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430" yWindow="45" windowWidth="9105" windowHeight="10950" tabRatio="774" firstSheet="7" activeTab="11"/>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Baseline" sheetId="112" r:id="rId12"/>
    <sheet name="25% Reduction" sheetId="113" r:id="rId13"/>
    <sheet name="50% Reduction" sheetId="114" r:id="rId14"/>
    <sheet name="75% Reduction" sheetId="115" r:id="rId15"/>
    <sheet name="100% Reduction" sheetId="116" r:id="rId16"/>
  </sheets>
  <calcPr calcId="145621"/>
</workbook>
</file>

<file path=xl/calcChain.xml><?xml version="1.0" encoding="utf-8"?>
<calcChain xmlns="http://schemas.openxmlformats.org/spreadsheetml/2006/main">
  <c r="AM383" i="91" l="1"/>
  <c r="AI383" i="91"/>
  <c r="AE383" i="91"/>
  <c r="AA383" i="91"/>
  <c r="W383" i="91"/>
  <c r="S383" i="91"/>
  <c r="O383" i="91"/>
  <c r="K383" i="91"/>
  <c r="AM382" i="91"/>
  <c r="AI382" i="91"/>
  <c r="AE382" i="91"/>
  <c r="AA382" i="91"/>
  <c r="W382" i="91"/>
  <c r="S382" i="91"/>
  <c r="O382" i="91"/>
  <c r="K382" i="91"/>
  <c r="AM381" i="91"/>
  <c r="AI381" i="91"/>
  <c r="AE381" i="91"/>
  <c r="AA381" i="91"/>
  <c r="W381" i="91"/>
  <c r="S381" i="91"/>
  <c r="O381" i="91"/>
  <c r="K381" i="91"/>
  <c r="AI380" i="91"/>
  <c r="AE380" i="91"/>
  <c r="AA380" i="91"/>
  <c r="W380" i="91"/>
  <c r="S380" i="91"/>
  <c r="O380" i="91"/>
  <c r="K380" i="91"/>
  <c r="AM379" i="91"/>
  <c r="AI379" i="91"/>
  <c r="AE379" i="91"/>
  <c r="AA379" i="91"/>
  <c r="W379" i="91"/>
  <c r="S379" i="91"/>
  <c r="O379" i="91"/>
  <c r="K379" i="91"/>
  <c r="AM378" i="91"/>
  <c r="AI378" i="91"/>
  <c r="AE378" i="91"/>
  <c r="AA378" i="91"/>
  <c r="W378" i="91"/>
  <c r="S378" i="91"/>
  <c r="O378" i="91"/>
  <c r="K378" i="91"/>
  <c r="I378" i="91"/>
  <c r="H378" i="91"/>
  <c r="G378" i="91"/>
  <c r="F378" i="91"/>
  <c r="E378" i="91"/>
  <c r="AM377" i="91"/>
  <c r="AI377" i="91"/>
  <c r="AE377" i="91"/>
  <c r="AA377" i="91"/>
  <c r="W377" i="91"/>
  <c r="S377" i="91"/>
  <c r="O377" i="91"/>
  <c r="K377" i="91"/>
  <c r="H377" i="91"/>
  <c r="G377" i="91"/>
  <c r="F377" i="91"/>
  <c r="E377" i="91"/>
  <c r="AM376" i="91"/>
  <c r="AI376" i="91"/>
  <c r="AE376" i="91"/>
  <c r="AA376" i="91"/>
  <c r="U376" i="91"/>
  <c r="W376" i="91" s="1"/>
  <c r="S376" i="91"/>
  <c r="O376" i="91"/>
  <c r="K376" i="91"/>
  <c r="H376" i="91"/>
  <c r="G376" i="91"/>
  <c r="F376" i="91"/>
  <c r="E376" i="91"/>
  <c r="AM375" i="91"/>
  <c r="AI375" i="91"/>
  <c r="AE375" i="91"/>
  <c r="AA375" i="91"/>
  <c r="U375" i="91"/>
  <c r="W375" i="91" s="1"/>
  <c r="S375" i="91"/>
  <c r="O375" i="91"/>
  <c r="K375" i="91"/>
  <c r="H375" i="91"/>
  <c r="G375" i="91"/>
  <c r="F375" i="91"/>
  <c r="E375" i="91"/>
  <c r="AM374" i="91"/>
  <c r="AI374" i="91"/>
  <c r="AE374" i="91"/>
  <c r="AA374" i="91"/>
  <c r="U374" i="91"/>
  <c r="W374" i="91" s="1"/>
  <c r="S374" i="91"/>
  <c r="O374" i="91"/>
  <c r="K374" i="91"/>
  <c r="H374" i="91"/>
  <c r="G374" i="91"/>
  <c r="F374" i="91"/>
  <c r="E374" i="91"/>
  <c r="AM373" i="91"/>
  <c r="AI373" i="91"/>
  <c r="AE373" i="91"/>
  <c r="AA373" i="91"/>
  <c r="U373" i="91"/>
  <c r="W373" i="91" s="1"/>
  <c r="S373" i="91"/>
  <c r="O373" i="91"/>
  <c r="K373" i="91"/>
  <c r="H373" i="91"/>
  <c r="G373" i="91"/>
  <c r="F373" i="91"/>
  <c r="E373" i="91"/>
  <c r="AM372" i="91"/>
  <c r="AI372" i="91"/>
  <c r="AE372" i="91"/>
  <c r="AA372" i="91"/>
  <c r="S372" i="91"/>
  <c r="O372" i="91"/>
  <c r="I372" i="91"/>
  <c r="K372" i="91" s="1"/>
  <c r="H372" i="91"/>
  <c r="G372" i="91"/>
  <c r="F372" i="91"/>
  <c r="E372" i="91"/>
  <c r="CI371" i="91"/>
  <c r="CE371" i="91"/>
  <c r="CA371" i="91"/>
  <c r="BW371" i="91"/>
  <c r="BS371" i="91"/>
  <c r="BO371" i="91"/>
  <c r="BK371" i="91"/>
  <c r="BG371" i="91"/>
  <c r="AM371" i="91"/>
  <c r="AI371" i="91"/>
  <c r="AE371" i="91"/>
  <c r="AA371" i="91"/>
  <c r="U371" i="91"/>
  <c r="W371" i="91" s="1"/>
  <c r="S371" i="91"/>
  <c r="O371" i="91"/>
  <c r="K371" i="91"/>
  <c r="CI370" i="91"/>
  <c r="CE370" i="91"/>
  <c r="CA370" i="91"/>
  <c r="BW370" i="91"/>
  <c r="BS370" i="91"/>
  <c r="BO370" i="91"/>
  <c r="BK370" i="91"/>
  <c r="BG370" i="91"/>
  <c r="AM370" i="91"/>
  <c r="AI370" i="91"/>
  <c r="AE370" i="91"/>
  <c r="AA370" i="91"/>
  <c r="W370" i="91"/>
  <c r="S370" i="91"/>
  <c r="O370" i="91"/>
  <c r="I370" i="91"/>
  <c r="K370" i="91" s="1"/>
  <c r="CI369" i="91"/>
  <c r="CE369" i="91"/>
  <c r="CA369" i="91"/>
  <c r="BW369" i="91"/>
  <c r="BS369" i="91"/>
  <c r="BO369" i="91"/>
  <c r="BK369" i="91"/>
  <c r="BG369" i="91"/>
  <c r="AM369" i="91"/>
  <c r="AI369" i="91"/>
  <c r="AE369" i="91"/>
  <c r="AA369" i="91"/>
  <c r="U369" i="91"/>
  <c r="W369" i="91" s="1"/>
  <c r="S369" i="91"/>
  <c r="O369" i="91"/>
  <c r="K369" i="91"/>
  <c r="CE368" i="91"/>
  <c r="CA368" i="91"/>
  <c r="BW368" i="91"/>
  <c r="BS368" i="91"/>
  <c r="BO368" i="91"/>
  <c r="BK368" i="91"/>
  <c r="BG368" i="91"/>
  <c r="AM368" i="91"/>
  <c r="AI368" i="91"/>
  <c r="AE368" i="91"/>
  <c r="AA368" i="91"/>
  <c r="U368" i="91"/>
  <c r="W368" i="91" s="1"/>
  <c r="S368" i="91"/>
  <c r="O368" i="91"/>
  <c r="K368" i="91"/>
  <c r="CI367" i="91"/>
  <c r="CE367" i="91"/>
  <c r="CA367" i="91"/>
  <c r="BW367" i="91"/>
  <c r="BS367" i="91"/>
  <c r="BO367" i="91"/>
  <c r="BK367" i="91"/>
  <c r="BG367" i="91"/>
  <c r="AM367" i="91"/>
  <c r="AI367" i="91"/>
  <c r="AE367" i="91"/>
  <c r="AA367" i="91"/>
  <c r="U367" i="91"/>
  <c r="W367" i="91" s="1"/>
  <c r="S367" i="91"/>
  <c r="O367" i="91"/>
  <c r="K367" i="91"/>
  <c r="CI366" i="91"/>
  <c r="CE366" i="91"/>
  <c r="CA366" i="91"/>
  <c r="BW366" i="91"/>
  <c r="BS366" i="91"/>
  <c r="BO366" i="91"/>
  <c r="BK366" i="91"/>
  <c r="BE366" i="91"/>
  <c r="BG366" i="91" s="1"/>
  <c r="BD366" i="91"/>
  <c r="BC366" i="91"/>
  <c r="BB366" i="91"/>
  <c r="BA366" i="91"/>
  <c r="AM366" i="91"/>
  <c r="AI366" i="91"/>
  <c r="AE366" i="91"/>
  <c r="AA366" i="91"/>
  <c r="S366" i="91"/>
  <c r="O366" i="91"/>
  <c r="I366" i="91"/>
  <c r="K366" i="91" s="1"/>
  <c r="CI365" i="91"/>
  <c r="CE365" i="91"/>
  <c r="CA365" i="91"/>
  <c r="BW365" i="91"/>
  <c r="BS365" i="91"/>
  <c r="BO365" i="91"/>
  <c r="BK365" i="91"/>
  <c r="BG365" i="91"/>
  <c r="BD365" i="91"/>
  <c r="BC365" i="91"/>
  <c r="BB365" i="91"/>
  <c r="BA365" i="91"/>
  <c r="AM365" i="91"/>
  <c r="AI365" i="91"/>
  <c r="AE365" i="91"/>
  <c r="AA365" i="91"/>
  <c r="U365" i="91"/>
  <c r="W365" i="91" s="1"/>
  <c r="S365" i="91"/>
  <c r="O365" i="91"/>
  <c r="K365" i="91"/>
  <c r="CI364" i="91"/>
  <c r="CE364" i="91"/>
  <c r="CA364" i="91"/>
  <c r="BW364" i="91"/>
  <c r="BQ364" i="91"/>
  <c r="BS364" i="91" s="1"/>
  <c r="BO364" i="91"/>
  <c r="BK364" i="91"/>
  <c r="BG364" i="91"/>
  <c r="BD364" i="91"/>
  <c r="BC364" i="91"/>
  <c r="BB364" i="91"/>
  <c r="BA364" i="91"/>
  <c r="AM364" i="91"/>
  <c r="AI364" i="91"/>
  <c r="AE364" i="91"/>
  <c r="AA364" i="91"/>
  <c r="W364" i="91"/>
  <c r="S364" i="91"/>
  <c r="O364" i="91"/>
  <c r="I364" i="91"/>
  <c r="K364" i="91" s="1"/>
  <c r="CI363" i="91"/>
  <c r="CE363" i="91"/>
  <c r="CA363" i="91"/>
  <c r="BW363" i="91"/>
  <c r="BS363" i="91"/>
  <c r="BQ363" i="91"/>
  <c r="BO363" i="91"/>
  <c r="BK363" i="91"/>
  <c r="BG363" i="91"/>
  <c r="BD363" i="91"/>
  <c r="BC363" i="91"/>
  <c r="BB363" i="91"/>
  <c r="BA363" i="91"/>
  <c r="AM363" i="91"/>
  <c r="AI363" i="91"/>
  <c r="AE363" i="91"/>
  <c r="AA363" i="91"/>
  <c r="U363" i="91"/>
  <c r="W363" i="91" s="1"/>
  <c r="S363" i="91"/>
  <c r="O363" i="91"/>
  <c r="K363" i="91"/>
  <c r="CI362" i="91"/>
  <c r="CE362" i="91"/>
  <c r="CA362" i="91"/>
  <c r="BW362" i="91"/>
  <c r="BS362" i="91"/>
  <c r="BQ362" i="91"/>
  <c r="BO362" i="91"/>
  <c r="BK362" i="91"/>
  <c r="BG362" i="91"/>
  <c r="BD362" i="91"/>
  <c r="BC362" i="91"/>
  <c r="BB362" i="91"/>
  <c r="BA362" i="91"/>
  <c r="AM362" i="91"/>
  <c r="AI362" i="91"/>
  <c r="AE362" i="91"/>
  <c r="AA362" i="91"/>
  <c r="U362" i="91"/>
  <c r="W362" i="91" s="1"/>
  <c r="S362" i="91"/>
  <c r="O362" i="91"/>
  <c r="K362" i="91"/>
  <c r="CI361" i="91"/>
  <c r="CE361" i="91"/>
  <c r="CA361" i="91"/>
  <c r="BW361" i="91"/>
  <c r="BQ361" i="91"/>
  <c r="BS361" i="91" s="1"/>
  <c r="BO361" i="91"/>
  <c r="BK361" i="91"/>
  <c r="BG361" i="91"/>
  <c r="BD361" i="91"/>
  <c r="BC361" i="91"/>
  <c r="BB361" i="91"/>
  <c r="BA361" i="91"/>
  <c r="AM361" i="91"/>
  <c r="AI361" i="91"/>
  <c r="AE361" i="91"/>
  <c r="AA361" i="91"/>
  <c r="U361" i="91"/>
  <c r="W361" i="91" s="1"/>
  <c r="S361" i="91"/>
  <c r="O361" i="91"/>
  <c r="K361" i="91"/>
  <c r="CI360" i="91"/>
  <c r="CE360" i="91"/>
  <c r="CA360" i="91"/>
  <c r="BW360" i="91"/>
  <c r="BO360" i="91"/>
  <c r="BK360" i="91"/>
  <c r="BG360" i="91"/>
  <c r="BE360" i="91"/>
  <c r="BQ360" i="91" s="1"/>
  <c r="BS360" i="91" s="1"/>
  <c r="BD360" i="91"/>
  <c r="BC360" i="91"/>
  <c r="BB360" i="91"/>
  <c r="BA360" i="91"/>
  <c r="AM360" i="91"/>
  <c r="AI360" i="91"/>
  <c r="AE360" i="91"/>
  <c r="AA360" i="91"/>
  <c r="S360" i="91"/>
  <c r="O360" i="91"/>
  <c r="I360" i="91"/>
  <c r="U360" i="91" s="1"/>
  <c r="W360" i="91" s="1"/>
  <c r="CI359" i="91"/>
  <c r="CE359" i="91"/>
  <c r="CA359" i="91"/>
  <c r="BW359" i="91"/>
  <c r="BQ359" i="91"/>
  <c r="BS359" i="91" s="1"/>
  <c r="BO359" i="91"/>
  <c r="BK359" i="91"/>
  <c r="BG359" i="91"/>
  <c r="AM359" i="91"/>
  <c r="AI359" i="91"/>
  <c r="AE359" i="91"/>
  <c r="AA359" i="91"/>
  <c r="U359" i="91"/>
  <c r="W359" i="91" s="1"/>
  <c r="S359" i="91"/>
  <c r="O359" i="91"/>
  <c r="K359" i="91"/>
  <c r="CI358" i="91"/>
  <c r="CE358" i="91"/>
  <c r="CA358" i="91"/>
  <c r="BW358" i="91"/>
  <c r="BS358" i="91"/>
  <c r="BO358" i="91"/>
  <c r="BK358" i="91"/>
  <c r="BE358" i="91"/>
  <c r="BG358" i="91" s="1"/>
  <c r="AM358" i="91"/>
  <c r="AI358" i="91"/>
  <c r="AE358" i="91"/>
  <c r="AA358" i="91"/>
  <c r="W358" i="91"/>
  <c r="S358" i="91"/>
  <c r="O358" i="91"/>
  <c r="I358" i="91"/>
  <c r="K358" i="91" s="1"/>
  <c r="CI357" i="91"/>
  <c r="CE357" i="91"/>
  <c r="CA357" i="91"/>
  <c r="BW357" i="91"/>
  <c r="BQ357" i="91"/>
  <c r="BS357" i="91" s="1"/>
  <c r="BO357" i="91"/>
  <c r="BK357" i="91"/>
  <c r="BG357" i="91"/>
  <c r="AM357" i="91"/>
  <c r="AI357" i="91"/>
  <c r="AE357" i="91"/>
  <c r="AA357" i="91"/>
  <c r="U357" i="91"/>
  <c r="W357" i="91" s="1"/>
  <c r="S357" i="91"/>
  <c r="O357" i="91"/>
  <c r="K357" i="91"/>
  <c r="CI356" i="91"/>
  <c r="CE356" i="91"/>
  <c r="CA356" i="91"/>
  <c r="BW356" i="91"/>
  <c r="BQ356" i="91"/>
  <c r="BS356" i="91" s="1"/>
  <c r="BO356" i="91"/>
  <c r="BK356" i="91"/>
  <c r="BG356" i="91"/>
  <c r="AM356" i="91"/>
  <c r="AI356" i="91"/>
  <c r="AE356" i="91"/>
  <c r="AA356" i="91"/>
  <c r="W356" i="91"/>
  <c r="U356" i="91"/>
  <c r="S356" i="91"/>
  <c r="O356" i="91"/>
  <c r="K356" i="91"/>
  <c r="CI355" i="91"/>
  <c r="CE355" i="91"/>
  <c r="CA355" i="91"/>
  <c r="BW355" i="91"/>
  <c r="BQ355" i="91"/>
  <c r="BS355" i="91" s="1"/>
  <c r="BO355" i="91"/>
  <c r="BK355" i="91"/>
  <c r="BG355" i="91"/>
  <c r="AM355" i="91"/>
  <c r="AI355" i="91"/>
  <c r="AE355" i="91"/>
  <c r="AA355" i="91"/>
  <c r="U355" i="91"/>
  <c r="W355" i="91" s="1"/>
  <c r="S355" i="91"/>
  <c r="O355" i="91"/>
  <c r="K355" i="91"/>
  <c r="CI354" i="91"/>
  <c r="CE354" i="91"/>
  <c r="CA354" i="91"/>
  <c r="BW354" i="91"/>
  <c r="BO354" i="91"/>
  <c r="BK354" i="91"/>
  <c r="AM354" i="91"/>
  <c r="AI354" i="91"/>
  <c r="AE354" i="91"/>
  <c r="AA354" i="91"/>
  <c r="S354" i="91"/>
  <c r="O354" i="91"/>
  <c r="I354" i="91"/>
  <c r="U354" i="91" s="1"/>
  <c r="W354" i="91" s="1"/>
  <c r="CI353" i="91"/>
  <c r="CE353" i="91"/>
  <c r="CA353" i="91"/>
  <c r="BW353" i="91"/>
  <c r="BQ353" i="91"/>
  <c r="BS353" i="91" s="1"/>
  <c r="BO353" i="91"/>
  <c r="BK353" i="91"/>
  <c r="BG353" i="91"/>
  <c r="AM353" i="91"/>
  <c r="AI353" i="91"/>
  <c r="AE353" i="91"/>
  <c r="AA353" i="91"/>
  <c r="U353" i="91"/>
  <c r="W353" i="91" s="1"/>
  <c r="S353" i="91"/>
  <c r="O353" i="91"/>
  <c r="K353" i="91"/>
  <c r="CI352" i="91"/>
  <c r="CE352" i="91"/>
  <c r="CA352" i="91"/>
  <c r="BW352" i="91"/>
  <c r="BS352" i="91"/>
  <c r="BO352" i="91"/>
  <c r="BK352" i="91"/>
  <c r="BE352" i="91"/>
  <c r="BG352" i="91" s="1"/>
  <c r="AM352" i="91"/>
  <c r="AI352" i="91"/>
  <c r="AE352" i="91"/>
  <c r="AA352" i="91"/>
  <c r="W352" i="91"/>
  <c r="S352" i="91"/>
  <c r="O352" i="91"/>
  <c r="I352" i="91"/>
  <c r="K352" i="91" s="1"/>
  <c r="CI351" i="91"/>
  <c r="CE351" i="91"/>
  <c r="CA351" i="91"/>
  <c r="BW351" i="91"/>
  <c r="BQ351" i="91"/>
  <c r="BS351" i="91" s="1"/>
  <c r="BO351" i="91"/>
  <c r="BK351" i="91"/>
  <c r="BG351" i="91"/>
  <c r="AM351" i="91"/>
  <c r="AI351" i="91"/>
  <c r="AE351" i="91"/>
  <c r="AA351" i="91"/>
  <c r="U351" i="91"/>
  <c r="W351" i="91" s="1"/>
  <c r="S351" i="91"/>
  <c r="O351" i="91"/>
  <c r="K351" i="91"/>
  <c r="CI350" i="91"/>
  <c r="CE350" i="91"/>
  <c r="CA350" i="91"/>
  <c r="BW350" i="91"/>
  <c r="BS350" i="91"/>
  <c r="BQ350" i="91"/>
  <c r="BO350" i="91"/>
  <c r="BK350" i="91"/>
  <c r="BG350" i="91"/>
  <c r="AM350" i="91"/>
  <c r="AI350" i="91"/>
  <c r="AE350" i="91"/>
  <c r="AA350" i="91"/>
  <c r="U350" i="91"/>
  <c r="W350" i="91" s="1"/>
  <c r="S350" i="91"/>
  <c r="O350" i="91"/>
  <c r="K350" i="91"/>
  <c r="CI349" i="91"/>
  <c r="CE349" i="91"/>
  <c r="CA349" i="91"/>
  <c r="BW349" i="91"/>
  <c r="BQ349" i="91"/>
  <c r="BS349" i="91" s="1"/>
  <c r="BO349" i="91"/>
  <c r="BK349" i="91"/>
  <c r="BG349" i="91"/>
  <c r="AM349" i="91"/>
  <c r="AI349" i="91"/>
  <c r="AE349" i="91"/>
  <c r="AA349" i="91"/>
  <c r="U349" i="91"/>
  <c r="W349" i="91" s="1"/>
  <c r="S349" i="91"/>
  <c r="O349" i="91"/>
  <c r="K349" i="91"/>
  <c r="CI348" i="91"/>
  <c r="CE348" i="91"/>
  <c r="CA348" i="91"/>
  <c r="BW348" i="91"/>
  <c r="BO348" i="91"/>
  <c r="BK348" i="91"/>
  <c r="BE348" i="91"/>
  <c r="BQ348" i="91" s="1"/>
  <c r="BS348" i="91" s="1"/>
  <c r="AM348" i="91"/>
  <c r="AI348" i="91"/>
  <c r="AE348" i="91"/>
  <c r="AA348" i="91"/>
  <c r="S348" i="91"/>
  <c r="O348" i="91"/>
  <c r="I348" i="91"/>
  <c r="K348" i="91" s="1"/>
  <c r="CI347" i="91"/>
  <c r="CE347" i="91"/>
  <c r="CA347" i="91"/>
  <c r="BW347" i="91"/>
  <c r="BQ347" i="91"/>
  <c r="BS347" i="91" s="1"/>
  <c r="BO347" i="91"/>
  <c r="BK347" i="91"/>
  <c r="BG347" i="91"/>
  <c r="AM347" i="91"/>
  <c r="AI347" i="91"/>
  <c r="AE347" i="91"/>
  <c r="AA347" i="91"/>
  <c r="W347" i="91"/>
  <c r="U347" i="91"/>
  <c r="S347" i="91"/>
  <c r="O347" i="91"/>
  <c r="K347" i="91"/>
  <c r="CI346" i="91"/>
  <c r="CE346" i="91"/>
  <c r="CA346" i="91"/>
  <c r="BW346" i="91"/>
  <c r="BS346" i="91"/>
  <c r="BO346" i="91"/>
  <c r="BK346" i="91"/>
  <c r="BG346" i="91"/>
  <c r="BE346" i="91"/>
  <c r="AM346" i="91"/>
  <c r="AI346" i="91"/>
  <c r="AE346" i="91"/>
  <c r="AA346" i="91"/>
  <c r="W346" i="91"/>
  <c r="S346" i="91"/>
  <c r="O346" i="91"/>
  <c r="I346" i="91"/>
  <c r="K346" i="91" s="1"/>
  <c r="CI345" i="91"/>
  <c r="CE345" i="91"/>
  <c r="CA345" i="91"/>
  <c r="BW345" i="91"/>
  <c r="BQ345" i="91"/>
  <c r="BS345" i="91" s="1"/>
  <c r="BO345" i="91"/>
  <c r="BK345" i="91"/>
  <c r="BG345" i="91"/>
  <c r="AM345" i="91"/>
  <c r="AI345" i="91"/>
  <c r="AE345" i="91"/>
  <c r="AA345" i="91"/>
  <c r="U345" i="91"/>
  <c r="W345" i="91" s="1"/>
  <c r="S345" i="91"/>
  <c r="O345" i="91"/>
  <c r="K345" i="91"/>
  <c r="CI344" i="91"/>
  <c r="CE344" i="91"/>
  <c r="CA344" i="91"/>
  <c r="BW344" i="91"/>
  <c r="BQ344" i="91"/>
  <c r="BS344" i="91" s="1"/>
  <c r="BO344" i="91"/>
  <c r="BK344" i="91"/>
  <c r="BG344" i="91"/>
  <c r="AM344" i="91"/>
  <c r="AI344" i="91"/>
  <c r="AE344" i="91"/>
  <c r="AA344" i="91"/>
  <c r="U344" i="91"/>
  <c r="W344" i="91" s="1"/>
  <c r="S344" i="91"/>
  <c r="O344" i="91"/>
  <c r="K344" i="91"/>
  <c r="CI343" i="91"/>
  <c r="CE343" i="91"/>
  <c r="CA343" i="91"/>
  <c r="BW343" i="91"/>
  <c r="BQ343" i="91"/>
  <c r="BS343" i="91" s="1"/>
  <c r="BO343" i="91"/>
  <c r="BK343" i="91"/>
  <c r="BG343" i="91"/>
  <c r="AM343" i="91"/>
  <c r="AI343" i="91"/>
  <c r="AE343" i="91"/>
  <c r="AA343" i="91"/>
  <c r="U343" i="91"/>
  <c r="W343" i="91" s="1"/>
  <c r="S343" i="91"/>
  <c r="O343" i="91"/>
  <c r="K343" i="91"/>
  <c r="CI342" i="91"/>
  <c r="CE342" i="91"/>
  <c r="CA342" i="91"/>
  <c r="BW342" i="91"/>
  <c r="BO342" i="91"/>
  <c r="BK342" i="91"/>
  <c r="BE342" i="91"/>
  <c r="BG342" i="91" s="1"/>
  <c r="AM342" i="91"/>
  <c r="AI342" i="91"/>
  <c r="AE342" i="91"/>
  <c r="AA342" i="91"/>
  <c r="S342" i="91"/>
  <c r="O342" i="91"/>
  <c r="I342" i="91"/>
  <c r="U342" i="91" s="1"/>
  <c r="W342" i="91" s="1"/>
  <c r="DZ341" i="91"/>
  <c r="DV341" i="91"/>
  <c r="DR341" i="91"/>
  <c r="DN341" i="91"/>
  <c r="DJ341" i="91"/>
  <c r="DF341" i="91"/>
  <c r="DB341" i="91"/>
  <c r="CX341" i="91"/>
  <c r="CI341" i="91"/>
  <c r="CE341" i="91"/>
  <c r="CA341" i="91"/>
  <c r="BW341" i="91"/>
  <c r="BQ341" i="91"/>
  <c r="BS341" i="91" s="1"/>
  <c r="BO341" i="91"/>
  <c r="BK341" i="91"/>
  <c r="BG341" i="91"/>
  <c r="AM341" i="91"/>
  <c r="AI341" i="91"/>
  <c r="AE341" i="91"/>
  <c r="AA341" i="91"/>
  <c r="U341" i="91"/>
  <c r="W341" i="91" s="1"/>
  <c r="S341" i="91"/>
  <c r="O341" i="91"/>
  <c r="K341" i="91"/>
  <c r="DZ340" i="91"/>
  <c r="DV340" i="91"/>
  <c r="DR340" i="91"/>
  <c r="DN340" i="91"/>
  <c r="DJ340" i="91"/>
  <c r="DF340" i="91"/>
  <c r="DB340" i="91"/>
  <c r="CX340" i="91"/>
  <c r="CI340" i="91"/>
  <c r="CE340" i="91"/>
  <c r="CA340" i="91"/>
  <c r="BW340" i="91"/>
  <c r="BS340" i="91"/>
  <c r="BO340" i="91"/>
  <c r="BK340" i="91"/>
  <c r="BE340" i="91"/>
  <c r="BG340" i="91" s="1"/>
  <c r="AM340" i="91"/>
  <c r="AI340" i="91"/>
  <c r="AE340" i="91"/>
  <c r="AA340" i="91"/>
  <c r="W340" i="91"/>
  <c r="S340" i="91"/>
  <c r="O340" i="91"/>
  <c r="I340" i="91"/>
  <c r="K340" i="91" s="1"/>
  <c r="DZ339" i="91"/>
  <c r="DV339" i="91"/>
  <c r="DR339" i="91"/>
  <c r="DN339" i="91"/>
  <c r="DJ339" i="91"/>
  <c r="DF339" i="91"/>
  <c r="DB339" i="91"/>
  <c r="CX339" i="91"/>
  <c r="CI339" i="91"/>
  <c r="CE339" i="91"/>
  <c r="CA339" i="91"/>
  <c r="BW339" i="91"/>
  <c r="BQ339" i="91"/>
  <c r="BS339" i="91" s="1"/>
  <c r="BO339" i="91"/>
  <c r="BK339" i="91"/>
  <c r="BG339" i="91"/>
  <c r="AM339" i="91"/>
  <c r="AI339" i="91"/>
  <c r="AE339" i="91"/>
  <c r="AA339" i="91"/>
  <c r="U339" i="91"/>
  <c r="W339" i="91" s="1"/>
  <c r="S339" i="91"/>
  <c r="O339" i="91"/>
  <c r="K339" i="91"/>
  <c r="DZ338" i="91"/>
  <c r="DV338" i="91"/>
  <c r="DR338" i="91"/>
  <c r="DN338" i="91"/>
  <c r="DJ338" i="91"/>
  <c r="DF338" i="91"/>
  <c r="DB338" i="91"/>
  <c r="CX338" i="91"/>
  <c r="CI338" i="91"/>
  <c r="CE338" i="91"/>
  <c r="CA338" i="91"/>
  <c r="BW338" i="91"/>
  <c r="BS338" i="91"/>
  <c r="BQ338" i="91"/>
  <c r="BO338" i="91"/>
  <c r="BK338" i="91"/>
  <c r="BG338" i="91"/>
  <c r="AM338" i="91"/>
  <c r="AI338" i="91"/>
  <c r="AE338" i="91"/>
  <c r="AA338" i="91"/>
  <c r="U338" i="91"/>
  <c r="W338" i="91" s="1"/>
  <c r="S338" i="91"/>
  <c r="O338" i="91"/>
  <c r="K338" i="91"/>
  <c r="DZ337" i="91"/>
  <c r="DV337" i="91"/>
  <c r="DR337" i="91"/>
  <c r="DN337" i="91"/>
  <c r="DJ337" i="91"/>
  <c r="DF337" i="91"/>
  <c r="DB337" i="91"/>
  <c r="CX337" i="91"/>
  <c r="CI337" i="91"/>
  <c r="CE337" i="91"/>
  <c r="CA337" i="91"/>
  <c r="BW337" i="91"/>
  <c r="BQ337" i="91"/>
  <c r="BS337" i="91" s="1"/>
  <c r="BO337" i="91"/>
  <c r="BK337" i="91"/>
  <c r="BG337" i="91"/>
  <c r="AM337" i="91"/>
  <c r="AI337" i="91"/>
  <c r="AE337" i="91"/>
  <c r="AA337" i="91"/>
  <c r="U337" i="91"/>
  <c r="W337" i="91" s="1"/>
  <c r="S337" i="91"/>
  <c r="O337" i="91"/>
  <c r="K337" i="91"/>
  <c r="DZ336" i="91"/>
  <c r="DV336" i="91"/>
  <c r="DR336" i="91"/>
  <c r="DN336" i="91"/>
  <c r="DJ336" i="91"/>
  <c r="DF336" i="91"/>
  <c r="DB336" i="91"/>
  <c r="CV336" i="91"/>
  <c r="CX336" i="91" s="1"/>
  <c r="CU336" i="91"/>
  <c r="CT336" i="91"/>
  <c r="CS336" i="91"/>
  <c r="CR336" i="91"/>
  <c r="CI336" i="91"/>
  <c r="CE336" i="91"/>
  <c r="CA336" i="91"/>
  <c r="BW336" i="91"/>
  <c r="BO336" i="91"/>
  <c r="BK336" i="91"/>
  <c r="BE336" i="91"/>
  <c r="BG336" i="91" s="1"/>
  <c r="AM336" i="91"/>
  <c r="AI336" i="91"/>
  <c r="AE336" i="91"/>
  <c r="AA336" i="91"/>
  <c r="S336" i="91"/>
  <c r="O336" i="91"/>
  <c r="I336" i="91"/>
  <c r="U336" i="91" s="1"/>
  <c r="W336" i="91" s="1"/>
  <c r="DZ335" i="91"/>
  <c r="DV335" i="91"/>
  <c r="DR335" i="91"/>
  <c r="DN335" i="91"/>
  <c r="DJ335" i="91"/>
  <c r="DF335" i="91"/>
  <c r="DB335" i="91"/>
  <c r="CX335" i="91"/>
  <c r="CU335" i="91"/>
  <c r="CT335" i="91"/>
  <c r="CS335" i="91"/>
  <c r="CR335" i="91"/>
  <c r="CI335" i="91"/>
  <c r="CE335" i="91"/>
  <c r="CA335" i="91"/>
  <c r="BW335" i="91"/>
  <c r="BQ335" i="91"/>
  <c r="BS335" i="91" s="1"/>
  <c r="BO335" i="91"/>
  <c r="BK335" i="91"/>
  <c r="BG335" i="91"/>
  <c r="AM335" i="91"/>
  <c r="AI335" i="91"/>
  <c r="AE335" i="91"/>
  <c r="AA335" i="91"/>
  <c r="W335" i="91"/>
  <c r="U335" i="91"/>
  <c r="S335" i="91"/>
  <c r="O335" i="91"/>
  <c r="K335" i="91"/>
  <c r="DZ334" i="91"/>
  <c r="DV334" i="91"/>
  <c r="DR334" i="91"/>
  <c r="DN334" i="91"/>
  <c r="DJ334" i="91"/>
  <c r="DH334" i="91"/>
  <c r="DF334" i="91"/>
  <c r="DB334" i="91"/>
  <c r="CX334" i="91"/>
  <c r="CU334" i="91"/>
  <c r="CT334" i="91"/>
  <c r="CS334" i="91"/>
  <c r="CR334" i="91"/>
  <c r="CI334" i="91"/>
  <c r="CE334" i="91"/>
  <c r="CA334" i="91"/>
  <c r="BW334" i="91"/>
  <c r="BS334" i="91"/>
  <c r="BO334" i="91"/>
  <c r="BK334" i="91"/>
  <c r="BE334" i="91"/>
  <c r="BG334" i="91" s="1"/>
  <c r="AM334" i="91"/>
  <c r="AI334" i="91"/>
  <c r="AE334" i="91"/>
  <c r="AA334" i="91"/>
  <c r="W334" i="91"/>
  <c r="S334" i="91"/>
  <c r="O334" i="91"/>
  <c r="I334" i="91"/>
  <c r="K334" i="91" s="1"/>
  <c r="DZ333" i="91"/>
  <c r="DV333" i="91"/>
  <c r="DR333" i="91"/>
  <c r="DN333" i="91"/>
  <c r="DJ333" i="91"/>
  <c r="DH333" i="91"/>
  <c r="DF333" i="91"/>
  <c r="DB333" i="91"/>
  <c r="CX333" i="91"/>
  <c r="CU333" i="91"/>
  <c r="CT333" i="91"/>
  <c r="CS333" i="91"/>
  <c r="CR333" i="91"/>
  <c r="CI333" i="91"/>
  <c r="CE333" i="91"/>
  <c r="CA333" i="91"/>
  <c r="BW333" i="91"/>
  <c r="BQ333" i="91"/>
  <c r="BS333" i="91" s="1"/>
  <c r="BO333" i="91"/>
  <c r="BK333" i="91"/>
  <c r="BG333" i="91"/>
  <c r="AM333" i="91"/>
  <c r="AI333" i="91"/>
  <c r="AE333" i="91"/>
  <c r="AA333" i="91"/>
  <c r="U333" i="91"/>
  <c r="W333" i="91" s="1"/>
  <c r="S333" i="91"/>
  <c r="O333" i="91"/>
  <c r="K333" i="91"/>
  <c r="DZ332" i="91"/>
  <c r="DV332" i="91"/>
  <c r="DR332" i="91"/>
  <c r="DN332" i="91"/>
  <c r="DH332" i="91"/>
  <c r="DJ332" i="91" s="1"/>
  <c r="DF332" i="91"/>
  <c r="DB332" i="91"/>
  <c r="CX332" i="91"/>
  <c r="CU332" i="91"/>
  <c r="CT332" i="91"/>
  <c r="CS332" i="91"/>
  <c r="CR332" i="91"/>
  <c r="CI332" i="91"/>
  <c r="CE332" i="91"/>
  <c r="CA332" i="91"/>
  <c r="BW332" i="91"/>
  <c r="BS332" i="91"/>
  <c r="BQ332" i="91"/>
  <c r="BO332" i="91"/>
  <c r="BK332" i="91"/>
  <c r="BG332" i="91"/>
  <c r="AM332" i="91"/>
  <c r="AI332" i="91"/>
  <c r="AE332" i="91"/>
  <c r="AA332" i="91"/>
  <c r="W332" i="91"/>
  <c r="U332" i="91"/>
  <c r="S332" i="91"/>
  <c r="O332" i="91"/>
  <c r="K332" i="91"/>
  <c r="DZ331" i="91"/>
  <c r="DV331" i="91"/>
  <c r="DR331" i="91"/>
  <c r="DN331" i="91"/>
  <c r="DH331" i="91"/>
  <c r="DJ331" i="91" s="1"/>
  <c r="DF331" i="91"/>
  <c r="DB331" i="91"/>
  <c r="CX331" i="91"/>
  <c r="CU331" i="91"/>
  <c r="CT331" i="91"/>
  <c r="CS331" i="91"/>
  <c r="CR331" i="91"/>
  <c r="CI331" i="91"/>
  <c r="CE331" i="91"/>
  <c r="CA331" i="91"/>
  <c r="BW331" i="91"/>
  <c r="BS331" i="91"/>
  <c r="BQ331" i="91"/>
  <c r="BO331" i="91"/>
  <c r="BK331" i="91"/>
  <c r="BG331" i="91"/>
  <c r="AM331" i="91"/>
  <c r="AI331" i="91"/>
  <c r="AE331" i="91"/>
  <c r="AA331" i="91"/>
  <c r="W331" i="91"/>
  <c r="U331" i="91"/>
  <c r="S331" i="91"/>
  <c r="O331" i="91"/>
  <c r="K331" i="91"/>
  <c r="DZ330" i="91"/>
  <c r="DV330" i="91"/>
  <c r="DR330" i="91"/>
  <c r="DN330" i="91"/>
  <c r="DF330" i="91"/>
  <c r="DB330" i="91"/>
  <c r="CV330" i="91"/>
  <c r="DH330" i="91" s="1"/>
  <c r="DJ330" i="91" s="1"/>
  <c r="CU330" i="91"/>
  <c r="CT330" i="91"/>
  <c r="CS330" i="91"/>
  <c r="CR330" i="91"/>
  <c r="CI330" i="91"/>
  <c r="CE330" i="91"/>
  <c r="CA330" i="91"/>
  <c r="BW330" i="91"/>
  <c r="BO330" i="91"/>
  <c r="BK330" i="91"/>
  <c r="BE330" i="91"/>
  <c r="BG330" i="91" s="1"/>
  <c r="AM330" i="91"/>
  <c r="AI330" i="91"/>
  <c r="AE330" i="91"/>
  <c r="AA330" i="91"/>
  <c r="S330" i="91"/>
  <c r="O330" i="91"/>
  <c r="I330" i="91"/>
  <c r="K330" i="91" s="1"/>
  <c r="EG327" i="91"/>
  <c r="EF327" i="91"/>
  <c r="EF338" i="91" s="1"/>
  <c r="EE327" i="91"/>
  <c r="AT327" i="91"/>
  <c r="AS327" i="91"/>
  <c r="AR327" i="91"/>
  <c r="U326" i="91"/>
  <c r="BQ326" i="91" s="1"/>
  <c r="Q326" i="91"/>
  <c r="AL380" i="91" s="1"/>
  <c r="K325" i="91"/>
  <c r="CY325" i="91" s="1"/>
  <c r="J325" i="91"/>
  <c r="CX325" i="91" s="1"/>
  <c r="G325" i="91"/>
  <c r="CU325" i="91" s="1"/>
  <c r="F325" i="91"/>
  <c r="CT325" i="91" s="1"/>
  <c r="E325" i="91"/>
  <c r="CS325" i="91" s="1"/>
  <c r="L324" i="91"/>
  <c r="CZ324" i="91" s="1"/>
  <c r="I324" i="91"/>
  <c r="CW324" i="91" s="1"/>
  <c r="H324" i="91"/>
  <c r="CV324" i="91" s="1"/>
  <c r="G324" i="91"/>
  <c r="CU324" i="91" s="1"/>
  <c r="J323" i="91"/>
  <c r="I323" i="91"/>
  <c r="G323" i="91"/>
  <c r="F323" i="91"/>
  <c r="AM319" i="91"/>
  <c r="AI319" i="91"/>
  <c r="AE319" i="91"/>
  <c r="AA319" i="91"/>
  <c r="W319" i="91"/>
  <c r="S319" i="91"/>
  <c r="O319" i="91"/>
  <c r="K319" i="91"/>
  <c r="AM318" i="91"/>
  <c r="AI318" i="91"/>
  <c r="AE318" i="91"/>
  <c r="AA318" i="91"/>
  <c r="W318" i="91"/>
  <c r="S318" i="91"/>
  <c r="O318" i="91"/>
  <c r="K318" i="91"/>
  <c r="AM317" i="91"/>
  <c r="AI317" i="91"/>
  <c r="AE317" i="91"/>
  <c r="AA317" i="91"/>
  <c r="W317" i="91"/>
  <c r="S317" i="91"/>
  <c r="O317" i="91"/>
  <c r="K317" i="91"/>
  <c r="AI316" i="91"/>
  <c r="AE316" i="91"/>
  <c r="AA316" i="91"/>
  <c r="W316" i="91"/>
  <c r="S316" i="91"/>
  <c r="O316" i="91"/>
  <c r="K316" i="91"/>
  <c r="AM315" i="91"/>
  <c r="AI315" i="91"/>
  <c r="AE315" i="91"/>
  <c r="AA315" i="91"/>
  <c r="W315" i="91"/>
  <c r="S315" i="91"/>
  <c r="O315" i="91"/>
  <c r="K315" i="91"/>
  <c r="AM314" i="91"/>
  <c r="AI314" i="91"/>
  <c r="AE314" i="91"/>
  <c r="AA314" i="91"/>
  <c r="W314" i="91"/>
  <c r="S314" i="91"/>
  <c r="O314" i="91"/>
  <c r="I314" i="91"/>
  <c r="K314" i="91" s="1"/>
  <c r="H314" i="91"/>
  <c r="G314" i="91"/>
  <c r="F314" i="91"/>
  <c r="E314" i="91"/>
  <c r="AM313" i="91"/>
  <c r="AI313" i="91"/>
  <c r="AE313" i="91"/>
  <c r="AA313" i="91"/>
  <c r="W313" i="91"/>
  <c r="S313" i="91"/>
  <c r="O313" i="91"/>
  <c r="K313" i="91"/>
  <c r="H313" i="91"/>
  <c r="G313" i="91"/>
  <c r="F313" i="91"/>
  <c r="E313" i="91"/>
  <c r="AM312" i="91"/>
  <c r="AI312" i="91"/>
  <c r="AE312" i="91"/>
  <c r="AA312" i="91"/>
  <c r="W312" i="91"/>
  <c r="U312" i="91"/>
  <c r="S312" i="91"/>
  <c r="O312" i="91"/>
  <c r="K312" i="91"/>
  <c r="H312" i="91"/>
  <c r="G312" i="91"/>
  <c r="F312" i="91"/>
  <c r="E312" i="91"/>
  <c r="AM311" i="91"/>
  <c r="AI311" i="91"/>
  <c r="AE311" i="91"/>
  <c r="AA311" i="91"/>
  <c r="U311" i="91"/>
  <c r="W311" i="91" s="1"/>
  <c r="S311" i="91"/>
  <c r="O311" i="91"/>
  <c r="K311" i="91"/>
  <c r="H311" i="91"/>
  <c r="G311" i="91"/>
  <c r="F311" i="91"/>
  <c r="E311" i="91"/>
  <c r="AM310" i="91"/>
  <c r="AI310" i="91"/>
  <c r="AE310" i="91"/>
  <c r="AA310" i="91"/>
  <c r="U310" i="91"/>
  <c r="W310" i="91" s="1"/>
  <c r="S310" i="91"/>
  <c r="O310" i="91"/>
  <c r="K310" i="91"/>
  <c r="H310" i="91"/>
  <c r="G310" i="91"/>
  <c r="F310" i="91"/>
  <c r="E310" i="91"/>
  <c r="AM309" i="91"/>
  <c r="AI309" i="91"/>
  <c r="AE309" i="91"/>
  <c r="AA309" i="91"/>
  <c r="W309" i="91"/>
  <c r="U309" i="91"/>
  <c r="S309" i="91"/>
  <c r="O309" i="91"/>
  <c r="K309" i="91"/>
  <c r="H309" i="91"/>
  <c r="G309" i="91"/>
  <c r="F309" i="91"/>
  <c r="E309" i="91"/>
  <c r="AM308" i="91"/>
  <c r="AI308" i="91"/>
  <c r="AE308" i="91"/>
  <c r="AA308" i="91"/>
  <c r="S308" i="91"/>
  <c r="O308" i="91"/>
  <c r="I308" i="91"/>
  <c r="K308" i="91" s="1"/>
  <c r="H308" i="91"/>
  <c r="G308" i="91"/>
  <c r="F308" i="91"/>
  <c r="E308" i="91"/>
  <c r="CI307" i="91"/>
  <c r="CE307" i="91"/>
  <c r="CA307" i="91"/>
  <c r="BW307" i="91"/>
  <c r="BS307" i="91"/>
  <c r="BO307" i="91"/>
  <c r="BK307" i="91"/>
  <c r="BG307" i="91"/>
  <c r="AM307" i="91"/>
  <c r="AI307" i="91"/>
  <c r="AE307" i="91"/>
  <c r="AA307" i="91"/>
  <c r="W307" i="91"/>
  <c r="U307" i="91"/>
  <c r="S307" i="91"/>
  <c r="O307" i="91"/>
  <c r="K307" i="91"/>
  <c r="CI306" i="91"/>
  <c r="CE306" i="91"/>
  <c r="CA306" i="91"/>
  <c r="BW306" i="91"/>
  <c r="BS306" i="91"/>
  <c r="BO306" i="91"/>
  <c r="BK306" i="91"/>
  <c r="BG306" i="91"/>
  <c r="AM306" i="91"/>
  <c r="AI306" i="91"/>
  <c r="AE306" i="91"/>
  <c r="AA306" i="91"/>
  <c r="W306" i="91"/>
  <c r="S306" i="91"/>
  <c r="O306" i="91"/>
  <c r="I306" i="91"/>
  <c r="K306" i="91" s="1"/>
  <c r="CI305" i="91"/>
  <c r="CE305" i="91"/>
  <c r="CA305" i="91"/>
  <c r="BW305" i="91"/>
  <c r="BS305" i="91"/>
  <c r="BO305" i="91"/>
  <c r="BK305" i="91"/>
  <c r="BG305" i="91"/>
  <c r="AM305" i="91"/>
  <c r="AI305" i="91"/>
  <c r="AE305" i="91"/>
  <c r="AA305" i="91"/>
  <c r="U305" i="91"/>
  <c r="W305" i="91" s="1"/>
  <c r="S305" i="91"/>
  <c r="O305" i="91"/>
  <c r="K305" i="91"/>
  <c r="CE304" i="91"/>
  <c r="CA304" i="91"/>
  <c r="BW304" i="91"/>
  <c r="BS304" i="91"/>
  <c r="BO304" i="91"/>
  <c r="BK304" i="91"/>
  <c r="BG304" i="91"/>
  <c r="AM304" i="91"/>
  <c r="AI304" i="91"/>
  <c r="AE304" i="91"/>
  <c r="AA304" i="91"/>
  <c r="W304" i="91"/>
  <c r="U304" i="91"/>
  <c r="S304" i="91"/>
  <c r="O304" i="91"/>
  <c r="K304" i="91"/>
  <c r="CI303" i="91"/>
  <c r="CE303" i="91"/>
  <c r="CA303" i="91"/>
  <c r="BW303" i="91"/>
  <c r="BS303" i="91"/>
  <c r="BO303" i="91"/>
  <c r="BK303" i="91"/>
  <c r="BG303" i="91"/>
  <c r="AM303" i="91"/>
  <c r="AI303" i="91"/>
  <c r="AE303" i="91"/>
  <c r="AA303" i="91"/>
  <c r="U303" i="91"/>
  <c r="W303" i="91" s="1"/>
  <c r="S303" i="91"/>
  <c r="O303" i="91"/>
  <c r="K303" i="91"/>
  <c r="CI302" i="91"/>
  <c r="CE302" i="91"/>
  <c r="CA302" i="91"/>
  <c r="BW302" i="91"/>
  <c r="BS302" i="91"/>
  <c r="BO302" i="91"/>
  <c r="BK302" i="91"/>
  <c r="BG302" i="91"/>
  <c r="BE302" i="91"/>
  <c r="BD302" i="91"/>
  <c r="BC302" i="91"/>
  <c r="BB302" i="91"/>
  <c r="BA302" i="91"/>
  <c r="AM302" i="91"/>
  <c r="AI302" i="91"/>
  <c r="AE302" i="91"/>
  <c r="AA302" i="91"/>
  <c r="S302" i="91"/>
  <c r="O302" i="91"/>
  <c r="I302" i="91"/>
  <c r="U302" i="91" s="1"/>
  <c r="W302" i="91" s="1"/>
  <c r="CI301" i="91"/>
  <c r="CE301" i="91"/>
  <c r="CA301" i="91"/>
  <c r="BW301" i="91"/>
  <c r="BS301" i="91"/>
  <c r="BO301" i="91"/>
  <c r="BK301" i="91"/>
  <c r="BG301" i="91"/>
  <c r="BD301" i="91"/>
  <c r="BC301" i="91"/>
  <c r="BB301" i="91"/>
  <c r="BA301" i="91"/>
  <c r="AM301" i="91"/>
  <c r="AI301" i="91"/>
  <c r="AE301" i="91"/>
  <c r="AA301" i="91"/>
  <c r="U301" i="91"/>
  <c r="W301" i="91" s="1"/>
  <c r="S301" i="91"/>
  <c r="O301" i="91"/>
  <c r="K301" i="91"/>
  <c r="CI300" i="91"/>
  <c r="CE300" i="91"/>
  <c r="CA300" i="91"/>
  <c r="BW300" i="91"/>
  <c r="BQ300" i="91"/>
  <c r="BS300" i="91" s="1"/>
  <c r="BO300" i="91"/>
  <c r="BK300" i="91"/>
  <c r="BG300" i="91"/>
  <c r="BD300" i="91"/>
  <c r="BC300" i="91"/>
  <c r="BB300" i="91"/>
  <c r="BA300" i="91"/>
  <c r="AM300" i="91"/>
  <c r="AI300" i="91"/>
  <c r="AE300" i="91"/>
  <c r="AA300" i="91"/>
  <c r="W300" i="91"/>
  <c r="S300" i="91"/>
  <c r="O300" i="91"/>
  <c r="I300" i="91"/>
  <c r="K300" i="91" s="1"/>
  <c r="CI299" i="91"/>
  <c r="CE299" i="91"/>
  <c r="CA299" i="91"/>
  <c r="BW299" i="91"/>
  <c r="BQ299" i="91"/>
  <c r="BS299" i="91" s="1"/>
  <c r="BO299" i="91"/>
  <c r="BK299" i="91"/>
  <c r="BG299" i="91"/>
  <c r="BD299" i="91"/>
  <c r="BC299" i="91"/>
  <c r="BB299" i="91"/>
  <c r="BA299" i="91"/>
  <c r="AM299" i="91"/>
  <c r="AI299" i="91"/>
  <c r="AE299" i="91"/>
  <c r="AA299" i="91"/>
  <c r="W299" i="91"/>
  <c r="U299" i="91"/>
  <c r="S299" i="91"/>
  <c r="O299" i="91"/>
  <c r="K299" i="91"/>
  <c r="CI298" i="91"/>
  <c r="CE298" i="91"/>
  <c r="CA298" i="91"/>
  <c r="BW298" i="91"/>
  <c r="BS298" i="91"/>
  <c r="BQ298" i="91"/>
  <c r="BO298" i="91"/>
  <c r="BK298" i="91"/>
  <c r="BG298" i="91"/>
  <c r="BD298" i="91"/>
  <c r="BC298" i="91"/>
  <c r="BB298" i="91"/>
  <c r="BA298" i="91"/>
  <c r="AM298" i="91"/>
  <c r="AI298" i="91"/>
  <c r="AE298" i="91"/>
  <c r="AA298" i="91"/>
  <c r="U298" i="91"/>
  <c r="W298" i="91" s="1"/>
  <c r="S298" i="91"/>
  <c r="O298" i="91"/>
  <c r="K298" i="91"/>
  <c r="CI297" i="91"/>
  <c r="CE297" i="91"/>
  <c r="CA297" i="91"/>
  <c r="BW297" i="91"/>
  <c r="BQ297" i="91"/>
  <c r="BS297" i="91" s="1"/>
  <c r="BO297" i="91"/>
  <c r="BK297" i="91"/>
  <c r="BG297" i="91"/>
  <c r="BD297" i="91"/>
  <c r="BC297" i="91"/>
  <c r="BB297" i="91"/>
  <c r="BA297" i="91"/>
  <c r="AM297" i="91"/>
  <c r="AI297" i="91"/>
  <c r="AE297" i="91"/>
  <c r="AA297" i="91"/>
  <c r="U297" i="91"/>
  <c r="W297" i="91" s="1"/>
  <c r="S297" i="91"/>
  <c r="O297" i="91"/>
  <c r="K297" i="91"/>
  <c r="CI296" i="91"/>
  <c r="CE296" i="91"/>
  <c r="CA296" i="91"/>
  <c r="BW296" i="91"/>
  <c r="BO296" i="91"/>
  <c r="BK296" i="91"/>
  <c r="BE296" i="91"/>
  <c r="BQ296" i="91" s="1"/>
  <c r="BS296" i="91" s="1"/>
  <c r="BD296" i="91"/>
  <c r="BC296" i="91"/>
  <c r="BB296" i="91"/>
  <c r="BA296" i="91"/>
  <c r="AM296" i="91"/>
  <c r="AI296" i="91"/>
  <c r="AE296" i="91"/>
  <c r="AA296" i="91"/>
  <c r="S296" i="91"/>
  <c r="O296" i="91"/>
  <c r="I296" i="91"/>
  <c r="U296" i="91" s="1"/>
  <c r="W296" i="91" s="1"/>
  <c r="CI295" i="91"/>
  <c r="CE295" i="91"/>
  <c r="CA295" i="91"/>
  <c r="BW295" i="91"/>
  <c r="BQ295" i="91"/>
  <c r="BS295" i="91" s="1"/>
  <c r="BO295" i="91"/>
  <c r="BK295" i="91"/>
  <c r="BG295" i="91"/>
  <c r="AM295" i="91"/>
  <c r="AI295" i="91"/>
  <c r="AE295" i="91"/>
  <c r="AA295" i="91"/>
  <c r="U295" i="91"/>
  <c r="W295" i="91" s="1"/>
  <c r="S295" i="91"/>
  <c r="O295" i="91"/>
  <c r="K295" i="91"/>
  <c r="CI294" i="91"/>
  <c r="CE294" i="91"/>
  <c r="CA294" i="91"/>
  <c r="BW294" i="91"/>
  <c r="BS294" i="91"/>
  <c r="BO294" i="91"/>
  <c r="BK294" i="91"/>
  <c r="BE294" i="91"/>
  <c r="BG294" i="91" s="1"/>
  <c r="AM294" i="91"/>
  <c r="AI294" i="91"/>
  <c r="AE294" i="91"/>
  <c r="AA294" i="91"/>
  <c r="W294" i="91"/>
  <c r="S294" i="91"/>
  <c r="O294" i="91"/>
  <c r="I294" i="91"/>
  <c r="K294" i="91" s="1"/>
  <c r="CI293" i="91"/>
  <c r="CE293" i="91"/>
  <c r="CA293" i="91"/>
  <c r="BW293" i="91"/>
  <c r="BS293" i="91"/>
  <c r="BQ293" i="91"/>
  <c r="BO293" i="91"/>
  <c r="BK293" i="91"/>
  <c r="BG293" i="91"/>
  <c r="AM293" i="91"/>
  <c r="AI293" i="91"/>
  <c r="AE293" i="91"/>
  <c r="AA293" i="91"/>
  <c r="U293" i="91"/>
  <c r="W293" i="91" s="1"/>
  <c r="S293" i="91"/>
  <c r="O293" i="91"/>
  <c r="K293" i="91"/>
  <c r="CI292" i="91"/>
  <c r="CE292" i="91"/>
  <c r="CA292" i="91"/>
  <c r="BW292" i="91"/>
  <c r="BQ292" i="91"/>
  <c r="BS292" i="91" s="1"/>
  <c r="BO292" i="91"/>
  <c r="BK292" i="91"/>
  <c r="BG292" i="91"/>
  <c r="AM292" i="91"/>
  <c r="AI292" i="91"/>
  <c r="AE292" i="91"/>
  <c r="AA292" i="91"/>
  <c r="U292" i="91"/>
  <c r="W292" i="91" s="1"/>
  <c r="S292" i="91"/>
  <c r="O292" i="91"/>
  <c r="K292" i="91"/>
  <c r="CI291" i="91"/>
  <c r="CE291" i="91"/>
  <c r="CA291" i="91"/>
  <c r="BW291" i="91"/>
  <c r="BQ291" i="91"/>
  <c r="BS291" i="91" s="1"/>
  <c r="BO291" i="91"/>
  <c r="BK291" i="91"/>
  <c r="BG291" i="91"/>
  <c r="AM291" i="91"/>
  <c r="AI291" i="91"/>
  <c r="AE291" i="91"/>
  <c r="AA291" i="91"/>
  <c r="U291" i="91"/>
  <c r="W291" i="91" s="1"/>
  <c r="S291" i="91"/>
  <c r="O291" i="91"/>
  <c r="K291" i="91"/>
  <c r="CI290" i="91"/>
  <c r="CE290" i="91"/>
  <c r="CA290" i="91"/>
  <c r="BW290" i="91"/>
  <c r="BO290" i="91"/>
  <c r="BK290" i="91"/>
  <c r="AM290" i="91"/>
  <c r="AI290" i="91"/>
  <c r="AE290" i="91"/>
  <c r="AA290" i="91"/>
  <c r="S290" i="91"/>
  <c r="O290" i="91"/>
  <c r="I290" i="91"/>
  <c r="U290" i="91" s="1"/>
  <c r="W290" i="91" s="1"/>
  <c r="CI289" i="91"/>
  <c r="CE289" i="91"/>
  <c r="CA289" i="91"/>
  <c r="BW289" i="91"/>
  <c r="BQ289" i="91"/>
  <c r="BS289" i="91" s="1"/>
  <c r="BO289" i="91"/>
  <c r="BK289" i="91"/>
  <c r="BG289" i="91"/>
  <c r="AM289" i="91"/>
  <c r="AI289" i="91"/>
  <c r="AE289" i="91"/>
  <c r="AA289" i="91"/>
  <c r="U289" i="91"/>
  <c r="W289" i="91" s="1"/>
  <c r="S289" i="91"/>
  <c r="O289" i="91"/>
  <c r="K289" i="91"/>
  <c r="CI288" i="91"/>
  <c r="CE288" i="91"/>
  <c r="CA288" i="91"/>
  <c r="BW288" i="91"/>
  <c r="BS288" i="91"/>
  <c r="BO288" i="91"/>
  <c r="BK288" i="91"/>
  <c r="BE288" i="91"/>
  <c r="BG288" i="91" s="1"/>
  <c r="AM288" i="91"/>
  <c r="AI288" i="91"/>
  <c r="AE288" i="91"/>
  <c r="AA288" i="91"/>
  <c r="W288" i="91"/>
  <c r="S288" i="91"/>
  <c r="O288" i="91"/>
  <c r="I288" i="91"/>
  <c r="K288" i="91" s="1"/>
  <c r="CI287" i="91"/>
  <c r="CE287" i="91"/>
  <c r="CA287" i="91"/>
  <c r="BW287" i="91"/>
  <c r="BS287" i="91"/>
  <c r="BQ287" i="91"/>
  <c r="BO287" i="91"/>
  <c r="BK287" i="91"/>
  <c r="BG287" i="91"/>
  <c r="AM287" i="91"/>
  <c r="AI287" i="91"/>
  <c r="AE287" i="91"/>
  <c r="AA287" i="91"/>
  <c r="U287" i="91"/>
  <c r="W287" i="91" s="1"/>
  <c r="S287" i="91"/>
  <c r="O287" i="91"/>
  <c r="K287" i="91"/>
  <c r="CI286" i="91"/>
  <c r="CE286" i="91"/>
  <c r="CA286" i="91"/>
  <c r="BW286" i="91"/>
  <c r="BQ286" i="91"/>
  <c r="BS286" i="91" s="1"/>
  <c r="BO286" i="91"/>
  <c r="BK286" i="91"/>
  <c r="BG286" i="91"/>
  <c r="AM286" i="91"/>
  <c r="AI286" i="91"/>
  <c r="AE286" i="91"/>
  <c r="AA286" i="91"/>
  <c r="U286" i="91"/>
  <c r="W286" i="91" s="1"/>
  <c r="S286" i="91"/>
  <c r="O286" i="91"/>
  <c r="K286" i="91"/>
  <c r="CI285" i="91"/>
  <c r="CE285" i="91"/>
  <c r="CA285" i="91"/>
  <c r="BW285" i="91"/>
  <c r="BQ285" i="91"/>
  <c r="BS285" i="91" s="1"/>
  <c r="BO285" i="91"/>
  <c r="BK285" i="91"/>
  <c r="BG285" i="91"/>
  <c r="AM285" i="91"/>
  <c r="AI285" i="91"/>
  <c r="AE285" i="91"/>
  <c r="AA285" i="91"/>
  <c r="U285" i="91"/>
  <c r="W285" i="91" s="1"/>
  <c r="S285" i="91"/>
  <c r="O285" i="91"/>
  <c r="K285" i="91"/>
  <c r="CI284" i="91"/>
  <c r="CE284" i="91"/>
  <c r="CA284" i="91"/>
  <c r="BW284" i="91"/>
  <c r="BO284" i="91"/>
  <c r="BK284" i="91"/>
  <c r="BE284" i="91"/>
  <c r="BQ284" i="91" s="1"/>
  <c r="BS284" i="91" s="1"/>
  <c r="AM284" i="91"/>
  <c r="AI284" i="91"/>
  <c r="AE284" i="91"/>
  <c r="AA284" i="91"/>
  <c r="S284" i="91"/>
  <c r="O284" i="91"/>
  <c r="I284" i="91"/>
  <c r="U284" i="91" s="1"/>
  <c r="W284" i="91" s="1"/>
  <c r="CI283" i="91"/>
  <c r="CE283" i="91"/>
  <c r="CA283" i="91"/>
  <c r="BW283" i="91"/>
  <c r="BQ283" i="91"/>
  <c r="BS283" i="91" s="1"/>
  <c r="BO283" i="91"/>
  <c r="BK283" i="91"/>
  <c r="BG283" i="91"/>
  <c r="AM283" i="91"/>
  <c r="AI283" i="91"/>
  <c r="AE283" i="91"/>
  <c r="AA283" i="91"/>
  <c r="U283" i="91"/>
  <c r="W283" i="91" s="1"/>
  <c r="S283" i="91"/>
  <c r="O283" i="91"/>
  <c r="K283" i="91"/>
  <c r="CI282" i="91"/>
  <c r="CE282" i="91"/>
  <c r="CA282" i="91"/>
  <c r="BW282" i="91"/>
  <c r="BS282" i="91"/>
  <c r="BO282" i="91"/>
  <c r="BK282" i="91"/>
  <c r="BE282" i="91"/>
  <c r="BG282" i="91" s="1"/>
  <c r="AM282" i="91"/>
  <c r="AI282" i="91"/>
  <c r="AE282" i="91"/>
  <c r="AA282" i="91"/>
  <c r="W282" i="91"/>
  <c r="S282" i="91"/>
  <c r="O282" i="91"/>
  <c r="I282" i="91"/>
  <c r="K282" i="91" s="1"/>
  <c r="CI281" i="91"/>
  <c r="CE281" i="91"/>
  <c r="CA281" i="91"/>
  <c r="BW281" i="91"/>
  <c r="BS281" i="91"/>
  <c r="BQ281" i="91"/>
  <c r="BO281" i="91"/>
  <c r="BK281" i="91"/>
  <c r="BG281" i="91"/>
  <c r="AM281" i="91"/>
  <c r="AI281" i="91"/>
  <c r="AE281" i="91"/>
  <c r="AA281" i="91"/>
  <c r="U281" i="91"/>
  <c r="W281" i="91" s="1"/>
  <c r="S281" i="91"/>
  <c r="O281" i="91"/>
  <c r="K281" i="91"/>
  <c r="CI280" i="91"/>
  <c r="CE280" i="91"/>
  <c r="CA280" i="91"/>
  <c r="BW280" i="91"/>
  <c r="BS280" i="91"/>
  <c r="BQ280" i="91"/>
  <c r="BO280" i="91"/>
  <c r="BK280" i="91"/>
  <c r="BG280" i="91"/>
  <c r="AM280" i="91"/>
  <c r="AI280" i="91"/>
  <c r="AE280" i="91"/>
  <c r="AA280" i="91"/>
  <c r="W280" i="91"/>
  <c r="U280" i="91"/>
  <c r="S280" i="91"/>
  <c r="O280" i="91"/>
  <c r="K280" i="91"/>
  <c r="CI279" i="91"/>
  <c r="CE279" i="91"/>
  <c r="CA279" i="91"/>
  <c r="BW279" i="91"/>
  <c r="BS279" i="91"/>
  <c r="BQ279" i="91"/>
  <c r="BO279" i="91"/>
  <c r="BK279" i="91"/>
  <c r="BG279" i="91"/>
  <c r="AM279" i="91"/>
  <c r="AI279" i="91"/>
  <c r="AE279" i="91"/>
  <c r="AA279" i="91"/>
  <c r="U279" i="91"/>
  <c r="W279" i="91" s="1"/>
  <c r="S279" i="91"/>
  <c r="O279" i="91"/>
  <c r="K279" i="91"/>
  <c r="CI278" i="91"/>
  <c r="CE278" i="91"/>
  <c r="CA278" i="91"/>
  <c r="BW278" i="91"/>
  <c r="BO278" i="91"/>
  <c r="BK278" i="91"/>
  <c r="BE278" i="91"/>
  <c r="BQ278" i="91" s="1"/>
  <c r="BS278" i="91" s="1"/>
  <c r="AM278" i="91"/>
  <c r="AI278" i="91"/>
  <c r="AE278" i="91"/>
  <c r="AA278" i="91"/>
  <c r="S278" i="91"/>
  <c r="O278" i="91"/>
  <c r="I278" i="91"/>
  <c r="U278" i="91" s="1"/>
  <c r="W278" i="91" s="1"/>
  <c r="DZ277" i="91"/>
  <c r="DV277" i="91"/>
  <c r="DR277" i="91"/>
  <c r="DN277" i="91"/>
  <c r="DJ277" i="91"/>
  <c r="DF277" i="91"/>
  <c r="DB277" i="91"/>
  <c r="CX277" i="91"/>
  <c r="CI277" i="91"/>
  <c r="CE277" i="91"/>
  <c r="CA277" i="91"/>
  <c r="BW277" i="91"/>
  <c r="BQ277" i="91"/>
  <c r="BS277" i="91" s="1"/>
  <c r="BO277" i="91"/>
  <c r="BK277" i="91"/>
  <c r="BG277" i="91"/>
  <c r="AM277" i="91"/>
  <c r="AI277" i="91"/>
  <c r="AE277" i="91"/>
  <c r="AA277" i="91"/>
  <c r="U277" i="91"/>
  <c r="W277" i="91" s="1"/>
  <c r="S277" i="91"/>
  <c r="O277" i="91"/>
  <c r="K277" i="91"/>
  <c r="DZ276" i="91"/>
  <c r="DV276" i="91"/>
  <c r="DR276" i="91"/>
  <c r="DN276" i="91"/>
  <c r="DJ276" i="91"/>
  <c r="DF276" i="91"/>
  <c r="DB276" i="91"/>
  <c r="CX276" i="91"/>
  <c r="CI276" i="91"/>
  <c r="CE276" i="91"/>
  <c r="CA276" i="91"/>
  <c r="BW276" i="91"/>
  <c r="BS276" i="91"/>
  <c r="BO276" i="91"/>
  <c r="BK276" i="91"/>
  <c r="BE276" i="91"/>
  <c r="BG276" i="91" s="1"/>
  <c r="AM276" i="91"/>
  <c r="AI276" i="91"/>
  <c r="AE276" i="91"/>
  <c r="AA276" i="91"/>
  <c r="W276" i="91"/>
  <c r="S276" i="91"/>
  <c r="O276" i="91"/>
  <c r="I276" i="91"/>
  <c r="K276" i="91" s="1"/>
  <c r="DZ275" i="91"/>
  <c r="DV275" i="91"/>
  <c r="DR275" i="91"/>
  <c r="DN275" i="91"/>
  <c r="DJ275" i="91"/>
  <c r="DF275" i="91"/>
  <c r="DB275" i="91"/>
  <c r="CX275" i="91"/>
  <c r="CI275" i="91"/>
  <c r="CE275" i="91"/>
  <c r="CA275" i="91"/>
  <c r="BW275" i="91"/>
  <c r="BQ275" i="91"/>
  <c r="BS275" i="91" s="1"/>
  <c r="BO275" i="91"/>
  <c r="BK275" i="91"/>
  <c r="BG275" i="91"/>
  <c r="AM275" i="91"/>
  <c r="AI275" i="91"/>
  <c r="AE275" i="91"/>
  <c r="AA275" i="91"/>
  <c r="U275" i="91"/>
  <c r="W275" i="91" s="1"/>
  <c r="S275" i="91"/>
  <c r="O275" i="91"/>
  <c r="K275" i="91"/>
  <c r="DZ274" i="91"/>
  <c r="DV274" i="91"/>
  <c r="DR274" i="91"/>
  <c r="DN274" i="91"/>
  <c r="DJ274" i="91"/>
  <c r="DF274" i="91"/>
  <c r="DB274" i="91"/>
  <c r="CX274" i="91"/>
  <c r="CI274" i="91"/>
  <c r="CE274" i="91"/>
  <c r="CA274" i="91"/>
  <c r="BW274" i="91"/>
  <c r="BQ274" i="91"/>
  <c r="BS274" i="91" s="1"/>
  <c r="BO274" i="91"/>
  <c r="BK274" i="91"/>
  <c r="BG274" i="91"/>
  <c r="AM274" i="91"/>
  <c r="AI274" i="91"/>
  <c r="AE274" i="91"/>
  <c r="AA274" i="91"/>
  <c r="U274" i="91"/>
  <c r="W274" i="91" s="1"/>
  <c r="S274" i="91"/>
  <c r="O274" i="91"/>
  <c r="K274" i="91"/>
  <c r="DZ273" i="91"/>
  <c r="DV273" i="91"/>
  <c r="DR273" i="91"/>
  <c r="DN273" i="91"/>
  <c r="DJ273" i="91"/>
  <c r="DF273" i="91"/>
  <c r="DB273" i="91"/>
  <c r="CX273" i="91"/>
  <c r="CI273" i="91"/>
  <c r="CE273" i="91"/>
  <c r="CA273" i="91"/>
  <c r="BW273" i="91"/>
  <c r="BS273" i="91"/>
  <c r="BQ273" i="91"/>
  <c r="BO273" i="91"/>
  <c r="BK273" i="91"/>
  <c r="BG273" i="91"/>
  <c r="AM273" i="91"/>
  <c r="AI273" i="91"/>
  <c r="AE273" i="91"/>
  <c r="AA273" i="91"/>
  <c r="W273" i="91"/>
  <c r="U273" i="91"/>
  <c r="S273" i="91"/>
  <c r="O273" i="91"/>
  <c r="K273" i="91"/>
  <c r="DZ272" i="91"/>
  <c r="DV272" i="91"/>
  <c r="DR272" i="91"/>
  <c r="DN272" i="91"/>
  <c r="DJ272" i="91"/>
  <c r="DF272" i="91"/>
  <c r="DB272" i="91"/>
  <c r="CX272" i="91"/>
  <c r="CV272" i="91"/>
  <c r="CU272" i="91"/>
  <c r="CT272" i="91"/>
  <c r="CS272" i="91"/>
  <c r="CR272" i="91"/>
  <c r="CI272" i="91"/>
  <c r="CE272" i="91"/>
  <c r="CA272" i="91"/>
  <c r="BW272" i="91"/>
  <c r="BO272" i="91"/>
  <c r="BK272" i="91"/>
  <c r="BE272" i="91"/>
  <c r="BQ272" i="91" s="1"/>
  <c r="BS272" i="91" s="1"/>
  <c r="AM272" i="91"/>
  <c r="AI272" i="91"/>
  <c r="AE272" i="91"/>
  <c r="AA272" i="91"/>
  <c r="S272" i="91"/>
  <c r="O272" i="91"/>
  <c r="I272" i="91"/>
  <c r="K272" i="91" s="1"/>
  <c r="DZ271" i="91"/>
  <c r="DV271" i="91"/>
  <c r="DR271" i="91"/>
  <c r="DN271" i="91"/>
  <c r="DJ271" i="91"/>
  <c r="DF271" i="91"/>
  <c r="DB271" i="91"/>
  <c r="CX271" i="91"/>
  <c r="CU271" i="91"/>
  <c r="CT271" i="91"/>
  <c r="CS271" i="91"/>
  <c r="CR271" i="91"/>
  <c r="CI271" i="91"/>
  <c r="CE271" i="91"/>
  <c r="CA271" i="91"/>
  <c r="BW271" i="91"/>
  <c r="BQ271" i="91"/>
  <c r="BS271" i="91" s="1"/>
  <c r="BO271" i="91"/>
  <c r="BK271" i="91"/>
  <c r="BG271" i="91"/>
  <c r="AM271" i="91"/>
  <c r="AI271" i="91"/>
  <c r="AE271" i="91"/>
  <c r="AA271" i="91"/>
  <c r="U271" i="91"/>
  <c r="W271" i="91" s="1"/>
  <c r="S271" i="91"/>
  <c r="O271" i="91"/>
  <c r="K271" i="91"/>
  <c r="DZ270" i="91"/>
  <c r="DV270" i="91"/>
  <c r="DR270" i="91"/>
  <c r="DN270" i="91"/>
  <c r="DH270" i="91"/>
  <c r="DJ270" i="91" s="1"/>
  <c r="DF270" i="91"/>
  <c r="DB270" i="91"/>
  <c r="CX270" i="91"/>
  <c r="CU270" i="91"/>
  <c r="CT270" i="91"/>
  <c r="CS270" i="91"/>
  <c r="CR270" i="91"/>
  <c r="CI270" i="91"/>
  <c r="CE270" i="91"/>
  <c r="CA270" i="91"/>
  <c r="BW270" i="91"/>
  <c r="BS270" i="91"/>
  <c r="BO270" i="91"/>
  <c r="BK270" i="91"/>
  <c r="BG270" i="91"/>
  <c r="BE270" i="91"/>
  <c r="AM270" i="91"/>
  <c r="AI270" i="91"/>
  <c r="AE270" i="91"/>
  <c r="AA270" i="91"/>
  <c r="W270" i="91"/>
  <c r="S270" i="91"/>
  <c r="O270" i="91"/>
  <c r="K270" i="91"/>
  <c r="I270" i="91"/>
  <c r="DZ269" i="91"/>
  <c r="DV269" i="91"/>
  <c r="DR269" i="91"/>
  <c r="DN269" i="91"/>
  <c r="DH269" i="91"/>
  <c r="DJ269" i="91" s="1"/>
  <c r="DF269" i="91"/>
  <c r="DB269" i="91"/>
  <c r="CX269" i="91"/>
  <c r="CU269" i="91"/>
  <c r="CT269" i="91"/>
  <c r="CS269" i="91"/>
  <c r="CR269" i="91"/>
  <c r="CI269" i="91"/>
  <c r="CE269" i="91"/>
  <c r="CA269" i="91"/>
  <c r="BW269" i="91"/>
  <c r="BQ269" i="91"/>
  <c r="BS269" i="91" s="1"/>
  <c r="BO269" i="91"/>
  <c r="BK269" i="91"/>
  <c r="BG269" i="91"/>
  <c r="AM269" i="91"/>
  <c r="AI269" i="91"/>
  <c r="AE269" i="91"/>
  <c r="AA269" i="91"/>
  <c r="U269" i="91"/>
  <c r="W269" i="91" s="1"/>
  <c r="S269" i="91"/>
  <c r="O269" i="91"/>
  <c r="K269" i="91"/>
  <c r="DZ268" i="91"/>
  <c r="DV268" i="91"/>
  <c r="DR268" i="91"/>
  <c r="DN268" i="91"/>
  <c r="DH268" i="91"/>
  <c r="DJ268" i="91" s="1"/>
  <c r="DF268" i="91"/>
  <c r="DB268" i="91"/>
  <c r="CX268" i="91"/>
  <c r="CU268" i="91"/>
  <c r="CT268" i="91"/>
  <c r="CS268" i="91"/>
  <c r="CR268" i="91"/>
  <c r="CI268" i="91"/>
  <c r="CE268" i="91"/>
  <c r="CA268" i="91"/>
  <c r="BW268" i="91"/>
  <c r="BQ268" i="91"/>
  <c r="BS268" i="91" s="1"/>
  <c r="BO268" i="91"/>
  <c r="BK268" i="91"/>
  <c r="BG268" i="91"/>
  <c r="AM268" i="91"/>
  <c r="AI268" i="91"/>
  <c r="AE268" i="91"/>
  <c r="AA268" i="91"/>
  <c r="U268" i="91"/>
  <c r="W268" i="91" s="1"/>
  <c r="S268" i="91"/>
  <c r="O268" i="91"/>
  <c r="K268" i="91"/>
  <c r="DZ267" i="91"/>
  <c r="DV267" i="91"/>
  <c r="DR267" i="91"/>
  <c r="DN267" i="91"/>
  <c r="DH267" i="91"/>
  <c r="DJ267" i="91" s="1"/>
  <c r="DF267" i="91"/>
  <c r="DB267" i="91"/>
  <c r="CX267" i="91"/>
  <c r="CU267" i="91"/>
  <c r="CT267" i="91"/>
  <c r="CS267" i="91"/>
  <c r="CR267" i="91"/>
  <c r="CI267" i="91"/>
  <c r="CE267" i="91"/>
  <c r="CA267" i="91"/>
  <c r="BW267" i="91"/>
  <c r="BQ267" i="91"/>
  <c r="BS267" i="91" s="1"/>
  <c r="BO267" i="91"/>
  <c r="BK267" i="91"/>
  <c r="BG267" i="91"/>
  <c r="AM267" i="91"/>
  <c r="AI267" i="91"/>
  <c r="AE267" i="91"/>
  <c r="AA267" i="91"/>
  <c r="U267" i="91"/>
  <c r="W267" i="91" s="1"/>
  <c r="S267" i="91"/>
  <c r="O267" i="91"/>
  <c r="K267" i="91"/>
  <c r="DZ266" i="91"/>
  <c r="DV266" i="91"/>
  <c r="DR266" i="91"/>
  <c r="DN266" i="91"/>
  <c r="DH266" i="91"/>
  <c r="DJ266" i="91" s="1"/>
  <c r="DF266" i="91"/>
  <c r="DB266" i="91"/>
  <c r="CV266" i="91"/>
  <c r="CX266" i="91" s="1"/>
  <c r="CU266" i="91"/>
  <c r="CT266" i="91"/>
  <c r="CS266" i="91"/>
  <c r="CR266" i="91"/>
  <c r="CI266" i="91"/>
  <c r="CE266" i="91"/>
  <c r="CA266" i="91"/>
  <c r="BW266" i="91"/>
  <c r="BO266" i="91"/>
  <c r="BK266" i="91"/>
  <c r="BE266" i="91"/>
  <c r="BQ266" i="91" s="1"/>
  <c r="BS266" i="91" s="1"/>
  <c r="AM266" i="91"/>
  <c r="AI266" i="91"/>
  <c r="AE266" i="91"/>
  <c r="AA266" i="91"/>
  <c r="S266" i="91"/>
  <c r="O266" i="91"/>
  <c r="I266" i="91"/>
  <c r="U266" i="91" s="1"/>
  <c r="W266" i="91" s="1"/>
  <c r="EG263" i="91"/>
  <c r="EF263" i="91"/>
  <c r="EE263" i="91"/>
  <c r="AT263" i="91"/>
  <c r="AS263" i="91"/>
  <c r="AR263" i="91"/>
  <c r="U262" i="91"/>
  <c r="BQ262" i="91" s="1"/>
  <c r="Q262" i="91"/>
  <c r="K261" i="91"/>
  <c r="CY261" i="91" s="1"/>
  <c r="J261" i="91"/>
  <c r="CX261" i="91" s="1"/>
  <c r="G261" i="91"/>
  <c r="CU261" i="91" s="1"/>
  <c r="F261" i="91"/>
  <c r="CT261" i="91" s="1"/>
  <c r="E261" i="91"/>
  <c r="CS261" i="91" s="1"/>
  <c r="L260" i="91"/>
  <c r="CZ260" i="91" s="1"/>
  <c r="I260" i="91"/>
  <c r="CW260" i="91" s="1"/>
  <c r="H260" i="91"/>
  <c r="CV260" i="91" s="1"/>
  <c r="G260" i="91"/>
  <c r="BC260" i="91" s="1"/>
  <c r="J259" i="91"/>
  <c r="I259" i="91"/>
  <c r="F259" i="91"/>
  <c r="AM255" i="91"/>
  <c r="AI255" i="91"/>
  <c r="AE255" i="91"/>
  <c r="AA255" i="91"/>
  <c r="W255" i="91"/>
  <c r="S255" i="91"/>
  <c r="O255" i="91"/>
  <c r="K255" i="91"/>
  <c r="AM254" i="91"/>
  <c r="AI254" i="91"/>
  <c r="AE254" i="91"/>
  <c r="AA254" i="91"/>
  <c r="W254" i="91"/>
  <c r="S254" i="91"/>
  <c r="O254" i="91"/>
  <c r="K254" i="91"/>
  <c r="AM253" i="91"/>
  <c r="AI253" i="91"/>
  <c r="AE253" i="91"/>
  <c r="AA253" i="91"/>
  <c r="W253" i="91"/>
  <c r="S253" i="91"/>
  <c r="O253" i="91"/>
  <c r="K253" i="91"/>
  <c r="AI252" i="91"/>
  <c r="AE252" i="91"/>
  <c r="AA252" i="91"/>
  <c r="W252" i="91"/>
  <c r="S252" i="91"/>
  <c r="O252" i="91"/>
  <c r="K252" i="91"/>
  <c r="AM251" i="91"/>
  <c r="AI251" i="91"/>
  <c r="AE251" i="91"/>
  <c r="AA251" i="91"/>
  <c r="W251" i="91"/>
  <c r="S251" i="91"/>
  <c r="O251" i="91"/>
  <c r="K251" i="91"/>
  <c r="AM250" i="91"/>
  <c r="AI250" i="91"/>
  <c r="AE250" i="91"/>
  <c r="AA250" i="91"/>
  <c r="W250" i="91"/>
  <c r="S250" i="91"/>
  <c r="O250" i="91"/>
  <c r="I250" i="91"/>
  <c r="K250" i="91" s="1"/>
  <c r="H250" i="91"/>
  <c r="G250" i="91"/>
  <c r="F250" i="91"/>
  <c r="E250" i="91"/>
  <c r="AM249" i="91"/>
  <c r="AI249" i="91"/>
  <c r="AE249" i="91"/>
  <c r="AA249" i="91"/>
  <c r="W249" i="91"/>
  <c r="S249" i="91"/>
  <c r="O249" i="91"/>
  <c r="K249" i="91"/>
  <c r="H249" i="91"/>
  <c r="G249" i="91"/>
  <c r="F249" i="91"/>
  <c r="E249" i="91"/>
  <c r="AM248" i="91"/>
  <c r="AI248" i="91"/>
  <c r="AE248" i="91"/>
  <c r="AA248" i="91"/>
  <c r="U248" i="91"/>
  <c r="W248" i="91" s="1"/>
  <c r="S248" i="91"/>
  <c r="O248" i="91"/>
  <c r="K248" i="91"/>
  <c r="H248" i="91"/>
  <c r="G248" i="91"/>
  <c r="F248" i="91"/>
  <c r="E248" i="91"/>
  <c r="AM247" i="91"/>
  <c r="AI247" i="91"/>
  <c r="AE247" i="91"/>
  <c r="AA247" i="91"/>
  <c r="U247" i="91"/>
  <c r="W247" i="91" s="1"/>
  <c r="S247" i="91"/>
  <c r="O247" i="91"/>
  <c r="K247" i="91"/>
  <c r="H247" i="91"/>
  <c r="G247" i="91"/>
  <c r="F247" i="91"/>
  <c r="E247" i="91"/>
  <c r="AM246" i="91"/>
  <c r="AI246" i="91"/>
  <c r="AE246" i="91"/>
  <c r="AA246" i="91"/>
  <c r="W246" i="91"/>
  <c r="U246" i="91"/>
  <c r="S246" i="91"/>
  <c r="O246" i="91"/>
  <c r="K246" i="91"/>
  <c r="H246" i="91"/>
  <c r="G246" i="91"/>
  <c r="F246" i="91"/>
  <c r="E246" i="91"/>
  <c r="AM245" i="91"/>
  <c r="AI245" i="91"/>
  <c r="AE245" i="91"/>
  <c r="AA245" i="91"/>
  <c r="U245" i="91"/>
  <c r="W245" i="91" s="1"/>
  <c r="S245" i="91"/>
  <c r="O245" i="91"/>
  <c r="K245" i="91"/>
  <c r="H245" i="91"/>
  <c r="G245" i="91"/>
  <c r="F245" i="91"/>
  <c r="E245" i="91"/>
  <c r="AM244" i="91"/>
  <c r="AI244" i="91"/>
  <c r="AE244" i="91"/>
  <c r="AA244" i="91"/>
  <c r="S244" i="91"/>
  <c r="O244" i="91"/>
  <c r="I244" i="91"/>
  <c r="U244" i="91" s="1"/>
  <c r="W244" i="91" s="1"/>
  <c r="H244" i="91"/>
  <c r="G244" i="91"/>
  <c r="F244" i="91"/>
  <c r="E244" i="91"/>
  <c r="CI243" i="91"/>
  <c r="CE243" i="91"/>
  <c r="CA243" i="91"/>
  <c r="BW243" i="91"/>
  <c r="BS243" i="91"/>
  <c r="BO243" i="91"/>
  <c r="BK243" i="91"/>
  <c r="BG243" i="91"/>
  <c r="AM243" i="91"/>
  <c r="AI243" i="91"/>
  <c r="AE243" i="91"/>
  <c r="AA243" i="91"/>
  <c r="U243" i="91"/>
  <c r="W243" i="91" s="1"/>
  <c r="S243" i="91"/>
  <c r="O243" i="91"/>
  <c r="K243" i="91"/>
  <c r="CI242" i="91"/>
  <c r="CE242" i="91"/>
  <c r="CA242" i="91"/>
  <c r="BW242" i="91"/>
  <c r="BS242" i="91"/>
  <c r="BO242" i="91"/>
  <c r="BK242" i="91"/>
  <c r="BG242" i="91"/>
  <c r="AM242" i="91"/>
  <c r="AI242" i="91"/>
  <c r="AE242" i="91"/>
  <c r="AA242" i="91"/>
  <c r="W242" i="91"/>
  <c r="S242" i="91"/>
  <c r="O242" i="91"/>
  <c r="I242" i="91"/>
  <c r="K242" i="91" s="1"/>
  <c r="CI241" i="91"/>
  <c r="CE241" i="91"/>
  <c r="CA241" i="91"/>
  <c r="BW241" i="91"/>
  <c r="BS241" i="91"/>
  <c r="BO241" i="91"/>
  <c r="BK241" i="91"/>
  <c r="BG241" i="91"/>
  <c r="AM241" i="91"/>
  <c r="AI241" i="91"/>
  <c r="AE241" i="91"/>
  <c r="AA241" i="91"/>
  <c r="U241" i="91"/>
  <c r="W241" i="91" s="1"/>
  <c r="S241" i="91"/>
  <c r="O241" i="91"/>
  <c r="K241" i="91"/>
  <c r="CE240" i="91"/>
  <c r="CA240" i="91"/>
  <c r="BW240" i="91"/>
  <c r="BS240" i="91"/>
  <c r="BO240" i="91"/>
  <c r="BK240" i="91"/>
  <c r="BG240" i="91"/>
  <c r="AM240" i="91"/>
  <c r="AI240" i="91"/>
  <c r="AE240" i="91"/>
  <c r="AA240" i="91"/>
  <c r="U240" i="91"/>
  <c r="W240" i="91" s="1"/>
  <c r="S240" i="91"/>
  <c r="O240" i="91"/>
  <c r="K240" i="91"/>
  <c r="CI239" i="91"/>
  <c r="CE239" i="91"/>
  <c r="CA239" i="91"/>
  <c r="BW239" i="91"/>
  <c r="BS239" i="91"/>
  <c r="BO239" i="91"/>
  <c r="BK239" i="91"/>
  <c r="BG239" i="91"/>
  <c r="AM239" i="91"/>
  <c r="AI239" i="91"/>
  <c r="AE239" i="91"/>
  <c r="AA239" i="91"/>
  <c r="U239" i="91"/>
  <c r="W239" i="91" s="1"/>
  <c r="S239" i="91"/>
  <c r="O239" i="91"/>
  <c r="K239" i="91"/>
  <c r="CI238" i="91"/>
  <c r="CE238" i="91"/>
  <c r="CA238" i="91"/>
  <c r="BW238" i="91"/>
  <c r="BS238" i="91"/>
  <c r="BO238" i="91"/>
  <c r="BK238" i="91"/>
  <c r="BE238" i="91"/>
  <c r="BG238" i="91" s="1"/>
  <c r="BD238" i="91"/>
  <c r="BC238" i="91"/>
  <c r="BB238" i="91"/>
  <c r="BA238" i="91"/>
  <c r="AM238" i="91"/>
  <c r="AI238" i="91"/>
  <c r="AE238" i="91"/>
  <c r="AA238" i="91"/>
  <c r="S238" i="91"/>
  <c r="O238" i="91"/>
  <c r="I238" i="91"/>
  <c r="U238" i="91" s="1"/>
  <c r="W238" i="91" s="1"/>
  <c r="CI237" i="91"/>
  <c r="CE237" i="91"/>
  <c r="CA237" i="91"/>
  <c r="BW237" i="91"/>
  <c r="BS237" i="91"/>
  <c r="BO237" i="91"/>
  <c r="BK237" i="91"/>
  <c r="BG237" i="91"/>
  <c r="BD237" i="91"/>
  <c r="BC237" i="91"/>
  <c r="BB237" i="91"/>
  <c r="BA237" i="91"/>
  <c r="AM237" i="91"/>
  <c r="AI237" i="91"/>
  <c r="AE237" i="91"/>
  <c r="AA237" i="91"/>
  <c r="U237" i="91"/>
  <c r="W237" i="91" s="1"/>
  <c r="S237" i="91"/>
  <c r="O237" i="91"/>
  <c r="K237" i="91"/>
  <c r="CI236" i="91"/>
  <c r="CE236" i="91"/>
  <c r="CA236" i="91"/>
  <c r="BW236" i="91"/>
  <c r="BQ236" i="91"/>
  <c r="BS236" i="91" s="1"/>
  <c r="BO236" i="91"/>
  <c r="BK236" i="91"/>
  <c r="BG236" i="91"/>
  <c r="BD236" i="91"/>
  <c r="BC236" i="91"/>
  <c r="BB236" i="91"/>
  <c r="BA236" i="91"/>
  <c r="AM236" i="91"/>
  <c r="AI236" i="91"/>
  <c r="AE236" i="91"/>
  <c r="AA236" i="91"/>
  <c r="W236" i="91"/>
  <c r="S236" i="91"/>
  <c r="O236" i="91"/>
  <c r="I236" i="91"/>
  <c r="K236" i="91" s="1"/>
  <c r="CI235" i="91"/>
  <c r="CE235" i="91"/>
  <c r="CA235" i="91"/>
  <c r="BW235" i="91"/>
  <c r="BQ235" i="91"/>
  <c r="BS235" i="91" s="1"/>
  <c r="BO235" i="91"/>
  <c r="BK235" i="91"/>
  <c r="BG235" i="91"/>
  <c r="BD235" i="91"/>
  <c r="BC235" i="91"/>
  <c r="BB235" i="91"/>
  <c r="BA235" i="91"/>
  <c r="AM235" i="91"/>
  <c r="AI235" i="91"/>
  <c r="AE235" i="91"/>
  <c r="AA235" i="91"/>
  <c r="U235" i="91"/>
  <c r="W235" i="91" s="1"/>
  <c r="S235" i="91"/>
  <c r="O235" i="91"/>
  <c r="K235" i="91"/>
  <c r="CI234" i="91"/>
  <c r="CE234" i="91"/>
  <c r="CA234" i="91"/>
  <c r="BW234" i="91"/>
  <c r="BQ234" i="91"/>
  <c r="BS234" i="91" s="1"/>
  <c r="BO234" i="91"/>
  <c r="BK234" i="91"/>
  <c r="BG234" i="91"/>
  <c r="BD234" i="91"/>
  <c r="BC234" i="91"/>
  <c r="BB234" i="91"/>
  <c r="BA234" i="91"/>
  <c r="AM234" i="91"/>
  <c r="AI234" i="91"/>
  <c r="AE234" i="91"/>
  <c r="AA234" i="91"/>
  <c r="U234" i="91"/>
  <c r="W234" i="91" s="1"/>
  <c r="S234" i="91"/>
  <c r="O234" i="91"/>
  <c r="K234" i="91"/>
  <c r="CI233" i="91"/>
  <c r="CE233" i="91"/>
  <c r="CA233" i="91"/>
  <c r="BW233" i="91"/>
  <c r="BQ233" i="91"/>
  <c r="BS233" i="91" s="1"/>
  <c r="BO233" i="91"/>
  <c r="BK233" i="91"/>
  <c r="BG233" i="91"/>
  <c r="BD233" i="91"/>
  <c r="BC233" i="91"/>
  <c r="BB233" i="91"/>
  <c r="BA233" i="91"/>
  <c r="AM233" i="91"/>
  <c r="AI233" i="91"/>
  <c r="AE233" i="91"/>
  <c r="AA233" i="91"/>
  <c r="W233" i="91"/>
  <c r="U233" i="91"/>
  <c r="S233" i="91"/>
  <c r="O233" i="91"/>
  <c r="K233" i="91"/>
  <c r="CI232" i="91"/>
  <c r="CE232" i="91"/>
  <c r="CA232" i="91"/>
  <c r="BW232" i="91"/>
  <c r="BO232" i="91"/>
  <c r="BK232" i="91"/>
  <c r="BE232" i="91"/>
  <c r="BG232" i="91" s="1"/>
  <c r="BD232" i="91"/>
  <c r="BC232" i="91"/>
  <c r="BB232" i="91"/>
  <c r="BA232" i="91"/>
  <c r="AM232" i="91"/>
  <c r="AI232" i="91"/>
  <c r="AE232" i="91"/>
  <c r="AA232" i="91"/>
  <c r="S232" i="91"/>
  <c r="O232" i="91"/>
  <c r="I232" i="91"/>
  <c r="K232" i="91" s="1"/>
  <c r="CI231" i="91"/>
  <c r="CE231" i="91"/>
  <c r="CA231" i="91"/>
  <c r="BW231" i="91"/>
  <c r="BS231" i="91"/>
  <c r="BQ231" i="91"/>
  <c r="BO231" i="91"/>
  <c r="BK231" i="91"/>
  <c r="BG231" i="91"/>
  <c r="AM231" i="91"/>
  <c r="AI231" i="91"/>
  <c r="AE231" i="91"/>
  <c r="AA231" i="91"/>
  <c r="W231" i="91"/>
  <c r="U231" i="91"/>
  <c r="S231" i="91"/>
  <c r="O231" i="91"/>
  <c r="K231" i="91"/>
  <c r="CI230" i="91"/>
  <c r="CE230" i="91"/>
  <c r="CA230" i="91"/>
  <c r="BW230" i="91"/>
  <c r="BS230" i="91"/>
  <c r="BO230" i="91"/>
  <c r="BK230" i="91"/>
  <c r="BG230" i="91"/>
  <c r="BE230" i="91"/>
  <c r="AM230" i="91"/>
  <c r="AI230" i="91"/>
  <c r="AE230" i="91"/>
  <c r="AA230" i="91"/>
  <c r="W230" i="91"/>
  <c r="S230" i="91"/>
  <c r="O230" i="91"/>
  <c r="I230" i="91"/>
  <c r="K230" i="91" s="1"/>
  <c r="CI229" i="91"/>
  <c r="CE229" i="91"/>
  <c r="CA229" i="91"/>
  <c r="BW229" i="91"/>
  <c r="BQ229" i="91"/>
  <c r="BS229" i="91" s="1"/>
  <c r="BO229" i="91"/>
  <c r="BK229" i="91"/>
  <c r="BG229" i="91"/>
  <c r="AM229" i="91"/>
  <c r="AI229" i="91"/>
  <c r="AE229" i="91"/>
  <c r="AA229" i="91"/>
  <c r="U229" i="91"/>
  <c r="W229" i="91" s="1"/>
  <c r="S229" i="91"/>
  <c r="O229" i="91"/>
  <c r="K229" i="91"/>
  <c r="CI228" i="91"/>
  <c r="CE228" i="91"/>
  <c r="CA228" i="91"/>
  <c r="BW228" i="91"/>
  <c r="BQ228" i="91"/>
  <c r="BS228" i="91" s="1"/>
  <c r="BO228" i="91"/>
  <c r="BK228" i="91"/>
  <c r="BG228" i="91"/>
  <c r="AM228" i="91"/>
  <c r="AI228" i="91"/>
  <c r="AE228" i="91"/>
  <c r="AA228" i="91"/>
  <c r="U228" i="91"/>
  <c r="W228" i="91" s="1"/>
  <c r="S228" i="91"/>
  <c r="O228" i="91"/>
  <c r="K228" i="91"/>
  <c r="CI227" i="91"/>
  <c r="CE227" i="91"/>
  <c r="CA227" i="91"/>
  <c r="BW227" i="91"/>
  <c r="BQ227" i="91"/>
  <c r="BS227" i="91" s="1"/>
  <c r="BO227" i="91"/>
  <c r="BK227" i="91"/>
  <c r="BG227" i="91"/>
  <c r="AM227" i="91"/>
  <c r="AI227" i="91"/>
  <c r="AE227" i="91"/>
  <c r="AA227" i="91"/>
  <c r="W227" i="91"/>
  <c r="U227" i="91"/>
  <c r="S227" i="91"/>
  <c r="O227" i="91"/>
  <c r="K227" i="91"/>
  <c r="CI226" i="91"/>
  <c r="CE226" i="91"/>
  <c r="CA226" i="91"/>
  <c r="BW226" i="91"/>
  <c r="BO226" i="91"/>
  <c r="BK226" i="91"/>
  <c r="AM226" i="91"/>
  <c r="AI226" i="91"/>
  <c r="AE226" i="91"/>
  <c r="AA226" i="91"/>
  <c r="S226" i="91"/>
  <c r="O226" i="91"/>
  <c r="I226" i="91"/>
  <c r="K226" i="91" s="1"/>
  <c r="CI225" i="91"/>
  <c r="CE225" i="91"/>
  <c r="CA225" i="91"/>
  <c r="BW225" i="91"/>
  <c r="BQ225" i="91"/>
  <c r="BS225" i="91" s="1"/>
  <c r="BO225" i="91"/>
  <c r="BK225" i="91"/>
  <c r="BG225" i="91"/>
  <c r="AM225" i="91"/>
  <c r="AI225" i="91"/>
  <c r="AE225" i="91"/>
  <c r="AA225" i="91"/>
  <c r="U225" i="91"/>
  <c r="W225" i="91" s="1"/>
  <c r="S225" i="91"/>
  <c r="O225" i="91"/>
  <c r="K225" i="91"/>
  <c r="CI224" i="91"/>
  <c r="CE224" i="91"/>
  <c r="CA224" i="91"/>
  <c r="BW224" i="91"/>
  <c r="BS224" i="91"/>
  <c r="BO224" i="91"/>
  <c r="BK224" i="91"/>
  <c r="BG224" i="91"/>
  <c r="BE224" i="91"/>
  <c r="AM224" i="91"/>
  <c r="AI224" i="91"/>
  <c r="AE224" i="91"/>
  <c r="AA224" i="91"/>
  <c r="W224" i="91"/>
  <c r="S224" i="91"/>
  <c r="O224" i="91"/>
  <c r="K224" i="91"/>
  <c r="I224" i="91"/>
  <c r="CI223" i="91"/>
  <c r="CE223" i="91"/>
  <c r="CA223" i="91"/>
  <c r="BW223" i="91"/>
  <c r="BQ223" i="91"/>
  <c r="BS223" i="91" s="1"/>
  <c r="BO223" i="91"/>
  <c r="BK223" i="91"/>
  <c r="BG223" i="91"/>
  <c r="AM223" i="91"/>
  <c r="AI223" i="91"/>
  <c r="AE223" i="91"/>
  <c r="AA223" i="91"/>
  <c r="U223" i="91"/>
  <c r="W223" i="91" s="1"/>
  <c r="S223" i="91"/>
  <c r="O223" i="91"/>
  <c r="K223" i="91"/>
  <c r="CI222" i="91"/>
  <c r="CE222" i="91"/>
  <c r="CA222" i="91"/>
  <c r="BW222" i="91"/>
  <c r="BQ222" i="91"/>
  <c r="BS222" i="91" s="1"/>
  <c r="BO222" i="91"/>
  <c r="BK222" i="91"/>
  <c r="BG222" i="91"/>
  <c r="AM222" i="91"/>
  <c r="AI222" i="91"/>
  <c r="AE222" i="91"/>
  <c r="AA222" i="91"/>
  <c r="U222" i="91"/>
  <c r="W222" i="91" s="1"/>
  <c r="S222" i="91"/>
  <c r="O222" i="91"/>
  <c r="K222" i="91"/>
  <c r="CI221" i="91"/>
  <c r="CE221" i="91"/>
  <c r="CA221" i="91"/>
  <c r="BW221" i="91"/>
  <c r="BS221" i="91"/>
  <c r="BQ221" i="91"/>
  <c r="BO221" i="91"/>
  <c r="BK221" i="91"/>
  <c r="BG221" i="91"/>
  <c r="AM221" i="91"/>
  <c r="AI221" i="91"/>
  <c r="AE221" i="91"/>
  <c r="AA221" i="91"/>
  <c r="W221" i="91"/>
  <c r="U221" i="91"/>
  <c r="S221" i="91"/>
  <c r="O221" i="91"/>
  <c r="K221" i="91"/>
  <c r="CI220" i="91"/>
  <c r="CE220" i="91"/>
  <c r="CA220" i="91"/>
  <c r="BW220" i="91"/>
  <c r="BO220" i="91"/>
  <c r="BK220" i="91"/>
  <c r="BE220" i="91"/>
  <c r="BQ220" i="91" s="1"/>
  <c r="BS220" i="91" s="1"/>
  <c r="AM220" i="91"/>
  <c r="AI220" i="91"/>
  <c r="AE220" i="91"/>
  <c r="AA220" i="91"/>
  <c r="S220" i="91"/>
  <c r="O220" i="91"/>
  <c r="I220" i="91"/>
  <c r="K220" i="91" s="1"/>
  <c r="CI219" i="91"/>
  <c r="CE219" i="91"/>
  <c r="CA219" i="91"/>
  <c r="BW219" i="91"/>
  <c r="BS219" i="91"/>
  <c r="BQ219" i="91"/>
  <c r="BO219" i="91"/>
  <c r="BK219" i="91"/>
  <c r="BG219" i="91"/>
  <c r="AM219" i="91"/>
  <c r="AI219" i="91"/>
  <c r="AE219" i="91"/>
  <c r="AA219" i="91"/>
  <c r="W219" i="91"/>
  <c r="U219" i="91"/>
  <c r="S219" i="91"/>
  <c r="O219" i="91"/>
  <c r="K219" i="91"/>
  <c r="CI218" i="91"/>
  <c r="CE218" i="91"/>
  <c r="CA218" i="91"/>
  <c r="BW218" i="91"/>
  <c r="BS218" i="91"/>
  <c r="BO218" i="91"/>
  <c r="BK218" i="91"/>
  <c r="BE218" i="91"/>
  <c r="BG218" i="91" s="1"/>
  <c r="AM218" i="91"/>
  <c r="AI218" i="91"/>
  <c r="AE218" i="91"/>
  <c r="AA218" i="91"/>
  <c r="W218" i="91"/>
  <c r="S218" i="91"/>
  <c r="O218" i="91"/>
  <c r="K218" i="91"/>
  <c r="I218" i="91"/>
  <c r="CI217" i="91"/>
  <c r="CE217" i="91"/>
  <c r="CA217" i="91"/>
  <c r="BW217" i="91"/>
  <c r="BQ217" i="91"/>
  <c r="BS217" i="91" s="1"/>
  <c r="BO217" i="91"/>
  <c r="BK217" i="91"/>
  <c r="BG217" i="91"/>
  <c r="AM217" i="91"/>
  <c r="AI217" i="91"/>
  <c r="AE217" i="91"/>
  <c r="AA217" i="91"/>
  <c r="U217" i="91"/>
  <c r="W217" i="91" s="1"/>
  <c r="S217" i="91"/>
  <c r="O217" i="91"/>
  <c r="K217" i="91"/>
  <c r="CI216" i="91"/>
  <c r="CE216" i="91"/>
  <c r="CA216" i="91"/>
  <c r="BW216" i="91"/>
  <c r="BQ216" i="91"/>
  <c r="BS216" i="91" s="1"/>
  <c r="BO216" i="91"/>
  <c r="BK216" i="91"/>
  <c r="BG216" i="91"/>
  <c r="AM216" i="91"/>
  <c r="AI216" i="91"/>
  <c r="AE216" i="91"/>
  <c r="AA216" i="91"/>
  <c r="U216" i="91"/>
  <c r="W216" i="91" s="1"/>
  <c r="S216" i="91"/>
  <c r="O216" i="91"/>
  <c r="K216" i="91"/>
  <c r="CI215" i="91"/>
  <c r="CE215" i="91"/>
  <c r="CA215" i="91"/>
  <c r="BW215" i="91"/>
  <c r="BQ215" i="91"/>
  <c r="BS215" i="91" s="1"/>
  <c r="BO215" i="91"/>
  <c r="BK215" i="91"/>
  <c r="BG215" i="91"/>
  <c r="AM215" i="91"/>
  <c r="AI215" i="91"/>
  <c r="AE215" i="91"/>
  <c r="AA215" i="91"/>
  <c r="U215" i="91"/>
  <c r="W215" i="91" s="1"/>
  <c r="S215" i="91"/>
  <c r="O215" i="91"/>
  <c r="K215" i="91"/>
  <c r="CI214" i="91"/>
  <c r="CE214" i="91"/>
  <c r="CA214" i="91"/>
  <c r="BW214" i="91"/>
  <c r="BO214" i="91"/>
  <c r="BK214" i="91"/>
  <c r="BE214" i="91"/>
  <c r="BQ214" i="91" s="1"/>
  <c r="BS214" i="91" s="1"/>
  <c r="AM214" i="91"/>
  <c r="AI214" i="91"/>
  <c r="AE214" i="91"/>
  <c r="AA214" i="91"/>
  <c r="S214" i="91"/>
  <c r="O214" i="91"/>
  <c r="I214" i="91"/>
  <c r="K214" i="91" s="1"/>
  <c r="DZ213" i="91"/>
  <c r="DV213" i="91"/>
  <c r="DR213" i="91"/>
  <c r="DN213" i="91"/>
  <c r="DJ213" i="91"/>
  <c r="DF213" i="91"/>
  <c r="DB213" i="91"/>
  <c r="CX213" i="91"/>
  <c r="CI213" i="91"/>
  <c r="CE213" i="91"/>
  <c r="CA213" i="91"/>
  <c r="BW213" i="91"/>
  <c r="BQ213" i="91"/>
  <c r="BS213" i="91" s="1"/>
  <c r="BO213" i="91"/>
  <c r="BK213" i="91"/>
  <c r="BG213" i="91"/>
  <c r="AM213" i="91"/>
  <c r="AI213" i="91"/>
  <c r="AE213" i="91"/>
  <c r="AA213" i="91"/>
  <c r="U213" i="91"/>
  <c r="W213" i="91" s="1"/>
  <c r="S213" i="91"/>
  <c r="O213" i="91"/>
  <c r="K213" i="91"/>
  <c r="DZ212" i="91"/>
  <c r="DV212" i="91"/>
  <c r="DR212" i="91"/>
  <c r="DN212" i="91"/>
  <c r="DJ212" i="91"/>
  <c r="DF212" i="91"/>
  <c r="DB212" i="91"/>
  <c r="CX212" i="91"/>
  <c r="CI212" i="91"/>
  <c r="CE212" i="91"/>
  <c r="CA212" i="91"/>
  <c r="BW212" i="91"/>
  <c r="BS212" i="91"/>
  <c r="BO212" i="91"/>
  <c r="BK212" i="91"/>
  <c r="BE212" i="91"/>
  <c r="BG212" i="91" s="1"/>
  <c r="AM212" i="91"/>
  <c r="AI212" i="91"/>
  <c r="AE212" i="91"/>
  <c r="AA212" i="91"/>
  <c r="W212" i="91"/>
  <c r="S212" i="91"/>
  <c r="O212" i="91"/>
  <c r="K212" i="91"/>
  <c r="I212" i="91"/>
  <c r="DZ211" i="91"/>
  <c r="DV211" i="91"/>
  <c r="DR211" i="91"/>
  <c r="DN211" i="91"/>
  <c r="DJ211" i="91"/>
  <c r="DF211" i="91"/>
  <c r="DB211" i="91"/>
  <c r="CX211" i="91"/>
  <c r="CI211" i="91"/>
  <c r="CE211" i="91"/>
  <c r="CA211" i="91"/>
  <c r="BW211" i="91"/>
  <c r="BQ211" i="91"/>
  <c r="BS211" i="91" s="1"/>
  <c r="BO211" i="91"/>
  <c r="BK211" i="91"/>
  <c r="BG211" i="91"/>
  <c r="AM211" i="91"/>
  <c r="AI211" i="91"/>
  <c r="AE211" i="91"/>
  <c r="AA211" i="91"/>
  <c r="W211" i="91"/>
  <c r="U211" i="91"/>
  <c r="S211" i="91"/>
  <c r="O211" i="91"/>
  <c r="K211" i="91"/>
  <c r="DZ210" i="91"/>
  <c r="DV210" i="91"/>
  <c r="DR210" i="91"/>
  <c r="DN210" i="91"/>
  <c r="DJ210" i="91"/>
  <c r="DF210" i="91"/>
  <c r="DB210" i="91"/>
  <c r="CX210" i="91"/>
  <c r="CI210" i="91"/>
  <c r="CE210" i="91"/>
  <c r="CA210" i="91"/>
  <c r="BW210" i="91"/>
  <c r="BQ210" i="91"/>
  <c r="BS210" i="91" s="1"/>
  <c r="BO210" i="91"/>
  <c r="BK210" i="91"/>
  <c r="BG210" i="91"/>
  <c r="AM210" i="91"/>
  <c r="AI210" i="91"/>
  <c r="AE210" i="91"/>
  <c r="AA210" i="91"/>
  <c r="U210" i="91"/>
  <c r="W210" i="91" s="1"/>
  <c r="S210" i="91"/>
  <c r="O210" i="91"/>
  <c r="K210" i="91"/>
  <c r="DZ209" i="91"/>
  <c r="DV209" i="91"/>
  <c r="DR209" i="91"/>
  <c r="DN209" i="91"/>
  <c r="DJ209" i="91"/>
  <c r="DF209" i="91"/>
  <c r="DB209" i="91"/>
  <c r="CX209" i="91"/>
  <c r="CI209" i="91"/>
  <c r="CE209" i="91"/>
  <c r="CA209" i="91"/>
  <c r="BW209" i="91"/>
  <c r="BQ209" i="91"/>
  <c r="BS209" i="91" s="1"/>
  <c r="BO209" i="91"/>
  <c r="BK209" i="91"/>
  <c r="BG209" i="91"/>
  <c r="AM209" i="91"/>
  <c r="AI209" i="91"/>
  <c r="AE209" i="91"/>
  <c r="AA209" i="91"/>
  <c r="U209" i="91"/>
  <c r="W209" i="91" s="1"/>
  <c r="S209" i="91"/>
  <c r="O209" i="91"/>
  <c r="K209" i="91"/>
  <c r="DZ208" i="91"/>
  <c r="DV208" i="91"/>
  <c r="DR208" i="91"/>
  <c r="DN208" i="91"/>
  <c r="DJ208" i="91"/>
  <c r="DF208" i="91"/>
  <c r="DB208" i="91"/>
  <c r="CX208" i="91"/>
  <c r="CV208" i="91"/>
  <c r="CU208" i="91"/>
  <c r="CT208" i="91"/>
  <c r="CS208" i="91"/>
  <c r="CR208" i="91"/>
  <c r="CI208" i="91"/>
  <c r="CE208" i="91"/>
  <c r="CA208" i="91"/>
  <c r="BW208" i="91"/>
  <c r="BO208" i="91"/>
  <c r="BK208" i="91"/>
  <c r="BE208" i="91"/>
  <c r="BG208" i="91" s="1"/>
  <c r="AM208" i="91"/>
  <c r="AI208" i="91"/>
  <c r="AE208" i="91"/>
  <c r="AA208" i="91"/>
  <c r="S208" i="91"/>
  <c r="O208" i="91"/>
  <c r="I208" i="91"/>
  <c r="U208" i="91" s="1"/>
  <c r="W208" i="91" s="1"/>
  <c r="DZ207" i="91"/>
  <c r="DV207" i="91"/>
  <c r="DR207" i="91"/>
  <c r="DN207" i="91"/>
  <c r="DJ207" i="91"/>
  <c r="DF207" i="91"/>
  <c r="DB207" i="91"/>
  <c r="CX207" i="91"/>
  <c r="CU207" i="91"/>
  <c r="CT207" i="91"/>
  <c r="CS207" i="91"/>
  <c r="CR207" i="91"/>
  <c r="CI207" i="91"/>
  <c r="CE207" i="91"/>
  <c r="CA207" i="91"/>
  <c r="BW207" i="91"/>
  <c r="BS207" i="91"/>
  <c r="BQ207" i="91"/>
  <c r="BO207" i="91"/>
  <c r="BK207" i="91"/>
  <c r="BG207" i="91"/>
  <c r="AM207" i="91"/>
  <c r="AI207" i="91"/>
  <c r="AE207" i="91"/>
  <c r="AA207" i="91"/>
  <c r="U207" i="91"/>
  <c r="W207" i="91" s="1"/>
  <c r="S207" i="91"/>
  <c r="O207" i="91"/>
  <c r="K207" i="91"/>
  <c r="DZ206" i="91"/>
  <c r="DV206" i="91"/>
  <c r="DR206" i="91"/>
  <c r="DN206" i="91"/>
  <c r="DH206" i="91"/>
  <c r="DJ206" i="91" s="1"/>
  <c r="DF206" i="91"/>
  <c r="DB206" i="91"/>
  <c r="CX206" i="91"/>
  <c r="CU206" i="91"/>
  <c r="CT206" i="91"/>
  <c r="CS206" i="91"/>
  <c r="CR206" i="91"/>
  <c r="CI206" i="91"/>
  <c r="CE206" i="91"/>
  <c r="CA206" i="91"/>
  <c r="BW206" i="91"/>
  <c r="BS206" i="91"/>
  <c r="BO206" i="91"/>
  <c r="BK206" i="91"/>
  <c r="BE206" i="91"/>
  <c r="BG206" i="91" s="1"/>
  <c r="AM206" i="91"/>
  <c r="AI206" i="91"/>
  <c r="AE206" i="91"/>
  <c r="AA206" i="91"/>
  <c r="W206" i="91"/>
  <c r="S206" i="91"/>
  <c r="O206" i="91"/>
  <c r="I206" i="91"/>
  <c r="K206" i="91" s="1"/>
  <c r="DZ205" i="91"/>
  <c r="DV205" i="91"/>
  <c r="DR205" i="91"/>
  <c r="DN205" i="91"/>
  <c r="DH205" i="91"/>
  <c r="DJ205" i="91" s="1"/>
  <c r="DF205" i="91"/>
  <c r="DB205" i="91"/>
  <c r="CX205" i="91"/>
  <c r="CU205" i="91"/>
  <c r="CT205" i="91"/>
  <c r="CS205" i="91"/>
  <c r="CR205" i="91"/>
  <c r="CI205" i="91"/>
  <c r="CE205" i="91"/>
  <c r="CA205" i="91"/>
  <c r="BW205" i="91"/>
  <c r="BQ205" i="91"/>
  <c r="BS205" i="91" s="1"/>
  <c r="BO205" i="91"/>
  <c r="BK205" i="91"/>
  <c r="BG205" i="91"/>
  <c r="AM205" i="91"/>
  <c r="AI205" i="91"/>
  <c r="AE205" i="91"/>
  <c r="AA205" i="91"/>
  <c r="U205" i="91"/>
  <c r="W205" i="91" s="1"/>
  <c r="S205" i="91"/>
  <c r="O205" i="91"/>
  <c r="K205" i="91"/>
  <c r="DZ204" i="91"/>
  <c r="DV204" i="91"/>
  <c r="DR204" i="91"/>
  <c r="DN204" i="91"/>
  <c r="DH204" i="91"/>
  <c r="DJ204" i="91" s="1"/>
  <c r="DF204" i="91"/>
  <c r="DB204" i="91"/>
  <c r="CX204" i="91"/>
  <c r="CU204" i="91"/>
  <c r="CT204" i="91"/>
  <c r="CS204" i="91"/>
  <c r="CR204" i="91"/>
  <c r="CI204" i="91"/>
  <c r="CE204" i="91"/>
  <c r="CA204" i="91"/>
  <c r="BW204" i="91"/>
  <c r="BQ204" i="91"/>
  <c r="BS204" i="91" s="1"/>
  <c r="BO204" i="91"/>
  <c r="BK204" i="91"/>
  <c r="BG204" i="91"/>
  <c r="AM204" i="91"/>
  <c r="AI204" i="91"/>
  <c r="AE204" i="91"/>
  <c r="AA204" i="91"/>
  <c r="U204" i="91"/>
  <c r="W204" i="91" s="1"/>
  <c r="S204" i="91"/>
  <c r="O204" i="91"/>
  <c r="K204" i="91"/>
  <c r="DZ203" i="91"/>
  <c r="DV203" i="91"/>
  <c r="DR203" i="91"/>
  <c r="DN203" i="91"/>
  <c r="DH203" i="91"/>
  <c r="DJ203" i="91" s="1"/>
  <c r="DF203" i="91"/>
  <c r="DB203" i="91"/>
  <c r="CX203" i="91"/>
  <c r="CU203" i="91"/>
  <c r="CT203" i="91"/>
  <c r="CS203" i="91"/>
  <c r="CR203" i="91"/>
  <c r="CI203" i="91"/>
  <c r="CE203" i="91"/>
  <c r="CA203" i="91"/>
  <c r="BW203" i="91"/>
  <c r="BQ203" i="91"/>
  <c r="BS203" i="91" s="1"/>
  <c r="BO203" i="91"/>
  <c r="BK203" i="91"/>
  <c r="BG203" i="91"/>
  <c r="AM203" i="91"/>
  <c r="AI203" i="91"/>
  <c r="AE203" i="91"/>
  <c r="AA203" i="91"/>
  <c r="U203" i="91"/>
  <c r="W203" i="91" s="1"/>
  <c r="S203" i="91"/>
  <c r="O203" i="91"/>
  <c r="K203" i="91"/>
  <c r="DZ202" i="91"/>
  <c r="DV202" i="91"/>
  <c r="DR202" i="91"/>
  <c r="DN202" i="91"/>
  <c r="DF202" i="91"/>
  <c r="DB202" i="91"/>
  <c r="CV202" i="91"/>
  <c r="CX202" i="91" s="1"/>
  <c r="CU202" i="91"/>
  <c r="CT202" i="91"/>
  <c r="CS202" i="91"/>
  <c r="CR202" i="91"/>
  <c r="CI202" i="91"/>
  <c r="CE202" i="91"/>
  <c r="CA202" i="91"/>
  <c r="BW202" i="91"/>
  <c r="BO202" i="91"/>
  <c r="BK202" i="91"/>
  <c r="BE202" i="91"/>
  <c r="BQ202" i="91" s="1"/>
  <c r="BS202" i="91" s="1"/>
  <c r="AM202" i="91"/>
  <c r="AI202" i="91"/>
  <c r="AE202" i="91"/>
  <c r="AA202" i="91"/>
  <c r="S202" i="91"/>
  <c r="O202" i="91"/>
  <c r="I202" i="91"/>
  <c r="U202" i="91" s="1"/>
  <c r="W202" i="91" s="1"/>
  <c r="EG199" i="91"/>
  <c r="EF199" i="91"/>
  <c r="EF210" i="91" s="1"/>
  <c r="EE199" i="91"/>
  <c r="AT199" i="91"/>
  <c r="AS199" i="91"/>
  <c r="AR199" i="91"/>
  <c r="U198" i="91"/>
  <c r="BQ198" i="91" s="1"/>
  <c r="Q198" i="91"/>
  <c r="AL252" i="91" s="1"/>
  <c r="K197" i="91"/>
  <c r="CY197" i="91" s="1"/>
  <c r="J197" i="91"/>
  <c r="CX197" i="91" s="1"/>
  <c r="G197" i="91"/>
  <c r="CU197" i="91" s="1"/>
  <c r="F197" i="91"/>
  <c r="CT197" i="91" s="1"/>
  <c r="E197" i="91"/>
  <c r="CS197" i="91" s="1"/>
  <c r="L196" i="91"/>
  <c r="CZ196" i="91" s="1"/>
  <c r="I196" i="91"/>
  <c r="CW196" i="91" s="1"/>
  <c r="H196" i="91"/>
  <c r="CV196" i="91" s="1"/>
  <c r="G196" i="91"/>
  <c r="CU196" i="91" s="1"/>
  <c r="J195" i="91"/>
  <c r="I195" i="91"/>
  <c r="F195" i="91"/>
  <c r="AM191" i="91"/>
  <c r="AI191" i="91"/>
  <c r="AE191" i="91"/>
  <c r="AA191" i="91"/>
  <c r="W191" i="91"/>
  <c r="S191" i="91"/>
  <c r="O191" i="91"/>
  <c r="K191" i="91"/>
  <c r="AM190" i="91"/>
  <c r="AI190" i="91"/>
  <c r="AE190" i="91"/>
  <c r="AA190" i="91"/>
  <c r="W190" i="91"/>
  <c r="S190" i="91"/>
  <c r="O190" i="91"/>
  <c r="K190" i="91"/>
  <c r="AM189" i="91"/>
  <c r="AI189" i="91"/>
  <c r="AE189" i="91"/>
  <c r="AA189" i="91"/>
  <c r="W189" i="91"/>
  <c r="S189" i="91"/>
  <c r="O189" i="91"/>
  <c r="K189" i="91"/>
  <c r="AI188" i="91"/>
  <c r="AE188" i="91"/>
  <c r="AA188" i="91"/>
  <c r="W188" i="91"/>
  <c r="S188" i="91"/>
  <c r="O188" i="91"/>
  <c r="K188" i="91"/>
  <c r="AM187" i="91"/>
  <c r="AI187" i="91"/>
  <c r="AE187" i="91"/>
  <c r="AA187" i="91"/>
  <c r="W187" i="91"/>
  <c r="S187" i="91"/>
  <c r="O187" i="91"/>
  <c r="K187" i="91"/>
  <c r="AM186" i="91"/>
  <c r="AI186" i="91"/>
  <c r="AE186" i="91"/>
  <c r="AA186" i="91"/>
  <c r="W186" i="91"/>
  <c r="S186" i="91"/>
  <c r="O186" i="91"/>
  <c r="I186" i="91"/>
  <c r="K186" i="91" s="1"/>
  <c r="H186" i="91"/>
  <c r="G186" i="91"/>
  <c r="F186" i="91"/>
  <c r="E186" i="91"/>
  <c r="AM185" i="91"/>
  <c r="AI185" i="91"/>
  <c r="AE185" i="91"/>
  <c r="AA185" i="91"/>
  <c r="W185" i="91"/>
  <c r="S185" i="91"/>
  <c r="O185" i="91"/>
  <c r="K185" i="91"/>
  <c r="H185" i="91"/>
  <c r="G185" i="91"/>
  <c r="F185" i="91"/>
  <c r="E185" i="91"/>
  <c r="AM184" i="91"/>
  <c r="AI184" i="91"/>
  <c r="AE184" i="91"/>
  <c r="AA184" i="91"/>
  <c r="U184" i="91"/>
  <c r="W184" i="91" s="1"/>
  <c r="S184" i="91"/>
  <c r="O184" i="91"/>
  <c r="K184" i="91"/>
  <c r="H184" i="91"/>
  <c r="G184" i="91"/>
  <c r="F184" i="91"/>
  <c r="E184" i="91"/>
  <c r="AM183" i="91"/>
  <c r="AI183" i="91"/>
  <c r="AE183" i="91"/>
  <c r="AA183" i="91"/>
  <c r="U183" i="91"/>
  <c r="W183" i="91" s="1"/>
  <c r="S183" i="91"/>
  <c r="O183" i="91"/>
  <c r="K183" i="91"/>
  <c r="H183" i="91"/>
  <c r="G183" i="91"/>
  <c r="F183" i="91"/>
  <c r="E183" i="91"/>
  <c r="AM182" i="91"/>
  <c r="AI182" i="91"/>
  <c r="AE182" i="91"/>
  <c r="AA182" i="91"/>
  <c r="W182" i="91"/>
  <c r="U182" i="91"/>
  <c r="S182" i="91"/>
  <c r="O182" i="91"/>
  <c r="K182" i="91"/>
  <c r="H182" i="91"/>
  <c r="G182" i="91"/>
  <c r="F182" i="91"/>
  <c r="E182" i="91"/>
  <c r="AM181" i="91"/>
  <c r="AI181" i="91"/>
  <c r="AE181" i="91"/>
  <c r="AA181" i="91"/>
  <c r="U181" i="91"/>
  <c r="W181" i="91" s="1"/>
  <c r="S181" i="91"/>
  <c r="O181" i="91"/>
  <c r="K181" i="91"/>
  <c r="H181" i="91"/>
  <c r="G181" i="91"/>
  <c r="F181" i="91"/>
  <c r="E181" i="91"/>
  <c r="AM180" i="91"/>
  <c r="AI180" i="91"/>
  <c r="AE180" i="91"/>
  <c r="AA180" i="91"/>
  <c r="S180" i="91"/>
  <c r="O180" i="91"/>
  <c r="I180" i="91"/>
  <c r="U180" i="91" s="1"/>
  <c r="W180" i="91" s="1"/>
  <c r="H180" i="91"/>
  <c r="G180" i="91"/>
  <c r="F180" i="91"/>
  <c r="E180" i="91"/>
  <c r="CI179" i="91"/>
  <c r="CE179" i="91"/>
  <c r="CA179" i="91"/>
  <c r="BW179" i="91"/>
  <c r="BS179" i="91"/>
  <c r="BO179" i="91"/>
  <c r="BK179" i="91"/>
  <c r="BG179" i="91"/>
  <c r="AM179" i="91"/>
  <c r="AI179" i="91"/>
  <c r="AE179" i="91"/>
  <c r="AA179" i="91"/>
  <c r="U179" i="91"/>
  <c r="W179" i="91" s="1"/>
  <c r="S179" i="91"/>
  <c r="O179" i="91"/>
  <c r="K179" i="91"/>
  <c r="CI178" i="91"/>
  <c r="CE178" i="91"/>
  <c r="CA178" i="91"/>
  <c r="BW178" i="91"/>
  <c r="BS178" i="91"/>
  <c r="BO178" i="91"/>
  <c r="BK178" i="91"/>
  <c r="BG178" i="91"/>
  <c r="AM178" i="91"/>
  <c r="AI178" i="91"/>
  <c r="AE178" i="91"/>
  <c r="AA178" i="91"/>
  <c r="W178" i="91"/>
  <c r="S178" i="91"/>
  <c r="O178" i="91"/>
  <c r="K178" i="91"/>
  <c r="I178" i="91"/>
  <c r="CI177" i="91"/>
  <c r="CE177" i="91"/>
  <c r="CA177" i="91"/>
  <c r="BW177" i="91"/>
  <c r="BS177" i="91"/>
  <c r="BO177" i="91"/>
  <c r="BK177" i="91"/>
  <c r="BG177" i="91"/>
  <c r="AM177" i="91"/>
  <c r="AI177" i="91"/>
  <c r="AE177" i="91"/>
  <c r="AA177" i="91"/>
  <c r="U177" i="91"/>
  <c r="W177" i="91" s="1"/>
  <c r="S177" i="91"/>
  <c r="O177" i="91"/>
  <c r="K177" i="91"/>
  <c r="CE176" i="91"/>
  <c r="CA176" i="91"/>
  <c r="BW176" i="91"/>
  <c r="BS176" i="91"/>
  <c r="BO176" i="91"/>
  <c r="BK176" i="91"/>
  <c r="BG176" i="91"/>
  <c r="AM176" i="91"/>
  <c r="AI176" i="91"/>
  <c r="AE176" i="91"/>
  <c r="AA176" i="91"/>
  <c r="U176" i="91"/>
  <c r="W176" i="91" s="1"/>
  <c r="S176" i="91"/>
  <c r="O176" i="91"/>
  <c r="K176" i="91"/>
  <c r="CI175" i="91"/>
  <c r="CE175" i="91"/>
  <c r="CA175" i="91"/>
  <c r="BW175" i="91"/>
  <c r="BS175" i="91"/>
  <c r="BO175" i="91"/>
  <c r="BK175" i="91"/>
  <c r="BG175" i="91"/>
  <c r="AM175" i="91"/>
  <c r="AI175" i="91"/>
  <c r="AE175" i="91"/>
  <c r="AA175" i="91"/>
  <c r="U175" i="91"/>
  <c r="W175" i="91" s="1"/>
  <c r="S175" i="91"/>
  <c r="O175" i="91"/>
  <c r="K175" i="91"/>
  <c r="CI174" i="91"/>
  <c r="CE174" i="91"/>
  <c r="CA174" i="91"/>
  <c r="BW174" i="91"/>
  <c r="BS174" i="91"/>
  <c r="BO174" i="91"/>
  <c r="BK174" i="91"/>
  <c r="BE174" i="91"/>
  <c r="BG174" i="91" s="1"/>
  <c r="BD174" i="91"/>
  <c r="BC174" i="91"/>
  <c r="BB174" i="91"/>
  <c r="BA174" i="91"/>
  <c r="AM174" i="91"/>
  <c r="AI174" i="91"/>
  <c r="AE174" i="91"/>
  <c r="AA174" i="91"/>
  <c r="S174" i="91"/>
  <c r="O174" i="91"/>
  <c r="I174" i="91"/>
  <c r="U174" i="91" s="1"/>
  <c r="W174" i="91" s="1"/>
  <c r="CI173" i="91"/>
  <c r="CE173" i="91"/>
  <c r="CA173" i="91"/>
  <c r="BW173" i="91"/>
  <c r="BS173" i="91"/>
  <c r="BO173" i="91"/>
  <c r="BK173" i="91"/>
  <c r="BG173" i="91"/>
  <c r="BD173" i="91"/>
  <c r="BC173" i="91"/>
  <c r="BB173" i="91"/>
  <c r="BA173" i="91"/>
  <c r="AM173" i="91"/>
  <c r="AI173" i="91"/>
  <c r="AE173" i="91"/>
  <c r="AA173" i="91"/>
  <c r="W173" i="91"/>
  <c r="U173" i="91"/>
  <c r="S173" i="91"/>
  <c r="O173" i="91"/>
  <c r="K173" i="91"/>
  <c r="CI172" i="91"/>
  <c r="CE172" i="91"/>
  <c r="CA172" i="91"/>
  <c r="BW172" i="91"/>
  <c r="BQ172" i="91"/>
  <c r="BS172" i="91" s="1"/>
  <c r="BO172" i="91"/>
  <c r="BK172" i="91"/>
  <c r="BG172" i="91"/>
  <c r="BD172" i="91"/>
  <c r="BC172" i="91"/>
  <c r="BB172" i="91"/>
  <c r="BA172" i="91"/>
  <c r="AM172" i="91"/>
  <c r="AI172" i="91"/>
  <c r="AE172" i="91"/>
  <c r="AA172" i="91"/>
  <c r="W172" i="91"/>
  <c r="S172" i="91"/>
  <c r="O172" i="91"/>
  <c r="K172" i="91"/>
  <c r="I172" i="91"/>
  <c r="CI171" i="91"/>
  <c r="CE171" i="91"/>
  <c r="CA171" i="91"/>
  <c r="BW171" i="91"/>
  <c r="BQ171" i="91"/>
  <c r="BS171" i="91" s="1"/>
  <c r="BO171" i="91"/>
  <c r="BK171" i="91"/>
  <c r="BG171" i="91"/>
  <c r="BD171" i="91"/>
  <c r="BC171" i="91"/>
  <c r="BB171" i="91"/>
  <c r="BA171" i="91"/>
  <c r="AM171" i="91"/>
  <c r="AI171" i="91"/>
  <c r="AE171" i="91"/>
  <c r="AA171" i="91"/>
  <c r="U171" i="91"/>
  <c r="W171" i="91" s="1"/>
  <c r="S171" i="91"/>
  <c r="O171" i="91"/>
  <c r="K171" i="91"/>
  <c r="CI170" i="91"/>
  <c r="CE170" i="91"/>
  <c r="CA170" i="91"/>
  <c r="BW170" i="91"/>
  <c r="BQ170" i="91"/>
  <c r="BS170" i="91" s="1"/>
  <c r="BO170" i="91"/>
  <c r="BK170" i="91"/>
  <c r="BG170" i="91"/>
  <c r="BD170" i="91"/>
  <c r="BC170" i="91"/>
  <c r="BB170" i="91"/>
  <c r="BA170" i="91"/>
  <c r="AM170" i="91"/>
  <c r="AI170" i="91"/>
  <c r="AE170" i="91"/>
  <c r="AA170" i="91"/>
  <c r="U170" i="91"/>
  <c r="W170" i="91" s="1"/>
  <c r="S170" i="91"/>
  <c r="O170" i="91"/>
  <c r="K170" i="91"/>
  <c r="CI169" i="91"/>
  <c r="CE169" i="91"/>
  <c r="CA169" i="91"/>
  <c r="BW169" i="91"/>
  <c r="BQ169" i="91"/>
  <c r="BS169" i="91" s="1"/>
  <c r="BO169" i="91"/>
  <c r="BK169" i="91"/>
  <c r="BG169" i="91"/>
  <c r="BD169" i="91"/>
  <c r="BC169" i="91"/>
  <c r="BB169" i="91"/>
  <c r="BA169" i="91"/>
  <c r="AM169" i="91"/>
  <c r="AI169" i="91"/>
  <c r="AE169" i="91"/>
  <c r="AA169" i="91"/>
  <c r="U169" i="91"/>
  <c r="W169" i="91" s="1"/>
  <c r="S169" i="91"/>
  <c r="O169" i="91"/>
  <c r="K169" i="91"/>
  <c r="CI168" i="91"/>
  <c r="CE168" i="91"/>
  <c r="CA168" i="91"/>
  <c r="BW168" i="91"/>
  <c r="BO168" i="91"/>
  <c r="BK168" i="91"/>
  <c r="BE168" i="91"/>
  <c r="BG168" i="91" s="1"/>
  <c r="BD168" i="91"/>
  <c r="BC168" i="91"/>
  <c r="BB168" i="91"/>
  <c r="BA168" i="9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W167" i="91"/>
  <c r="U167" i="91"/>
  <c r="S167" i="91"/>
  <c r="O167" i="91"/>
  <c r="K167" i="91"/>
  <c r="CI166" i="91"/>
  <c r="CE166" i="91"/>
  <c r="CA166" i="91"/>
  <c r="BW166" i="91"/>
  <c r="BS166" i="91"/>
  <c r="BO166" i="91"/>
  <c r="BK166" i="91"/>
  <c r="BE166" i="91"/>
  <c r="BG166" i="91" s="1"/>
  <c r="AM166" i="91"/>
  <c r="AI166" i="91"/>
  <c r="AE166" i="91"/>
  <c r="AA166" i="91"/>
  <c r="W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AM162" i="91"/>
  <c r="AI162" i="91"/>
  <c r="AE162" i="91"/>
  <c r="AA162" i="91"/>
  <c r="S162" i="91"/>
  <c r="O162" i="91"/>
  <c r="I162" i="91"/>
  <c r="K162" i="91" s="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S160" i="91"/>
  <c r="BO160" i="91"/>
  <c r="BK160" i="91"/>
  <c r="BE160" i="91"/>
  <c r="BG160" i="91" s="1"/>
  <c r="AM160" i="91"/>
  <c r="AI160" i="91"/>
  <c r="AE160" i="91"/>
  <c r="AA160" i="91"/>
  <c r="W160" i="91"/>
  <c r="S160" i="91"/>
  <c r="O160" i="91"/>
  <c r="K160" i="91"/>
  <c r="I160" i="91"/>
  <c r="CI159" i="91"/>
  <c r="CE159" i="91"/>
  <c r="CA159" i="91"/>
  <c r="BW159" i="91"/>
  <c r="BQ159" i="91"/>
  <c r="BS159" i="91" s="1"/>
  <c r="BO159" i="91"/>
  <c r="BK159" i="91"/>
  <c r="BG159" i="91"/>
  <c r="AM159" i="91"/>
  <c r="AI159" i="91"/>
  <c r="AE159" i="91"/>
  <c r="AA159" i="91"/>
  <c r="U159" i="91"/>
  <c r="W159" i="91" s="1"/>
  <c r="S159" i="91"/>
  <c r="O159" i="91"/>
  <c r="K159" i="91"/>
  <c r="CI158" i="91"/>
  <c r="CE158" i="91"/>
  <c r="CA158" i="91"/>
  <c r="BW158" i="91"/>
  <c r="BQ158" i="91"/>
  <c r="BS158" i="91" s="1"/>
  <c r="BO158" i="91"/>
  <c r="BK158" i="91"/>
  <c r="BG158" i="91"/>
  <c r="AM158" i="91"/>
  <c r="AI158" i="91"/>
  <c r="AE158" i="91"/>
  <c r="AA158" i="91"/>
  <c r="U158" i="91"/>
  <c r="W158" i="91" s="1"/>
  <c r="S158" i="91"/>
  <c r="O158" i="91"/>
  <c r="K158" i="91"/>
  <c r="CI157" i="91"/>
  <c r="CE157" i="91"/>
  <c r="CA157" i="91"/>
  <c r="BW157" i="91"/>
  <c r="BS157" i="91"/>
  <c r="BQ157" i="91"/>
  <c r="BO157" i="91"/>
  <c r="BK157" i="91"/>
  <c r="BG157" i="91"/>
  <c r="AM157" i="91"/>
  <c r="AI157" i="91"/>
  <c r="AE157" i="91"/>
  <c r="AA157" i="91"/>
  <c r="U157" i="91"/>
  <c r="W157" i="91" s="1"/>
  <c r="S157" i="91"/>
  <c r="O157" i="91"/>
  <c r="K157" i="91"/>
  <c r="CI156" i="91"/>
  <c r="CE156" i="91"/>
  <c r="CA156" i="91"/>
  <c r="BW156" i="91"/>
  <c r="BO156" i="91"/>
  <c r="BK156" i="91"/>
  <c r="BE156" i="91"/>
  <c r="BQ156" i="91" s="1"/>
  <c r="BS156" i="91" s="1"/>
  <c r="AM156" i="91"/>
  <c r="AI156" i="91"/>
  <c r="AE156" i="91"/>
  <c r="AA156" i="91"/>
  <c r="S156" i="91"/>
  <c r="O156" i="91"/>
  <c r="I156" i="91"/>
  <c r="K156" i="91" s="1"/>
  <c r="CI155" i="91"/>
  <c r="CE155" i="91"/>
  <c r="CA155" i="91"/>
  <c r="BW155" i="91"/>
  <c r="BS155" i="91"/>
  <c r="BQ155" i="91"/>
  <c r="BO155" i="91"/>
  <c r="BK155" i="91"/>
  <c r="BG155" i="91"/>
  <c r="AM155" i="91"/>
  <c r="AI155" i="91"/>
  <c r="AE155" i="91"/>
  <c r="AA155" i="91"/>
  <c r="U155" i="91"/>
  <c r="W155" i="91" s="1"/>
  <c r="S155" i="91"/>
  <c r="O155" i="91"/>
  <c r="K155" i="91"/>
  <c r="CI154" i="91"/>
  <c r="CE154" i="91"/>
  <c r="CA154" i="91"/>
  <c r="BW154" i="91"/>
  <c r="BS154" i="91"/>
  <c r="BO154" i="91"/>
  <c r="BK154" i="91"/>
  <c r="BE154" i="91"/>
  <c r="BG154" i="91" s="1"/>
  <c r="AM154" i="91"/>
  <c r="AI154" i="91"/>
  <c r="AE154" i="91"/>
  <c r="AA154" i="91"/>
  <c r="W154" i="91"/>
  <c r="S154" i="91"/>
  <c r="O154" i="91"/>
  <c r="I154" i="91"/>
  <c r="K154" i="91" s="1"/>
  <c r="CI153" i="91"/>
  <c r="CE153" i="91"/>
  <c r="CA153" i="91"/>
  <c r="BW153" i="91"/>
  <c r="BQ153" i="91"/>
  <c r="BS153" i="91" s="1"/>
  <c r="BO153" i="91"/>
  <c r="BK153" i="91"/>
  <c r="BG153" i="91"/>
  <c r="AM153" i="91"/>
  <c r="AI153" i="91"/>
  <c r="AE153" i="91"/>
  <c r="AA153" i="91"/>
  <c r="U153" i="91"/>
  <c r="W153" i="91" s="1"/>
  <c r="S153" i="91"/>
  <c r="O153" i="91"/>
  <c r="K153" i="91"/>
  <c r="CI152" i="91"/>
  <c r="CE152" i="91"/>
  <c r="CA152" i="91"/>
  <c r="BW152" i="91"/>
  <c r="BQ152" i="91"/>
  <c r="BS152" i="91" s="1"/>
  <c r="BO152" i="91"/>
  <c r="BK152" i="91"/>
  <c r="BG152" i="91"/>
  <c r="AM152" i="91"/>
  <c r="AI152" i="91"/>
  <c r="AE152" i="91"/>
  <c r="AA152" i="91"/>
  <c r="U152" i="91"/>
  <c r="W152" i="91" s="1"/>
  <c r="S152" i="91"/>
  <c r="O152" i="91"/>
  <c r="K152" i="91"/>
  <c r="CI151" i="91"/>
  <c r="CE151" i="91"/>
  <c r="CA151" i="91"/>
  <c r="BW151" i="91"/>
  <c r="BQ151" i="91"/>
  <c r="BS151" i="91" s="1"/>
  <c r="BO151" i="91"/>
  <c r="BK151" i="91"/>
  <c r="BG151" i="91"/>
  <c r="AM151" i="91"/>
  <c r="AI151" i="91"/>
  <c r="AE151" i="91"/>
  <c r="AA151" i="91"/>
  <c r="U151" i="91"/>
  <c r="W151" i="91" s="1"/>
  <c r="S151" i="91"/>
  <c r="O151" i="91"/>
  <c r="K151" i="91"/>
  <c r="CI150" i="91"/>
  <c r="CE150" i="91"/>
  <c r="CA150" i="91"/>
  <c r="BW150" i="91"/>
  <c r="BO150" i="91"/>
  <c r="BK150" i="91"/>
  <c r="BE150" i="91"/>
  <c r="BQ150" i="91" s="1"/>
  <c r="BS150" i="91" s="1"/>
  <c r="AM150" i="91"/>
  <c r="AI150" i="91"/>
  <c r="AE150" i="91"/>
  <c r="AA150" i="91"/>
  <c r="S150" i="91"/>
  <c r="O150" i="91"/>
  <c r="I150" i="91"/>
  <c r="K150" i="91" s="1"/>
  <c r="DZ149" i="91"/>
  <c r="DV149" i="91"/>
  <c r="DR149" i="91"/>
  <c r="DN149" i="91"/>
  <c r="DJ149" i="9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J148" i="91"/>
  <c r="DF148" i="91"/>
  <c r="DB148" i="91"/>
  <c r="CX148" i="91"/>
  <c r="CI148" i="91"/>
  <c r="CE148" i="91"/>
  <c r="CA148" i="91"/>
  <c r="BW148" i="91"/>
  <c r="BS148" i="91"/>
  <c r="BO148" i="91"/>
  <c r="BK148" i="91"/>
  <c r="BE148" i="91"/>
  <c r="BG148" i="91" s="1"/>
  <c r="AM148" i="91"/>
  <c r="AI148" i="91"/>
  <c r="AE148" i="91"/>
  <c r="AA148" i="91"/>
  <c r="W148" i="91"/>
  <c r="S148" i="91"/>
  <c r="O148" i="91"/>
  <c r="K148" i="91"/>
  <c r="I148" i="91"/>
  <c r="DZ147" i="91"/>
  <c r="DV147" i="91"/>
  <c r="DR147" i="91"/>
  <c r="DN147" i="91"/>
  <c r="DJ147" i="91"/>
  <c r="DF147" i="91"/>
  <c r="DB147" i="91"/>
  <c r="CX147" i="91"/>
  <c r="CI147" i="91"/>
  <c r="CE147" i="91"/>
  <c r="CA147" i="91"/>
  <c r="BW147" i="91"/>
  <c r="BQ147" i="91"/>
  <c r="BS147" i="91" s="1"/>
  <c r="BO147" i="91"/>
  <c r="BK147" i="91"/>
  <c r="BG147" i="91"/>
  <c r="AM147" i="91"/>
  <c r="AI147" i="91"/>
  <c r="AE147" i="91"/>
  <c r="AA147" i="91"/>
  <c r="U147" i="91"/>
  <c r="W147" i="91" s="1"/>
  <c r="S147" i="91"/>
  <c r="O147" i="91"/>
  <c r="K147" i="91"/>
  <c r="DZ146" i="91"/>
  <c r="DV146" i="91"/>
  <c r="DR146" i="91"/>
  <c r="DN146" i="91"/>
  <c r="DJ146" i="91"/>
  <c r="DF146" i="91"/>
  <c r="DB146" i="91"/>
  <c r="CX146" i="91"/>
  <c r="CI146" i="91"/>
  <c r="CE146" i="91"/>
  <c r="CA146" i="91"/>
  <c r="BW146" i="91"/>
  <c r="BQ146" i="91"/>
  <c r="BS146" i="91" s="1"/>
  <c r="BO146" i="91"/>
  <c r="BK146" i="91"/>
  <c r="BG146" i="91"/>
  <c r="AM146" i="91"/>
  <c r="AI146" i="91"/>
  <c r="AE146" i="91"/>
  <c r="AA146" i="91"/>
  <c r="U146" i="91"/>
  <c r="W146" i="91" s="1"/>
  <c r="S146" i="91"/>
  <c r="O146" i="91"/>
  <c r="K146" i="91"/>
  <c r="DZ145" i="91"/>
  <c r="DV145" i="91"/>
  <c r="DR145" i="91"/>
  <c r="DN145" i="91"/>
  <c r="DJ145" i="91"/>
  <c r="DF145" i="91"/>
  <c r="DB145" i="91"/>
  <c r="CX145" i="91"/>
  <c r="CI145" i="91"/>
  <c r="CE145" i="91"/>
  <c r="CA145" i="91"/>
  <c r="BW145" i="91"/>
  <c r="BS145" i="91"/>
  <c r="BQ145" i="91"/>
  <c r="BO145" i="91"/>
  <c r="BK145" i="91"/>
  <c r="BG145" i="91"/>
  <c r="AM145" i="91"/>
  <c r="AI145" i="91"/>
  <c r="AE145" i="91"/>
  <c r="AA145" i="91"/>
  <c r="W145" i="91"/>
  <c r="U145" i="91"/>
  <c r="S145" i="91"/>
  <c r="O145" i="91"/>
  <c r="K145" i="91"/>
  <c r="DZ144" i="91"/>
  <c r="DV144" i="91"/>
  <c r="DR144" i="91"/>
  <c r="DN144" i="91"/>
  <c r="DJ144" i="91"/>
  <c r="DF144" i="91"/>
  <c r="DB144" i="91"/>
  <c r="CV144" i="91"/>
  <c r="CX144" i="91" s="1"/>
  <c r="CU144" i="91"/>
  <c r="CT144" i="91"/>
  <c r="CS144" i="91"/>
  <c r="CR144" i="91"/>
  <c r="CI144" i="91"/>
  <c r="CE144" i="91"/>
  <c r="CA144" i="91"/>
  <c r="BW144" i="91"/>
  <c r="BO144" i="91"/>
  <c r="BK144" i="91"/>
  <c r="BE144" i="91"/>
  <c r="BQ144" i="91" s="1"/>
  <c r="BS144" i="91" s="1"/>
  <c r="AM144" i="91"/>
  <c r="AI144" i="91"/>
  <c r="AE144" i="91"/>
  <c r="AA144" i="91"/>
  <c r="S144" i="91"/>
  <c r="O144" i="91"/>
  <c r="I144" i="91"/>
  <c r="K144" i="91" s="1"/>
  <c r="DZ143" i="91"/>
  <c r="DV143" i="91"/>
  <c r="DR143" i="91"/>
  <c r="DN143" i="91"/>
  <c r="DJ143" i="91"/>
  <c r="DF143" i="91"/>
  <c r="DB143" i="91"/>
  <c r="CX143" i="91"/>
  <c r="CU143" i="91"/>
  <c r="CT143" i="91"/>
  <c r="CS143" i="91"/>
  <c r="CR143" i="91"/>
  <c r="CI143" i="91"/>
  <c r="CE143" i="91"/>
  <c r="CA143" i="91"/>
  <c r="BW143" i="91"/>
  <c r="BQ143" i="91"/>
  <c r="BS143" i="91" s="1"/>
  <c r="BO143" i="91"/>
  <c r="BK143" i="91"/>
  <c r="BG143" i="91"/>
  <c r="AM143" i="91"/>
  <c r="AI143" i="91"/>
  <c r="AE143" i="91"/>
  <c r="AA143" i="91"/>
  <c r="U143" i="91"/>
  <c r="W143" i="91" s="1"/>
  <c r="S143" i="91"/>
  <c r="O143" i="91"/>
  <c r="K143" i="91"/>
  <c r="DZ142" i="91"/>
  <c r="DV142" i="91"/>
  <c r="DR142" i="91"/>
  <c r="DN142" i="91"/>
  <c r="DH142" i="91"/>
  <c r="DJ142" i="91" s="1"/>
  <c r="DF142" i="91"/>
  <c r="DB142" i="91"/>
  <c r="CX142" i="91"/>
  <c r="CU142" i="91"/>
  <c r="CT142" i="91"/>
  <c r="CS142" i="91"/>
  <c r="CR142" i="91"/>
  <c r="CI142" i="91"/>
  <c r="CE142" i="91"/>
  <c r="CA142" i="91"/>
  <c r="BW142" i="91"/>
  <c r="BS142" i="91"/>
  <c r="BO142" i="91"/>
  <c r="BK142" i="91"/>
  <c r="BG142" i="91"/>
  <c r="BE142" i="91"/>
  <c r="AM142" i="91"/>
  <c r="AI142" i="91"/>
  <c r="AE142" i="91"/>
  <c r="AA142" i="91"/>
  <c r="W142" i="91"/>
  <c r="S142" i="91"/>
  <c r="O142" i="91"/>
  <c r="K142" i="91"/>
  <c r="I142" i="91"/>
  <c r="DZ141" i="91"/>
  <c r="DV141" i="91"/>
  <c r="DR141" i="91"/>
  <c r="DN141" i="91"/>
  <c r="DH141" i="91"/>
  <c r="DJ141" i="91" s="1"/>
  <c r="DF141" i="91"/>
  <c r="DB141" i="91"/>
  <c r="CX141" i="91"/>
  <c r="CU141" i="91"/>
  <c r="CT141" i="91"/>
  <c r="CS141" i="91"/>
  <c r="CR141" i="91"/>
  <c r="CI141" i="91"/>
  <c r="CE141" i="91"/>
  <c r="CA141" i="91"/>
  <c r="BW141" i="91"/>
  <c r="BQ141" i="91"/>
  <c r="BS141" i="91" s="1"/>
  <c r="BO141" i="91"/>
  <c r="BK141" i="91"/>
  <c r="BG141" i="91"/>
  <c r="AM141" i="91"/>
  <c r="AI141" i="91"/>
  <c r="AE141" i="91"/>
  <c r="AA141" i="91"/>
  <c r="U141" i="91"/>
  <c r="W141" i="91" s="1"/>
  <c r="S141" i="91"/>
  <c r="O141" i="91"/>
  <c r="K141" i="91"/>
  <c r="DZ140" i="91"/>
  <c r="DV140" i="91"/>
  <c r="DR140" i="91"/>
  <c r="DN140" i="91"/>
  <c r="DH140" i="91"/>
  <c r="DJ140" i="91" s="1"/>
  <c r="DF140" i="91"/>
  <c r="DB140" i="91"/>
  <c r="CX140" i="91"/>
  <c r="CU140" i="91"/>
  <c r="CT140" i="91"/>
  <c r="CS140" i="91"/>
  <c r="CR140" i="91"/>
  <c r="CI140" i="91"/>
  <c r="CE140" i="91"/>
  <c r="CA140" i="91"/>
  <c r="BW140" i="91"/>
  <c r="BQ140" i="91"/>
  <c r="BS140" i="91" s="1"/>
  <c r="BO140" i="91"/>
  <c r="BK140" i="91"/>
  <c r="BG140" i="91"/>
  <c r="AM140" i="91"/>
  <c r="AI140" i="91"/>
  <c r="AE140" i="91"/>
  <c r="AA140" i="91"/>
  <c r="U140" i="91"/>
  <c r="W140" i="91" s="1"/>
  <c r="S140" i="91"/>
  <c r="O140" i="91"/>
  <c r="K140" i="91"/>
  <c r="DZ139" i="91"/>
  <c r="DV139" i="91"/>
  <c r="DR139" i="91"/>
  <c r="DN139" i="91"/>
  <c r="DH139" i="91"/>
  <c r="DJ139" i="91" s="1"/>
  <c r="DF139" i="91"/>
  <c r="DB139" i="91"/>
  <c r="CX139" i="91"/>
  <c r="CU139" i="91"/>
  <c r="CT139" i="91"/>
  <c r="CS139" i="91"/>
  <c r="CR139" i="91"/>
  <c r="CI139" i="91"/>
  <c r="CE139" i="91"/>
  <c r="CA139" i="91"/>
  <c r="BW139" i="91"/>
  <c r="BQ139" i="91"/>
  <c r="BS139" i="91" s="1"/>
  <c r="BO139" i="91"/>
  <c r="BK139" i="91"/>
  <c r="BG139" i="91"/>
  <c r="AM139" i="91"/>
  <c r="AI139" i="91"/>
  <c r="AE139" i="91"/>
  <c r="AA139" i="91"/>
  <c r="U139" i="91"/>
  <c r="W139" i="91" s="1"/>
  <c r="S139" i="91"/>
  <c r="O139" i="91"/>
  <c r="K139" i="91"/>
  <c r="DZ138" i="91"/>
  <c r="DV138" i="91"/>
  <c r="DR138" i="91"/>
  <c r="DN138" i="91"/>
  <c r="DF138" i="91"/>
  <c r="DB138" i="91"/>
  <c r="CV138" i="91"/>
  <c r="CX138" i="91" s="1"/>
  <c r="CU138" i="91"/>
  <c r="CT138" i="91"/>
  <c r="CS138" i="91"/>
  <c r="CR138" i="91"/>
  <c r="CI138" i="91"/>
  <c r="CE138" i="91"/>
  <c r="CA138" i="91"/>
  <c r="BW138" i="91"/>
  <c r="BO138" i="91"/>
  <c r="BK138" i="91"/>
  <c r="BE138" i="91"/>
  <c r="BG138" i="91" s="1"/>
  <c r="AM138" i="91"/>
  <c r="AI138" i="91"/>
  <c r="AE138" i="91"/>
  <c r="AA138" i="91"/>
  <c r="S138" i="91"/>
  <c r="O138" i="91"/>
  <c r="I138" i="91"/>
  <c r="U138" i="91" s="1"/>
  <c r="W138" i="91" s="1"/>
  <c r="EG135" i="91"/>
  <c r="EF135" i="91"/>
  <c r="EF145" i="91" s="1"/>
  <c r="EE135" i="91"/>
  <c r="AT135" i="91"/>
  <c r="AS135" i="91"/>
  <c r="AR135" i="91"/>
  <c r="U134" i="91"/>
  <c r="BQ134" i="91" s="1"/>
  <c r="Q134" i="91"/>
  <c r="AL188" i="91" s="1"/>
  <c r="K133" i="91"/>
  <c r="CY133" i="91" s="1"/>
  <c r="J133" i="91"/>
  <c r="CX133" i="91" s="1"/>
  <c r="G133" i="91"/>
  <c r="CU133" i="91" s="1"/>
  <c r="F133" i="91"/>
  <c r="CT133" i="91" s="1"/>
  <c r="E133" i="91"/>
  <c r="CS133" i="91" s="1"/>
  <c r="L132" i="91"/>
  <c r="CZ132" i="91" s="1"/>
  <c r="I132" i="91"/>
  <c r="CW132" i="91" s="1"/>
  <c r="H132" i="91"/>
  <c r="CV132" i="91" s="1"/>
  <c r="G132" i="91"/>
  <c r="CU132" i="91" s="1"/>
  <c r="J131" i="91"/>
  <c r="I131" i="91"/>
  <c r="F131" i="91"/>
  <c r="AM127" i="91"/>
  <c r="AI127" i="91"/>
  <c r="AE127" i="91"/>
  <c r="AA127" i="91"/>
  <c r="W127" i="91"/>
  <c r="S127" i="91"/>
  <c r="O127" i="91"/>
  <c r="K127" i="91"/>
  <c r="AM126" i="91"/>
  <c r="AI126" i="91"/>
  <c r="AE126" i="91"/>
  <c r="AA126" i="91"/>
  <c r="W126" i="91"/>
  <c r="S126" i="91"/>
  <c r="O126" i="91"/>
  <c r="K126" i="91"/>
  <c r="AM125" i="91"/>
  <c r="AI125" i="91"/>
  <c r="AE125" i="91"/>
  <c r="AA125" i="91"/>
  <c r="W125" i="91"/>
  <c r="S125" i="91"/>
  <c r="O125" i="91"/>
  <c r="K125" i="91"/>
  <c r="AI124" i="91"/>
  <c r="AE124" i="91"/>
  <c r="AA124" i="91"/>
  <c r="W124" i="91"/>
  <c r="S124" i="91"/>
  <c r="O124" i="91"/>
  <c r="K124" i="91"/>
  <c r="AM123" i="91"/>
  <c r="AI123" i="91"/>
  <c r="AE123" i="91"/>
  <c r="AA123" i="91"/>
  <c r="W123" i="91"/>
  <c r="S123" i="91"/>
  <c r="O123" i="91"/>
  <c r="K123" i="91"/>
  <c r="AM122" i="91"/>
  <c r="AI122" i="91"/>
  <c r="AE122" i="91"/>
  <c r="AA122" i="91"/>
  <c r="W122" i="91"/>
  <c r="S122" i="91"/>
  <c r="O122" i="91"/>
  <c r="I122" i="91"/>
  <c r="K122" i="91" s="1"/>
  <c r="H122" i="91"/>
  <c r="G122" i="91"/>
  <c r="F122" i="91"/>
  <c r="E122" i="91"/>
  <c r="AM121" i="91"/>
  <c r="AI121" i="91"/>
  <c r="AE121" i="91"/>
  <c r="AA121" i="91"/>
  <c r="W121" i="91"/>
  <c r="S121" i="91"/>
  <c r="O121" i="91"/>
  <c r="K121" i="91"/>
  <c r="H121" i="91"/>
  <c r="G121" i="91"/>
  <c r="F121" i="91"/>
  <c r="E121" i="91"/>
  <c r="AM120" i="91"/>
  <c r="AI120" i="91"/>
  <c r="AE120" i="91"/>
  <c r="AA120" i="91"/>
  <c r="U120" i="91"/>
  <c r="W120" i="91" s="1"/>
  <c r="S120" i="91"/>
  <c r="O120" i="91"/>
  <c r="K120" i="91"/>
  <c r="H120" i="91"/>
  <c r="G120" i="91"/>
  <c r="F120" i="91"/>
  <c r="E120" i="91"/>
  <c r="AM119" i="91"/>
  <c r="AI119" i="91"/>
  <c r="AE119" i="91"/>
  <c r="AA119" i="91"/>
  <c r="U119" i="91"/>
  <c r="W119" i="91" s="1"/>
  <c r="S119" i="91"/>
  <c r="O119" i="91"/>
  <c r="K119" i="91"/>
  <c r="H119" i="91"/>
  <c r="G119" i="91"/>
  <c r="F119" i="91"/>
  <c r="E119" i="91"/>
  <c r="AM118" i="91"/>
  <c r="AI118" i="91"/>
  <c r="AE118" i="91"/>
  <c r="AA118" i="91"/>
  <c r="W118" i="91"/>
  <c r="U118" i="91"/>
  <c r="S118" i="91"/>
  <c r="O118" i="91"/>
  <c r="K118" i="91"/>
  <c r="H118" i="91"/>
  <c r="G118" i="91"/>
  <c r="F118" i="91"/>
  <c r="E118" i="91"/>
  <c r="AM117" i="91"/>
  <c r="AI117" i="91"/>
  <c r="AE117" i="91"/>
  <c r="AA117" i="91"/>
  <c r="U117" i="91"/>
  <c r="W117" i="91" s="1"/>
  <c r="S117" i="91"/>
  <c r="O117" i="91"/>
  <c r="K117" i="91"/>
  <c r="H117" i="91"/>
  <c r="G117" i="91"/>
  <c r="F117" i="91"/>
  <c r="E117" i="91"/>
  <c r="AM116" i="91"/>
  <c r="AI116" i="91"/>
  <c r="AE116" i="91"/>
  <c r="AA116" i="91"/>
  <c r="S116" i="91"/>
  <c r="O116" i="91"/>
  <c r="I116" i="91"/>
  <c r="U116" i="91" s="1"/>
  <c r="W116" i="91" s="1"/>
  <c r="H116" i="91"/>
  <c r="G116" i="91"/>
  <c r="F116" i="91"/>
  <c r="E116" i="91"/>
  <c r="CI115" i="91"/>
  <c r="CE115" i="91"/>
  <c r="CA115" i="91"/>
  <c r="BW115" i="91"/>
  <c r="BS115" i="91"/>
  <c r="BO115" i="91"/>
  <c r="BK115" i="91"/>
  <c r="BG115" i="91"/>
  <c r="AM115" i="91"/>
  <c r="AI115" i="91"/>
  <c r="AE115" i="91"/>
  <c r="AA115" i="91"/>
  <c r="U115" i="91"/>
  <c r="W115" i="91" s="1"/>
  <c r="S115" i="91"/>
  <c r="O115" i="91"/>
  <c r="K115" i="91"/>
  <c r="CI114" i="91"/>
  <c r="CE114" i="91"/>
  <c r="CA114" i="91"/>
  <c r="BW114" i="91"/>
  <c r="BS114" i="91"/>
  <c r="BO114" i="91"/>
  <c r="BK114" i="91"/>
  <c r="BG114" i="91"/>
  <c r="AM114" i="91"/>
  <c r="AI114" i="91"/>
  <c r="AE114" i="91"/>
  <c r="AA114" i="91"/>
  <c r="W114" i="91"/>
  <c r="S114" i="91"/>
  <c r="O114" i="91"/>
  <c r="I114" i="91"/>
  <c r="K114" i="91" s="1"/>
  <c r="CI113" i="91"/>
  <c r="CE113" i="91"/>
  <c r="CA113" i="91"/>
  <c r="BW113" i="91"/>
  <c r="BS113" i="91"/>
  <c r="BO113" i="91"/>
  <c r="BK113" i="91"/>
  <c r="BG113" i="91"/>
  <c r="AM113" i="91"/>
  <c r="AI113" i="91"/>
  <c r="AE113" i="91"/>
  <c r="AA113" i="91"/>
  <c r="U113" i="91"/>
  <c r="W113" i="91" s="1"/>
  <c r="S113" i="91"/>
  <c r="O113" i="91"/>
  <c r="K113" i="91"/>
  <c r="CE112" i="91"/>
  <c r="CA112" i="91"/>
  <c r="BW112" i="91"/>
  <c r="BS112" i="91"/>
  <c r="BO112" i="91"/>
  <c r="BK112" i="91"/>
  <c r="BG112" i="91"/>
  <c r="AM112" i="91"/>
  <c r="AI112" i="91"/>
  <c r="AE112" i="91"/>
  <c r="AA112" i="91"/>
  <c r="U112" i="91"/>
  <c r="W112" i="91" s="1"/>
  <c r="S112" i="91"/>
  <c r="O112" i="91"/>
  <c r="K112" i="91"/>
  <c r="CI111" i="91"/>
  <c r="CE111" i="91"/>
  <c r="CA111" i="91"/>
  <c r="BW111" i="91"/>
  <c r="BS111" i="91"/>
  <c r="BO111" i="91"/>
  <c r="BK111" i="91"/>
  <c r="BG111" i="91"/>
  <c r="AM111" i="91"/>
  <c r="AI111" i="91"/>
  <c r="AE111" i="91"/>
  <c r="AA111" i="91"/>
  <c r="U111" i="91"/>
  <c r="W111" i="91" s="1"/>
  <c r="S111" i="91"/>
  <c r="O111" i="91"/>
  <c r="K111" i="91"/>
  <c r="CI110" i="91"/>
  <c r="CE110" i="91"/>
  <c r="CA110" i="91"/>
  <c r="BW110" i="91"/>
  <c r="BS110" i="91"/>
  <c r="BO110" i="91"/>
  <c r="BK110" i="91"/>
  <c r="BE110" i="91"/>
  <c r="BG110" i="91" s="1"/>
  <c r="BD110" i="91"/>
  <c r="BC110" i="91"/>
  <c r="BB110" i="91"/>
  <c r="BA110" i="91"/>
  <c r="AM110" i="91"/>
  <c r="AI110" i="91"/>
  <c r="AE110" i="91"/>
  <c r="AA110" i="91"/>
  <c r="S110" i="91"/>
  <c r="O110" i="91"/>
  <c r="I110" i="91"/>
  <c r="K110" i="91" s="1"/>
  <c r="CI109" i="91"/>
  <c r="CE109" i="91"/>
  <c r="CA109" i="91"/>
  <c r="BW109" i="91"/>
  <c r="BS109" i="91"/>
  <c r="BO109" i="91"/>
  <c r="BK109" i="91"/>
  <c r="BG109" i="91"/>
  <c r="BD109" i="91"/>
  <c r="BC109" i="91"/>
  <c r="BB109" i="91"/>
  <c r="BA109" i="91"/>
  <c r="AM109" i="91"/>
  <c r="AI109" i="91"/>
  <c r="AE109" i="91"/>
  <c r="AA109" i="91"/>
  <c r="U109" i="91"/>
  <c r="W109" i="91" s="1"/>
  <c r="S109" i="91"/>
  <c r="O109" i="91"/>
  <c r="K109" i="91"/>
  <c r="CI108" i="91"/>
  <c r="CE108" i="91"/>
  <c r="CA108" i="91"/>
  <c r="BW108" i="91"/>
  <c r="BQ108" i="91"/>
  <c r="BS108" i="91" s="1"/>
  <c r="BO108" i="91"/>
  <c r="BK108" i="91"/>
  <c r="BG108" i="91"/>
  <c r="BD108" i="91"/>
  <c r="BC108" i="91"/>
  <c r="BB108" i="91"/>
  <c r="BA108" i="91"/>
  <c r="AM108" i="91"/>
  <c r="AI108" i="91"/>
  <c r="AE108" i="91"/>
  <c r="AA108" i="91"/>
  <c r="W108" i="91"/>
  <c r="S108" i="91"/>
  <c r="O108" i="91"/>
  <c r="I108" i="91"/>
  <c r="K108" i="91" s="1"/>
  <c r="CI107" i="91"/>
  <c r="CE107" i="91"/>
  <c r="CA107" i="91"/>
  <c r="BW107" i="91"/>
  <c r="BQ107" i="91"/>
  <c r="BS107" i="91" s="1"/>
  <c r="BO107" i="91"/>
  <c r="BK107" i="91"/>
  <c r="BG107" i="91"/>
  <c r="BD107" i="91"/>
  <c r="BC107" i="91"/>
  <c r="BB107" i="91"/>
  <c r="BA107" i="91"/>
  <c r="AM107" i="91"/>
  <c r="AI107" i="91"/>
  <c r="AE107" i="91"/>
  <c r="AA107" i="91"/>
  <c r="U107" i="91"/>
  <c r="W107" i="91" s="1"/>
  <c r="S107" i="91"/>
  <c r="O107" i="91"/>
  <c r="K107" i="91"/>
  <c r="CI106" i="91"/>
  <c r="CE106" i="91"/>
  <c r="CA106" i="91"/>
  <c r="BW106" i="91"/>
  <c r="BQ106" i="91"/>
  <c r="BS106" i="91" s="1"/>
  <c r="BO106" i="91"/>
  <c r="BK106" i="91"/>
  <c r="BG106" i="91"/>
  <c r="BD106" i="91"/>
  <c r="BC106" i="91"/>
  <c r="BB106" i="91"/>
  <c r="BA106" i="91"/>
  <c r="AM106" i="91"/>
  <c r="AI106" i="91"/>
  <c r="AE106" i="91"/>
  <c r="AA106" i="91"/>
  <c r="U106" i="91"/>
  <c r="W106" i="91" s="1"/>
  <c r="S106" i="91"/>
  <c r="O106" i="91"/>
  <c r="K106" i="91"/>
  <c r="CI105" i="91"/>
  <c r="CE105" i="91"/>
  <c r="CA105" i="91"/>
  <c r="BW105" i="91"/>
  <c r="BQ105" i="91"/>
  <c r="BS105" i="91" s="1"/>
  <c r="BO105" i="91"/>
  <c r="BK105" i="91"/>
  <c r="BG105" i="91"/>
  <c r="BD105" i="91"/>
  <c r="BC105" i="91"/>
  <c r="BB105" i="91"/>
  <c r="BA105" i="91"/>
  <c r="AM105" i="91"/>
  <c r="AI105" i="91"/>
  <c r="AE105" i="91"/>
  <c r="AA105" i="91"/>
  <c r="U105" i="91"/>
  <c r="W105" i="91" s="1"/>
  <c r="S105" i="91"/>
  <c r="O105" i="91"/>
  <c r="K105" i="91"/>
  <c r="CI104" i="91"/>
  <c r="CE104" i="91"/>
  <c r="CA104" i="91"/>
  <c r="BW104" i="91"/>
  <c r="BO104" i="91"/>
  <c r="BK104" i="91"/>
  <c r="BE104" i="91"/>
  <c r="BG104" i="91" s="1"/>
  <c r="BD104" i="91"/>
  <c r="BC104" i="91"/>
  <c r="BB104" i="91"/>
  <c r="BA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W103" i="91"/>
  <c r="U103" i="91"/>
  <c r="S103" i="91"/>
  <c r="O103" i="91"/>
  <c r="K103" i="91"/>
  <c r="CI102" i="91"/>
  <c r="CE102" i="91"/>
  <c r="CA102" i="91"/>
  <c r="BW102" i="91"/>
  <c r="BS102" i="91"/>
  <c r="BO102" i="91"/>
  <c r="BK102" i="91"/>
  <c r="BG102" i="91"/>
  <c r="BE102" i="9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S100" i="91"/>
  <c r="BQ100" i="91"/>
  <c r="BO100" i="91"/>
  <c r="BK100" i="91"/>
  <c r="BG100" i="91"/>
  <c r="AM100" i="91"/>
  <c r="AI100" i="91"/>
  <c r="AE100" i="91"/>
  <c r="AA100" i="91"/>
  <c r="W100" i="91"/>
  <c r="U100" i="9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AM98" i="91"/>
  <c r="AI98" i="91"/>
  <c r="AE98" i="91"/>
  <c r="AA98" i="91"/>
  <c r="S98" i="91"/>
  <c r="O98" i="91"/>
  <c r="I98" i="91"/>
  <c r="K98" i="91" s="1"/>
  <c r="CI97" i="91"/>
  <c r="CE97" i="91"/>
  <c r="CA97" i="91"/>
  <c r="BW97" i="91"/>
  <c r="BS97" i="91"/>
  <c r="BQ97" i="9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K96" i="91"/>
  <c r="I96" i="91"/>
  <c r="CI95" i="91"/>
  <c r="CE95" i="91"/>
  <c r="CA95" i="91"/>
  <c r="BW95" i="91"/>
  <c r="BQ95" i="91"/>
  <c r="BS95" i="91" s="1"/>
  <c r="BO95" i="91"/>
  <c r="BK95" i="91"/>
  <c r="BG95" i="91"/>
  <c r="AM95" i="91"/>
  <c r="AI95" i="91"/>
  <c r="AE95" i="91"/>
  <c r="AA95" i="91"/>
  <c r="U95" i="91"/>
  <c r="W95" i="91" s="1"/>
  <c r="S95" i="91"/>
  <c r="O95" i="91"/>
  <c r="K95" i="91"/>
  <c r="CI94" i="91"/>
  <c r="CE94" i="91"/>
  <c r="CA94" i="91"/>
  <c r="BW94" i="91"/>
  <c r="BS94" i="91"/>
  <c r="BQ94" i="91"/>
  <c r="BO94" i="91"/>
  <c r="BK94" i="91"/>
  <c r="BG94" i="91"/>
  <c r="AM94" i="91"/>
  <c r="AI94" i="91"/>
  <c r="AE94" i="91"/>
  <c r="AA94" i="91"/>
  <c r="U94" i="91"/>
  <c r="W94" i="91" s="1"/>
  <c r="S94" i="91"/>
  <c r="O94" i="91"/>
  <c r="K94" i="91"/>
  <c r="CI93" i="91"/>
  <c r="CE93" i="91"/>
  <c r="CA93" i="91"/>
  <c r="BW93" i="91"/>
  <c r="BS93" i="91"/>
  <c r="BQ93" i="91"/>
  <c r="BO93" i="91"/>
  <c r="BK93" i="91"/>
  <c r="BG93" i="91"/>
  <c r="AM93" i="91"/>
  <c r="AI93" i="91"/>
  <c r="AE93" i="91"/>
  <c r="AA93" i="91"/>
  <c r="W93" i="91"/>
  <c r="U93" i="91"/>
  <c r="S93" i="91"/>
  <c r="O93" i="91"/>
  <c r="K93" i="91"/>
  <c r="CI92" i="91"/>
  <c r="CE92" i="91"/>
  <c r="CA92" i="91"/>
  <c r="BW92" i="91"/>
  <c r="BO92" i="91"/>
  <c r="BK92" i="91"/>
  <c r="BE92" i="91"/>
  <c r="BG92" i="91" s="1"/>
  <c r="AM92" i="91"/>
  <c r="AI92" i="91"/>
  <c r="AE92" i="91"/>
  <c r="AA92" i="91"/>
  <c r="S92" i="91"/>
  <c r="O92" i="91"/>
  <c r="I92" i="91"/>
  <c r="K92" i="91" s="1"/>
  <c r="CI91" i="91"/>
  <c r="CE91" i="91"/>
  <c r="CA91" i="91"/>
  <c r="BW91" i="91"/>
  <c r="BS91" i="91"/>
  <c r="BQ91" i="91"/>
  <c r="BO91" i="91"/>
  <c r="BK91" i="91"/>
  <c r="BG91" i="91"/>
  <c r="AM91" i="91"/>
  <c r="AI91" i="91"/>
  <c r="AE91" i="91"/>
  <c r="AA91" i="91"/>
  <c r="W91" i="91"/>
  <c r="U91" i="91"/>
  <c r="S91" i="91"/>
  <c r="O91" i="91"/>
  <c r="K91" i="91"/>
  <c r="CI90" i="91"/>
  <c r="CE90" i="91"/>
  <c r="CA90" i="91"/>
  <c r="BW90" i="91"/>
  <c r="BS90" i="91"/>
  <c r="BO90" i="91"/>
  <c r="BK90" i="91"/>
  <c r="BE90" i="91"/>
  <c r="BG90" i="91" s="1"/>
  <c r="AM90" i="91"/>
  <c r="AI90" i="91"/>
  <c r="AE90" i="91"/>
  <c r="AA90" i="91"/>
  <c r="W90" i="91"/>
  <c r="S90" i="91"/>
  <c r="O90" i="91"/>
  <c r="K90" i="91"/>
  <c r="I90" i="91"/>
  <c r="CI89" i="91"/>
  <c r="CE89" i="91"/>
  <c r="CA89" i="91"/>
  <c r="BW89" i="91"/>
  <c r="BQ89" i="91"/>
  <c r="BS89" i="91" s="1"/>
  <c r="BO89" i="91"/>
  <c r="BK89" i="91"/>
  <c r="BG89" i="91"/>
  <c r="AM89" i="91"/>
  <c r="AI89" i="91"/>
  <c r="AE89" i="91"/>
  <c r="AA89" i="91"/>
  <c r="U89" i="91"/>
  <c r="W89" i="91" s="1"/>
  <c r="S89" i="91"/>
  <c r="O89" i="91"/>
  <c r="K89" i="91"/>
  <c r="CI88" i="91"/>
  <c r="CE88" i="91"/>
  <c r="CA88" i="91"/>
  <c r="BW88" i="91"/>
  <c r="BQ88" i="91"/>
  <c r="BS88" i="91" s="1"/>
  <c r="BO88" i="91"/>
  <c r="BK88" i="91"/>
  <c r="BG88" i="91"/>
  <c r="AM88" i="91"/>
  <c r="AI88" i="91"/>
  <c r="AE88" i="91"/>
  <c r="AA88" i="91"/>
  <c r="U88" i="91"/>
  <c r="W88" i="91" s="1"/>
  <c r="S88" i="91"/>
  <c r="O88" i="91"/>
  <c r="K88" i="91"/>
  <c r="CI87" i="91"/>
  <c r="CE87" i="91"/>
  <c r="CA87" i="91"/>
  <c r="BW87" i="91"/>
  <c r="BQ87" i="91"/>
  <c r="BS87" i="91" s="1"/>
  <c r="BO87" i="91"/>
  <c r="BK87" i="91"/>
  <c r="BG87" i="91"/>
  <c r="AM87" i="91"/>
  <c r="AI87" i="91"/>
  <c r="AE87" i="91"/>
  <c r="AA87" i="91"/>
  <c r="W87" i="91"/>
  <c r="U87" i="91"/>
  <c r="S87" i="91"/>
  <c r="O87" i="91"/>
  <c r="K87" i="91"/>
  <c r="CI86" i="91"/>
  <c r="CE86" i="91"/>
  <c r="CA86" i="91"/>
  <c r="BW86" i="91"/>
  <c r="BO86" i="91"/>
  <c r="BK86" i="91"/>
  <c r="BE86" i="91"/>
  <c r="BG86" i="91" s="1"/>
  <c r="AM86" i="91"/>
  <c r="AI86" i="91"/>
  <c r="AE86" i="91"/>
  <c r="AA86" i="91"/>
  <c r="S86" i="91"/>
  <c r="O86" i="91"/>
  <c r="I86" i="91"/>
  <c r="U86" i="91" s="1"/>
  <c r="W86" i="91" s="1"/>
  <c r="DZ85" i="91"/>
  <c r="DV85" i="91"/>
  <c r="DR85" i="91"/>
  <c r="DN85" i="91"/>
  <c r="DJ85" i="91"/>
  <c r="DF85" i="91"/>
  <c r="DB85" i="91"/>
  <c r="CX85" i="91"/>
  <c r="CI85" i="91"/>
  <c r="CE85" i="91"/>
  <c r="CA85" i="91"/>
  <c r="BW85" i="91"/>
  <c r="BQ85" i="91"/>
  <c r="BS85" i="91" s="1"/>
  <c r="BO85" i="91"/>
  <c r="BK85" i="91"/>
  <c r="BG85" i="91"/>
  <c r="AM85" i="91"/>
  <c r="AI85" i="91"/>
  <c r="AE85" i="91"/>
  <c r="AA85" i="91"/>
  <c r="U85" i="91"/>
  <c r="W85" i="91" s="1"/>
  <c r="S85" i="91"/>
  <c r="O85" i="91"/>
  <c r="K85" i="91"/>
  <c r="DZ84" i="91"/>
  <c r="DV84" i="91"/>
  <c r="DR84" i="91"/>
  <c r="DN84" i="91"/>
  <c r="DJ84" i="91"/>
  <c r="DF84" i="91"/>
  <c r="DB84" i="91"/>
  <c r="CX84" i="91"/>
  <c r="CI84" i="91"/>
  <c r="CE84" i="91"/>
  <c r="CA84" i="91"/>
  <c r="BW84" i="91"/>
  <c r="BS84" i="91"/>
  <c r="BO84" i="91"/>
  <c r="BK84" i="91"/>
  <c r="BG84" i="91"/>
  <c r="BE84" i="91"/>
  <c r="AM84" i="91"/>
  <c r="AI84" i="91"/>
  <c r="AE84" i="91"/>
  <c r="AA84" i="91"/>
  <c r="W84" i="91"/>
  <c r="S84" i="91"/>
  <c r="O84" i="91"/>
  <c r="I84" i="91"/>
  <c r="K84" i="91" s="1"/>
  <c r="DZ83" i="91"/>
  <c r="DV83" i="91"/>
  <c r="DR83" i="91"/>
  <c r="DN83" i="91"/>
  <c r="DJ83" i="91"/>
  <c r="DF83" i="91"/>
  <c r="DB83" i="91"/>
  <c r="CX83" i="91"/>
  <c r="CI83" i="91"/>
  <c r="CE83" i="91"/>
  <c r="CA83" i="91"/>
  <c r="BW83" i="91"/>
  <c r="BS83" i="91"/>
  <c r="BQ83" i="91"/>
  <c r="BO83" i="91"/>
  <c r="BK83" i="91"/>
  <c r="BG83" i="91"/>
  <c r="AM83" i="91"/>
  <c r="AI83" i="91"/>
  <c r="AE83" i="91"/>
  <c r="AA83" i="91"/>
  <c r="U83" i="91"/>
  <c r="W83" i="91" s="1"/>
  <c r="S83" i="91"/>
  <c r="O83" i="91"/>
  <c r="K83" i="91"/>
  <c r="DZ82" i="91"/>
  <c r="DV82" i="91"/>
  <c r="DR82" i="91"/>
  <c r="DN82" i="91"/>
  <c r="DJ82" i="91"/>
  <c r="DF82" i="91"/>
  <c r="DB82" i="91"/>
  <c r="CX82" i="91"/>
  <c r="CI82" i="91"/>
  <c r="CE82" i="91"/>
  <c r="CA82" i="91"/>
  <c r="BW82" i="91"/>
  <c r="BQ82" i="91"/>
  <c r="BS82" i="91" s="1"/>
  <c r="BO82" i="91"/>
  <c r="BK82" i="91"/>
  <c r="BG82" i="91"/>
  <c r="AM82" i="91"/>
  <c r="AI82" i="91"/>
  <c r="AE82" i="91"/>
  <c r="AA82" i="91"/>
  <c r="W82" i="91"/>
  <c r="U82" i="91"/>
  <c r="S82" i="91"/>
  <c r="O82" i="91"/>
  <c r="K82" i="91"/>
  <c r="DZ81" i="91"/>
  <c r="DV81" i="91"/>
  <c r="DR81" i="91"/>
  <c r="DN81" i="91"/>
  <c r="DJ81" i="9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J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I80" i="91"/>
  <c r="U80" i="91" s="1"/>
  <c r="W80" i="91" s="1"/>
  <c r="DZ79" i="91"/>
  <c r="DV79" i="91"/>
  <c r="DR79" i="91"/>
  <c r="DN79" i="91"/>
  <c r="DJ79" i="91"/>
  <c r="DF79" i="91"/>
  <c r="DB79" i="91"/>
  <c r="CX79" i="91"/>
  <c r="CU79" i="91"/>
  <c r="CT79" i="91"/>
  <c r="CS79" i="91"/>
  <c r="CR79" i="91"/>
  <c r="CI79" i="91"/>
  <c r="CE79" i="91"/>
  <c r="CA79" i="91"/>
  <c r="BW79" i="91"/>
  <c r="BQ79" i="91"/>
  <c r="BS79" i="91" s="1"/>
  <c r="BO79" i="91"/>
  <c r="BK79" i="91"/>
  <c r="BG79" i="91"/>
  <c r="AM79" i="91"/>
  <c r="AI79" i="91"/>
  <c r="AE79" i="91"/>
  <c r="AA79" i="91"/>
  <c r="U79" i="91"/>
  <c r="W79" i="91" s="1"/>
  <c r="S79" i="91"/>
  <c r="O79" i="91"/>
  <c r="K79" i="91"/>
  <c r="DZ78" i="91"/>
  <c r="DV78" i="91"/>
  <c r="DR78" i="91"/>
  <c r="DN78" i="91"/>
  <c r="DH78" i="91"/>
  <c r="DJ78" i="91" s="1"/>
  <c r="DF78" i="91"/>
  <c r="DB78" i="91"/>
  <c r="CX78" i="91"/>
  <c r="CU78" i="91"/>
  <c r="CT78" i="91"/>
  <c r="CS78" i="91"/>
  <c r="CR78" i="91"/>
  <c r="CI78" i="91"/>
  <c r="CE78" i="91"/>
  <c r="CA78" i="91"/>
  <c r="BW78" i="91"/>
  <c r="BS78" i="91"/>
  <c r="BO78" i="91"/>
  <c r="BK78" i="91"/>
  <c r="BE78" i="91"/>
  <c r="BG78" i="91" s="1"/>
  <c r="AM78" i="91"/>
  <c r="AI78" i="91"/>
  <c r="AE78" i="91"/>
  <c r="AA78" i="91"/>
  <c r="W78" i="91"/>
  <c r="S78" i="91"/>
  <c r="O78" i="91"/>
  <c r="I78" i="91"/>
  <c r="K78" i="91" s="1"/>
  <c r="DZ77" i="91"/>
  <c r="DV77" i="91"/>
  <c r="DR77" i="91"/>
  <c r="DN77" i="91"/>
  <c r="DH77" i="91"/>
  <c r="DJ77" i="91" s="1"/>
  <c r="DF77" i="91"/>
  <c r="DB77" i="91"/>
  <c r="CX77" i="91"/>
  <c r="CU77" i="91"/>
  <c r="CT77" i="91"/>
  <c r="CS77" i="91"/>
  <c r="CR77" i="91"/>
  <c r="CI77" i="91"/>
  <c r="CE77" i="91"/>
  <c r="CA77" i="91"/>
  <c r="BW77" i="91"/>
  <c r="BQ77" i="91"/>
  <c r="BS77" i="91" s="1"/>
  <c r="BO77" i="91"/>
  <c r="BK77" i="91"/>
  <c r="BG77" i="91"/>
  <c r="AM77" i="91"/>
  <c r="AI77" i="91"/>
  <c r="AE77" i="91"/>
  <c r="AA77" i="91"/>
  <c r="U77" i="91"/>
  <c r="W77" i="91" s="1"/>
  <c r="S77" i="91"/>
  <c r="O77" i="91"/>
  <c r="K77" i="91"/>
  <c r="DZ76" i="91"/>
  <c r="DV76" i="91"/>
  <c r="DR76" i="91"/>
  <c r="DN76" i="91"/>
  <c r="DH76" i="91"/>
  <c r="DJ76" i="91" s="1"/>
  <c r="DF76" i="91"/>
  <c r="DB76" i="91"/>
  <c r="CX76" i="91"/>
  <c r="CU76" i="91"/>
  <c r="CT76" i="91"/>
  <c r="CS76" i="91"/>
  <c r="CR76" i="91"/>
  <c r="CI76" i="91"/>
  <c r="CE76" i="91"/>
  <c r="CA76" i="91"/>
  <c r="BW76" i="91"/>
  <c r="BQ76" i="91"/>
  <c r="BS76" i="91" s="1"/>
  <c r="BO76" i="91"/>
  <c r="BK76" i="91"/>
  <c r="BG76" i="91"/>
  <c r="AM76" i="91"/>
  <c r="AI76" i="91"/>
  <c r="AE76" i="91"/>
  <c r="AA76" i="91"/>
  <c r="U76" i="91"/>
  <c r="W76" i="91" s="1"/>
  <c r="S76" i="91"/>
  <c r="O76" i="91"/>
  <c r="K76" i="91"/>
  <c r="DZ75" i="91"/>
  <c r="DV75" i="91"/>
  <c r="DR75" i="91"/>
  <c r="DN75" i="91"/>
  <c r="DH75" i="91"/>
  <c r="DJ75" i="91" s="1"/>
  <c r="DF75" i="91"/>
  <c r="DB75" i="91"/>
  <c r="CX75" i="91"/>
  <c r="CU75" i="91"/>
  <c r="CT75" i="91"/>
  <c r="CS75" i="91"/>
  <c r="CR75" i="91"/>
  <c r="CI75" i="91"/>
  <c r="CE75" i="91"/>
  <c r="CA75" i="91"/>
  <c r="BW75" i="91"/>
  <c r="BQ75" i="91"/>
  <c r="BS75" i="91" s="1"/>
  <c r="BO75" i="91"/>
  <c r="BK75" i="91"/>
  <c r="BG75" i="91"/>
  <c r="AM75" i="91"/>
  <c r="AI75" i="91"/>
  <c r="AE75" i="91"/>
  <c r="AA75" i="91"/>
  <c r="U75" i="91"/>
  <c r="W75" i="91" s="1"/>
  <c r="S75" i="91"/>
  <c r="O75" i="91"/>
  <c r="K75" i="91"/>
  <c r="DZ74" i="91"/>
  <c r="DV74" i="91"/>
  <c r="DR74" i="91"/>
  <c r="DN74" i="91"/>
  <c r="DF74" i="91"/>
  <c r="DB74" i="91"/>
  <c r="CV74" i="91"/>
  <c r="CX74" i="91" s="1"/>
  <c r="CU74" i="91"/>
  <c r="CT74" i="91"/>
  <c r="CS74" i="91"/>
  <c r="CR74" i="91"/>
  <c r="CI74" i="91"/>
  <c r="CE74" i="91"/>
  <c r="CA74" i="91"/>
  <c r="BW74" i="91"/>
  <c r="BO74" i="91"/>
  <c r="BK74" i="91"/>
  <c r="BE74" i="91"/>
  <c r="BQ74" i="91" s="1"/>
  <c r="BS74" i="91" s="1"/>
  <c r="AM74" i="91"/>
  <c r="AI74" i="91"/>
  <c r="AE74" i="91"/>
  <c r="AA74" i="91"/>
  <c r="S74" i="91"/>
  <c r="O74" i="91"/>
  <c r="I74" i="91"/>
  <c r="U74" i="91" s="1"/>
  <c r="W74" i="91" s="1"/>
  <c r="EG71" i="91"/>
  <c r="EF71" i="91"/>
  <c r="EF81" i="91" s="1"/>
  <c r="EE71" i="91"/>
  <c r="AT71" i="91"/>
  <c r="AS71" i="91"/>
  <c r="AR71" i="91"/>
  <c r="U70" i="91"/>
  <c r="BQ70" i="91" s="1"/>
  <c r="Q70" i="91"/>
  <c r="AL124" i="91" s="1"/>
  <c r="K69" i="91"/>
  <c r="CY69" i="91" s="1"/>
  <c r="J69" i="91"/>
  <c r="CX69" i="91" s="1"/>
  <c r="G69" i="91"/>
  <c r="CU69" i="91" s="1"/>
  <c r="F69" i="91"/>
  <c r="CT69" i="91" s="1"/>
  <c r="E69" i="91"/>
  <c r="CS69" i="91" s="1"/>
  <c r="L68" i="91"/>
  <c r="CZ68" i="91" s="1"/>
  <c r="I68" i="91"/>
  <c r="CW68" i="91" s="1"/>
  <c r="H68" i="91"/>
  <c r="CV68" i="91" s="1"/>
  <c r="G68" i="91"/>
  <c r="CU68" i="91" s="1"/>
  <c r="J67" i="91"/>
  <c r="I67" i="91"/>
  <c r="F67" i="91"/>
  <c r="AM63" i="91"/>
  <c r="AI63" i="91"/>
  <c r="AE63" i="91"/>
  <c r="AA63" i="91"/>
  <c r="W63" i="91"/>
  <c r="S63" i="91"/>
  <c r="O63" i="91"/>
  <c r="K63" i="91"/>
  <c r="AM62" i="91"/>
  <c r="AI62" i="91"/>
  <c r="AE62" i="91"/>
  <c r="AA62" i="91"/>
  <c r="W62" i="91"/>
  <c r="S62" i="91"/>
  <c r="O62" i="91"/>
  <c r="K62" i="91"/>
  <c r="AM61" i="91"/>
  <c r="AI61" i="91"/>
  <c r="AE61" i="91"/>
  <c r="AA61" i="91"/>
  <c r="W61" i="91"/>
  <c r="S61" i="91"/>
  <c r="O61" i="91"/>
  <c r="K61" i="91"/>
  <c r="AS60" i="91"/>
  <c r="AI60" i="91"/>
  <c r="AE60" i="91"/>
  <c r="AA60" i="91"/>
  <c r="W60" i="91"/>
  <c r="S60" i="91"/>
  <c r="O60" i="91"/>
  <c r="K60" i="91"/>
  <c r="AM59" i="91"/>
  <c r="AI59" i="91"/>
  <c r="AE59" i="91"/>
  <c r="AA59" i="91"/>
  <c r="W59" i="91"/>
  <c r="S59" i="91"/>
  <c r="O59" i="91"/>
  <c r="K59"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W55" i="91"/>
  <c r="U55" i="9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K52" i="91"/>
  <c r="I52" i="91"/>
  <c r="U52" i="91" s="1"/>
  <c r="W52" i="91" s="1"/>
  <c r="H52" i="91"/>
  <c r="G52" i="91"/>
  <c r="F52" i="91"/>
  <c r="E52" i="91"/>
  <c r="CI51" i="91"/>
  <c r="CE51" i="91"/>
  <c r="CA51" i="91"/>
  <c r="BW51" i="91"/>
  <c r="BS51" i="91"/>
  <c r="BO51" i="91"/>
  <c r="BK51" i="91"/>
  <c r="BG51" i="91"/>
  <c r="AM51" i="91"/>
  <c r="AI51" i="91"/>
  <c r="AE51" i="91"/>
  <c r="AA51" i="91"/>
  <c r="U51" i="91"/>
  <c r="W51" i="91" s="1"/>
  <c r="S51" i="91"/>
  <c r="O51" i="91"/>
  <c r="K51" i="91"/>
  <c r="CI50" i="91"/>
  <c r="CE50" i="91"/>
  <c r="CA50" i="91"/>
  <c r="BW50" i="91"/>
  <c r="BS50" i="91"/>
  <c r="BO50" i="91"/>
  <c r="BK50" i="91"/>
  <c r="BG50" i="91"/>
  <c r="AM50" i="91"/>
  <c r="AI50" i="91"/>
  <c r="AE50" i="91"/>
  <c r="AA50" i="91"/>
  <c r="W50" i="91"/>
  <c r="S50" i="91"/>
  <c r="O50" i="91"/>
  <c r="I50" i="91"/>
  <c r="K50" i="91" s="1"/>
  <c r="CI49" i="91"/>
  <c r="CE49" i="91"/>
  <c r="CA49" i="91"/>
  <c r="BW49" i="91"/>
  <c r="BS49" i="91"/>
  <c r="BO49" i="91"/>
  <c r="BK49" i="91"/>
  <c r="BG49" i="91"/>
  <c r="AM49" i="91"/>
  <c r="AI49" i="91"/>
  <c r="AE49" i="91"/>
  <c r="AA49" i="91"/>
  <c r="U49" i="91"/>
  <c r="W49" i="91" s="1"/>
  <c r="S49" i="91"/>
  <c r="O49" i="91"/>
  <c r="K49" i="91"/>
  <c r="CE48" i="91"/>
  <c r="CA48" i="91"/>
  <c r="BW48" i="91"/>
  <c r="BS48" i="91"/>
  <c r="BO48" i="91"/>
  <c r="BK48" i="91"/>
  <c r="BG48" i="91"/>
  <c r="AM48" i="91"/>
  <c r="AI48" i="91"/>
  <c r="AE48" i="91"/>
  <c r="AA48" i="91"/>
  <c r="U48" i="91"/>
  <c r="W48" i="91" s="1"/>
  <c r="S48" i="91"/>
  <c r="O48" i="91"/>
  <c r="K48" i="91"/>
  <c r="CI47" i="91"/>
  <c r="CE47" i="91"/>
  <c r="CA47" i="91"/>
  <c r="BW47" i="91"/>
  <c r="BS47" i="91"/>
  <c r="BO47" i="91"/>
  <c r="BK47" i="91"/>
  <c r="BG47" i="91"/>
  <c r="AM47" i="91"/>
  <c r="AI47" i="91"/>
  <c r="AE47" i="91"/>
  <c r="AA47" i="91"/>
  <c r="U47" i="91"/>
  <c r="W47" i="91" s="1"/>
  <c r="S47" i="91"/>
  <c r="O47" i="91"/>
  <c r="K47" i="91"/>
  <c r="CI46" i="91"/>
  <c r="CE46" i="91"/>
  <c r="CA46" i="91"/>
  <c r="BW46" i="91"/>
  <c r="BS46" i="91"/>
  <c r="BO46" i="91"/>
  <c r="BK46" i="91"/>
  <c r="BG46" i="91"/>
  <c r="BE46" i="9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W43" i="91"/>
  <c r="U43" i="9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W41" i="91"/>
  <c r="U41" i="9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W36" i="91"/>
  <c r="U36" i="9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S18" i="91"/>
  <c r="BQ18" i="9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W15" i="91"/>
  <c r="U15" i="91"/>
  <c r="S15" i="91"/>
  <c r="O15" i="91"/>
  <c r="K15" i="91"/>
  <c r="DZ14" i="91"/>
  <c r="DV14" i="91"/>
  <c r="DR14" i="91"/>
  <c r="DN14" i="91"/>
  <c r="DJ14" i="91"/>
  <c r="DH14" i="9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J13" i="91"/>
  <c r="DH13" i="9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S12" i="91"/>
  <c r="BQ12" i="91"/>
  <c r="BO12" i="91"/>
  <c r="BK12" i="91"/>
  <c r="BG12" i="91"/>
  <c r="AM12" i="91"/>
  <c r="AI12" i="91"/>
  <c r="AE12" i="91"/>
  <c r="AA12" i="91"/>
  <c r="U12" i="91"/>
  <c r="W12" i="91" s="1"/>
  <c r="S12" i="91"/>
  <c r="O12" i="91"/>
  <c r="K12" i="91"/>
  <c r="DZ11" i="91"/>
  <c r="DV11" i="91"/>
  <c r="DR11" i="91"/>
  <c r="DN11" i="91"/>
  <c r="DH11" i="91"/>
  <c r="DJ11" i="91" s="1"/>
  <c r="DF11" i="91"/>
  <c r="DB11" i="91"/>
  <c r="CX11" i="91"/>
  <c r="CU11" i="91"/>
  <c r="CT11" i="91"/>
  <c r="CS11" i="91"/>
  <c r="CR11" i="91"/>
  <c r="CI11" i="91"/>
  <c r="CE11" i="91"/>
  <c r="CA11" i="91"/>
  <c r="BW11" i="91"/>
  <c r="BS11" i="91"/>
  <c r="BQ11" i="91"/>
  <c r="BO11" i="91"/>
  <c r="BK11" i="91"/>
  <c r="BG11" i="91"/>
  <c r="AM11" i="91"/>
  <c r="AI11" i="91"/>
  <c r="AE11" i="91"/>
  <c r="AA11" i="91"/>
  <c r="W11" i="91"/>
  <c r="U11" i="9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2" i="91" s="1"/>
  <c r="AR7" i="91"/>
  <c r="U6" i="91"/>
  <c r="BQ6" i="91" s="1"/>
  <c r="R6" i="91"/>
  <c r="BN6" i="91" s="1"/>
  <c r="CG48" i="91" s="1"/>
  <c r="Q6" i="91"/>
  <c r="O6" i="91"/>
  <c r="AK60" i="91" s="1"/>
  <c r="L5" i="91"/>
  <c r="CY5" i="91" s="1"/>
  <c r="K5" i="91"/>
  <c r="CX5" i="91" s="1"/>
  <c r="J5" i="91"/>
  <c r="CW5" i="91" s="1"/>
  <c r="I5" i="91"/>
  <c r="CV5" i="91" s="1"/>
  <c r="H5" i="91"/>
  <c r="CU5" i="91" s="1"/>
  <c r="G5" i="91"/>
  <c r="CT5" i="91" s="1"/>
  <c r="F5" i="91"/>
  <c r="CS5" i="91" s="1"/>
  <c r="E5" i="91"/>
  <c r="CR5" i="91" s="1"/>
  <c r="L4" i="91"/>
  <c r="CY4" i="91" s="1"/>
  <c r="J4" i="91"/>
  <c r="CW4" i="91" s="1"/>
  <c r="I4" i="91"/>
  <c r="CV4" i="91" s="1"/>
  <c r="H4" i="91"/>
  <c r="CU4" i="91" s="1"/>
  <c r="G4" i="91"/>
  <c r="CT4" i="91" s="1"/>
  <c r="L3" i="91"/>
  <c r="CY3" i="91" s="1"/>
  <c r="BF3" i="91"/>
  <c r="I3" i="91"/>
  <c r="H3" i="91"/>
  <c r="G3" i="91"/>
  <c r="F3" i="91"/>
  <c r="BB3" i="91" s="1"/>
  <c r="L82" i="90"/>
  <c r="F82" i="90"/>
  <c r="M81" i="90"/>
  <c r="M82" i="90" s="1"/>
  <c r="L81" i="90"/>
  <c r="K81" i="90"/>
  <c r="L325" i="91" s="1"/>
  <c r="H81" i="90"/>
  <c r="G81" i="90"/>
  <c r="H325" i="91" s="1"/>
  <c r="J80" i="90"/>
  <c r="K324" i="91" s="1"/>
  <c r="I80" i="90"/>
  <c r="J324" i="91" s="1"/>
  <c r="E80" i="90"/>
  <c r="D80" i="90"/>
  <c r="M79" i="90"/>
  <c r="L79" i="90"/>
  <c r="K79" i="90"/>
  <c r="L323" i="91" s="1"/>
  <c r="J79" i="90"/>
  <c r="G79" i="90"/>
  <c r="H323" i="91" s="1"/>
  <c r="D79" i="90"/>
  <c r="E323" i="91" s="1"/>
  <c r="M77" i="90"/>
  <c r="L77" i="90"/>
  <c r="K77" i="90"/>
  <c r="L261" i="91" s="1"/>
  <c r="H77" i="90"/>
  <c r="I261" i="91" s="1"/>
  <c r="G77" i="90"/>
  <c r="H261" i="91" s="1"/>
  <c r="J76" i="90"/>
  <c r="K260" i="91" s="1"/>
  <c r="I76" i="90"/>
  <c r="J260" i="91" s="1"/>
  <c r="E76" i="90"/>
  <c r="F260" i="91" s="1"/>
  <c r="D76" i="90"/>
  <c r="E260" i="91" s="1"/>
  <c r="M75" i="90"/>
  <c r="M78" i="90" s="1"/>
  <c r="L75" i="90"/>
  <c r="L78" i="90" s="1"/>
  <c r="K75" i="90"/>
  <c r="J75" i="90"/>
  <c r="K259" i="91" s="1"/>
  <c r="G75" i="90"/>
  <c r="F75" i="90"/>
  <c r="D75" i="90"/>
  <c r="E259" i="91" s="1"/>
  <c r="M73" i="90"/>
  <c r="L73" i="90"/>
  <c r="K73" i="90"/>
  <c r="L197" i="91" s="1"/>
  <c r="H73" i="90"/>
  <c r="I197" i="91" s="1"/>
  <c r="G73" i="90"/>
  <c r="H197" i="91" s="1"/>
  <c r="J72" i="90"/>
  <c r="K196" i="91" s="1"/>
  <c r="I72" i="90"/>
  <c r="J196" i="91" s="1"/>
  <c r="E72" i="90"/>
  <c r="D72" i="90"/>
  <c r="E196" i="91" s="1"/>
  <c r="AE71" i="90"/>
  <c r="AE74" i="90" s="1"/>
  <c r="AF74" i="90" s="1"/>
  <c r="AZ293" i="91" s="1"/>
  <c r="M71" i="90"/>
  <c r="L71" i="90"/>
  <c r="L74" i="90" s="1"/>
  <c r="K71" i="90"/>
  <c r="L195" i="91" s="1"/>
  <c r="J71" i="90"/>
  <c r="K195" i="91" s="1"/>
  <c r="G71" i="90"/>
  <c r="H195" i="91" s="1"/>
  <c r="F71" i="90"/>
  <c r="G195" i="91" s="1"/>
  <c r="D71" i="90"/>
  <c r="E195" i="91" s="1"/>
  <c r="AG70" i="90"/>
  <c r="AH70" i="90" s="1"/>
  <c r="AZ353" i="91" s="1"/>
  <c r="AG69" i="90"/>
  <c r="AH69" i="90" s="1"/>
  <c r="AZ352" i="91" s="1"/>
  <c r="M69" i="90"/>
  <c r="L69" i="90"/>
  <c r="K69" i="90"/>
  <c r="L133" i="91" s="1"/>
  <c r="H69" i="90"/>
  <c r="I133" i="91" s="1"/>
  <c r="G69" i="90"/>
  <c r="H133" i="91" s="1"/>
  <c r="AG68" i="90"/>
  <c r="AH68" i="90" s="1"/>
  <c r="AZ351" i="91" s="1"/>
  <c r="J68" i="90"/>
  <c r="K132" i="91" s="1"/>
  <c r="I68" i="90"/>
  <c r="J132" i="91" s="1"/>
  <c r="E68" i="90"/>
  <c r="F132" i="91" s="1"/>
  <c r="D68" i="90"/>
  <c r="E132" i="91" s="1"/>
  <c r="AC67" i="90"/>
  <c r="AD67" i="90" s="1"/>
  <c r="AZ222" i="91" s="1"/>
  <c r="M67" i="90"/>
  <c r="M70" i="90" s="1"/>
  <c r="L67" i="90"/>
  <c r="K67" i="90"/>
  <c r="J67" i="90"/>
  <c r="K131" i="91" s="1"/>
  <c r="G67" i="90"/>
  <c r="F67" i="90"/>
  <c r="G131" i="91" s="1"/>
  <c r="D67" i="90"/>
  <c r="E131" i="91" s="1"/>
  <c r="AG66" i="90"/>
  <c r="AH66" i="90" s="1"/>
  <c r="AZ349" i="91" s="1"/>
  <c r="K66" i="90"/>
  <c r="AH65" i="90"/>
  <c r="AZ348" i="91" s="1"/>
  <c r="AG65" i="90"/>
  <c r="AG67" i="90" s="1"/>
  <c r="AH67" i="90" s="1"/>
  <c r="AZ350" i="91" s="1"/>
  <c r="AE65" i="90"/>
  <c r="AE68" i="90" s="1"/>
  <c r="AF68" i="90" s="1"/>
  <c r="AZ287" i="91" s="1"/>
  <c r="AC65" i="90"/>
  <c r="AC70" i="90" s="1"/>
  <c r="AD70" i="90" s="1"/>
  <c r="AZ225" i="91" s="1"/>
  <c r="AA65" i="90"/>
  <c r="AA68" i="90" s="1"/>
  <c r="AB68" i="90" s="1"/>
  <c r="AZ159" i="91" s="1"/>
  <c r="Y65" i="90"/>
  <c r="Y70" i="90" s="1"/>
  <c r="Z70" i="90" s="1"/>
  <c r="AZ97" i="91" s="1"/>
  <c r="W65" i="90"/>
  <c r="W70" i="90" s="1"/>
  <c r="X70" i="90" s="1"/>
  <c r="AZ33" i="91" s="1"/>
  <c r="M65" i="90"/>
  <c r="L65" i="90"/>
  <c r="L66" i="90" s="1"/>
  <c r="K65" i="90"/>
  <c r="L69" i="91" s="1"/>
  <c r="H65" i="90"/>
  <c r="I69" i="91" s="1"/>
  <c r="G65" i="90"/>
  <c r="H69" i="91" s="1"/>
  <c r="J64" i="90"/>
  <c r="K68" i="91" s="1"/>
  <c r="I64" i="90"/>
  <c r="J68" i="91" s="1"/>
  <c r="E64" i="90"/>
  <c r="F68" i="91" s="1"/>
  <c r="D64" i="90"/>
  <c r="E68" i="91" s="1"/>
  <c r="M63" i="90"/>
  <c r="M66" i="90" s="1"/>
  <c r="L63" i="90"/>
  <c r="K63" i="90"/>
  <c r="L67" i="91" s="1"/>
  <c r="J63" i="90"/>
  <c r="K67" i="91" s="1"/>
  <c r="G63" i="90"/>
  <c r="H67" i="91" s="1"/>
  <c r="F63" i="90"/>
  <c r="G67" i="91" s="1"/>
  <c r="D63" i="90"/>
  <c r="E67" i="91" s="1"/>
  <c r="AC62" i="90"/>
  <c r="AD62" i="90" s="1"/>
  <c r="AZ217" i="91" s="1"/>
  <c r="M62" i="90"/>
  <c r="L62" i="90"/>
  <c r="I62" i="90"/>
  <c r="H62" i="90"/>
  <c r="G62" i="90"/>
  <c r="F62" i="90"/>
  <c r="J60" i="90"/>
  <c r="K4" i="91" s="1"/>
  <c r="I60" i="90"/>
  <c r="E60" i="90"/>
  <c r="F4" i="91" s="1"/>
  <c r="D60" i="90"/>
  <c r="E4" i="91" s="1"/>
  <c r="AG59" i="90"/>
  <c r="AG64" i="90" s="1"/>
  <c r="AH64" i="90" s="1"/>
  <c r="AZ347" i="91" s="1"/>
  <c r="AE59" i="90"/>
  <c r="AF59" i="90" s="1"/>
  <c r="AZ278" i="91" s="1"/>
  <c r="AD59" i="90"/>
  <c r="AZ214" i="91" s="1"/>
  <c r="AC59" i="90"/>
  <c r="AC64" i="90" s="1"/>
  <c r="AD64" i="90" s="1"/>
  <c r="AZ219" i="91" s="1"/>
  <c r="AA59" i="90"/>
  <c r="AA62" i="90" s="1"/>
  <c r="AB62" i="90" s="1"/>
  <c r="AZ153" i="91" s="1"/>
  <c r="Y59" i="90"/>
  <c r="Y64" i="90" s="1"/>
  <c r="Z64" i="90" s="1"/>
  <c r="AZ91" i="91" s="1"/>
  <c r="W59" i="90"/>
  <c r="X59" i="90" s="1"/>
  <c r="AZ22" i="91" s="1"/>
  <c r="J59" i="90"/>
  <c r="K3" i="91" s="1"/>
  <c r="D59" i="90"/>
  <c r="E3" i="91" s="1"/>
  <c r="AG53" i="90"/>
  <c r="AH53" i="90" s="1"/>
  <c r="AZ336" i="91" s="1"/>
  <c r="AE53" i="90"/>
  <c r="AE58" i="90" s="1"/>
  <c r="AF58" i="90" s="1"/>
  <c r="AZ277" i="91" s="1"/>
  <c r="AC53" i="90"/>
  <c r="AD53" i="90" s="1"/>
  <c r="AZ208" i="91" s="1"/>
  <c r="AA53" i="90"/>
  <c r="AA58" i="90" s="1"/>
  <c r="AB58" i="90" s="1"/>
  <c r="AZ149" i="91" s="1"/>
  <c r="Y53" i="90"/>
  <c r="Z53" i="90" s="1"/>
  <c r="AZ80" i="91" s="1"/>
  <c r="W53" i="90"/>
  <c r="W58" i="90" s="1"/>
  <c r="X58" i="90" s="1"/>
  <c r="AZ21" i="91" s="1"/>
  <c r="I52" i="90"/>
  <c r="H52" i="90"/>
  <c r="G52" i="90"/>
  <c r="F52" i="90"/>
  <c r="E52" i="90"/>
  <c r="D52" i="90"/>
  <c r="AH47" i="90"/>
  <c r="AZ330" i="91" s="1"/>
  <c r="AG47" i="90"/>
  <c r="AG51" i="90" s="1"/>
  <c r="AH51" i="90" s="1"/>
  <c r="AZ334" i="91" s="1"/>
  <c r="AE47" i="90"/>
  <c r="AE52" i="90" s="1"/>
  <c r="AF52" i="90" s="1"/>
  <c r="AZ271" i="91" s="1"/>
  <c r="AC47" i="90"/>
  <c r="AC51" i="90" s="1"/>
  <c r="AD51" i="90" s="1"/>
  <c r="AZ206" i="91" s="1"/>
  <c r="AA47" i="90"/>
  <c r="AA52" i="90" s="1"/>
  <c r="AB52" i="90" s="1"/>
  <c r="AZ143" i="91" s="1"/>
  <c r="Z47" i="90"/>
  <c r="AZ74" i="91" s="1"/>
  <c r="Y47" i="90"/>
  <c r="Y51" i="90" s="1"/>
  <c r="Z51" i="90" s="1"/>
  <c r="AZ78" i="91" s="1"/>
  <c r="W47" i="90"/>
  <c r="W52" i="90" s="1"/>
  <c r="X52" i="90" s="1"/>
  <c r="AZ15" i="91" s="1"/>
  <c r="AG41" i="90"/>
  <c r="AG46" i="90" s="1"/>
  <c r="AH46" i="90" s="1"/>
  <c r="D371" i="91" s="1"/>
  <c r="AE41" i="90"/>
  <c r="AF41" i="90" s="1"/>
  <c r="D302" i="91" s="1"/>
  <c r="AD41" i="90"/>
  <c r="D238" i="91" s="1"/>
  <c r="AC41" i="90"/>
  <c r="AC46" i="90" s="1"/>
  <c r="AD46" i="90" s="1"/>
  <c r="D243" i="91" s="1"/>
  <c r="AA41" i="90"/>
  <c r="AB41" i="90" s="1"/>
  <c r="D174" i="91" s="1"/>
  <c r="Y41" i="90"/>
  <c r="Y46" i="90" s="1"/>
  <c r="Z46" i="90" s="1"/>
  <c r="D115" i="91" s="1"/>
  <c r="W41" i="90"/>
  <c r="X41" i="90" s="1"/>
  <c r="D46" i="91" s="1"/>
  <c r="AG35" i="90"/>
  <c r="AG40" i="90" s="1"/>
  <c r="AH40" i="90" s="1"/>
  <c r="D365" i="91" s="1"/>
  <c r="AE35" i="90"/>
  <c r="AF35" i="90" s="1"/>
  <c r="D296" i="91" s="1"/>
  <c r="AD35" i="90"/>
  <c r="D232" i="91" s="1"/>
  <c r="AC35" i="90"/>
  <c r="AC40" i="90" s="1"/>
  <c r="AD40" i="90" s="1"/>
  <c r="D237" i="91" s="1"/>
  <c r="AA35" i="90"/>
  <c r="AB35" i="90" s="1"/>
  <c r="D168" i="91" s="1"/>
  <c r="Y35" i="90"/>
  <c r="Y40" i="90" s="1"/>
  <c r="Z40" i="90" s="1"/>
  <c r="D109" i="91" s="1"/>
  <c r="W35" i="90"/>
  <c r="X35" i="90" s="1"/>
  <c r="D40" i="91" s="1"/>
  <c r="AH29" i="90"/>
  <c r="D354" i="91" s="1"/>
  <c r="AG29" i="90"/>
  <c r="AG34" i="90" s="1"/>
  <c r="AH34" i="90" s="1"/>
  <c r="D359" i="91" s="1"/>
  <c r="AE29" i="90"/>
  <c r="AF29" i="90" s="1"/>
  <c r="D290" i="91" s="1"/>
  <c r="AC29" i="90"/>
  <c r="AC34" i="90" s="1"/>
  <c r="AD34" i="90" s="1"/>
  <c r="D231" i="91" s="1"/>
  <c r="AA29" i="90"/>
  <c r="AA31" i="90" s="1"/>
  <c r="AB31" i="90" s="1"/>
  <c r="D164" i="91" s="1"/>
  <c r="Y29" i="90"/>
  <c r="Y34" i="90" s="1"/>
  <c r="Z34" i="90" s="1"/>
  <c r="D103" i="91" s="1"/>
  <c r="W29" i="90"/>
  <c r="X29" i="90" s="1"/>
  <c r="D34" i="91" s="1"/>
  <c r="H26" i="90"/>
  <c r="T326" i="91" s="1"/>
  <c r="BP326" i="91" s="1"/>
  <c r="CH368" i="91" s="1"/>
  <c r="F26" i="90"/>
  <c r="R326" i="91" s="1"/>
  <c r="BN326" i="91" s="1"/>
  <c r="CG368" i="91" s="1"/>
  <c r="C26" i="90"/>
  <c r="O326" i="91" s="1"/>
  <c r="H25" i="90"/>
  <c r="T262" i="91" s="1"/>
  <c r="BP262" i="91" s="1"/>
  <c r="CH304" i="91" s="1"/>
  <c r="F25" i="90"/>
  <c r="R262" i="91" s="1"/>
  <c r="BN262" i="91" s="1"/>
  <c r="CG304" i="91" s="1"/>
  <c r="C25" i="90"/>
  <c r="O262" i="91" s="1"/>
  <c r="H24" i="90"/>
  <c r="T198" i="91" s="1"/>
  <c r="BP198" i="91" s="1"/>
  <c r="CH240" i="91" s="1"/>
  <c r="F24" i="90"/>
  <c r="R198" i="91" s="1"/>
  <c r="BN198" i="91" s="1"/>
  <c r="CG240" i="91" s="1"/>
  <c r="C24" i="90"/>
  <c r="O198" i="91" s="1"/>
  <c r="AH23" i="90"/>
  <c r="D348" i="91" s="1"/>
  <c r="AG23" i="90"/>
  <c r="AG28" i="90" s="1"/>
  <c r="AH28" i="90" s="1"/>
  <c r="D353" i="91" s="1"/>
  <c r="AE23" i="90"/>
  <c r="AF23" i="90" s="1"/>
  <c r="D284" i="91" s="1"/>
  <c r="AC23" i="90"/>
  <c r="AC28" i="90" s="1"/>
  <c r="AD28" i="90" s="1"/>
  <c r="D225" i="91" s="1"/>
  <c r="AA23" i="90"/>
  <c r="AA27" i="90" s="1"/>
  <c r="AB27" i="90" s="1"/>
  <c r="D160" i="91" s="1"/>
  <c r="Z23" i="90"/>
  <c r="D92" i="91" s="1"/>
  <c r="Y23" i="90"/>
  <c r="Y28" i="90" s="1"/>
  <c r="Z28" i="90" s="1"/>
  <c r="D97" i="91" s="1"/>
  <c r="W23" i="90"/>
  <c r="X23" i="90" s="1"/>
  <c r="D28" i="91" s="1"/>
  <c r="H23" i="90"/>
  <c r="T134" i="91" s="1"/>
  <c r="BP134" i="91" s="1"/>
  <c r="CH176" i="91" s="1"/>
  <c r="F23" i="90"/>
  <c r="R134" i="91" s="1"/>
  <c r="BN134" i="91" s="1"/>
  <c r="CG176" i="91" s="1"/>
  <c r="C23" i="90"/>
  <c r="O134" i="91" s="1"/>
  <c r="AA22" i="90"/>
  <c r="AB22" i="90" s="1"/>
  <c r="D155" i="91" s="1"/>
  <c r="H22" i="90"/>
  <c r="T70" i="91" s="1"/>
  <c r="BP70" i="91" s="1"/>
  <c r="CH112" i="91" s="1"/>
  <c r="F22" i="90"/>
  <c r="R70" i="91" s="1"/>
  <c r="BN70" i="91" s="1"/>
  <c r="CG112" i="91" s="1"/>
  <c r="C22" i="90"/>
  <c r="O70" i="91" s="1"/>
  <c r="H21" i="90"/>
  <c r="T6" i="91" s="1"/>
  <c r="BP6" i="91" s="1"/>
  <c r="CH48" i="91" s="1"/>
  <c r="CI48" i="91" s="1"/>
  <c r="AH17" i="90"/>
  <c r="D342" i="91" s="1"/>
  <c r="AG17" i="90"/>
  <c r="AG22" i="90" s="1"/>
  <c r="AH22" i="90" s="1"/>
  <c r="D347" i="91" s="1"/>
  <c r="AE17" i="90"/>
  <c r="AF17" i="90" s="1"/>
  <c r="D278" i="91" s="1"/>
  <c r="AC17" i="90"/>
  <c r="AC22" i="90" s="1"/>
  <c r="AD22" i="90" s="1"/>
  <c r="D219" i="91" s="1"/>
  <c r="AA17" i="90"/>
  <c r="AB17" i="90" s="1"/>
  <c r="D150" i="91" s="1"/>
  <c r="Y17" i="90"/>
  <c r="Y22" i="90" s="1"/>
  <c r="Z22" i="90" s="1"/>
  <c r="D91" i="91" s="1"/>
  <c r="W17" i="90"/>
  <c r="X17" i="90" s="1"/>
  <c r="D22" i="91" s="1"/>
  <c r="AA16" i="90"/>
  <c r="AB16" i="90" s="1"/>
  <c r="D149" i="91" s="1"/>
  <c r="Y16" i="90"/>
  <c r="Z16" i="90" s="1"/>
  <c r="D85" i="91" s="1"/>
  <c r="AA15" i="90"/>
  <c r="AB15" i="90" s="1"/>
  <c r="D148" i="91" s="1"/>
  <c r="H15" i="90"/>
  <c r="G15" i="90"/>
  <c r="AG71" i="90" s="1"/>
  <c r="AG72" i="90" s="1"/>
  <c r="AH72" i="90" s="1"/>
  <c r="AZ355" i="91" s="1"/>
  <c r="F15" i="90"/>
  <c r="E15" i="90"/>
  <c r="AC71" i="90" s="1"/>
  <c r="AC72" i="90" s="1"/>
  <c r="AD72" i="90" s="1"/>
  <c r="AZ227" i="91" s="1"/>
  <c r="D15" i="90"/>
  <c r="AA71" i="90" s="1"/>
  <c r="C15" i="90"/>
  <c r="Y71" i="90" s="1"/>
  <c r="Y72" i="90" s="1"/>
  <c r="Z72" i="90" s="1"/>
  <c r="AZ99" i="91" s="1"/>
  <c r="B15" i="90"/>
  <c r="W71" i="90" s="1"/>
  <c r="AG11" i="90"/>
  <c r="AH11" i="90" s="1"/>
  <c r="D336" i="91" s="1"/>
  <c r="AE11" i="90"/>
  <c r="AE14" i="90" s="1"/>
  <c r="AF14" i="90" s="1"/>
  <c r="D275" i="91" s="1"/>
  <c r="AC11" i="90"/>
  <c r="AC14" i="90" s="1"/>
  <c r="AD14" i="90" s="1"/>
  <c r="D211" i="91" s="1"/>
  <c r="AB11" i="90"/>
  <c r="D144" i="91" s="1"/>
  <c r="AA11" i="90"/>
  <c r="AA14" i="90" s="1"/>
  <c r="AB14" i="90" s="1"/>
  <c r="D147" i="91" s="1"/>
  <c r="Y11" i="90"/>
  <c r="Z11" i="90" s="1"/>
  <c r="D80" i="91" s="1"/>
  <c r="W11" i="90"/>
  <c r="W14" i="90" s="1"/>
  <c r="X14" i="90" s="1"/>
  <c r="D19" i="91" s="1"/>
  <c r="Y10" i="90"/>
  <c r="Z10" i="90" s="1"/>
  <c r="D79" i="91" s="1"/>
  <c r="Y9" i="90"/>
  <c r="Z9" i="90" s="1"/>
  <c r="D78" i="91" s="1"/>
  <c r="Y8" i="90"/>
  <c r="Z8" i="90" s="1"/>
  <c r="D77" i="91" s="1"/>
  <c r="Y7" i="90"/>
  <c r="Z7" i="90" s="1"/>
  <c r="D76" i="91" s="1"/>
  <c r="AG5" i="90"/>
  <c r="AH5" i="90" s="1"/>
  <c r="D330" i="91" s="1"/>
  <c r="AE5" i="90"/>
  <c r="AE10" i="90" s="1"/>
  <c r="AF10" i="90" s="1"/>
  <c r="D271" i="91" s="1"/>
  <c r="AC5" i="90"/>
  <c r="AC6" i="90" s="1"/>
  <c r="AD6" i="90" s="1"/>
  <c r="D203" i="91" s="1"/>
  <c r="AA5" i="90"/>
  <c r="AA10" i="90" s="1"/>
  <c r="AB10" i="90" s="1"/>
  <c r="D143" i="91" s="1"/>
  <c r="Y5" i="90"/>
  <c r="Z5" i="90" s="1"/>
  <c r="D74" i="91" s="1"/>
  <c r="X5" i="90"/>
  <c r="D10" i="91" s="1"/>
  <c r="W5" i="90"/>
  <c r="W10" i="90" s="1"/>
  <c r="X10" i="90" s="1"/>
  <c r="D15" i="91" s="1"/>
  <c r="X11" i="90" l="1"/>
  <c r="D16" i="91" s="1"/>
  <c r="AH35" i="90"/>
  <c r="D360" i="91" s="1"/>
  <c r="K80" i="91"/>
  <c r="G82" i="90"/>
  <c r="AB5" i="90"/>
  <c r="D138" i="91" s="1"/>
  <c r="AQ138" i="91" s="1"/>
  <c r="AF11" i="90"/>
  <c r="D272" i="91" s="1"/>
  <c r="AE16" i="90"/>
  <c r="AF16" i="90" s="1"/>
  <c r="D277" i="91" s="1"/>
  <c r="CI112" i="91"/>
  <c r="CI368" i="91"/>
  <c r="X53" i="90"/>
  <c r="AZ16" i="91" s="1"/>
  <c r="H70" i="90"/>
  <c r="K82" i="90"/>
  <c r="K174" i="91"/>
  <c r="K202" i="91"/>
  <c r="CU260" i="91"/>
  <c r="BG296" i="91"/>
  <c r="W15" i="90"/>
  <c r="X15" i="90" s="1"/>
  <c r="D20" i="91" s="1"/>
  <c r="W22" i="90"/>
  <c r="X22" i="90" s="1"/>
  <c r="D27" i="91" s="1"/>
  <c r="AD47" i="90"/>
  <c r="AZ202" i="91" s="1"/>
  <c r="CX10" i="91"/>
  <c r="K244" i="91"/>
  <c r="AP244" i="91" s="1"/>
  <c r="AS244" i="91" s="1"/>
  <c r="AF5" i="90"/>
  <c r="D266" i="91" s="1"/>
  <c r="AQ266" i="91" s="1"/>
  <c r="AE15" i="90"/>
  <c r="AF15" i="90" s="1"/>
  <c r="D276" i="91" s="1"/>
  <c r="W21" i="90"/>
  <c r="X21" i="90" s="1"/>
  <c r="D26" i="91" s="1"/>
  <c r="AP26" i="91" s="1"/>
  <c r="AS26" i="91" s="1"/>
  <c r="W16" i="90"/>
  <c r="X16" i="90" s="1"/>
  <c r="D21" i="91" s="1"/>
  <c r="AA21" i="90"/>
  <c r="AB21" i="90" s="1"/>
  <c r="D154" i="91" s="1"/>
  <c r="AD23" i="90"/>
  <c r="D220" i="91" s="1"/>
  <c r="Z35" i="90"/>
  <c r="D104" i="91" s="1"/>
  <c r="AP104" i="91" s="1"/>
  <c r="AS104" i="91" s="1"/>
  <c r="AH41" i="90"/>
  <c r="D366" i="91" s="1"/>
  <c r="Y52" i="90"/>
  <c r="Z52" i="90" s="1"/>
  <c r="AZ79" i="91" s="1"/>
  <c r="Z59" i="90"/>
  <c r="AZ86" i="91" s="1"/>
  <c r="Y66" i="90"/>
  <c r="Z66" i="90" s="1"/>
  <c r="AZ93" i="91" s="1"/>
  <c r="L70" i="90"/>
  <c r="H6" i="91"/>
  <c r="K116" i="91"/>
  <c r="G326" i="91"/>
  <c r="AH59" i="90"/>
  <c r="AZ342" i="91" s="1"/>
  <c r="K46" i="91"/>
  <c r="AO46" i="91" s="1"/>
  <c r="AR46" i="91" s="1"/>
  <c r="Z29" i="90"/>
  <c r="D98" i="91" s="1"/>
  <c r="AB53" i="90"/>
  <c r="AZ144" i="91" s="1"/>
  <c r="Z65" i="90"/>
  <c r="AZ92" i="91" s="1"/>
  <c r="CX330" i="91"/>
  <c r="AE21" i="90"/>
  <c r="AF21" i="90" s="1"/>
  <c r="D282" i="91" s="1"/>
  <c r="AC52" i="90"/>
  <c r="AD52" i="90" s="1"/>
  <c r="AZ207" i="91" s="1"/>
  <c r="Y62" i="90"/>
  <c r="Z62" i="90" s="1"/>
  <c r="AZ89" i="91" s="1"/>
  <c r="AC66" i="90"/>
  <c r="AD66" i="90" s="1"/>
  <c r="AZ221" i="91" s="1"/>
  <c r="Y68" i="90"/>
  <c r="Z68" i="90" s="1"/>
  <c r="AZ95" i="91" s="1"/>
  <c r="Y69" i="90"/>
  <c r="Z69" i="90" s="1"/>
  <c r="AZ96" i="91" s="1"/>
  <c r="H78" i="90"/>
  <c r="CI240" i="91"/>
  <c r="Z17" i="90"/>
  <c r="D86" i="91" s="1"/>
  <c r="AE22" i="90"/>
  <c r="AF22" i="90" s="1"/>
  <c r="D283" i="91" s="1"/>
  <c r="AQ283" i="91" s="1"/>
  <c r="AT283" i="91" s="1"/>
  <c r="W36" i="90"/>
  <c r="X36" i="90" s="1"/>
  <c r="D41" i="91" s="1"/>
  <c r="AQ41" i="91" s="1"/>
  <c r="AT41" i="91" s="1"/>
  <c r="F74" i="90"/>
  <c r="K180" i="91"/>
  <c r="AD17" i="90"/>
  <c r="D214" i="91" s="1"/>
  <c r="CI176" i="91"/>
  <c r="AD29" i="90"/>
  <c r="D226" i="91" s="1"/>
  <c r="Z41" i="90"/>
  <c r="D110" i="91" s="1"/>
  <c r="AG52" i="90"/>
  <c r="AH52" i="90" s="1"/>
  <c r="AZ335" i="91" s="1"/>
  <c r="AF53" i="90"/>
  <c r="AZ272" i="91" s="1"/>
  <c r="AD65" i="90"/>
  <c r="AZ220" i="91" s="1"/>
  <c r="Y67" i="90"/>
  <c r="Z67" i="90" s="1"/>
  <c r="AZ94" i="91" s="1"/>
  <c r="AC68" i="90"/>
  <c r="AD68" i="90" s="1"/>
  <c r="AZ223" i="91" s="1"/>
  <c r="AC69" i="90"/>
  <c r="AD69" i="90" s="1"/>
  <c r="AZ224" i="91" s="1"/>
  <c r="BK6" i="91"/>
  <c r="ED13" i="91"/>
  <c r="EG13" i="91" s="1"/>
  <c r="AQ53" i="91"/>
  <c r="AQ55" i="91"/>
  <c r="AT55" i="91" s="1"/>
  <c r="AQ57" i="91"/>
  <c r="EF85" i="91"/>
  <c r="BM134" i="91"/>
  <c r="BM326" i="91"/>
  <c r="CI304" i="91"/>
  <c r="G6" i="91"/>
  <c r="I6" i="91"/>
  <c r="CW3" i="91"/>
  <c r="CW6" i="91" s="1"/>
  <c r="BF4" i="91"/>
  <c r="ED15" i="91"/>
  <c r="EG15" i="91" s="1"/>
  <c r="AQ54" i="91"/>
  <c r="AQ58" i="91"/>
  <c r="K296" i="91"/>
  <c r="K302" i="91"/>
  <c r="BG348" i="91"/>
  <c r="BG150" i="91"/>
  <c r="BG220" i="91"/>
  <c r="K138" i="91"/>
  <c r="K208" i="91"/>
  <c r="BG202" i="91"/>
  <c r="U92" i="91"/>
  <c r="W92" i="91" s="1"/>
  <c r="U150" i="91"/>
  <c r="W150" i="91" s="1"/>
  <c r="AQ150" i="91" s="1"/>
  <c r="AT150" i="91" s="1"/>
  <c r="K342" i="91"/>
  <c r="K16" i="91"/>
  <c r="AP16" i="91" s="1"/>
  <c r="AS16" i="91" s="1"/>
  <c r="K74" i="91"/>
  <c r="BG74" i="91"/>
  <c r="BQ86" i="91"/>
  <c r="BS86" i="91" s="1"/>
  <c r="U98" i="91"/>
  <c r="W98" i="91" s="1"/>
  <c r="BG144" i="91"/>
  <c r="BG156" i="91"/>
  <c r="BG214" i="91"/>
  <c r="K266" i="91"/>
  <c r="BG272" i="91"/>
  <c r="K278" i="91"/>
  <c r="AP278" i="91" s="1"/>
  <c r="AS278" i="91" s="1"/>
  <c r="BG278" i="91"/>
  <c r="K284" i="91"/>
  <c r="BG284" i="91"/>
  <c r="K290" i="91"/>
  <c r="AP290" i="91" s="1"/>
  <c r="AS290" i="91" s="1"/>
  <c r="K336" i="91"/>
  <c r="K354" i="91"/>
  <c r="K360" i="91"/>
  <c r="AO76" i="91"/>
  <c r="AR76" i="91" s="1"/>
  <c r="AQ76" i="91"/>
  <c r="AT76" i="91" s="1"/>
  <c r="AP76" i="91"/>
  <c r="AS76" i="91" s="1"/>
  <c r="AQ20" i="91"/>
  <c r="AT20" i="91" s="1"/>
  <c r="AP20" i="91"/>
  <c r="AS20" i="91" s="1"/>
  <c r="AO20" i="91"/>
  <c r="AR20" i="91" s="1"/>
  <c r="AQ26" i="91"/>
  <c r="AT26" i="91" s="1"/>
  <c r="AO26" i="91"/>
  <c r="AR26" i="91" s="1"/>
  <c r="AQ109" i="91"/>
  <c r="AT109" i="91" s="1"/>
  <c r="AP109" i="91"/>
  <c r="AS109" i="91" s="1"/>
  <c r="AO109" i="91"/>
  <c r="AR109" i="91" s="1"/>
  <c r="AO77" i="91"/>
  <c r="AR77" i="91" s="1"/>
  <c r="AQ77" i="91"/>
  <c r="AT77" i="91" s="1"/>
  <c r="AP77" i="91"/>
  <c r="AS77" i="91" s="1"/>
  <c r="AQ148" i="91"/>
  <c r="AT148" i="91" s="1"/>
  <c r="AP148" i="91"/>
  <c r="AS148" i="91" s="1"/>
  <c r="AQ154" i="91"/>
  <c r="AT154" i="91" s="1"/>
  <c r="AP154" i="91"/>
  <c r="AS154" i="91" s="1"/>
  <c r="AQ46" i="91"/>
  <c r="AT46" i="91" s="1"/>
  <c r="AP46" i="91"/>
  <c r="AS46" i="91" s="1"/>
  <c r="CS4" i="91"/>
  <c r="BB4" i="91"/>
  <c r="AO78" i="91"/>
  <c r="AR78" i="91" s="1"/>
  <c r="AQ78" i="91"/>
  <c r="AT78" i="91" s="1"/>
  <c r="AP78" i="91"/>
  <c r="AS78" i="91" s="1"/>
  <c r="AQ275" i="91"/>
  <c r="AT275" i="91" s="1"/>
  <c r="AP275" i="91"/>
  <c r="AS275" i="91" s="1"/>
  <c r="AP15" i="91"/>
  <c r="AS15" i="91" s="1"/>
  <c r="AO15" i="91"/>
  <c r="AR15" i="91" s="1"/>
  <c r="AQ15" i="91"/>
  <c r="AT15" i="91" s="1"/>
  <c r="AO79" i="91"/>
  <c r="AR79" i="91" s="1"/>
  <c r="AQ79" i="91"/>
  <c r="AT79" i="91" s="1"/>
  <c r="AP79" i="91"/>
  <c r="AS79" i="91" s="1"/>
  <c r="AP147" i="91"/>
  <c r="AS147" i="91" s="1"/>
  <c r="AQ147" i="91"/>
  <c r="AT147" i="91" s="1"/>
  <c r="AA76" i="90"/>
  <c r="AB76" i="90" s="1"/>
  <c r="AZ167" i="91" s="1"/>
  <c r="AA75" i="90"/>
  <c r="AB75" i="90" s="1"/>
  <c r="AZ166" i="91" s="1"/>
  <c r="AA72" i="90"/>
  <c r="AB72" i="90" s="1"/>
  <c r="AZ163" i="91" s="1"/>
  <c r="AB71" i="90"/>
  <c r="AZ162" i="91" s="1"/>
  <c r="AA74" i="90"/>
  <c r="AB74" i="90" s="1"/>
  <c r="AZ165" i="91" s="1"/>
  <c r="AA73" i="90"/>
  <c r="AB73" i="90" s="1"/>
  <c r="AZ164" i="91" s="1"/>
  <c r="AO21" i="91"/>
  <c r="AR21" i="91" s="1"/>
  <c r="AQ21" i="91"/>
  <c r="AT21" i="91" s="1"/>
  <c r="AP21" i="91"/>
  <c r="AS21" i="91" s="1"/>
  <c r="AQ277" i="91"/>
  <c r="AT277" i="91" s="1"/>
  <c r="AP277" i="91"/>
  <c r="AS277" i="91" s="1"/>
  <c r="AP150" i="91"/>
  <c r="AS150" i="91" s="1"/>
  <c r="AP155" i="91"/>
  <c r="AS155" i="91" s="1"/>
  <c r="AQ155" i="91"/>
  <c r="AT155" i="91" s="1"/>
  <c r="AQ160" i="91"/>
  <c r="AT160" i="91" s="1"/>
  <c r="AP160" i="91"/>
  <c r="AS160" i="91" s="1"/>
  <c r="AQ103" i="91"/>
  <c r="AT103" i="91" s="1"/>
  <c r="AP103" i="91"/>
  <c r="AS103" i="91" s="1"/>
  <c r="AO103" i="91"/>
  <c r="AR103" i="91" s="1"/>
  <c r="AP40" i="91"/>
  <c r="AS40" i="91" s="1"/>
  <c r="AQ237" i="91"/>
  <c r="AT237" i="91" s="1"/>
  <c r="AO237" i="91"/>
  <c r="AR237" i="91" s="1"/>
  <c r="AP302" i="91"/>
  <c r="AS302" i="91" s="1"/>
  <c r="AQ302" i="91"/>
  <c r="AT302" i="91" s="1"/>
  <c r="F6" i="91"/>
  <c r="AQ19" i="91"/>
  <c r="AT19" i="91" s="1"/>
  <c r="AP19" i="91"/>
  <c r="AS19" i="91" s="1"/>
  <c r="AO19" i="91"/>
  <c r="AR19" i="91" s="1"/>
  <c r="AP41" i="91"/>
  <c r="AS41" i="91" s="1"/>
  <c r="AO41" i="91"/>
  <c r="AR41" i="91" s="1"/>
  <c r="AO203" i="91"/>
  <c r="AR203" i="91" s="1"/>
  <c r="AQ203" i="91"/>
  <c r="AT203" i="91" s="1"/>
  <c r="AP22" i="91"/>
  <c r="AS22" i="91" s="1"/>
  <c r="AO225" i="91"/>
  <c r="AR225" i="91" s="1"/>
  <c r="AQ225" i="91"/>
  <c r="AT225" i="91" s="1"/>
  <c r="AQ174" i="91"/>
  <c r="AT174" i="91" s="1"/>
  <c r="AP174" i="91"/>
  <c r="AS174" i="91" s="1"/>
  <c r="AQ271" i="91"/>
  <c r="AT271" i="91" s="1"/>
  <c r="AP271" i="91"/>
  <c r="AS271" i="91" s="1"/>
  <c r="AQ91" i="91"/>
  <c r="AT91" i="91" s="1"/>
  <c r="AP91" i="91"/>
  <c r="AS91" i="91" s="1"/>
  <c r="AO91" i="91"/>
  <c r="AR91" i="91" s="1"/>
  <c r="AP164" i="91"/>
  <c r="AS164" i="91" s="1"/>
  <c r="AQ164" i="91"/>
  <c r="AT164" i="91" s="1"/>
  <c r="AP10" i="91"/>
  <c r="AO219" i="91"/>
  <c r="AR219" i="91" s="1"/>
  <c r="AQ219" i="91"/>
  <c r="AT219" i="91" s="1"/>
  <c r="AP28" i="91"/>
  <c r="AS28" i="91" s="1"/>
  <c r="AQ290" i="91"/>
  <c r="AT290" i="91" s="1"/>
  <c r="AQ74" i="91"/>
  <c r="AP74" i="91"/>
  <c r="AO74" i="91"/>
  <c r="AQ211" i="91"/>
  <c r="AT211" i="91" s="1"/>
  <c r="AO211" i="91"/>
  <c r="AR211" i="91" s="1"/>
  <c r="W76" i="90"/>
  <c r="X76" i="90" s="1"/>
  <c r="AZ39" i="91" s="1"/>
  <c r="W75" i="90"/>
  <c r="X75" i="90" s="1"/>
  <c r="AZ38" i="91" s="1"/>
  <c r="W74" i="90"/>
  <c r="X74" i="90" s="1"/>
  <c r="AZ37" i="91" s="1"/>
  <c r="W73" i="90"/>
  <c r="X73" i="90" s="1"/>
  <c r="AZ36" i="91" s="1"/>
  <c r="W72" i="90"/>
  <c r="X72" i="90" s="1"/>
  <c r="AZ35" i="91" s="1"/>
  <c r="X71" i="90"/>
  <c r="AZ34" i="91" s="1"/>
  <c r="AQ97" i="91"/>
  <c r="AT97" i="91" s="1"/>
  <c r="AP97" i="91"/>
  <c r="AS97" i="91" s="1"/>
  <c r="AO97" i="91"/>
  <c r="AR97" i="91" s="1"/>
  <c r="AP296" i="91"/>
  <c r="AS296" i="91" s="1"/>
  <c r="AQ296" i="91"/>
  <c r="AT296" i="91" s="1"/>
  <c r="AO243" i="91"/>
  <c r="AR243" i="91" s="1"/>
  <c r="AQ243" i="91"/>
  <c r="AT243" i="91" s="1"/>
  <c r="AQ143" i="91"/>
  <c r="AT143" i="91" s="1"/>
  <c r="AP143" i="91"/>
  <c r="AS143" i="91" s="1"/>
  <c r="AP80" i="91"/>
  <c r="AS80" i="91" s="1"/>
  <c r="AQ80" i="91"/>
  <c r="AT80" i="91" s="1"/>
  <c r="AO80" i="91"/>
  <c r="AR80" i="91" s="1"/>
  <c r="AP276" i="91"/>
  <c r="AS276" i="91" s="1"/>
  <c r="AQ276" i="91"/>
  <c r="AT276" i="91" s="1"/>
  <c r="AQ149" i="91"/>
  <c r="AT149" i="91" s="1"/>
  <c r="AP149" i="91"/>
  <c r="AS149" i="91" s="1"/>
  <c r="AQ278" i="91"/>
  <c r="AT278" i="91" s="1"/>
  <c r="AP282" i="91"/>
  <c r="AS282" i="91" s="1"/>
  <c r="AQ282" i="91"/>
  <c r="AT282" i="91" s="1"/>
  <c r="AQ27" i="91"/>
  <c r="AT27" i="91" s="1"/>
  <c r="AP27" i="91"/>
  <c r="AS27" i="91" s="1"/>
  <c r="AO27" i="91"/>
  <c r="AR27" i="91" s="1"/>
  <c r="AQ284" i="91"/>
  <c r="AT284" i="91" s="1"/>
  <c r="AP284" i="91"/>
  <c r="AS284" i="91" s="1"/>
  <c r="AP34" i="91"/>
  <c r="AS34" i="91" s="1"/>
  <c r="AO231" i="91"/>
  <c r="AR231" i="91" s="1"/>
  <c r="AQ231" i="91"/>
  <c r="AT231" i="91" s="1"/>
  <c r="AP168" i="91"/>
  <c r="AS168" i="91" s="1"/>
  <c r="AP115" i="91"/>
  <c r="AS115" i="91" s="1"/>
  <c r="AO115" i="91"/>
  <c r="AR115" i="91" s="1"/>
  <c r="AQ115" i="91"/>
  <c r="AT115" i="91" s="1"/>
  <c r="Y6" i="90"/>
  <c r="Z6" i="90" s="1"/>
  <c r="D75" i="91" s="1"/>
  <c r="AC8" i="90"/>
  <c r="AD8" i="90" s="1"/>
  <c r="D205" i="91" s="1"/>
  <c r="AG9" i="90"/>
  <c r="AH9" i="90" s="1"/>
  <c r="D334" i="91" s="1"/>
  <c r="AG10" i="90"/>
  <c r="AH10" i="90" s="1"/>
  <c r="D335" i="91" s="1"/>
  <c r="Y12" i="90"/>
  <c r="Z12" i="90" s="1"/>
  <c r="D81" i="91" s="1"/>
  <c r="AG13" i="90"/>
  <c r="AH13" i="90" s="1"/>
  <c r="D338" i="91" s="1"/>
  <c r="AO85" i="91"/>
  <c r="AR85" i="91" s="1"/>
  <c r="AP85" i="91"/>
  <c r="AS85" i="91" s="1"/>
  <c r="AQ85" i="91"/>
  <c r="AT85" i="91" s="1"/>
  <c r="AK124" i="91"/>
  <c r="BK70" i="91"/>
  <c r="AA24" i="90"/>
  <c r="AB24" i="90" s="1"/>
  <c r="D157" i="91" s="1"/>
  <c r="AA25" i="90"/>
  <c r="AB25" i="90" s="1"/>
  <c r="D158" i="91" s="1"/>
  <c r="W26" i="90"/>
  <c r="X26" i="90" s="1"/>
  <c r="D31" i="91" s="1"/>
  <c r="AA28" i="90"/>
  <c r="AB28" i="90" s="1"/>
  <c r="D161" i="91" s="1"/>
  <c r="AE34" i="90"/>
  <c r="AF34" i="90" s="1"/>
  <c r="D295" i="91" s="1"/>
  <c r="AP138" i="91"/>
  <c r="AP266" i="91"/>
  <c r="AQ16" i="91"/>
  <c r="AT16" i="91" s="1"/>
  <c r="AP144" i="91"/>
  <c r="AS144" i="91" s="1"/>
  <c r="AP272" i="91"/>
  <c r="AS272" i="91" s="1"/>
  <c r="Y15" i="90"/>
  <c r="Z15" i="90" s="1"/>
  <c r="D84" i="91" s="1"/>
  <c r="AC15" i="90"/>
  <c r="AD15" i="90" s="1"/>
  <c r="D212" i="91" s="1"/>
  <c r="AG15" i="90"/>
  <c r="AH15" i="90" s="1"/>
  <c r="D340" i="91" s="1"/>
  <c r="AC16" i="90"/>
  <c r="AD16" i="90" s="1"/>
  <c r="D213" i="91" s="1"/>
  <c r="AG16" i="90"/>
  <c r="AH16" i="90" s="1"/>
  <c r="D341" i="91" s="1"/>
  <c r="Y18" i="90"/>
  <c r="Z18" i="90" s="1"/>
  <c r="D87" i="91" s="1"/>
  <c r="AC18" i="90"/>
  <c r="AD18" i="90" s="1"/>
  <c r="D215" i="91" s="1"/>
  <c r="AG18" i="90"/>
  <c r="AH18" i="90" s="1"/>
  <c r="D343" i="91" s="1"/>
  <c r="Y19" i="90"/>
  <c r="Z19" i="90" s="1"/>
  <c r="D88" i="91" s="1"/>
  <c r="AC19" i="90"/>
  <c r="AD19" i="90" s="1"/>
  <c r="D216" i="91" s="1"/>
  <c r="AG19" i="90"/>
  <c r="AH19" i="90" s="1"/>
  <c r="D344" i="91" s="1"/>
  <c r="Y20" i="90"/>
  <c r="Z20" i="90" s="1"/>
  <c r="D89" i="91" s="1"/>
  <c r="AC20" i="90"/>
  <c r="AD20" i="90" s="1"/>
  <c r="D217" i="91" s="1"/>
  <c r="AG20" i="90"/>
  <c r="AH20" i="90" s="1"/>
  <c r="D345" i="91" s="1"/>
  <c r="AO92" i="91"/>
  <c r="AR92" i="91" s="1"/>
  <c r="AP92" i="91"/>
  <c r="AS92" i="91" s="1"/>
  <c r="AQ92" i="91"/>
  <c r="AT92" i="91" s="1"/>
  <c r="AO98" i="91"/>
  <c r="AR98" i="91" s="1"/>
  <c r="AP98" i="91"/>
  <c r="AS98" i="91" s="1"/>
  <c r="AQ98" i="91"/>
  <c r="AT98" i="91" s="1"/>
  <c r="AP110" i="91"/>
  <c r="AS110" i="91" s="1"/>
  <c r="AQ238" i="91"/>
  <c r="AT238" i="91" s="1"/>
  <c r="K6" i="91"/>
  <c r="CX3" i="91"/>
  <c r="BG3" i="91"/>
  <c r="CX4" i="91"/>
  <c r="BG4" i="91"/>
  <c r="AG62" i="90"/>
  <c r="AH62" i="90" s="1"/>
  <c r="AZ345" i="91" s="1"/>
  <c r="H70" i="91"/>
  <c r="CV67" i="91"/>
  <c r="BD67" i="91"/>
  <c r="CK107" i="91" s="1"/>
  <c r="CY68" i="91"/>
  <c r="BG68" i="91"/>
  <c r="CL104" i="91" s="1"/>
  <c r="F66" i="90"/>
  <c r="J66" i="90"/>
  <c r="W66" i="90"/>
  <c r="X66" i="90" s="1"/>
  <c r="AZ29" i="91" s="1"/>
  <c r="AA66" i="90"/>
  <c r="AB66" i="90" s="1"/>
  <c r="AZ157" i="91" s="1"/>
  <c r="AE66" i="90"/>
  <c r="AF66" i="90" s="1"/>
  <c r="AZ285" i="91" s="1"/>
  <c r="E134" i="91"/>
  <c r="CS131" i="91"/>
  <c r="BA131" i="91"/>
  <c r="L131" i="91"/>
  <c r="K70" i="90"/>
  <c r="CT132" i="91"/>
  <c r="BB132" i="91"/>
  <c r="CW133" i="91"/>
  <c r="ED139" i="91" s="1"/>
  <c r="EG139" i="91" s="1"/>
  <c r="BE133" i="91"/>
  <c r="W69" i="90"/>
  <c r="X69" i="90" s="1"/>
  <c r="AZ32" i="91" s="1"/>
  <c r="AA69" i="90"/>
  <c r="AB69" i="90" s="1"/>
  <c r="AZ160" i="91" s="1"/>
  <c r="AE69" i="90"/>
  <c r="AF69" i="90" s="1"/>
  <c r="AZ288" i="91" s="1"/>
  <c r="E70" i="90"/>
  <c r="J70" i="90"/>
  <c r="E198" i="91"/>
  <c r="CS195" i="91"/>
  <c r="EB204" i="91" s="1"/>
  <c r="EE204" i="91" s="1"/>
  <c r="BA195" i="91"/>
  <c r="CK238" i="91" s="1"/>
  <c r="CZ195" i="91"/>
  <c r="BH195" i="91"/>
  <c r="CK235" i="91" s="1"/>
  <c r="AD71" i="90"/>
  <c r="AZ226" i="91" s="1"/>
  <c r="CS196" i="91"/>
  <c r="BA196" i="91"/>
  <c r="AE73" i="90"/>
  <c r="AF73" i="90" s="1"/>
  <c r="AZ292" i="91" s="1"/>
  <c r="K74" i="90"/>
  <c r="Y74" i="90"/>
  <c r="Z74" i="90" s="1"/>
  <c r="AZ101" i="91" s="1"/>
  <c r="G259" i="91"/>
  <c r="F78" i="90"/>
  <c r="CZ261" i="91"/>
  <c r="BH261" i="91"/>
  <c r="E78" i="90"/>
  <c r="CZ323" i="91"/>
  <c r="BH323" i="91"/>
  <c r="F324" i="91"/>
  <c r="F326" i="91" s="1"/>
  <c r="E82" i="90"/>
  <c r="I325" i="91"/>
  <c r="AQ354" i="91" s="1"/>
  <c r="AT354" i="91" s="1"/>
  <c r="H82" i="90"/>
  <c r="CS3" i="91"/>
  <c r="BB5" i="91"/>
  <c r="AP52" i="91"/>
  <c r="AS52" i="91" s="1"/>
  <c r="AT53" i="91"/>
  <c r="AP54" i="91"/>
  <c r="AS54" i="91" s="1"/>
  <c r="AO57" i="91"/>
  <c r="AR57" i="91" s="1"/>
  <c r="J70" i="91"/>
  <c r="AC9" i="90"/>
  <c r="AD9" i="90" s="1"/>
  <c r="D206" i="91" s="1"/>
  <c r="AC10" i="90"/>
  <c r="AD10" i="90" s="1"/>
  <c r="D207" i="91" s="1"/>
  <c r="AC13" i="90"/>
  <c r="AD13" i="90" s="1"/>
  <c r="D210" i="91" s="1"/>
  <c r="BE354" i="91"/>
  <c r="BE290" i="91"/>
  <c r="BE226" i="91"/>
  <c r="BE162" i="91"/>
  <c r="BE98" i="91"/>
  <c r="BE34" i="91"/>
  <c r="AK316" i="91"/>
  <c r="BK262" i="91"/>
  <c r="AE26" i="90"/>
  <c r="AF26" i="90" s="1"/>
  <c r="D287" i="91" s="1"/>
  <c r="AA30" i="90"/>
  <c r="AB30" i="90" s="1"/>
  <c r="D163" i="91" s="1"/>
  <c r="AE31" i="90"/>
  <c r="AF31" i="90" s="1"/>
  <c r="D292" i="91" s="1"/>
  <c r="AA32" i="90"/>
  <c r="AB32" i="90" s="1"/>
  <c r="D165" i="91" s="1"/>
  <c r="AE32" i="90"/>
  <c r="AF32" i="90" s="1"/>
  <c r="D293" i="91" s="1"/>
  <c r="AA33" i="90"/>
  <c r="AB33" i="90" s="1"/>
  <c r="D166" i="91" s="1"/>
  <c r="AE33" i="90"/>
  <c r="AF33" i="90" s="1"/>
  <c r="D294" i="91" s="1"/>
  <c r="W34" i="90"/>
  <c r="X34" i="90" s="1"/>
  <c r="D39" i="91" s="1"/>
  <c r="AA34" i="90"/>
  <c r="AB34" i="90" s="1"/>
  <c r="D167" i="91" s="1"/>
  <c r="AA36" i="90"/>
  <c r="AB36" i="90" s="1"/>
  <c r="D169" i="91" s="1"/>
  <c r="AE36" i="90"/>
  <c r="AF36" i="90" s="1"/>
  <c r="D297" i="91" s="1"/>
  <c r="W37" i="90"/>
  <c r="X37" i="90" s="1"/>
  <c r="D42" i="91" s="1"/>
  <c r="AA37" i="90"/>
  <c r="AB37" i="90" s="1"/>
  <c r="D170" i="91" s="1"/>
  <c r="AE37" i="90"/>
  <c r="AF37" i="90" s="1"/>
  <c r="D298" i="91" s="1"/>
  <c r="W38" i="90"/>
  <c r="X38" i="90" s="1"/>
  <c r="D43" i="91" s="1"/>
  <c r="AA38" i="90"/>
  <c r="AB38" i="90" s="1"/>
  <c r="D171" i="91" s="1"/>
  <c r="AE38" i="90"/>
  <c r="AF38" i="90" s="1"/>
  <c r="D299" i="91" s="1"/>
  <c r="W39" i="90"/>
  <c r="X39" i="90" s="1"/>
  <c r="D44" i="91" s="1"/>
  <c r="AA39" i="90"/>
  <c r="AB39" i="90" s="1"/>
  <c r="D172" i="91" s="1"/>
  <c r="AE39" i="90"/>
  <c r="AF39" i="90" s="1"/>
  <c r="D300" i="91" s="1"/>
  <c r="W40" i="90"/>
  <c r="X40" i="90" s="1"/>
  <c r="D45" i="91" s="1"/>
  <c r="AA40" i="90"/>
  <c r="AB40" i="90" s="1"/>
  <c r="D173" i="91" s="1"/>
  <c r="AE40" i="90"/>
  <c r="AF40" i="90" s="1"/>
  <c r="D301" i="91" s="1"/>
  <c r="W42" i="90"/>
  <c r="X42" i="90" s="1"/>
  <c r="D47" i="91" s="1"/>
  <c r="AA42" i="90"/>
  <c r="AB42" i="90" s="1"/>
  <c r="D175" i="91" s="1"/>
  <c r="AE42" i="90"/>
  <c r="AF42" i="90" s="1"/>
  <c r="D303" i="91" s="1"/>
  <c r="W43" i="90"/>
  <c r="X43" i="90" s="1"/>
  <c r="D48" i="91" s="1"/>
  <c r="AA43" i="90"/>
  <c r="AB43" i="90" s="1"/>
  <c r="D176" i="91" s="1"/>
  <c r="AE43" i="90"/>
  <c r="AF43" i="90" s="1"/>
  <c r="D304" i="91" s="1"/>
  <c r="W44" i="90"/>
  <c r="X44" i="90" s="1"/>
  <c r="D49" i="91" s="1"/>
  <c r="AA44" i="90"/>
  <c r="AB44" i="90" s="1"/>
  <c r="D177" i="91" s="1"/>
  <c r="AE44" i="90"/>
  <c r="AF44" i="90" s="1"/>
  <c r="D305" i="91" s="1"/>
  <c r="W45" i="90"/>
  <c r="X45" i="90" s="1"/>
  <c r="D50" i="91" s="1"/>
  <c r="AA45" i="90"/>
  <c r="AB45" i="90" s="1"/>
  <c r="D178" i="91" s="1"/>
  <c r="AE45" i="90"/>
  <c r="AF45" i="90" s="1"/>
  <c r="D306" i="91" s="1"/>
  <c r="W46" i="90"/>
  <c r="X46" i="90" s="1"/>
  <c r="D51" i="91" s="1"/>
  <c r="AA46" i="90"/>
  <c r="AB46" i="90" s="1"/>
  <c r="D179" i="91" s="1"/>
  <c r="AE46" i="90"/>
  <c r="AF46" i="90" s="1"/>
  <c r="D307" i="91" s="1"/>
  <c r="W48" i="90"/>
  <c r="X48" i="90" s="1"/>
  <c r="AZ11" i="91" s="1"/>
  <c r="AA48" i="90"/>
  <c r="AB48" i="90" s="1"/>
  <c r="AZ139" i="91" s="1"/>
  <c r="AE48" i="90"/>
  <c r="AF48" i="90" s="1"/>
  <c r="AZ267" i="91" s="1"/>
  <c r="W49" i="90"/>
  <c r="X49" i="90" s="1"/>
  <c r="AZ12" i="91" s="1"/>
  <c r="AA49" i="90"/>
  <c r="AB49" i="90" s="1"/>
  <c r="AZ140" i="91" s="1"/>
  <c r="AE49" i="90"/>
  <c r="AF49" i="90" s="1"/>
  <c r="AZ268" i="91" s="1"/>
  <c r="W50" i="90"/>
  <c r="X50" i="90" s="1"/>
  <c r="AZ13" i="91" s="1"/>
  <c r="AA50" i="90"/>
  <c r="AB50" i="90" s="1"/>
  <c r="AZ141" i="91" s="1"/>
  <c r="AE50" i="90"/>
  <c r="AF50" i="90" s="1"/>
  <c r="AZ269" i="91" s="1"/>
  <c r="W51" i="90"/>
  <c r="X51" i="90" s="1"/>
  <c r="AZ14" i="91" s="1"/>
  <c r="AA51" i="90"/>
  <c r="AB51" i="90" s="1"/>
  <c r="AZ142" i="91" s="1"/>
  <c r="AE51" i="90"/>
  <c r="AF51" i="90" s="1"/>
  <c r="AZ270" i="91" s="1"/>
  <c r="Y54" i="90"/>
  <c r="Z54" i="90" s="1"/>
  <c r="AZ81" i="91" s="1"/>
  <c r="AC54" i="90"/>
  <c r="AD54" i="90" s="1"/>
  <c r="AZ209" i="91" s="1"/>
  <c r="AG54" i="90"/>
  <c r="AH54" i="90" s="1"/>
  <c r="AZ337" i="91" s="1"/>
  <c r="Y55" i="90"/>
  <c r="Z55" i="90" s="1"/>
  <c r="AZ82" i="91" s="1"/>
  <c r="AC55" i="90"/>
  <c r="AD55" i="90" s="1"/>
  <c r="AZ210" i="91" s="1"/>
  <c r="AG55" i="90"/>
  <c r="AH55" i="90" s="1"/>
  <c r="AZ338" i="91" s="1"/>
  <c r="Y56" i="90"/>
  <c r="Z56" i="90" s="1"/>
  <c r="AZ83" i="91" s="1"/>
  <c r="AC56" i="90"/>
  <c r="AD56" i="90" s="1"/>
  <c r="AZ211" i="91" s="1"/>
  <c r="AG56" i="90"/>
  <c r="AH56" i="90" s="1"/>
  <c r="AZ339" i="91" s="1"/>
  <c r="Y57" i="90"/>
  <c r="Z57" i="90" s="1"/>
  <c r="AZ84" i="91" s="1"/>
  <c r="AC57" i="90"/>
  <c r="AD57" i="90" s="1"/>
  <c r="AZ212" i="91" s="1"/>
  <c r="AG57" i="90"/>
  <c r="AH57" i="90" s="1"/>
  <c r="AZ340" i="91" s="1"/>
  <c r="Y58" i="90"/>
  <c r="Z58" i="90" s="1"/>
  <c r="AZ85" i="91" s="1"/>
  <c r="AC58" i="90"/>
  <c r="AD58" i="90" s="1"/>
  <c r="AZ213" i="91" s="1"/>
  <c r="AG58" i="90"/>
  <c r="AH58" i="90" s="1"/>
  <c r="AZ341" i="91" s="1"/>
  <c r="CR4" i="91"/>
  <c r="EC15" i="91" s="1"/>
  <c r="EF15" i="91" s="1"/>
  <c r="BA4" i="91"/>
  <c r="CL15" i="91" s="1"/>
  <c r="W60" i="90"/>
  <c r="X60" i="90" s="1"/>
  <c r="AZ23" i="91" s="1"/>
  <c r="AA60" i="90"/>
  <c r="AB60" i="90" s="1"/>
  <c r="AZ151" i="91" s="1"/>
  <c r="AE60" i="90"/>
  <c r="AF60" i="90" s="1"/>
  <c r="AZ279" i="91" s="1"/>
  <c r="W61" i="90"/>
  <c r="X61" i="90" s="1"/>
  <c r="AZ24" i="91" s="1"/>
  <c r="AA61" i="90"/>
  <c r="AB61" i="90" s="1"/>
  <c r="AZ152" i="91" s="1"/>
  <c r="AE61" i="90"/>
  <c r="AF61" i="90" s="1"/>
  <c r="AZ280" i="91" s="1"/>
  <c r="D62" i="90"/>
  <c r="K70" i="91"/>
  <c r="CY67" i="91"/>
  <c r="BG67" i="91"/>
  <c r="W63" i="90"/>
  <c r="X63" i="90" s="1"/>
  <c r="AZ26" i="91" s="1"/>
  <c r="AA63" i="90"/>
  <c r="AB63" i="90" s="1"/>
  <c r="AZ154" i="91" s="1"/>
  <c r="AE63" i="90"/>
  <c r="AF63" i="90" s="1"/>
  <c r="AZ282" i="91" s="1"/>
  <c r="CS68" i="91"/>
  <c r="BA68" i="91"/>
  <c r="CL107" i="91" s="1"/>
  <c r="W64" i="90"/>
  <c r="X64" i="90" s="1"/>
  <c r="AZ27" i="91" s="1"/>
  <c r="AA64" i="90"/>
  <c r="AB64" i="90" s="1"/>
  <c r="AZ155" i="91" s="1"/>
  <c r="AE64" i="90"/>
  <c r="AF64" i="90" s="1"/>
  <c r="AZ283" i="91" s="1"/>
  <c r="CV69" i="91"/>
  <c r="BD69" i="91"/>
  <c r="G66" i="90"/>
  <c r="G134" i="91"/>
  <c r="CU131" i="91"/>
  <c r="CU134" i="91" s="1"/>
  <c r="BC131" i="91"/>
  <c r="CX132" i="91"/>
  <c r="BF132" i="91"/>
  <c r="CL174" i="91" s="1"/>
  <c r="CZ133" i="91"/>
  <c r="BH133" i="91"/>
  <c r="F70" i="90"/>
  <c r="AE70" i="90"/>
  <c r="AF70" i="90" s="1"/>
  <c r="AZ289" i="91" s="1"/>
  <c r="Z71" i="90"/>
  <c r="AZ98" i="91" s="1"/>
  <c r="AE76" i="90"/>
  <c r="AF76" i="90" s="1"/>
  <c r="AZ295" i="91" s="1"/>
  <c r="AE75" i="90"/>
  <c r="AF75" i="90" s="1"/>
  <c r="AZ294" i="91" s="1"/>
  <c r="F196" i="91"/>
  <c r="AP225" i="91" s="1"/>
  <c r="AS225" i="91" s="1"/>
  <c r="E74" i="90"/>
  <c r="CV197" i="91"/>
  <c r="BD197" i="91"/>
  <c r="AG73" i="90"/>
  <c r="AH73" i="90" s="1"/>
  <c r="AZ356" i="91" s="1"/>
  <c r="G74" i="90"/>
  <c r="H259" i="91"/>
  <c r="AO310" i="91" s="1"/>
  <c r="AR310" i="91" s="1"/>
  <c r="G78" i="90"/>
  <c r="AC75" i="90"/>
  <c r="AD75" i="90" s="1"/>
  <c r="AZ230" i="91" s="1"/>
  <c r="CT260" i="91"/>
  <c r="BB260" i="91"/>
  <c r="Y76" i="90"/>
  <c r="Z76" i="90" s="1"/>
  <c r="AZ103" i="91" s="1"/>
  <c r="AG76" i="90"/>
  <c r="AH76" i="90" s="1"/>
  <c r="AZ359" i="91" s="1"/>
  <c r="BF5" i="91"/>
  <c r="BF6" i="91" s="1"/>
  <c r="J6" i="91"/>
  <c r="AT54" i="91"/>
  <c r="AP55" i="91"/>
  <c r="AS55" i="91" s="1"/>
  <c r="AG6" i="90"/>
  <c r="AH6" i="90" s="1"/>
  <c r="D331" i="91" s="1"/>
  <c r="AC7" i="90"/>
  <c r="AD7" i="90" s="1"/>
  <c r="D204" i="91" s="1"/>
  <c r="AG8" i="90"/>
  <c r="AH8" i="90" s="1"/>
  <c r="D333" i="91" s="1"/>
  <c r="AC12" i="90"/>
  <c r="AD12" i="90" s="1"/>
  <c r="D209" i="91" s="1"/>
  <c r="Y13" i="90"/>
  <c r="Z13" i="90" s="1"/>
  <c r="D82" i="91" s="1"/>
  <c r="Y14" i="90"/>
  <c r="Z14" i="90" s="1"/>
  <c r="D83" i="91" s="1"/>
  <c r="AQ86" i="91"/>
  <c r="AT86" i="91" s="1"/>
  <c r="AK252" i="91"/>
  <c r="BK198" i="91"/>
  <c r="AK380" i="91"/>
  <c r="BK326" i="91"/>
  <c r="W27" i="90"/>
  <c r="X27" i="90" s="1"/>
  <c r="D32" i="91" s="1"/>
  <c r="AE27" i="90"/>
  <c r="AF27" i="90" s="1"/>
  <c r="D288" i="91" s="1"/>
  <c r="AE28" i="90"/>
  <c r="AF28" i="90" s="1"/>
  <c r="D289" i="91" s="1"/>
  <c r="W31" i="90"/>
  <c r="X31" i="90" s="1"/>
  <c r="D36" i="91" s="1"/>
  <c r="AD5" i="90"/>
  <c r="D202" i="91" s="1"/>
  <c r="AD11" i="90"/>
  <c r="D208" i="91" s="1"/>
  <c r="AA18" i="90"/>
  <c r="AB18" i="90" s="1"/>
  <c r="D151" i="91" s="1"/>
  <c r="AB23" i="90"/>
  <c r="D156" i="91" s="1"/>
  <c r="AB29" i="90"/>
  <c r="D162" i="91" s="1"/>
  <c r="X47" i="90"/>
  <c r="AZ10" i="91" s="1"/>
  <c r="AF47" i="90"/>
  <c r="AZ266" i="91" s="1"/>
  <c r="AB59" i="90"/>
  <c r="AZ150" i="91" s="1"/>
  <c r="E62" i="90"/>
  <c r="W62" i="90"/>
  <c r="X62" i="90" s="1"/>
  <c r="AZ25" i="91" s="1"/>
  <c r="AE62" i="90"/>
  <c r="AF62" i="90" s="1"/>
  <c r="AZ281" i="91" s="1"/>
  <c r="CZ67" i="91"/>
  <c r="BH67" i="91"/>
  <c r="CT68" i="91"/>
  <c r="EC75" i="91" s="1"/>
  <c r="EF75" i="91" s="1"/>
  <c r="BB68" i="91"/>
  <c r="CW69" i="91"/>
  <c r="ED76" i="91" s="1"/>
  <c r="EG76" i="91" s="1"/>
  <c r="BE69" i="91"/>
  <c r="D66" i="90"/>
  <c r="H66" i="90"/>
  <c r="H131" i="91"/>
  <c r="AO186" i="91" s="1"/>
  <c r="AR186" i="91" s="1"/>
  <c r="G70" i="90"/>
  <c r="CY132" i="91"/>
  <c r="EC144" i="91" s="1"/>
  <c r="EF144" i="91" s="1"/>
  <c r="BG132" i="91"/>
  <c r="AA70" i="90"/>
  <c r="AB70" i="90" s="1"/>
  <c r="AZ161" i="91" s="1"/>
  <c r="H198" i="91"/>
  <c r="CV195" i="91"/>
  <c r="BD195" i="91"/>
  <c r="M74" i="90"/>
  <c r="AF71" i="90"/>
  <c r="AZ290" i="91" s="1"/>
  <c r="AE72" i="90"/>
  <c r="AF72" i="90" s="1"/>
  <c r="AZ291" i="91" s="1"/>
  <c r="CW197" i="91"/>
  <c r="BE197" i="91"/>
  <c r="CM237" i="91" s="1"/>
  <c r="AC73" i="90"/>
  <c r="AD73" i="90" s="1"/>
  <c r="AZ228" i="91" s="1"/>
  <c r="H74" i="90"/>
  <c r="AG74" i="90"/>
  <c r="AH74" i="90" s="1"/>
  <c r="AZ357" i="91" s="1"/>
  <c r="CX260" i="91"/>
  <c r="BF260" i="91"/>
  <c r="I78" i="90"/>
  <c r="BB6" i="91"/>
  <c r="EC10" i="91"/>
  <c r="AT57" i="91"/>
  <c r="AP58" i="91"/>
  <c r="AS58" i="91" s="1"/>
  <c r="F70" i="91"/>
  <c r="AG7" i="90"/>
  <c r="AH7" i="90" s="1"/>
  <c r="D332" i="91" s="1"/>
  <c r="AG12" i="90"/>
  <c r="AH12" i="90" s="1"/>
  <c r="D337" i="91" s="1"/>
  <c r="AG14" i="90"/>
  <c r="AH14" i="90" s="1"/>
  <c r="D339" i="91" s="1"/>
  <c r="AK188" i="91"/>
  <c r="BK134" i="91"/>
  <c r="W24" i="90"/>
  <c r="X24" i="90" s="1"/>
  <c r="D29" i="91" s="1"/>
  <c r="AE24" i="90"/>
  <c r="AF24" i="90" s="1"/>
  <c r="D285" i="91" s="1"/>
  <c r="W25" i="90"/>
  <c r="X25" i="90" s="1"/>
  <c r="D30" i="91" s="1"/>
  <c r="AE25" i="90"/>
  <c r="AF25" i="90" s="1"/>
  <c r="D286" i="91" s="1"/>
  <c r="AA26" i="90"/>
  <c r="AB26" i="90" s="1"/>
  <c r="D159" i="91" s="1"/>
  <c r="W28" i="90"/>
  <c r="X28" i="90" s="1"/>
  <c r="D33" i="91" s="1"/>
  <c r="W30" i="90"/>
  <c r="X30" i="90" s="1"/>
  <c r="D35" i="91" s="1"/>
  <c r="AE30" i="90"/>
  <c r="AF30" i="90" s="1"/>
  <c r="D291" i="91" s="1"/>
  <c r="W32" i="90"/>
  <c r="X32" i="90" s="1"/>
  <c r="D37" i="91" s="1"/>
  <c r="W33" i="90"/>
  <c r="X33" i="90" s="1"/>
  <c r="D38" i="91" s="1"/>
  <c r="W18" i="90"/>
  <c r="X18" i="90" s="1"/>
  <c r="D23" i="91" s="1"/>
  <c r="AE18" i="90"/>
  <c r="AF18" i="90" s="1"/>
  <c r="D279" i="91" s="1"/>
  <c r="W19" i="90"/>
  <c r="X19" i="90" s="1"/>
  <c r="D24" i="91" s="1"/>
  <c r="AA19" i="90"/>
  <c r="AB19" i="90" s="1"/>
  <c r="D152" i="91" s="1"/>
  <c r="AE19" i="90"/>
  <c r="AF19" i="90" s="1"/>
  <c r="D280" i="91" s="1"/>
  <c r="W20" i="90"/>
  <c r="X20" i="90" s="1"/>
  <c r="D25" i="91" s="1"/>
  <c r="AA20" i="90"/>
  <c r="AB20" i="90" s="1"/>
  <c r="D153" i="91" s="1"/>
  <c r="AE20" i="90"/>
  <c r="AF20" i="90" s="1"/>
  <c r="D281" i="91" s="1"/>
  <c r="AB47" i="90"/>
  <c r="AZ138" i="91" s="1"/>
  <c r="E70" i="91"/>
  <c r="CS67" i="91"/>
  <c r="BA67" i="91"/>
  <c r="W6" i="90"/>
  <c r="X6" i="90" s="1"/>
  <c r="D11" i="91" s="1"/>
  <c r="AA6" i="90"/>
  <c r="AB6" i="90" s="1"/>
  <c r="D139" i="91" s="1"/>
  <c r="AE6" i="90"/>
  <c r="AF6" i="90" s="1"/>
  <c r="D267" i="91" s="1"/>
  <c r="W7" i="90"/>
  <c r="X7" i="90" s="1"/>
  <c r="D12" i="91" s="1"/>
  <c r="AA7" i="90"/>
  <c r="AB7" i="90" s="1"/>
  <c r="D140" i="91" s="1"/>
  <c r="AE7" i="90"/>
  <c r="AF7" i="90" s="1"/>
  <c r="D268" i="91" s="1"/>
  <c r="W8" i="90"/>
  <c r="X8" i="90" s="1"/>
  <c r="D13" i="91" s="1"/>
  <c r="AA8" i="90"/>
  <c r="AB8" i="90" s="1"/>
  <c r="D141" i="91" s="1"/>
  <c r="AE8" i="90"/>
  <c r="AF8" i="90" s="1"/>
  <c r="D269" i="91" s="1"/>
  <c r="W9" i="90"/>
  <c r="X9" i="90" s="1"/>
  <c r="D14" i="91" s="1"/>
  <c r="AA9" i="90"/>
  <c r="AB9" i="90" s="1"/>
  <c r="D142" i="91" s="1"/>
  <c r="AE9" i="90"/>
  <c r="AF9" i="90" s="1"/>
  <c r="D270" i="91" s="1"/>
  <c r="W12" i="90"/>
  <c r="X12" i="90" s="1"/>
  <c r="D17" i="91" s="1"/>
  <c r="AA12" i="90"/>
  <c r="AB12" i="90" s="1"/>
  <c r="D145" i="91" s="1"/>
  <c r="AE12" i="90"/>
  <c r="AF12" i="90" s="1"/>
  <c r="D273" i="91" s="1"/>
  <c r="W13" i="90"/>
  <c r="X13" i="90" s="1"/>
  <c r="D18" i="91" s="1"/>
  <c r="AA13" i="90"/>
  <c r="AB13" i="90" s="1"/>
  <c r="D146" i="91" s="1"/>
  <c r="AE13" i="90"/>
  <c r="AF13" i="90" s="1"/>
  <c r="D274" i="91" s="1"/>
  <c r="Y21" i="90"/>
  <c r="Z21" i="90" s="1"/>
  <c r="D90" i="91" s="1"/>
  <c r="AC21" i="90"/>
  <c r="AD21" i="90" s="1"/>
  <c r="D218" i="91" s="1"/>
  <c r="AG21" i="90"/>
  <c r="AH21" i="90" s="1"/>
  <c r="D346" i="91" s="1"/>
  <c r="Y24" i="90"/>
  <c r="Z24" i="90" s="1"/>
  <c r="D93" i="91" s="1"/>
  <c r="AC24" i="90"/>
  <c r="AD24" i="90" s="1"/>
  <c r="D221" i="91" s="1"/>
  <c r="AG24" i="90"/>
  <c r="AH24" i="90" s="1"/>
  <c r="D349" i="91" s="1"/>
  <c r="Y25" i="90"/>
  <c r="Z25" i="90" s="1"/>
  <c r="D94" i="91" s="1"/>
  <c r="AC25" i="90"/>
  <c r="AD25" i="90" s="1"/>
  <c r="D222" i="91" s="1"/>
  <c r="AG25" i="90"/>
  <c r="AH25" i="90" s="1"/>
  <c r="D350" i="91" s="1"/>
  <c r="Y26" i="90"/>
  <c r="Z26" i="90" s="1"/>
  <c r="D95" i="91" s="1"/>
  <c r="AC26" i="90"/>
  <c r="AD26" i="90" s="1"/>
  <c r="D223" i="91" s="1"/>
  <c r="AG26" i="90"/>
  <c r="AH26" i="90" s="1"/>
  <c r="D351" i="91" s="1"/>
  <c r="Y27" i="90"/>
  <c r="Z27" i="90" s="1"/>
  <c r="D96" i="91" s="1"/>
  <c r="AC27" i="90"/>
  <c r="AD27" i="90" s="1"/>
  <c r="D224" i="91" s="1"/>
  <c r="AG27" i="90"/>
  <c r="AH27" i="90" s="1"/>
  <c r="D352" i="91" s="1"/>
  <c r="Y30" i="90"/>
  <c r="Z30" i="90" s="1"/>
  <c r="D99" i="91" s="1"/>
  <c r="AC30" i="90"/>
  <c r="AD30" i="90" s="1"/>
  <c r="D227" i="91" s="1"/>
  <c r="AG30" i="90"/>
  <c r="AH30" i="90" s="1"/>
  <c r="D355" i="91" s="1"/>
  <c r="Y31" i="90"/>
  <c r="Z31" i="90" s="1"/>
  <c r="D100" i="91" s="1"/>
  <c r="AC31" i="90"/>
  <c r="AD31" i="90" s="1"/>
  <c r="D228" i="91" s="1"/>
  <c r="AG31" i="90"/>
  <c r="AH31" i="90" s="1"/>
  <c r="D356" i="91" s="1"/>
  <c r="Y32" i="90"/>
  <c r="Z32" i="90" s="1"/>
  <c r="D101" i="91" s="1"/>
  <c r="AC32" i="90"/>
  <c r="AD32" i="90" s="1"/>
  <c r="D229" i="91" s="1"/>
  <c r="AG32" i="90"/>
  <c r="AH32" i="90" s="1"/>
  <c r="D357" i="91" s="1"/>
  <c r="Y33" i="90"/>
  <c r="Z33" i="90" s="1"/>
  <c r="D102" i="91" s="1"/>
  <c r="AC33" i="90"/>
  <c r="AD33" i="90" s="1"/>
  <c r="D230" i="91" s="1"/>
  <c r="AG33" i="90"/>
  <c r="AH33" i="90" s="1"/>
  <c r="D358" i="91" s="1"/>
  <c r="Y36" i="90"/>
  <c r="Z36" i="90" s="1"/>
  <c r="D105" i="91" s="1"/>
  <c r="AC36" i="90"/>
  <c r="AD36" i="90" s="1"/>
  <c r="D233" i="91" s="1"/>
  <c r="AG36" i="90"/>
  <c r="AH36" i="90" s="1"/>
  <c r="D361" i="91" s="1"/>
  <c r="Y37" i="90"/>
  <c r="Z37" i="90" s="1"/>
  <c r="D106" i="91" s="1"/>
  <c r="AC37" i="90"/>
  <c r="AD37" i="90" s="1"/>
  <c r="D234" i="91" s="1"/>
  <c r="AG37" i="90"/>
  <c r="AH37" i="90" s="1"/>
  <c r="D362" i="91" s="1"/>
  <c r="Y38" i="90"/>
  <c r="Z38" i="90" s="1"/>
  <c r="D107" i="91" s="1"/>
  <c r="AC38" i="90"/>
  <c r="AD38" i="90" s="1"/>
  <c r="D235" i="91" s="1"/>
  <c r="AG38" i="90"/>
  <c r="AH38" i="90" s="1"/>
  <c r="D363" i="91" s="1"/>
  <c r="Y39" i="90"/>
  <c r="Z39" i="90" s="1"/>
  <c r="D108" i="91" s="1"/>
  <c r="AC39" i="90"/>
  <c r="AD39" i="90" s="1"/>
  <c r="D236" i="91" s="1"/>
  <c r="AG39" i="90"/>
  <c r="AH39" i="90" s="1"/>
  <c r="D364" i="91" s="1"/>
  <c r="Y42" i="90"/>
  <c r="Z42" i="90" s="1"/>
  <c r="D111" i="91" s="1"/>
  <c r="AC42" i="90"/>
  <c r="AD42" i="90" s="1"/>
  <c r="D239" i="91" s="1"/>
  <c r="AG42" i="90"/>
  <c r="AH42" i="90" s="1"/>
  <c r="D367" i="91" s="1"/>
  <c r="Y43" i="90"/>
  <c r="Z43" i="90" s="1"/>
  <c r="D112" i="91" s="1"/>
  <c r="AC43" i="90"/>
  <c r="AD43" i="90" s="1"/>
  <c r="D240" i="91" s="1"/>
  <c r="AG43" i="90"/>
  <c r="AH43" i="90" s="1"/>
  <c r="D368" i="91" s="1"/>
  <c r="Y44" i="90"/>
  <c r="Z44" i="90" s="1"/>
  <c r="D113" i="91" s="1"/>
  <c r="AC44" i="90"/>
  <c r="AD44" i="90" s="1"/>
  <c r="D241" i="91" s="1"/>
  <c r="AG44" i="90"/>
  <c r="AH44" i="90" s="1"/>
  <c r="D369" i="91" s="1"/>
  <c r="Y45" i="90"/>
  <c r="Z45" i="90" s="1"/>
  <c r="D114" i="91" s="1"/>
  <c r="AC45" i="90"/>
  <c r="AD45" i="90" s="1"/>
  <c r="D242" i="91" s="1"/>
  <c r="AG45" i="90"/>
  <c r="AH45" i="90" s="1"/>
  <c r="D370" i="91" s="1"/>
  <c r="Y48" i="90"/>
  <c r="Z48" i="90" s="1"/>
  <c r="AZ75" i="91" s="1"/>
  <c r="AC48" i="90"/>
  <c r="AD48" i="90" s="1"/>
  <c r="AZ203" i="91" s="1"/>
  <c r="AG48" i="90"/>
  <c r="AH48" i="90" s="1"/>
  <c r="AZ331" i="91" s="1"/>
  <c r="Y49" i="90"/>
  <c r="Z49" i="90" s="1"/>
  <c r="AZ76" i="91" s="1"/>
  <c r="AC49" i="90"/>
  <c r="AD49" i="90" s="1"/>
  <c r="AZ204" i="91" s="1"/>
  <c r="AG49" i="90"/>
  <c r="AH49" i="90" s="1"/>
  <c r="AZ332" i="91" s="1"/>
  <c r="Y50" i="90"/>
  <c r="Z50" i="90" s="1"/>
  <c r="AZ77" i="91" s="1"/>
  <c r="AC50" i="90"/>
  <c r="AD50" i="90" s="1"/>
  <c r="AZ205" i="91" s="1"/>
  <c r="AG50" i="90"/>
  <c r="AH50" i="90" s="1"/>
  <c r="AZ333" i="91" s="1"/>
  <c r="W54" i="90"/>
  <c r="X54" i="90" s="1"/>
  <c r="AZ17" i="91" s="1"/>
  <c r="AA54" i="90"/>
  <c r="AB54" i="90" s="1"/>
  <c r="AZ145" i="91" s="1"/>
  <c r="AE54" i="90"/>
  <c r="AF54" i="90" s="1"/>
  <c r="AZ273" i="91" s="1"/>
  <c r="W55" i="90"/>
  <c r="X55" i="90" s="1"/>
  <c r="AZ18" i="91" s="1"/>
  <c r="AA55" i="90"/>
  <c r="AB55" i="90" s="1"/>
  <c r="AZ146" i="91" s="1"/>
  <c r="AE55" i="90"/>
  <c r="AF55" i="90" s="1"/>
  <c r="AZ274" i="91" s="1"/>
  <c r="W56" i="90"/>
  <c r="X56" i="90" s="1"/>
  <c r="AZ19" i="91" s="1"/>
  <c r="AA56" i="90"/>
  <c r="AB56" i="90" s="1"/>
  <c r="AZ147" i="91" s="1"/>
  <c r="AE56" i="90"/>
  <c r="AF56" i="90" s="1"/>
  <c r="AZ275" i="91" s="1"/>
  <c r="W57" i="90"/>
  <c r="X57" i="90" s="1"/>
  <c r="AZ20" i="91" s="1"/>
  <c r="AA57" i="90"/>
  <c r="AB57" i="90" s="1"/>
  <c r="AZ148" i="91" s="1"/>
  <c r="AE57" i="90"/>
  <c r="AF57" i="90" s="1"/>
  <c r="AZ276" i="91" s="1"/>
  <c r="E6" i="91"/>
  <c r="CR3" i="91"/>
  <c r="CR6" i="91" s="1"/>
  <c r="BA3" i="91"/>
  <c r="Y60" i="90"/>
  <c r="Z60" i="90" s="1"/>
  <c r="AZ87" i="91" s="1"/>
  <c r="AC60" i="90"/>
  <c r="AD60" i="90" s="1"/>
  <c r="AZ215" i="91" s="1"/>
  <c r="AG60" i="90"/>
  <c r="AH60" i="90" s="1"/>
  <c r="AZ343" i="91" s="1"/>
  <c r="Y61" i="90"/>
  <c r="Z61" i="90" s="1"/>
  <c r="AZ88" i="91" s="1"/>
  <c r="AC61" i="90"/>
  <c r="AD61" i="90" s="1"/>
  <c r="AZ216" i="91" s="1"/>
  <c r="AG61" i="90"/>
  <c r="AH61" i="90" s="1"/>
  <c r="AZ344" i="91" s="1"/>
  <c r="J62" i="90"/>
  <c r="G70" i="91"/>
  <c r="CU67" i="91"/>
  <c r="EB79" i="91" s="1"/>
  <c r="EE79" i="91" s="1"/>
  <c r="BC67" i="91"/>
  <c r="Y63" i="90"/>
  <c r="Z63" i="90" s="1"/>
  <c r="AZ90" i="91" s="1"/>
  <c r="AC63" i="90"/>
  <c r="AD63" i="90" s="1"/>
  <c r="AZ218" i="91" s="1"/>
  <c r="AG63" i="90"/>
  <c r="AH63" i="90" s="1"/>
  <c r="AZ346" i="91" s="1"/>
  <c r="CX68" i="91"/>
  <c r="BF68" i="91"/>
  <c r="CZ69" i="91"/>
  <c r="BH69" i="91"/>
  <c r="CM106" i="91" s="1"/>
  <c r="X65" i="90"/>
  <c r="AZ28" i="91" s="1"/>
  <c r="AB65" i="90"/>
  <c r="AZ156" i="91" s="1"/>
  <c r="AF65" i="90"/>
  <c r="AZ284" i="91" s="1"/>
  <c r="E66" i="90"/>
  <c r="I66" i="90"/>
  <c r="K134" i="91"/>
  <c r="CY131" i="91"/>
  <c r="BG131" i="91"/>
  <c r="W67" i="90"/>
  <c r="X67" i="90" s="1"/>
  <c r="AZ30" i="91" s="1"/>
  <c r="AA67" i="90"/>
  <c r="AB67" i="90" s="1"/>
  <c r="AZ158" i="91" s="1"/>
  <c r="AE67" i="90"/>
  <c r="AF67" i="90" s="1"/>
  <c r="AZ286" i="91" s="1"/>
  <c r="CS132" i="91"/>
  <c r="EC139" i="91" s="1"/>
  <c r="EF139" i="91" s="1"/>
  <c r="BA132" i="91"/>
  <c r="CL169" i="91" s="1"/>
  <c r="W68" i="90"/>
  <c r="X68" i="90" s="1"/>
  <c r="AZ31" i="91" s="1"/>
  <c r="CV133" i="91"/>
  <c r="BD133" i="91"/>
  <c r="CM174" i="91" s="1"/>
  <c r="D70" i="90"/>
  <c r="I70" i="90"/>
  <c r="K198" i="91"/>
  <c r="CY195" i="91"/>
  <c r="BG195" i="91"/>
  <c r="AH71" i="90"/>
  <c r="AZ354" i="91" s="1"/>
  <c r="CY196" i="91"/>
  <c r="BG196" i="91"/>
  <c r="Y73" i="90"/>
  <c r="Z73" i="90" s="1"/>
  <c r="AZ100" i="91" s="1"/>
  <c r="D74" i="90"/>
  <c r="J74" i="90"/>
  <c r="AC74" i="90"/>
  <c r="AD74" i="90" s="1"/>
  <c r="AZ229" i="91" s="1"/>
  <c r="E262" i="91"/>
  <c r="CS259" i="91"/>
  <c r="BA259" i="91"/>
  <c r="L259" i="91"/>
  <c r="AO311" i="91" s="1"/>
  <c r="AR311" i="91" s="1"/>
  <c r="K78" i="90"/>
  <c r="Y75" i="90"/>
  <c r="Z75" i="90" s="1"/>
  <c r="AZ102" i="91" s="1"/>
  <c r="AG75" i="90"/>
  <c r="AH75" i="90" s="1"/>
  <c r="AZ358" i="91" s="1"/>
  <c r="AC76" i="90"/>
  <c r="AD76" i="90" s="1"/>
  <c r="AZ231" i="91" s="1"/>
  <c r="CW261" i="91"/>
  <c r="ED266" i="91" s="1"/>
  <c r="BE261" i="91"/>
  <c r="D78" i="90"/>
  <c r="K323" i="91"/>
  <c r="AO347" i="91" s="1"/>
  <c r="AR347" i="91" s="1"/>
  <c r="J82" i="90"/>
  <c r="E324" i="91"/>
  <c r="D82" i="90"/>
  <c r="CV325" i="91"/>
  <c r="BD325" i="91"/>
  <c r="BM6" i="91"/>
  <c r="AL60" i="91"/>
  <c r="AM60" i="91" s="1"/>
  <c r="ED11" i="91"/>
  <c r="EG11" i="91" s="1"/>
  <c r="ED12" i="91"/>
  <c r="EG12" i="91" s="1"/>
  <c r="ED14" i="91"/>
  <c r="EG14" i="91" s="1"/>
  <c r="AP53" i="91"/>
  <c r="AS53" i="91" s="1"/>
  <c r="AO56" i="91"/>
  <c r="AR56" i="91" s="1"/>
  <c r="AT58" i="91"/>
  <c r="I70" i="91"/>
  <c r="G198" i="91"/>
  <c r="CU195" i="91"/>
  <c r="BC195" i="91"/>
  <c r="CX196" i="91"/>
  <c r="BF196" i="91"/>
  <c r="CZ197" i="91"/>
  <c r="BH197" i="91"/>
  <c r="I74" i="90"/>
  <c r="K262" i="91"/>
  <c r="CY259" i="91"/>
  <c r="BG259" i="91"/>
  <c r="CS260" i="91"/>
  <c r="EC267" i="91" s="1"/>
  <c r="EF267" i="91" s="1"/>
  <c r="BA260" i="91"/>
  <c r="CL298" i="91" s="1"/>
  <c r="CV261" i="91"/>
  <c r="BD261" i="91"/>
  <c r="CM287" i="91" s="1"/>
  <c r="H326" i="91"/>
  <c r="CV323" i="91"/>
  <c r="BD323" i="91"/>
  <c r="CY324" i="91"/>
  <c r="BG324" i="91"/>
  <c r="BE3" i="91"/>
  <c r="CV3" i="91"/>
  <c r="CV6" i="91" s="1"/>
  <c r="BE4" i="91"/>
  <c r="BA5" i="91"/>
  <c r="BE5" i="91"/>
  <c r="BG10" i="91"/>
  <c r="ED10" i="91"/>
  <c r="EC16" i="91"/>
  <c r="EF16" i="91" s="1"/>
  <c r="EF19" i="91"/>
  <c r="AQ52" i="91"/>
  <c r="AT52" i="91" s="1"/>
  <c r="AO53" i="91"/>
  <c r="AR53" i="91" s="1"/>
  <c r="AO55" i="91"/>
  <c r="AR55" i="91" s="1"/>
  <c r="AP56" i="91"/>
  <c r="AS56" i="91" s="1"/>
  <c r="AO58" i="91"/>
  <c r="AR58" i="91" s="1"/>
  <c r="AS61" i="91"/>
  <c r="BB67" i="91"/>
  <c r="BF67" i="91"/>
  <c r="CT67" i="91"/>
  <c r="CX67" i="91"/>
  <c r="BB69" i="91"/>
  <c r="BF69" i="91"/>
  <c r="AM124" i="91"/>
  <c r="EF84" i="91"/>
  <c r="EF83" i="91"/>
  <c r="BG80" i="91"/>
  <c r="EE85" i="91"/>
  <c r="K86" i="91"/>
  <c r="AO86" i="91" s="1"/>
  <c r="AR86" i="91" s="1"/>
  <c r="AO118" i="91"/>
  <c r="AR118" i="91" s="1"/>
  <c r="AO122" i="91"/>
  <c r="AR122" i="91" s="1"/>
  <c r="J134" i="91"/>
  <c r="ED142" i="91"/>
  <c r="EG142" i="91" s="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68" i="91"/>
  <c r="BC69" i="91"/>
  <c r="BG69" i="91"/>
  <c r="AS125" i="91"/>
  <c r="AS126" i="91"/>
  <c r="AS124" i="91"/>
  <c r="AS123" i="91"/>
  <c r="DH74" i="91"/>
  <c r="DJ74" i="91" s="1"/>
  <c r="ED75" i="91"/>
  <c r="EG75" i="91" s="1"/>
  <c r="AO116" i="91"/>
  <c r="AR116" i="91" s="1"/>
  <c r="AP118" i="91"/>
  <c r="AS118" i="91" s="1"/>
  <c r="AO120" i="91"/>
  <c r="AR120"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59" i="91"/>
  <c r="BD68" i="91"/>
  <c r="BH68" i="91"/>
  <c r="EC80" i="91"/>
  <c r="EF80" i="91" s="1"/>
  <c r="CK106" i="91"/>
  <c r="AQ116" i="91"/>
  <c r="AT116" i="91" s="1"/>
  <c r="AO117" i="91"/>
  <c r="AR117" i="91" s="1"/>
  <c r="AQ118" i="91"/>
  <c r="AT118" i="91" s="1"/>
  <c r="AP121" i="91"/>
  <c r="AS121" i="91" s="1"/>
  <c r="F134" i="91"/>
  <c r="CY260" i="91"/>
  <c r="BG260" i="91"/>
  <c r="J78" i="90"/>
  <c r="E326" i="91"/>
  <c r="CS323" i="91"/>
  <c r="BA323" i="91"/>
  <c r="CX324" i="91"/>
  <c r="BF324" i="91"/>
  <c r="CZ325" i="91"/>
  <c r="BH325" i="91"/>
  <c r="I82" i="90"/>
  <c r="BD3" i="91"/>
  <c r="BH3" i="91"/>
  <c r="CU3" i="91"/>
  <c r="CU6" i="91" s="1"/>
  <c r="BD4" i="91"/>
  <c r="BH4" i="91"/>
  <c r="BD5" i="91"/>
  <c r="BH5" i="91"/>
  <c r="BE67" i="91"/>
  <c r="CW67" i="91"/>
  <c r="BE68" i="91"/>
  <c r="BA69" i="91"/>
  <c r="BM70" i="91"/>
  <c r="EF82" i="91"/>
  <c r="AO119" i="91"/>
  <c r="AR119" i="91" s="1"/>
  <c r="AP120" i="91"/>
  <c r="AS120" i="91" s="1"/>
  <c r="AQ121" i="91"/>
  <c r="AT121" i="91" s="1"/>
  <c r="I134" i="91"/>
  <c r="ED144" i="91"/>
  <c r="EG144" i="91" s="1"/>
  <c r="CL106" i="91"/>
  <c r="AP117" i="91"/>
  <c r="AS117" i="91" s="1"/>
  <c r="AP119" i="91"/>
  <c r="AS119" i="91" s="1"/>
  <c r="AQ120" i="91"/>
  <c r="AT120" i="91" s="1"/>
  <c r="AO121" i="91"/>
  <c r="AR121" i="91" s="1"/>
  <c r="AP122" i="91"/>
  <c r="AS122" i="91" s="1"/>
  <c r="BC132" i="91"/>
  <c r="BC133" i="91"/>
  <c r="BG133" i="91"/>
  <c r="U156" i="91"/>
  <c r="W156" i="91" s="1"/>
  <c r="CL170" i="91"/>
  <c r="AP180" i="91"/>
  <c r="AS180" i="91" s="1"/>
  <c r="AQ181" i="91"/>
  <c r="AT181" i="91" s="1"/>
  <c r="AP182" i="91"/>
  <c r="AS182" i="91" s="1"/>
  <c r="AP183" i="91"/>
  <c r="AS183" i="91" s="1"/>
  <c r="AP186" i="91"/>
  <c r="AS186" i="91" s="1"/>
  <c r="EB203" i="91"/>
  <c r="EE203" i="91" s="1"/>
  <c r="EB211" i="91"/>
  <c r="EE211" i="91" s="1"/>
  <c r="U104" i="91"/>
  <c r="W104" i="91" s="1"/>
  <c r="AO104" i="91" s="1"/>
  <c r="AR104" i="91" s="1"/>
  <c r="BQ104" i="91"/>
  <c r="BS104" i="91" s="1"/>
  <c r="CM105" i="91"/>
  <c r="AQ117" i="91"/>
  <c r="AT117" i="91" s="1"/>
  <c r="AQ119" i="91"/>
  <c r="AT119" i="91" s="1"/>
  <c r="AQ122" i="91"/>
  <c r="AT122" i="91" s="1"/>
  <c r="BD132" i="91"/>
  <c r="BH132" i="91"/>
  <c r="EF149" i="91"/>
  <c r="EF148" i="91"/>
  <c r="BQ138" i="91"/>
  <c r="BS138" i="91" s="1"/>
  <c r="EF147" i="91"/>
  <c r="CM170" i="91"/>
  <c r="AQ183" i="91"/>
  <c r="AT183" i="91" s="1"/>
  <c r="AQ185" i="91"/>
  <c r="AT185" i="91" s="1"/>
  <c r="AQ186" i="91"/>
  <c r="AT186" i="91" s="1"/>
  <c r="I198" i="91"/>
  <c r="BQ92" i="91"/>
  <c r="BS92" i="91" s="1"/>
  <c r="CK109" i="91"/>
  <c r="U110" i="91"/>
  <c r="W110" i="91" s="1"/>
  <c r="AQ110" i="91" s="1"/>
  <c r="AT110" i="91" s="1"/>
  <c r="AP116" i="91"/>
  <c r="AS116" i="91" s="1"/>
  <c r="BE131" i="91"/>
  <c r="CW131" i="91"/>
  <c r="BE132" i="91"/>
  <c r="BA133" i="91"/>
  <c r="AS190" i="91"/>
  <c r="AS188" i="91"/>
  <c r="AS187" i="91"/>
  <c r="AS189" i="91"/>
  <c r="DH138" i="91"/>
  <c r="DJ138" i="91" s="1"/>
  <c r="U144" i="91"/>
  <c r="W144" i="91" s="1"/>
  <c r="AO144" i="91" s="1"/>
  <c r="AR144" i="91" s="1"/>
  <c r="AO185" i="91"/>
  <c r="AR185" i="91" s="1"/>
  <c r="J198" i="91"/>
  <c r="BB131" i="91"/>
  <c r="BF131" i="91"/>
  <c r="CT131" i="91"/>
  <c r="CT134" i="91" s="1"/>
  <c r="CX131" i="91"/>
  <c r="CX134" i="91" s="1"/>
  <c r="BB133" i="91"/>
  <c r="BF133" i="91"/>
  <c r="AM188" i="91"/>
  <c r="EF146" i="91"/>
  <c r="AP181" i="91"/>
  <c r="AS181" i="91" s="1"/>
  <c r="AP185" i="91"/>
  <c r="AS185" i="91" s="1"/>
  <c r="ED208" i="91"/>
  <c r="EG208" i="91" s="1"/>
  <c r="AQ180" i="91"/>
  <c r="AT180" i="91" s="1"/>
  <c r="AO181" i="91"/>
  <c r="AR181" i="91" s="1"/>
  <c r="AQ182" i="91"/>
  <c r="AT182" i="91" s="1"/>
  <c r="AO183" i="91"/>
  <c r="AR183" i="91" s="1"/>
  <c r="AP184" i="91"/>
  <c r="AS184" i="91" s="1"/>
  <c r="BB195" i="91"/>
  <c r="BF195" i="91"/>
  <c r="CT195" i="91"/>
  <c r="CX195" i="91"/>
  <c r="BB197" i="91"/>
  <c r="BF197" i="91"/>
  <c r="AM252" i="91"/>
  <c r="EF213" i="91"/>
  <c r="EF209" i="91"/>
  <c r="EF212" i="91"/>
  <c r="BQ208" i="91"/>
  <c r="BS208" i="91" s="1"/>
  <c r="ED210" i="91"/>
  <c r="EG210" i="91" s="1"/>
  <c r="AP245" i="91"/>
  <c r="AS245" i="91" s="1"/>
  <c r="AQ184" i="91"/>
  <c r="AT184" i="91" s="1"/>
  <c r="BC196" i="91"/>
  <c r="BC197" i="91"/>
  <c r="BG197" i="91"/>
  <c r="AS251" i="91"/>
  <c r="AS255" i="91"/>
  <c r="AS254" i="91"/>
  <c r="AS253" i="91"/>
  <c r="AS252" i="91"/>
  <c r="DH202" i="91"/>
  <c r="DJ202" i="91" s="1"/>
  <c r="EB202" i="91" s="1"/>
  <c r="ED203" i="91"/>
  <c r="EG203" i="91" s="1"/>
  <c r="ED204" i="91"/>
  <c r="EG204" i="91" s="1"/>
  <c r="ED205" i="91"/>
  <c r="EG205" i="91" s="1"/>
  <c r="ED206" i="91"/>
  <c r="EG206" i="91" s="1"/>
  <c r="ED211" i="91"/>
  <c r="EG211" i="91" s="1"/>
  <c r="EE213" i="91"/>
  <c r="CM235" i="91"/>
  <c r="AQ245" i="91"/>
  <c r="AT245" i="91" s="1"/>
  <c r="AQ246" i="91"/>
  <c r="AT246" i="91" s="1"/>
  <c r="AQ249" i="91"/>
  <c r="AT249" i="91" s="1"/>
  <c r="AQ250" i="91"/>
  <c r="AT250" i="91" s="1"/>
  <c r="J262" i="91"/>
  <c r="U162" i="91"/>
  <c r="W162" i="91" s="1"/>
  <c r="U168" i="91"/>
  <c r="W168" i="91" s="1"/>
  <c r="AO168" i="91" s="1"/>
  <c r="AR168" i="91" s="1"/>
  <c r="BQ168" i="91"/>
  <c r="BS168" i="91" s="1"/>
  <c r="BD196" i="91"/>
  <c r="BH196" i="91"/>
  <c r="AQ247" i="91"/>
  <c r="AT247" i="91" s="1"/>
  <c r="AO248" i="91"/>
  <c r="AR248" i="91" s="1"/>
  <c r="AO250" i="91"/>
  <c r="AR250" i="91" s="1"/>
  <c r="BE195" i="91"/>
  <c r="CW195" i="91"/>
  <c r="BE196" i="91"/>
  <c r="BA197" i="91"/>
  <c r="BM198" i="91"/>
  <c r="EF211" i="91"/>
  <c r="U214" i="91"/>
  <c r="W214" i="91" s="1"/>
  <c r="AO214" i="91" s="1"/>
  <c r="AR214" i="91" s="1"/>
  <c r="AO246" i="91"/>
  <c r="AR246" i="91" s="1"/>
  <c r="AO249" i="91"/>
  <c r="AR249" i="91" s="1"/>
  <c r="F262" i="91"/>
  <c r="K238" i="91"/>
  <c r="AP238" i="91" s="1"/>
  <c r="AS238" i="91" s="1"/>
  <c r="AQ244" i="91"/>
  <c r="AT244" i="91" s="1"/>
  <c r="AO245" i="91"/>
  <c r="AR245" i="91" s="1"/>
  <c r="AO247" i="91"/>
  <c r="AR247" i="91" s="1"/>
  <c r="BF259" i="91"/>
  <c r="CX259" i="91"/>
  <c r="BF261" i="91"/>
  <c r="BG266" i="91"/>
  <c r="AQ248" i="91"/>
  <c r="AT248" i="91" s="1"/>
  <c r="BG261" i="91"/>
  <c r="EF274" i="91"/>
  <c r="EF275" i="91"/>
  <c r="EF276" i="91"/>
  <c r="EF277" i="91"/>
  <c r="EF273" i="91"/>
  <c r="U220" i="91"/>
  <c r="W220" i="91" s="1"/>
  <c r="AQ220" i="91" s="1"/>
  <c r="AT220" i="91" s="1"/>
  <c r="U226" i="91"/>
  <c r="W226" i="91" s="1"/>
  <c r="AO226" i="91" s="1"/>
  <c r="AR226" i="91" s="1"/>
  <c r="U232" i="91"/>
  <c r="W232" i="91" s="1"/>
  <c r="AO232" i="91" s="1"/>
  <c r="AR232" i="91" s="1"/>
  <c r="BQ232" i="91"/>
  <c r="BS232" i="91" s="1"/>
  <c r="CM232" i="91" s="1"/>
  <c r="BB259" i="91"/>
  <c r="CT259" i="91"/>
  <c r="BB261" i="91"/>
  <c r="AL316" i="91"/>
  <c r="AM316" i="91" s="1"/>
  <c r="BM262" i="91"/>
  <c r="AS317" i="91"/>
  <c r="AS318" i="91"/>
  <c r="AS316" i="91"/>
  <c r="AS315" i="91"/>
  <c r="ED271" i="91"/>
  <c r="EG271" i="91" s="1"/>
  <c r="ED272" i="91"/>
  <c r="EG272" i="91" s="1"/>
  <c r="I262" i="91"/>
  <c r="BC261" i="91"/>
  <c r="BE259" i="91"/>
  <c r="CW259" i="91"/>
  <c r="BE260" i="91"/>
  <c r="BA261" i="91"/>
  <c r="CL296" i="91"/>
  <c r="AQ310" i="91"/>
  <c r="AT310" i="91" s="1"/>
  <c r="AP311" i="91"/>
  <c r="AS311" i="91" s="1"/>
  <c r="AP312" i="91"/>
  <c r="AS312" i="91" s="1"/>
  <c r="AQ312" i="91"/>
  <c r="AT312" i="91" s="1"/>
  <c r="AQ313" i="91"/>
  <c r="AT313" i="91" s="1"/>
  <c r="U272" i="91"/>
  <c r="W272" i="91" s="1"/>
  <c r="AP314" i="91"/>
  <c r="AS314" i="91" s="1"/>
  <c r="J326" i="91"/>
  <c r="BD260" i="91"/>
  <c r="BH260" i="91"/>
  <c r="AP309" i="91"/>
  <c r="AS309" i="91" s="1"/>
  <c r="AP310" i="91"/>
  <c r="AS310" i="91" s="1"/>
  <c r="AO312" i="91"/>
  <c r="AR312" i="91" s="1"/>
  <c r="AQ309" i="91"/>
  <c r="AT309" i="91" s="1"/>
  <c r="AQ311" i="91"/>
  <c r="AT311" i="91" s="1"/>
  <c r="AP313" i="91"/>
  <c r="AS313" i="91" s="1"/>
  <c r="AQ314" i="91"/>
  <c r="AT314" i="91" s="1"/>
  <c r="BD324" i="91"/>
  <c r="BH324" i="91"/>
  <c r="BQ342" i="91"/>
  <c r="BS342" i="91" s="1"/>
  <c r="AP308" i="91"/>
  <c r="AS308" i="91" s="1"/>
  <c r="BE323" i="91"/>
  <c r="CW323" i="91"/>
  <c r="BE324" i="91"/>
  <c r="BA325" i="91"/>
  <c r="U330" i="91"/>
  <c r="W330" i="91" s="1"/>
  <c r="BQ336" i="91"/>
  <c r="BS336" i="91" s="1"/>
  <c r="U308" i="91"/>
  <c r="W308" i="91" s="1"/>
  <c r="AQ308" i="91" s="1"/>
  <c r="AT308" i="91" s="1"/>
  <c r="BB323" i="91"/>
  <c r="BF323" i="91"/>
  <c r="CT323" i="91"/>
  <c r="CX323" i="91"/>
  <c r="BB325" i="91"/>
  <c r="BF325" i="91"/>
  <c r="AM380" i="91"/>
  <c r="EF340" i="91"/>
  <c r="EF339" i="91"/>
  <c r="BQ330" i="91"/>
  <c r="BS330" i="91" s="1"/>
  <c r="BC323" i="91"/>
  <c r="CU323" i="91"/>
  <c r="BC324" i="91"/>
  <c r="BC325" i="91"/>
  <c r="BG325" i="91"/>
  <c r="AS382" i="91"/>
  <c r="AS380" i="91"/>
  <c r="AS379" i="91"/>
  <c r="AS381" i="91"/>
  <c r="EF337" i="91"/>
  <c r="EF341" i="91"/>
  <c r="U348" i="91"/>
  <c r="W348" i="91" s="1"/>
  <c r="AO375" i="91"/>
  <c r="AR375" i="91" s="1"/>
  <c r="U366" i="91"/>
  <c r="W366" i="91" s="1"/>
  <c r="U372" i="91"/>
  <c r="W372" i="91" s="1"/>
  <c r="AP377" i="91"/>
  <c r="AS377" i="91" s="1"/>
  <c r="AP375" i="91"/>
  <c r="AS375" i="91" s="1"/>
  <c r="AP376" i="91" l="1"/>
  <c r="AS376" i="91" s="1"/>
  <c r="AQ376" i="91"/>
  <c r="AT376" i="91" s="1"/>
  <c r="AQ373" i="91"/>
  <c r="AT373" i="91" s="1"/>
  <c r="CM302" i="91"/>
  <c r="AO313" i="91"/>
  <c r="AR313" i="91" s="1"/>
  <c r="AO309" i="91"/>
  <c r="AR309" i="91" s="1"/>
  <c r="CK236" i="91"/>
  <c r="CM234" i="91"/>
  <c r="AO244" i="91"/>
  <c r="AR244" i="91" s="1"/>
  <c r="AO180" i="91"/>
  <c r="AR180" i="91" s="1"/>
  <c r="AO182" i="91"/>
  <c r="AR182" i="91" s="1"/>
  <c r="CM92" i="91"/>
  <c r="CM169" i="91"/>
  <c r="CM104" i="91"/>
  <c r="F198" i="91"/>
  <c r="CL105" i="91"/>
  <c r="CK105" i="91"/>
  <c r="ED74" i="91"/>
  <c r="CY134" i="91"/>
  <c r="ED81" i="91"/>
  <c r="EG81" i="91" s="1"/>
  <c r="EC13" i="91"/>
  <c r="EF13" i="91" s="1"/>
  <c r="AQ374" i="91"/>
  <c r="AT374" i="91" s="1"/>
  <c r="CM168" i="91"/>
  <c r="CL172" i="91"/>
  <c r="AO348" i="91"/>
  <c r="AR348" i="91" s="1"/>
  <c r="CL302" i="91"/>
  <c r="CK234" i="91"/>
  <c r="CM208" i="91"/>
  <c r="CM44" i="91"/>
  <c r="EB80" i="91"/>
  <c r="EE80" i="91" s="1"/>
  <c r="CK110" i="91"/>
  <c r="CL46" i="91"/>
  <c r="CL149" i="91"/>
  <c r="AO376" i="91"/>
  <c r="AR376" i="91" s="1"/>
  <c r="EB209" i="91"/>
  <c r="EE209" i="91" s="1"/>
  <c r="CL168" i="91"/>
  <c r="EB207" i="91"/>
  <c r="EE207" i="91" s="1"/>
  <c r="CL110" i="91"/>
  <c r="ED80" i="91"/>
  <c r="EG80" i="91" s="1"/>
  <c r="AP374" i="91"/>
  <c r="AS374" i="91" s="1"/>
  <c r="AO374" i="91"/>
  <c r="AR374" i="91" s="1"/>
  <c r="CM297" i="91"/>
  <c r="AQ272" i="91"/>
  <c r="AT272" i="91" s="1"/>
  <c r="CL301" i="91"/>
  <c r="EC266" i="91"/>
  <c r="EF266" i="91" s="1"/>
  <c r="EF278" i="91" s="1"/>
  <c r="EF279" i="91" s="1"/>
  <c r="EC272" i="91"/>
  <c r="EF272" i="91" s="1"/>
  <c r="CK232" i="91"/>
  <c r="CK237" i="91"/>
  <c r="EC269" i="91"/>
  <c r="EF269" i="91" s="1"/>
  <c r="EB210" i="91"/>
  <c r="EE210" i="91" s="1"/>
  <c r="ED269" i="91"/>
  <c r="EG269" i="91" s="1"/>
  <c r="EB212" i="91"/>
  <c r="EE212" i="91" s="1"/>
  <c r="AO184" i="91"/>
  <c r="AR184" i="91" s="1"/>
  <c r="CM108" i="91"/>
  <c r="EB206" i="91"/>
  <c r="EE206" i="91" s="1"/>
  <c r="CM109" i="91"/>
  <c r="EC142" i="91"/>
  <c r="EF142" i="91" s="1"/>
  <c r="ED141" i="91"/>
  <c r="EG141" i="91" s="1"/>
  <c r="CL109" i="91"/>
  <c r="EC141" i="91"/>
  <c r="EF141" i="91" s="1"/>
  <c r="ED78" i="91"/>
  <c r="EG78" i="91" s="1"/>
  <c r="CL43" i="91"/>
  <c r="EC14" i="91"/>
  <c r="EF14" i="91" s="1"/>
  <c r="AO16" i="91"/>
  <c r="AR16" i="91" s="1"/>
  <c r="AO372" i="91"/>
  <c r="AR372" i="91" s="1"/>
  <c r="CM233" i="91"/>
  <c r="ED79" i="91"/>
  <c r="EG79" i="91" s="1"/>
  <c r="AQ377" i="91"/>
  <c r="AT377" i="91" s="1"/>
  <c r="AO330" i="91"/>
  <c r="AP248" i="91"/>
  <c r="AS248" i="91" s="1"/>
  <c r="EC143" i="91"/>
  <c r="EF143" i="91" s="1"/>
  <c r="CL45" i="91"/>
  <c r="AQ375" i="91"/>
  <c r="AT375" i="91" s="1"/>
  <c r="CM298" i="91"/>
  <c r="CL300" i="91"/>
  <c r="CL297" i="91"/>
  <c r="EC268" i="91"/>
  <c r="EF268" i="91" s="1"/>
  <c r="CK233" i="91"/>
  <c r="CW134" i="91"/>
  <c r="CM110" i="91"/>
  <c r="CL44" i="91"/>
  <c r="AP372" i="91"/>
  <c r="AS372" i="91" s="1"/>
  <c r="CM296" i="91"/>
  <c r="I326" i="91"/>
  <c r="ED268" i="91"/>
  <c r="EG268" i="91" s="1"/>
  <c r="EC271" i="91"/>
  <c r="EF271" i="91" s="1"/>
  <c r="EC270" i="91"/>
  <c r="EF270" i="91" s="1"/>
  <c r="CM236" i="91"/>
  <c r="CM238" i="91"/>
  <c r="AP249" i="91"/>
  <c r="AS249" i="91" s="1"/>
  <c r="ED202" i="91"/>
  <c r="CM107" i="91"/>
  <c r="EB205" i="91"/>
  <c r="EE205" i="91" s="1"/>
  <c r="CL108" i="91"/>
  <c r="ED140" i="91"/>
  <c r="EG140" i="91" s="1"/>
  <c r="CK108" i="91"/>
  <c r="EC140" i="91"/>
  <c r="EF140" i="91" s="1"/>
  <c r="ED77" i="91"/>
  <c r="EG77" i="91" s="1"/>
  <c r="CL42" i="91"/>
  <c r="AP354" i="91"/>
  <c r="AS354" i="91" s="1"/>
  <c r="EC12" i="91"/>
  <c r="EF12" i="91" s="1"/>
  <c r="CM99" i="91"/>
  <c r="CS6" i="91"/>
  <c r="AP283" i="91"/>
  <c r="AS283" i="91" s="1"/>
  <c r="AO373" i="91"/>
  <c r="AR373" i="91" s="1"/>
  <c r="CM300" i="91"/>
  <c r="CM301" i="91"/>
  <c r="AP247" i="91"/>
  <c r="AS247" i="91" s="1"/>
  <c r="AO378" i="91"/>
  <c r="AR378" i="91" s="1"/>
  <c r="CM299" i="91"/>
  <c r="CL299" i="91"/>
  <c r="AO314" i="91"/>
  <c r="AR314" i="91" s="1"/>
  <c r="CM173" i="91"/>
  <c r="CM171" i="91"/>
  <c r="EC138" i="91"/>
  <c r="EC74" i="91"/>
  <c r="CL173" i="91"/>
  <c r="CM172" i="91"/>
  <c r="ED143" i="91"/>
  <c r="EG143" i="91" s="1"/>
  <c r="ED82" i="91"/>
  <c r="EG82" i="91" s="1"/>
  <c r="AP378" i="91"/>
  <c r="AS378" i="91" s="1"/>
  <c r="AP373" i="91"/>
  <c r="AS373" i="91" s="1"/>
  <c r="AO377" i="91"/>
  <c r="AR377" i="91" s="1"/>
  <c r="AQ378" i="91"/>
  <c r="AT378" i="91" s="1"/>
  <c r="AQ366" i="91"/>
  <c r="AT366" i="91" s="1"/>
  <c r="AP250" i="91"/>
  <c r="AS250" i="91" s="1"/>
  <c r="EB208" i="91"/>
  <c r="EE208" i="91" s="1"/>
  <c r="AP246" i="91"/>
  <c r="AS246" i="91" s="1"/>
  <c r="CL171" i="91"/>
  <c r="CK45" i="91"/>
  <c r="CL41" i="91"/>
  <c r="EB76" i="91"/>
  <c r="EE76" i="91" s="1"/>
  <c r="EC11" i="91"/>
  <c r="EF11" i="91" s="1"/>
  <c r="CM22" i="91"/>
  <c r="CM16" i="91"/>
  <c r="ED85" i="91"/>
  <c r="EG85" i="91" s="1"/>
  <c r="CK80" i="91"/>
  <c r="EC76" i="91"/>
  <c r="EF76" i="91" s="1"/>
  <c r="CL271" i="91"/>
  <c r="CK220" i="91"/>
  <c r="CM159" i="91"/>
  <c r="EB78" i="91"/>
  <c r="EE78" i="91" s="1"/>
  <c r="AP214" i="91"/>
  <c r="AS214" i="91" s="1"/>
  <c r="CL92" i="91"/>
  <c r="CM219" i="91"/>
  <c r="CL99" i="91"/>
  <c r="AO278" i="91"/>
  <c r="AR278" i="91" s="1"/>
  <c r="CX6" i="91"/>
  <c r="CM40" i="91"/>
  <c r="CK21" i="91"/>
  <c r="EC79" i="91"/>
  <c r="EF79" i="91" s="1"/>
  <c r="CK219" i="91"/>
  <c r="CK92" i="91"/>
  <c r="AR10" i="91"/>
  <c r="EF74" i="91"/>
  <c r="AR330" i="91"/>
  <c r="EB214" i="91"/>
  <c r="EE202" i="91"/>
  <c r="EG74" i="91"/>
  <c r="EG266" i="91"/>
  <c r="BB134" i="91"/>
  <c r="EF138" i="91"/>
  <c r="EF150" i="91" s="1"/>
  <c r="EF151" i="91" s="1"/>
  <c r="BC6" i="91"/>
  <c r="EC77" i="91"/>
  <c r="EF77" i="91" s="1"/>
  <c r="ED270" i="91"/>
  <c r="EG270" i="91" s="1"/>
  <c r="ED267" i="91"/>
  <c r="EG267" i="91" s="1"/>
  <c r="CK40" i="91"/>
  <c r="CL100" i="91"/>
  <c r="CK100" i="91"/>
  <c r="CM100" i="91"/>
  <c r="CK31" i="91"/>
  <c r="CM31" i="91"/>
  <c r="CL31" i="91"/>
  <c r="CL158" i="91"/>
  <c r="CM158" i="91"/>
  <c r="CM156" i="91"/>
  <c r="CL156" i="91"/>
  <c r="CM90" i="91"/>
  <c r="CK90" i="91"/>
  <c r="CL90" i="91"/>
  <c r="CM148" i="91"/>
  <c r="CL148" i="91"/>
  <c r="CM19" i="91"/>
  <c r="CL19" i="91"/>
  <c r="CK19" i="91"/>
  <c r="CM273" i="91"/>
  <c r="CL273" i="91"/>
  <c r="CK205" i="91"/>
  <c r="CM205" i="91"/>
  <c r="CK76" i="91"/>
  <c r="CM76" i="91"/>
  <c r="CL76" i="91"/>
  <c r="AP370" i="91"/>
  <c r="AS370" i="91" s="1"/>
  <c r="AO370" i="91"/>
  <c r="AR370" i="91" s="1"/>
  <c r="AQ370" i="91"/>
  <c r="AT370" i="91" s="1"/>
  <c r="AQ241" i="91"/>
  <c r="AT241" i="91" s="1"/>
  <c r="AP241" i="91"/>
  <c r="AS241" i="91" s="1"/>
  <c r="AO241" i="91"/>
  <c r="AR241" i="91" s="1"/>
  <c r="AO112" i="91"/>
  <c r="AR112" i="91" s="1"/>
  <c r="AQ112" i="91"/>
  <c r="AT112" i="91" s="1"/>
  <c r="AP112" i="91"/>
  <c r="AS112" i="91" s="1"/>
  <c r="AO364" i="91"/>
  <c r="AR364" i="91" s="1"/>
  <c r="AQ364" i="91"/>
  <c r="AT364" i="91" s="1"/>
  <c r="AP364" i="91"/>
  <c r="AS364" i="91" s="1"/>
  <c r="AQ235" i="91"/>
  <c r="AT235" i="91" s="1"/>
  <c r="AP235" i="91"/>
  <c r="AS235" i="91" s="1"/>
  <c r="AO235" i="91"/>
  <c r="AR235" i="91" s="1"/>
  <c r="AQ106" i="91"/>
  <c r="AT106" i="91" s="1"/>
  <c r="AP106" i="91"/>
  <c r="AS106" i="91" s="1"/>
  <c r="AO106" i="91"/>
  <c r="AR106" i="91" s="1"/>
  <c r="AO358" i="91"/>
  <c r="AR358" i="91" s="1"/>
  <c r="AP358" i="91"/>
  <c r="AS358" i="91" s="1"/>
  <c r="AQ358" i="91"/>
  <c r="AT358" i="91" s="1"/>
  <c r="AQ229" i="91"/>
  <c r="AT229" i="91" s="1"/>
  <c r="AP229" i="91"/>
  <c r="AS229" i="91" s="1"/>
  <c r="AO229" i="91"/>
  <c r="AR229" i="91" s="1"/>
  <c r="AP100" i="91"/>
  <c r="AS100" i="91" s="1"/>
  <c r="AO100" i="91"/>
  <c r="AR100" i="91" s="1"/>
  <c r="AQ100" i="91"/>
  <c r="AT100" i="91" s="1"/>
  <c r="AO352" i="91"/>
  <c r="AR352" i="91" s="1"/>
  <c r="AP352" i="91"/>
  <c r="AS352" i="91" s="1"/>
  <c r="AQ352" i="91"/>
  <c r="AT352" i="91" s="1"/>
  <c r="AQ223" i="91"/>
  <c r="AT223" i="91" s="1"/>
  <c r="AP223" i="91"/>
  <c r="AS223" i="91" s="1"/>
  <c r="AO223" i="91"/>
  <c r="AR223" i="91" s="1"/>
  <c r="AP94" i="91"/>
  <c r="AS94" i="91" s="1"/>
  <c r="AO94" i="91"/>
  <c r="AR94" i="91" s="1"/>
  <c r="AQ94" i="91"/>
  <c r="AT94" i="91" s="1"/>
  <c r="AQ346" i="91"/>
  <c r="AT346" i="91" s="1"/>
  <c r="AP346" i="91"/>
  <c r="AS346" i="91" s="1"/>
  <c r="AO346" i="91"/>
  <c r="AR346" i="91" s="1"/>
  <c r="AQ146" i="91"/>
  <c r="AT146" i="91" s="1"/>
  <c r="AP146" i="91"/>
  <c r="AS146" i="91" s="1"/>
  <c r="AO146" i="91"/>
  <c r="AR146" i="91" s="1"/>
  <c r="AO17" i="91"/>
  <c r="AR17" i="91" s="1"/>
  <c r="AQ17" i="91"/>
  <c r="AT17" i="91" s="1"/>
  <c r="AP17" i="91"/>
  <c r="AS17" i="91" s="1"/>
  <c r="AO269" i="91"/>
  <c r="AR269" i="91" s="1"/>
  <c r="AQ269" i="91"/>
  <c r="AT269" i="91" s="1"/>
  <c r="AP269" i="91"/>
  <c r="AS269" i="91" s="1"/>
  <c r="AQ140" i="91"/>
  <c r="AT140" i="91" s="1"/>
  <c r="AP140" i="91"/>
  <c r="AS140" i="91" s="1"/>
  <c r="AO140" i="91"/>
  <c r="AR140" i="91" s="1"/>
  <c r="AP11" i="91"/>
  <c r="AS11" i="91" s="1"/>
  <c r="AO11" i="91"/>
  <c r="AR11" i="91" s="1"/>
  <c r="AQ11" i="91"/>
  <c r="AT11" i="91" s="1"/>
  <c r="AQ281" i="91"/>
  <c r="AT281" i="91" s="1"/>
  <c r="AP281" i="91"/>
  <c r="AS281" i="91" s="1"/>
  <c r="AO281" i="91"/>
  <c r="AR281" i="91" s="1"/>
  <c r="AO152" i="91"/>
  <c r="AR152" i="91" s="1"/>
  <c r="AQ152" i="91"/>
  <c r="AT152" i="91" s="1"/>
  <c r="AP152" i="91"/>
  <c r="AS152" i="91" s="1"/>
  <c r="AQ38" i="91"/>
  <c r="AT38" i="91" s="1"/>
  <c r="AP38" i="91"/>
  <c r="AS38" i="91" s="1"/>
  <c r="AO38" i="91"/>
  <c r="AR38" i="91" s="1"/>
  <c r="AQ33" i="91"/>
  <c r="AT33" i="91" s="1"/>
  <c r="AP33" i="91"/>
  <c r="AS33" i="91" s="1"/>
  <c r="AO33" i="91"/>
  <c r="AR33" i="91" s="1"/>
  <c r="AO285" i="91"/>
  <c r="AR285" i="91" s="1"/>
  <c r="AQ285" i="91"/>
  <c r="AT285" i="91" s="1"/>
  <c r="AP285" i="91"/>
  <c r="AS285" i="91" s="1"/>
  <c r="AO337" i="91"/>
  <c r="AR337" i="91" s="1"/>
  <c r="AP337" i="91"/>
  <c r="AS337" i="91" s="1"/>
  <c r="AQ337" i="91"/>
  <c r="AT337" i="91" s="1"/>
  <c r="EB75" i="91"/>
  <c r="EE75" i="91" s="1"/>
  <c r="CK43" i="91"/>
  <c r="CK228" i="91"/>
  <c r="CM228" i="91"/>
  <c r="H134" i="91"/>
  <c r="CV131" i="91"/>
  <c r="BD131" i="91"/>
  <c r="CM150" i="91"/>
  <c r="CL150" i="91"/>
  <c r="AO151" i="91"/>
  <c r="AR151" i="91" s="1"/>
  <c r="AQ151" i="91"/>
  <c r="AT151" i="91" s="1"/>
  <c r="AP151" i="91"/>
  <c r="AS151" i="91" s="1"/>
  <c r="AO289" i="91"/>
  <c r="AR289" i="91" s="1"/>
  <c r="AQ289" i="91"/>
  <c r="AT289" i="91" s="1"/>
  <c r="AP289" i="91"/>
  <c r="AS289" i="91" s="1"/>
  <c r="AP86" i="91"/>
  <c r="AS86" i="91" s="1"/>
  <c r="AO209" i="91"/>
  <c r="AR209" i="91" s="1"/>
  <c r="AQ209" i="91"/>
  <c r="AT209" i="91" s="1"/>
  <c r="AP209" i="91"/>
  <c r="AS209" i="91" s="1"/>
  <c r="EB16" i="91"/>
  <c r="EE16" i="91" s="1"/>
  <c r="EB11" i="91"/>
  <c r="EE11" i="91" s="1"/>
  <c r="CM230" i="91"/>
  <c r="CK230" i="91"/>
  <c r="CL295" i="91"/>
  <c r="CM295" i="91"/>
  <c r="BC134" i="91"/>
  <c r="CM26" i="91"/>
  <c r="CL26" i="91"/>
  <c r="CK26" i="91"/>
  <c r="CL89" i="91"/>
  <c r="CM152" i="91"/>
  <c r="CL152" i="91"/>
  <c r="CK23" i="91"/>
  <c r="CM23" i="91"/>
  <c r="CL23" i="91"/>
  <c r="CK213" i="91"/>
  <c r="CM213" i="91"/>
  <c r="CK84" i="91"/>
  <c r="CM84" i="91"/>
  <c r="CL84" i="91"/>
  <c r="CK209" i="91"/>
  <c r="CM209" i="91"/>
  <c r="CL14" i="91"/>
  <c r="CK14" i="91"/>
  <c r="CM14" i="91"/>
  <c r="CM268" i="91"/>
  <c r="CL268" i="91"/>
  <c r="CM139" i="91"/>
  <c r="CL139" i="91"/>
  <c r="AP51" i="91"/>
  <c r="AS51" i="91" s="1"/>
  <c r="AO51" i="91"/>
  <c r="AR51" i="91" s="1"/>
  <c r="AQ51" i="91"/>
  <c r="AT51" i="91" s="1"/>
  <c r="AO305" i="91"/>
  <c r="AR305" i="91" s="1"/>
  <c r="AP305" i="91"/>
  <c r="AS305" i="91" s="1"/>
  <c r="AQ305" i="91"/>
  <c r="AT305" i="91" s="1"/>
  <c r="AQ176" i="91"/>
  <c r="AT176" i="91" s="1"/>
  <c r="AP176" i="91"/>
  <c r="AS176" i="91" s="1"/>
  <c r="AO176" i="91"/>
  <c r="AR176" i="91" s="1"/>
  <c r="AQ47" i="91"/>
  <c r="AT47" i="91" s="1"/>
  <c r="AP47" i="91"/>
  <c r="AS47" i="91" s="1"/>
  <c r="AO47" i="91"/>
  <c r="AR47" i="91" s="1"/>
  <c r="AO300" i="91"/>
  <c r="AR300" i="91" s="1"/>
  <c r="AP300" i="91"/>
  <c r="AS300" i="91" s="1"/>
  <c r="AQ300" i="91"/>
  <c r="AT300" i="91" s="1"/>
  <c r="AQ171" i="91"/>
  <c r="AT171" i="91" s="1"/>
  <c r="AP171" i="91"/>
  <c r="AS171" i="91" s="1"/>
  <c r="AO171" i="91"/>
  <c r="AR171" i="91" s="1"/>
  <c r="AQ42" i="91"/>
  <c r="AT42" i="91" s="1"/>
  <c r="AP42" i="91"/>
  <c r="AS42" i="91" s="1"/>
  <c r="AO42" i="91"/>
  <c r="AR42" i="91" s="1"/>
  <c r="AQ39" i="91"/>
  <c r="AT39" i="91" s="1"/>
  <c r="AP39" i="91"/>
  <c r="AS39" i="91" s="1"/>
  <c r="AO39" i="91"/>
  <c r="AR39" i="91" s="1"/>
  <c r="AQ165" i="91"/>
  <c r="AT165" i="91" s="1"/>
  <c r="AO165" i="91"/>
  <c r="AR165" i="91" s="1"/>
  <c r="AP165" i="91"/>
  <c r="AS165" i="91" s="1"/>
  <c r="BQ162" i="91"/>
  <c r="BS162" i="91" s="1"/>
  <c r="BG162" i="91"/>
  <c r="AO210" i="91"/>
  <c r="AR210" i="91" s="1"/>
  <c r="AP210" i="91"/>
  <c r="AS210" i="91" s="1"/>
  <c r="AQ210" i="91"/>
  <c r="AT210" i="91" s="1"/>
  <c r="CK41" i="91"/>
  <c r="EB13" i="91"/>
  <c r="EE13" i="91" s="1"/>
  <c r="CW325" i="91"/>
  <c r="ED340" i="91" s="1"/>
  <c r="EG340" i="91" s="1"/>
  <c r="BE325" i="91"/>
  <c r="CM330" i="91" s="1"/>
  <c r="CM292" i="91"/>
  <c r="CL292" i="91"/>
  <c r="CM160" i="91"/>
  <c r="CL160" i="91"/>
  <c r="BA134" i="91"/>
  <c r="CL157" i="91"/>
  <c r="CM157" i="91"/>
  <c r="CK86" i="91"/>
  <c r="CL144" i="91"/>
  <c r="CK16" i="91"/>
  <c r="CM202" i="91"/>
  <c r="CK74" i="91"/>
  <c r="AO366" i="91"/>
  <c r="AR366" i="91" s="1"/>
  <c r="AO110" i="91"/>
  <c r="AR110" i="91" s="1"/>
  <c r="AO360" i="91"/>
  <c r="AR360" i="91" s="1"/>
  <c r="AQ232" i="91"/>
  <c r="AT232" i="91" s="1"/>
  <c r="AO354" i="91"/>
  <c r="AR354" i="91" s="1"/>
  <c r="AP226" i="91"/>
  <c r="AS226" i="91" s="1"/>
  <c r="AP220" i="91"/>
  <c r="AS220" i="91" s="1"/>
  <c r="AO89" i="91"/>
  <c r="AR89" i="91" s="1"/>
  <c r="AP89" i="91"/>
  <c r="AS89" i="91" s="1"/>
  <c r="AQ89" i="91"/>
  <c r="AT89" i="91" s="1"/>
  <c r="AO343" i="91"/>
  <c r="AR343" i="91" s="1"/>
  <c r="AP343" i="91"/>
  <c r="AS343" i="91" s="1"/>
  <c r="AQ343" i="91"/>
  <c r="AT343" i="91" s="1"/>
  <c r="AO213" i="91"/>
  <c r="AR213" i="91" s="1"/>
  <c r="AQ213" i="91"/>
  <c r="AT213" i="91" s="1"/>
  <c r="AP213" i="91"/>
  <c r="AS213" i="91" s="1"/>
  <c r="AT138" i="91"/>
  <c r="AP161" i="91"/>
  <c r="AS161" i="91" s="1"/>
  <c r="AO161" i="91"/>
  <c r="AR161" i="91" s="1"/>
  <c r="AQ161" i="91"/>
  <c r="AT161" i="91" s="1"/>
  <c r="AO342" i="91"/>
  <c r="AR342" i="91" s="1"/>
  <c r="AP338" i="91"/>
  <c r="AS338" i="91" s="1"/>
  <c r="AQ338" i="91"/>
  <c r="AT338" i="91" s="1"/>
  <c r="AO338" i="91"/>
  <c r="AR338" i="91" s="1"/>
  <c r="AO205" i="91"/>
  <c r="AR205" i="91" s="1"/>
  <c r="AQ205" i="91"/>
  <c r="AT205" i="91" s="1"/>
  <c r="AP205" i="91"/>
  <c r="AS205" i="91" s="1"/>
  <c r="CL293" i="91"/>
  <c r="CL96" i="91"/>
  <c r="CL95" i="91"/>
  <c r="CK33" i="91"/>
  <c r="CL80" i="91"/>
  <c r="CM207" i="91"/>
  <c r="CK206" i="91"/>
  <c r="AQ365" i="91"/>
  <c r="AT365" i="91" s="1"/>
  <c r="AQ168" i="91"/>
  <c r="AT168" i="91" s="1"/>
  <c r="CL79" i="91"/>
  <c r="CM38" i="91"/>
  <c r="CL38" i="91"/>
  <c r="CK38" i="91"/>
  <c r="AP211" i="91"/>
  <c r="AS211" i="91" s="1"/>
  <c r="CK91" i="91"/>
  <c r="CM271" i="91"/>
  <c r="AQ336" i="91"/>
  <c r="AT336" i="91" s="1"/>
  <c r="AQ10" i="91"/>
  <c r="CL21" i="91"/>
  <c r="CM227" i="91"/>
  <c r="CK223" i="91"/>
  <c r="CK94" i="91"/>
  <c r="CL22" i="91"/>
  <c r="CL78" i="91"/>
  <c r="AQ353" i="91"/>
  <c r="AT353" i="91" s="1"/>
  <c r="CL164" i="91"/>
  <c r="CM164" i="91"/>
  <c r="CM166" i="91"/>
  <c r="CL166" i="91"/>
  <c r="AP330" i="91"/>
  <c r="CM334" i="91"/>
  <c r="AQ371" i="91"/>
  <c r="AT371" i="91" s="1"/>
  <c r="AQ372" i="91"/>
  <c r="AT372" i="91" s="1"/>
  <c r="EG202" i="91"/>
  <c r="ED138" i="91"/>
  <c r="CM43" i="91"/>
  <c r="BE6" i="91"/>
  <c r="EB74" i="91"/>
  <c r="K326" i="91"/>
  <c r="CY323" i="91"/>
  <c r="EB339" i="91" s="1"/>
  <c r="EE339" i="91" s="1"/>
  <c r="BG323" i="91"/>
  <c r="CK344" i="91" s="1"/>
  <c r="CK231" i="91"/>
  <c r="CM231" i="91"/>
  <c r="CZ259" i="91"/>
  <c r="BH259" i="91"/>
  <c r="CM229" i="91"/>
  <c r="CK229" i="91"/>
  <c r="CL30" i="91"/>
  <c r="CK30" i="91"/>
  <c r="CM30" i="91"/>
  <c r="CM28" i="91"/>
  <c r="CL28" i="91"/>
  <c r="CK28" i="91"/>
  <c r="CM344" i="91"/>
  <c r="CM215" i="91"/>
  <c r="CK215" i="91"/>
  <c r="CM20" i="91"/>
  <c r="CL20" i="91"/>
  <c r="CK20" i="91"/>
  <c r="CM274" i="91"/>
  <c r="CL274" i="91"/>
  <c r="CM145" i="91"/>
  <c r="CL145" i="91"/>
  <c r="CK77" i="91"/>
  <c r="CM77" i="91"/>
  <c r="CL77" i="91"/>
  <c r="CM331" i="91"/>
  <c r="AQ242" i="91"/>
  <c r="AT242" i="91" s="1"/>
  <c r="AP242" i="91"/>
  <c r="AS242" i="91" s="1"/>
  <c r="AO242" i="91"/>
  <c r="AR242" i="91" s="1"/>
  <c r="AQ113" i="91"/>
  <c r="AT113" i="91" s="1"/>
  <c r="AP113" i="91"/>
  <c r="AS113" i="91" s="1"/>
  <c r="AO113" i="91"/>
  <c r="AR113" i="91" s="1"/>
  <c r="AO367" i="91"/>
  <c r="AR367" i="91" s="1"/>
  <c r="AQ367" i="91"/>
  <c r="AT367" i="91" s="1"/>
  <c r="AP367" i="91"/>
  <c r="AS367" i="91" s="1"/>
  <c r="AQ236" i="91"/>
  <c r="AT236" i="91" s="1"/>
  <c r="AP236" i="91"/>
  <c r="AS236" i="91" s="1"/>
  <c r="AO236" i="91"/>
  <c r="AR236" i="91" s="1"/>
  <c r="AQ107" i="91"/>
  <c r="AT107" i="91" s="1"/>
  <c r="AP107" i="91"/>
  <c r="AS107" i="91" s="1"/>
  <c r="AO107" i="91"/>
  <c r="AR107" i="91" s="1"/>
  <c r="AO361" i="91"/>
  <c r="AR361" i="91" s="1"/>
  <c r="AQ361" i="91"/>
  <c r="AT361" i="91" s="1"/>
  <c r="AP361" i="91"/>
  <c r="AS361" i="91" s="1"/>
  <c r="AQ230" i="91"/>
  <c r="AT230" i="91" s="1"/>
  <c r="AP230" i="91"/>
  <c r="AS230" i="91" s="1"/>
  <c r="AO230" i="91"/>
  <c r="AR230" i="91" s="1"/>
  <c r="AO101" i="91"/>
  <c r="AR101" i="91" s="1"/>
  <c r="AP101" i="91"/>
  <c r="AS101" i="91" s="1"/>
  <c r="AQ101" i="91"/>
  <c r="AT101" i="91" s="1"/>
  <c r="AO355" i="91"/>
  <c r="AR355" i="91" s="1"/>
  <c r="AP355" i="91"/>
  <c r="AS355" i="91" s="1"/>
  <c r="AQ355" i="91"/>
  <c r="AT355" i="91" s="1"/>
  <c r="AQ224" i="91"/>
  <c r="AT224" i="91" s="1"/>
  <c r="AP224" i="91"/>
  <c r="AS224" i="91" s="1"/>
  <c r="AO224" i="91"/>
  <c r="AR224" i="91" s="1"/>
  <c r="AO95" i="91"/>
  <c r="AR95" i="91" s="1"/>
  <c r="AP95" i="91"/>
  <c r="AS95" i="91" s="1"/>
  <c r="AQ95" i="91"/>
  <c r="AT95" i="91" s="1"/>
  <c r="AO349" i="91"/>
  <c r="AR349" i="91" s="1"/>
  <c r="AQ349" i="91"/>
  <c r="AT349" i="91" s="1"/>
  <c r="AP349" i="91"/>
  <c r="AS349" i="91" s="1"/>
  <c r="AQ218" i="91"/>
  <c r="AT218" i="91" s="1"/>
  <c r="AP218" i="91"/>
  <c r="AS218" i="91" s="1"/>
  <c r="AO218" i="91"/>
  <c r="AR218" i="91" s="1"/>
  <c r="AP18" i="91"/>
  <c r="AS18" i="91" s="1"/>
  <c r="AO18" i="91"/>
  <c r="AR18" i="91" s="1"/>
  <c r="AQ18" i="91"/>
  <c r="AT18" i="91" s="1"/>
  <c r="AO270" i="91"/>
  <c r="AR270" i="91" s="1"/>
  <c r="AQ270" i="91"/>
  <c r="AT270" i="91" s="1"/>
  <c r="AP270" i="91"/>
  <c r="AS270" i="91" s="1"/>
  <c r="AQ141" i="91"/>
  <c r="AT141" i="91" s="1"/>
  <c r="AP141" i="91"/>
  <c r="AS141" i="91" s="1"/>
  <c r="AO141" i="91"/>
  <c r="AR141" i="91" s="1"/>
  <c r="AP12" i="91"/>
  <c r="AS12" i="91" s="1"/>
  <c r="AO12" i="91"/>
  <c r="AR12" i="91" s="1"/>
  <c r="AQ12" i="91"/>
  <c r="AT12" i="91" s="1"/>
  <c r="CM138" i="91"/>
  <c r="CL138" i="91"/>
  <c r="AO153" i="91"/>
  <c r="AR153" i="91" s="1"/>
  <c r="AQ153" i="91"/>
  <c r="AT153" i="91" s="1"/>
  <c r="AP153" i="91"/>
  <c r="AS153" i="91" s="1"/>
  <c r="AO24" i="91"/>
  <c r="AR24" i="91" s="1"/>
  <c r="AQ24" i="91"/>
  <c r="AT24" i="91" s="1"/>
  <c r="AP24" i="91"/>
  <c r="AS24" i="91" s="1"/>
  <c r="AO37" i="91"/>
  <c r="AR37" i="91" s="1"/>
  <c r="AQ37" i="91"/>
  <c r="AT37" i="91" s="1"/>
  <c r="AP37" i="91"/>
  <c r="AS37" i="91" s="1"/>
  <c r="AQ159" i="91"/>
  <c r="AT159" i="91" s="1"/>
  <c r="AO159" i="91"/>
  <c r="AR159" i="91" s="1"/>
  <c r="AP159" i="91"/>
  <c r="AS159" i="91" s="1"/>
  <c r="AQ29" i="91"/>
  <c r="AT29" i="91" s="1"/>
  <c r="AP29" i="91"/>
  <c r="AS29" i="91" s="1"/>
  <c r="AO29" i="91"/>
  <c r="AR29" i="91" s="1"/>
  <c r="AQ214" i="91"/>
  <c r="AT214" i="91" s="1"/>
  <c r="AQ332" i="91"/>
  <c r="AT332" i="91" s="1"/>
  <c r="AP332" i="91"/>
  <c r="AS332" i="91" s="1"/>
  <c r="AO332" i="91"/>
  <c r="AR332" i="91" s="1"/>
  <c r="EF10" i="91"/>
  <c r="CL161" i="91"/>
  <c r="CM161" i="91"/>
  <c r="CM281" i="91"/>
  <c r="CL281" i="91"/>
  <c r="CL266" i="91"/>
  <c r="CM266" i="91"/>
  <c r="AO156" i="91"/>
  <c r="AR156" i="91" s="1"/>
  <c r="AQ156" i="91"/>
  <c r="AT156" i="91" s="1"/>
  <c r="AP156" i="91"/>
  <c r="AS156" i="91" s="1"/>
  <c r="AO208" i="91"/>
  <c r="AR208" i="91" s="1"/>
  <c r="AP208" i="91"/>
  <c r="AS208" i="91" s="1"/>
  <c r="AQ208" i="91"/>
  <c r="AT208" i="91" s="1"/>
  <c r="AP288" i="91"/>
  <c r="AS288" i="91" s="1"/>
  <c r="AO288" i="91"/>
  <c r="AR288" i="91" s="1"/>
  <c r="AQ288" i="91"/>
  <c r="AT288" i="91" s="1"/>
  <c r="AP333" i="91"/>
  <c r="AS333" i="91" s="1"/>
  <c r="AQ333" i="91"/>
  <c r="AT333" i="91" s="1"/>
  <c r="AO333" i="91"/>
  <c r="AR333" i="91" s="1"/>
  <c r="EB14" i="91"/>
  <c r="EE14" i="91" s="1"/>
  <c r="EB10" i="91"/>
  <c r="CM103" i="91"/>
  <c r="CL103" i="91"/>
  <c r="CK103" i="91"/>
  <c r="CM220" i="91"/>
  <c r="CM283" i="91"/>
  <c r="CL283" i="91"/>
  <c r="CK217" i="91"/>
  <c r="CK89" i="91"/>
  <c r="CK24" i="91"/>
  <c r="CM24" i="91"/>
  <c r="CL24" i="91"/>
  <c r="CK85" i="91"/>
  <c r="CL85" i="91"/>
  <c r="CM85" i="91"/>
  <c r="CM339" i="91"/>
  <c r="CK339" i="91"/>
  <c r="CK210" i="91"/>
  <c r="CM210" i="91"/>
  <c r="CK81" i="91"/>
  <c r="CL81" i="91"/>
  <c r="CM81" i="91"/>
  <c r="CM269" i="91"/>
  <c r="CL269" i="91"/>
  <c r="CM140" i="91"/>
  <c r="CL140" i="91"/>
  <c r="CL11" i="91"/>
  <c r="CK11" i="91"/>
  <c r="CM11" i="91"/>
  <c r="AP306" i="91"/>
  <c r="AS306" i="91" s="1"/>
  <c r="AO306" i="91"/>
  <c r="AR306" i="91" s="1"/>
  <c r="AQ306" i="91"/>
  <c r="AT306" i="91" s="1"/>
  <c r="AQ177" i="91"/>
  <c r="AT177" i="91" s="1"/>
  <c r="AP177" i="91"/>
  <c r="AS177" i="91" s="1"/>
  <c r="AO177" i="91"/>
  <c r="AR177" i="91" s="1"/>
  <c r="AQ48" i="91"/>
  <c r="AT48" i="91" s="1"/>
  <c r="AP48" i="91"/>
  <c r="AS48" i="91" s="1"/>
  <c r="AO48" i="91"/>
  <c r="AR48" i="91" s="1"/>
  <c r="AO301" i="91"/>
  <c r="AR301" i="91" s="1"/>
  <c r="AP301" i="91"/>
  <c r="AS301" i="91" s="1"/>
  <c r="AQ301" i="91"/>
  <c r="AT301" i="91" s="1"/>
  <c r="AQ172" i="91"/>
  <c r="AT172" i="91" s="1"/>
  <c r="AP172" i="91"/>
  <c r="AS172" i="91" s="1"/>
  <c r="AO172" i="91"/>
  <c r="AR172" i="91" s="1"/>
  <c r="AQ43" i="91"/>
  <c r="AT43" i="91" s="1"/>
  <c r="AP43" i="91"/>
  <c r="AS43" i="91" s="1"/>
  <c r="AO43" i="91"/>
  <c r="AR43" i="91" s="1"/>
  <c r="AO297" i="91"/>
  <c r="AR297" i="91" s="1"/>
  <c r="AP297" i="91"/>
  <c r="AS297" i="91" s="1"/>
  <c r="AQ297" i="91"/>
  <c r="AT297" i="91" s="1"/>
  <c r="AO294" i="91"/>
  <c r="AR294" i="91" s="1"/>
  <c r="AP294" i="91"/>
  <c r="AS294" i="91" s="1"/>
  <c r="AQ294" i="91"/>
  <c r="AT294" i="91" s="1"/>
  <c r="AQ292" i="91"/>
  <c r="AT292" i="91" s="1"/>
  <c r="AP292" i="91"/>
  <c r="AS292" i="91" s="1"/>
  <c r="AO292" i="91"/>
  <c r="AR292" i="91" s="1"/>
  <c r="BQ226" i="91"/>
  <c r="BS226" i="91" s="1"/>
  <c r="BG226" i="91"/>
  <c r="CL226" i="91" s="1"/>
  <c r="AO207" i="91"/>
  <c r="AR207" i="91" s="1"/>
  <c r="AQ207" i="91"/>
  <c r="AT207" i="91" s="1"/>
  <c r="AP207" i="91"/>
  <c r="AS207" i="91" s="1"/>
  <c r="CL40" i="91"/>
  <c r="G262" i="91"/>
  <c r="CU259" i="91"/>
  <c r="BC259" i="91"/>
  <c r="CK276" i="91" s="1"/>
  <c r="CM32" i="91"/>
  <c r="CL32" i="91"/>
  <c r="CK32" i="91"/>
  <c r="CS134" i="91"/>
  <c r="CM29" i="91"/>
  <c r="CL29" i="91"/>
  <c r="CK29" i="91"/>
  <c r="CK345" i="91"/>
  <c r="CM345" i="91"/>
  <c r="CM214" i="91"/>
  <c r="BG6" i="91"/>
  <c r="CL272" i="91"/>
  <c r="CM144" i="91"/>
  <c r="CK330" i="91"/>
  <c r="CK202" i="91"/>
  <c r="CL74" i="91"/>
  <c r="AO238" i="91"/>
  <c r="AR238" i="91" s="1"/>
  <c r="AP360" i="91"/>
  <c r="AS360" i="91" s="1"/>
  <c r="AQ226" i="91"/>
  <c r="AT226" i="91" s="1"/>
  <c r="AQ348" i="91"/>
  <c r="AT348" i="91" s="1"/>
  <c r="AO220" i="91"/>
  <c r="AR220" i="91" s="1"/>
  <c r="AO344" i="91"/>
  <c r="AR344" i="91" s="1"/>
  <c r="AQ344" i="91"/>
  <c r="AT344" i="91" s="1"/>
  <c r="AP344" i="91"/>
  <c r="AS344" i="91" s="1"/>
  <c r="AO215" i="91"/>
  <c r="AR215" i="91" s="1"/>
  <c r="AQ215" i="91"/>
  <c r="AT215" i="91" s="1"/>
  <c r="AP215" i="91"/>
  <c r="AS215" i="91" s="1"/>
  <c r="AO340" i="91"/>
  <c r="AR340" i="91" s="1"/>
  <c r="AQ340" i="91"/>
  <c r="AT340" i="91" s="1"/>
  <c r="AP340" i="91"/>
  <c r="AS340" i="91" s="1"/>
  <c r="AO272" i="91"/>
  <c r="AR272" i="91" s="1"/>
  <c r="AQ144" i="91"/>
  <c r="AT144" i="91" s="1"/>
  <c r="AO266" i="91"/>
  <c r="AO138" i="91"/>
  <c r="AO31" i="91"/>
  <c r="AR31" i="91" s="1"/>
  <c r="AQ31" i="91"/>
  <c r="AT31" i="91" s="1"/>
  <c r="AP31" i="91"/>
  <c r="AS31" i="91" s="1"/>
  <c r="AO81" i="91"/>
  <c r="AR81" i="91" s="1"/>
  <c r="AP81" i="91"/>
  <c r="AS81" i="91" s="1"/>
  <c r="AQ81" i="91"/>
  <c r="AT81" i="91" s="1"/>
  <c r="AO75" i="91"/>
  <c r="AR75" i="91" s="1"/>
  <c r="AQ75" i="91"/>
  <c r="AT75" i="91" s="1"/>
  <c r="AP75" i="91"/>
  <c r="AS75" i="91" s="1"/>
  <c r="CK96" i="91"/>
  <c r="CK95" i="91"/>
  <c r="CM225" i="91"/>
  <c r="CL33" i="91"/>
  <c r="CM347" i="91"/>
  <c r="CM80" i="91"/>
  <c r="CK207" i="91"/>
  <c r="CM15" i="91"/>
  <c r="AO365" i="91"/>
  <c r="AR365" i="91" s="1"/>
  <c r="AQ34" i="91"/>
  <c r="AT34" i="91" s="1"/>
  <c r="AO149" i="91"/>
  <c r="AR149" i="91" s="1"/>
  <c r="CM355" i="91"/>
  <c r="CM278" i="91"/>
  <c r="CM79" i="91"/>
  <c r="CM35" i="91"/>
  <c r="CL35" i="91"/>
  <c r="CK35" i="91"/>
  <c r="CM39" i="91"/>
  <c r="CL39" i="91"/>
  <c r="CK39" i="91"/>
  <c r="AR74" i="91"/>
  <c r="CL91" i="91"/>
  <c r="AP336" i="91"/>
  <c r="AS336" i="91" s="1"/>
  <c r="CK93" i="91"/>
  <c r="CL143" i="91"/>
  <c r="AO164" i="91"/>
  <c r="AR164" i="91" s="1"/>
  <c r="CM21" i="91"/>
  <c r="CK227" i="91"/>
  <c r="CK224" i="91"/>
  <c r="CL94" i="91"/>
  <c r="CK97" i="91"/>
  <c r="CK335" i="91"/>
  <c r="CM78" i="91"/>
  <c r="AO302" i="91"/>
  <c r="AR302" i="91" s="1"/>
  <c r="AO353" i="91"/>
  <c r="AR353" i="91" s="1"/>
  <c r="AO155" i="91"/>
  <c r="AR155" i="91" s="1"/>
  <c r="AP347" i="91"/>
  <c r="AS347" i="91" s="1"/>
  <c r="AO150" i="91"/>
  <c r="AR150" i="91" s="1"/>
  <c r="CM165" i="91"/>
  <c r="CL165" i="91"/>
  <c r="CL167" i="91"/>
  <c r="CM167" i="91"/>
  <c r="AQ330" i="91"/>
  <c r="CM350" i="91"/>
  <c r="AP359" i="91"/>
  <c r="AS359" i="91" s="1"/>
  <c r="AO154" i="91"/>
  <c r="AR154" i="91" s="1"/>
  <c r="CL287" i="91"/>
  <c r="CK336" i="91"/>
  <c r="AO308" i="91"/>
  <c r="AR308" i="91" s="1"/>
  <c r="EB338" i="91"/>
  <c r="EE338" i="91" s="1"/>
  <c r="EB333" i="91"/>
  <c r="EE333" i="91" s="1"/>
  <c r="EB331" i="91"/>
  <c r="EE331" i="91" s="1"/>
  <c r="BD6" i="91"/>
  <c r="CM42" i="91"/>
  <c r="CM45" i="91"/>
  <c r="CK46" i="91"/>
  <c r="CK358" i="91"/>
  <c r="CM358" i="91"/>
  <c r="BG134" i="91"/>
  <c r="CM346" i="91"/>
  <c r="CK346" i="91"/>
  <c r="CM216" i="91"/>
  <c r="CK216" i="91"/>
  <c r="CK87" i="91"/>
  <c r="CL87" i="91"/>
  <c r="CM87" i="91"/>
  <c r="CM275" i="91"/>
  <c r="CL275" i="91"/>
  <c r="CM146" i="91"/>
  <c r="CL146" i="91"/>
  <c r="CK17" i="91"/>
  <c r="CM17" i="91"/>
  <c r="CL17" i="91"/>
  <c r="CM332" i="91"/>
  <c r="CK332" i="91"/>
  <c r="CK203" i="91"/>
  <c r="CM203" i="91"/>
  <c r="AO114" i="91"/>
  <c r="AR114" i="91" s="1"/>
  <c r="AQ114" i="91"/>
  <c r="AT114" i="91" s="1"/>
  <c r="AP114" i="91"/>
  <c r="AS114" i="91" s="1"/>
  <c r="AP368" i="91"/>
  <c r="AS368" i="91" s="1"/>
  <c r="AO368" i="91"/>
  <c r="AR368" i="91" s="1"/>
  <c r="AQ368" i="91"/>
  <c r="AT368" i="91" s="1"/>
  <c r="AQ239" i="91"/>
  <c r="AT239" i="91" s="1"/>
  <c r="AP239" i="91"/>
  <c r="AS239" i="91" s="1"/>
  <c r="AO239" i="91"/>
  <c r="AR239" i="91" s="1"/>
  <c r="AQ108" i="91"/>
  <c r="AT108" i="91" s="1"/>
  <c r="AP108" i="91"/>
  <c r="AS108" i="91" s="1"/>
  <c r="AO108" i="91"/>
  <c r="AR108" i="91" s="1"/>
  <c r="AO362" i="91"/>
  <c r="AR362" i="91" s="1"/>
  <c r="AQ362" i="91"/>
  <c r="AT362" i="91" s="1"/>
  <c r="AP362" i="91"/>
  <c r="AS362" i="91" s="1"/>
  <c r="AQ233" i="91"/>
  <c r="AT233" i="91" s="1"/>
  <c r="AP233" i="91"/>
  <c r="AS233" i="91" s="1"/>
  <c r="AO233" i="91"/>
  <c r="AR233" i="91" s="1"/>
  <c r="AQ102" i="91"/>
  <c r="AT102" i="91" s="1"/>
  <c r="AO102" i="91"/>
  <c r="AR102" i="91" s="1"/>
  <c r="AP102" i="91"/>
  <c r="AS102" i="91" s="1"/>
  <c r="AQ356" i="91"/>
  <c r="AT356" i="91" s="1"/>
  <c r="AP356" i="91"/>
  <c r="AS356" i="91" s="1"/>
  <c r="AO356" i="91"/>
  <c r="AR356" i="91" s="1"/>
  <c r="AP227" i="91"/>
  <c r="AS227" i="91" s="1"/>
  <c r="AO227" i="91"/>
  <c r="AR227" i="91" s="1"/>
  <c r="AQ227" i="91"/>
  <c r="AT227" i="91" s="1"/>
  <c r="AQ96" i="91"/>
  <c r="AT96" i="91" s="1"/>
  <c r="AO96" i="91"/>
  <c r="AR96" i="91" s="1"/>
  <c r="AP96" i="91"/>
  <c r="AS96" i="91" s="1"/>
  <c r="AQ350" i="91"/>
  <c r="AT350" i="91" s="1"/>
  <c r="AP350" i="91"/>
  <c r="AS350" i="91" s="1"/>
  <c r="AO350" i="91"/>
  <c r="AR350" i="91" s="1"/>
  <c r="AP221" i="91"/>
  <c r="AS221" i="91" s="1"/>
  <c r="AO221" i="91"/>
  <c r="AR221" i="91" s="1"/>
  <c r="AQ221" i="91"/>
  <c r="AT221" i="91" s="1"/>
  <c r="AQ90" i="91"/>
  <c r="AT90" i="91" s="1"/>
  <c r="AO90" i="91"/>
  <c r="AR90" i="91" s="1"/>
  <c r="AP90" i="91"/>
  <c r="AS90" i="91" s="1"/>
  <c r="AQ273" i="91"/>
  <c r="AT273" i="91" s="1"/>
  <c r="AP273" i="91"/>
  <c r="AS273" i="91" s="1"/>
  <c r="AO273" i="91"/>
  <c r="AR273" i="91" s="1"/>
  <c r="AQ142" i="91"/>
  <c r="AT142" i="91" s="1"/>
  <c r="AP142" i="91"/>
  <c r="AS142" i="91" s="1"/>
  <c r="AO142" i="91"/>
  <c r="AR142" i="91" s="1"/>
  <c r="AP13" i="91"/>
  <c r="AS13" i="91" s="1"/>
  <c r="AO13" i="91"/>
  <c r="AR13" i="91" s="1"/>
  <c r="AQ13" i="91"/>
  <c r="AT13" i="91" s="1"/>
  <c r="AO267" i="91"/>
  <c r="AR267" i="91" s="1"/>
  <c r="AQ267" i="91"/>
  <c r="AT267" i="91" s="1"/>
  <c r="AP267" i="91"/>
  <c r="AS267" i="91" s="1"/>
  <c r="AO25" i="91"/>
  <c r="AR25" i="91" s="1"/>
  <c r="AQ25" i="91"/>
  <c r="AT25" i="91" s="1"/>
  <c r="AP25" i="91"/>
  <c r="AS25" i="91" s="1"/>
  <c r="AQ279" i="91"/>
  <c r="AT279" i="91" s="1"/>
  <c r="AP279" i="91"/>
  <c r="AS279" i="91" s="1"/>
  <c r="AO279" i="91"/>
  <c r="AR279" i="91" s="1"/>
  <c r="AO291" i="91"/>
  <c r="AR291" i="91" s="1"/>
  <c r="AQ291" i="91"/>
  <c r="AT291" i="91" s="1"/>
  <c r="AP291" i="91"/>
  <c r="AS291" i="91" s="1"/>
  <c r="AQ286" i="91"/>
  <c r="AT286" i="91" s="1"/>
  <c r="AP286" i="91"/>
  <c r="AS286" i="91" s="1"/>
  <c r="AO286" i="91"/>
  <c r="AR286" i="91" s="1"/>
  <c r="EB77" i="91"/>
  <c r="EE77" i="91" s="1"/>
  <c r="CM357" i="91"/>
  <c r="CK357" i="91"/>
  <c r="CM352" i="91"/>
  <c r="CK25" i="91"/>
  <c r="CM25" i="91"/>
  <c r="CL25" i="91"/>
  <c r="CM10" i="91"/>
  <c r="CL10" i="91"/>
  <c r="CK10" i="91"/>
  <c r="AQ202" i="91"/>
  <c r="AP202" i="91"/>
  <c r="AO202" i="91"/>
  <c r="AQ32" i="91"/>
  <c r="AT32" i="91" s="1"/>
  <c r="AP32" i="91"/>
  <c r="AS32" i="91" s="1"/>
  <c r="AO32" i="91"/>
  <c r="AR32" i="91" s="1"/>
  <c r="AQ83" i="91"/>
  <c r="AT83" i="91" s="1"/>
  <c r="AP83" i="91"/>
  <c r="AS83" i="91" s="1"/>
  <c r="AO83" i="91"/>
  <c r="AR83" i="91" s="1"/>
  <c r="AO204" i="91"/>
  <c r="AR204" i="91" s="1"/>
  <c r="AQ204" i="91"/>
  <c r="AT204" i="91" s="1"/>
  <c r="AP204" i="91"/>
  <c r="AS204" i="91" s="1"/>
  <c r="CK42" i="91"/>
  <c r="H262" i="91"/>
  <c r="CV259" i="91"/>
  <c r="BD259" i="91"/>
  <c r="ED212" i="91"/>
  <c r="EG212" i="91" s="1"/>
  <c r="ED209" i="91"/>
  <c r="EG209" i="91" s="1"/>
  <c r="ED213" i="91"/>
  <c r="EG213" i="91" s="1"/>
  <c r="ED207" i="91"/>
  <c r="EG207" i="91" s="1"/>
  <c r="CT196" i="91"/>
  <c r="BB196" i="91"/>
  <c r="CL220" i="91" s="1"/>
  <c r="CM289" i="91"/>
  <c r="CL289" i="91"/>
  <c r="CK348" i="91"/>
  <c r="ED84" i="91"/>
  <c r="EG84" i="91" s="1"/>
  <c r="ED83" i="91"/>
  <c r="EG83" i="91" s="1"/>
  <c r="CL155" i="91"/>
  <c r="CM155" i="91"/>
  <c r="CL282" i="91"/>
  <c r="CM282" i="91"/>
  <c r="CM217" i="91"/>
  <c r="CM279" i="91"/>
  <c r="CL279" i="91"/>
  <c r="CK340" i="91"/>
  <c r="CM340" i="91"/>
  <c r="CM211" i="91"/>
  <c r="CK211" i="91"/>
  <c r="CL82" i="91"/>
  <c r="CM82" i="91"/>
  <c r="CK82" i="91"/>
  <c r="CM270" i="91"/>
  <c r="CL270" i="91"/>
  <c r="CM141" i="91"/>
  <c r="CL141" i="91"/>
  <c r="CL12" i="91"/>
  <c r="CK12" i="91"/>
  <c r="CM12" i="91"/>
  <c r="AQ307" i="91"/>
  <c r="AT307" i="91" s="1"/>
  <c r="AP307" i="91"/>
  <c r="AS307" i="91" s="1"/>
  <c r="AO307" i="91"/>
  <c r="AR307" i="91" s="1"/>
  <c r="AQ178" i="91"/>
  <c r="AT178" i="91" s="1"/>
  <c r="AP178" i="91"/>
  <c r="AS178" i="91" s="1"/>
  <c r="AO178" i="91"/>
  <c r="AR178" i="91" s="1"/>
  <c r="AP49" i="91"/>
  <c r="AS49" i="91" s="1"/>
  <c r="AO49" i="91"/>
  <c r="AR49" i="91" s="1"/>
  <c r="AQ49" i="91"/>
  <c r="AT49" i="91" s="1"/>
  <c r="AO303" i="91"/>
  <c r="AR303" i="91" s="1"/>
  <c r="AP303" i="91"/>
  <c r="AS303" i="91" s="1"/>
  <c r="AQ303" i="91"/>
  <c r="AT303" i="91" s="1"/>
  <c r="AQ173" i="91"/>
  <c r="AT173" i="91" s="1"/>
  <c r="AP173" i="91"/>
  <c r="AS173" i="91" s="1"/>
  <c r="AO173" i="91"/>
  <c r="AR173" i="91" s="1"/>
  <c r="AQ44" i="91"/>
  <c r="AT44" i="91" s="1"/>
  <c r="AP44" i="91"/>
  <c r="AS44" i="91" s="1"/>
  <c r="AO44" i="91"/>
  <c r="AR44" i="91" s="1"/>
  <c r="AO298" i="91"/>
  <c r="AR298" i="91" s="1"/>
  <c r="AP298" i="91"/>
  <c r="AS298" i="91" s="1"/>
  <c r="AQ298" i="91"/>
  <c r="AT298" i="91" s="1"/>
  <c r="AQ169" i="91"/>
  <c r="AT169" i="91" s="1"/>
  <c r="AP169" i="91"/>
  <c r="AS169" i="91" s="1"/>
  <c r="AO169" i="91"/>
  <c r="AR169" i="91" s="1"/>
  <c r="AQ166" i="91"/>
  <c r="AT166" i="91" s="1"/>
  <c r="AP166" i="91"/>
  <c r="AS166" i="91" s="1"/>
  <c r="AO166" i="91"/>
  <c r="AR166" i="91" s="1"/>
  <c r="AP163" i="91"/>
  <c r="AS163" i="91" s="1"/>
  <c r="AO163" i="91"/>
  <c r="AR163" i="91" s="1"/>
  <c r="AQ163" i="91"/>
  <c r="AT163" i="91" s="1"/>
  <c r="BG34" i="91"/>
  <c r="CL34" i="91" s="1"/>
  <c r="BQ34" i="91"/>
  <c r="BS34" i="91" s="1"/>
  <c r="CM34" i="91" s="1"/>
  <c r="BG290" i="91"/>
  <c r="CL290" i="91" s="1"/>
  <c r="BQ290" i="91"/>
  <c r="BS290" i="91" s="1"/>
  <c r="CM290" i="91" s="1"/>
  <c r="AO206" i="91"/>
  <c r="AR206" i="91" s="1"/>
  <c r="AQ206" i="91"/>
  <c r="AT206" i="91" s="1"/>
  <c r="AP206" i="91"/>
  <c r="AS206" i="91" s="1"/>
  <c r="EE21" i="91"/>
  <c r="CT324" i="91"/>
  <c r="BB324" i="91"/>
  <c r="CK101" i="91"/>
  <c r="CL101" i="91"/>
  <c r="CM101" i="91"/>
  <c r="CK342" i="91"/>
  <c r="CL86" i="91"/>
  <c r="CM272" i="91"/>
  <c r="CL16" i="91"/>
  <c r="CL202" i="91"/>
  <c r="AP366" i="91"/>
  <c r="AS366" i="91" s="1"/>
  <c r="AQ104" i="91"/>
  <c r="AT104" i="91" s="1"/>
  <c r="AO345" i="91"/>
  <c r="AR345" i="91" s="1"/>
  <c r="AQ345" i="91"/>
  <c r="AT345" i="91" s="1"/>
  <c r="AP345" i="91"/>
  <c r="AS345" i="91" s="1"/>
  <c r="AQ216" i="91"/>
  <c r="AT216" i="91" s="1"/>
  <c r="AO216" i="91"/>
  <c r="AR216" i="91" s="1"/>
  <c r="AP216" i="91"/>
  <c r="AS216" i="91" s="1"/>
  <c r="AO87" i="91"/>
  <c r="AR87" i="91" s="1"/>
  <c r="AP87" i="91"/>
  <c r="AS87" i="91" s="1"/>
  <c r="AQ87" i="91"/>
  <c r="AT87" i="91" s="1"/>
  <c r="AQ212" i="91"/>
  <c r="AT212" i="91" s="1"/>
  <c r="AP212" i="91"/>
  <c r="AS212" i="91" s="1"/>
  <c r="AO212" i="91"/>
  <c r="AR212" i="91" s="1"/>
  <c r="AT266" i="91"/>
  <c r="AS138" i="91"/>
  <c r="AO158" i="91"/>
  <c r="AR158" i="91" s="1"/>
  <c r="AP158" i="91"/>
  <c r="AS158" i="91" s="1"/>
  <c r="AQ158" i="91"/>
  <c r="AT158" i="91" s="1"/>
  <c r="AQ342" i="91"/>
  <c r="AT342" i="91" s="1"/>
  <c r="AP335" i="91"/>
  <c r="AS335" i="91" s="1"/>
  <c r="AQ335" i="91"/>
  <c r="AT335" i="91" s="1"/>
  <c r="AO335" i="91"/>
  <c r="AR335" i="91" s="1"/>
  <c r="CM353" i="91"/>
  <c r="CM96" i="91"/>
  <c r="CM221" i="91"/>
  <c r="CK225" i="91"/>
  <c r="CM33" i="91"/>
  <c r="CL153" i="91"/>
  <c r="CL277" i="91"/>
  <c r="CL206" i="91"/>
  <c r="CK15" i="91"/>
  <c r="AO282" i="91"/>
  <c r="AR282" i="91" s="1"/>
  <c r="CL159" i="91"/>
  <c r="CK79" i="91"/>
  <c r="AO296" i="91"/>
  <c r="AR296" i="91" s="1"/>
  <c r="CL36" i="91"/>
  <c r="CK36" i="91"/>
  <c r="CM36" i="91"/>
  <c r="AS74" i="91"/>
  <c r="CM91" i="91"/>
  <c r="AO290" i="91"/>
  <c r="AR290" i="91" s="1"/>
  <c r="AQ28" i="91"/>
  <c r="AT28" i="91" s="1"/>
  <c r="AP219" i="91"/>
  <c r="AS219" i="91" s="1"/>
  <c r="AS10" i="91"/>
  <c r="CL93" i="91"/>
  <c r="CM143" i="91"/>
  <c r="AQ22" i="91"/>
  <c r="AT22" i="91" s="1"/>
  <c r="CL227" i="91"/>
  <c r="CK351" i="91"/>
  <c r="CL224" i="91"/>
  <c r="CM223" i="91"/>
  <c r="CL97" i="91"/>
  <c r="CL219" i="91"/>
  <c r="CK78" i="91"/>
  <c r="AQ40" i="91"/>
  <c r="AT40" i="91" s="1"/>
  <c r="AO160" i="91"/>
  <c r="AR160" i="91" s="1"/>
  <c r="AQ347" i="91"/>
  <c r="AT347" i="91" s="1"/>
  <c r="AO277" i="91"/>
  <c r="AR277" i="91" s="1"/>
  <c r="CM162" i="91"/>
  <c r="CL162" i="91"/>
  <c r="CK99" i="91"/>
  <c r="CK208" i="91"/>
  <c r="AO359" i="91"/>
  <c r="AR359" i="91" s="1"/>
  <c r="CM222" i="91"/>
  <c r="AO371" i="91"/>
  <c r="AR371" i="91" s="1"/>
  <c r="AO283" i="91"/>
  <c r="AR283" i="91" s="1"/>
  <c r="EB340" i="91"/>
  <c r="EE340" i="91" s="1"/>
  <c r="CK365" i="91"/>
  <c r="EE341" i="91"/>
  <c r="BF134" i="91"/>
  <c r="BE134" i="91"/>
  <c r="CK104" i="91"/>
  <c r="CM46" i="91"/>
  <c r="CM41" i="91"/>
  <c r="EC78" i="91"/>
  <c r="EF78" i="91" s="1"/>
  <c r="EG10" i="91"/>
  <c r="EB15" i="91"/>
  <c r="EE15" i="91" s="1"/>
  <c r="CS324" i="91"/>
  <c r="BA324" i="91"/>
  <c r="CL356" i="91" s="1"/>
  <c r="CM102" i="91"/>
  <c r="CL102" i="91"/>
  <c r="CK102" i="91"/>
  <c r="CM286" i="91"/>
  <c r="CL286" i="91"/>
  <c r="CK286" i="91"/>
  <c r="CL284" i="91"/>
  <c r="CM284" i="91"/>
  <c r="CM218" i="91"/>
  <c r="CL218" i="91"/>
  <c r="CK218" i="91"/>
  <c r="CK88" i="91"/>
  <c r="CL88" i="91"/>
  <c r="CM88" i="91"/>
  <c r="BA6" i="91"/>
  <c r="CL276" i="91"/>
  <c r="CM276" i="91"/>
  <c r="CL147" i="91"/>
  <c r="CM147" i="91"/>
  <c r="CL18" i="91"/>
  <c r="CK18" i="91"/>
  <c r="CM18" i="91"/>
  <c r="CK333" i="91"/>
  <c r="CM333" i="91"/>
  <c r="CK204" i="91"/>
  <c r="CM204" i="91"/>
  <c r="CL204" i="91"/>
  <c r="CK75" i="91"/>
  <c r="CM75" i="91"/>
  <c r="CL75" i="91"/>
  <c r="AO369" i="91"/>
  <c r="AR369" i="91" s="1"/>
  <c r="AQ369" i="91"/>
  <c r="AT369" i="91" s="1"/>
  <c r="AP369" i="91"/>
  <c r="AS369" i="91" s="1"/>
  <c r="AQ240" i="91"/>
  <c r="AT240" i="91" s="1"/>
  <c r="AP240" i="91"/>
  <c r="AS240" i="91" s="1"/>
  <c r="AO240" i="91"/>
  <c r="AR240" i="91" s="1"/>
  <c r="AQ111" i="91"/>
  <c r="AT111" i="91" s="1"/>
  <c r="AP111" i="91"/>
  <c r="AS111" i="91" s="1"/>
  <c r="AO111" i="91"/>
  <c r="AR111" i="91" s="1"/>
  <c r="AO363" i="91"/>
  <c r="AR363" i="91" s="1"/>
  <c r="AQ363" i="91"/>
  <c r="AT363" i="91" s="1"/>
  <c r="AP363" i="91"/>
  <c r="AS363" i="91" s="1"/>
  <c r="AQ234" i="91"/>
  <c r="AT234" i="91" s="1"/>
  <c r="AP234" i="91"/>
  <c r="AS234" i="91" s="1"/>
  <c r="AO234" i="91"/>
  <c r="AR234" i="91" s="1"/>
  <c r="AQ105" i="91"/>
  <c r="AT105" i="91" s="1"/>
  <c r="AP105" i="91"/>
  <c r="AS105" i="91" s="1"/>
  <c r="AO105" i="91"/>
  <c r="AR105" i="91" s="1"/>
  <c r="AP357" i="91"/>
  <c r="AS357" i="91" s="1"/>
  <c r="AQ357" i="91"/>
  <c r="AT357" i="91" s="1"/>
  <c r="AO357" i="91"/>
  <c r="AR357" i="91" s="1"/>
  <c r="AO228" i="91"/>
  <c r="AR228" i="91" s="1"/>
  <c r="AQ228" i="91"/>
  <c r="AT228" i="91" s="1"/>
  <c r="AP228" i="91"/>
  <c r="AS228" i="91" s="1"/>
  <c r="AQ99" i="91"/>
  <c r="AT99" i="91" s="1"/>
  <c r="AP99" i="91"/>
  <c r="AS99" i="91" s="1"/>
  <c r="AO99" i="91"/>
  <c r="AR99" i="91" s="1"/>
  <c r="AP351" i="91"/>
  <c r="AS351" i="91" s="1"/>
  <c r="AQ351" i="91"/>
  <c r="AT351" i="91" s="1"/>
  <c r="AO351" i="91"/>
  <c r="AR351" i="91" s="1"/>
  <c r="AO222" i="91"/>
  <c r="AR222" i="91" s="1"/>
  <c r="AP222" i="91"/>
  <c r="AS222" i="91" s="1"/>
  <c r="AQ222" i="91"/>
  <c r="AT222" i="91" s="1"/>
  <c r="AQ93" i="91"/>
  <c r="AT93" i="91" s="1"/>
  <c r="AP93" i="91"/>
  <c r="AS93" i="91" s="1"/>
  <c r="AO93" i="91"/>
  <c r="AR93" i="91" s="1"/>
  <c r="AQ274" i="91"/>
  <c r="AT274" i="91" s="1"/>
  <c r="AP274" i="91"/>
  <c r="AS274" i="91" s="1"/>
  <c r="AO274" i="91"/>
  <c r="AR274" i="91" s="1"/>
  <c r="AQ145" i="91"/>
  <c r="AT145" i="91" s="1"/>
  <c r="AP145" i="91"/>
  <c r="AS145" i="91" s="1"/>
  <c r="AO145" i="91"/>
  <c r="AR145" i="91" s="1"/>
  <c r="AP14" i="91"/>
  <c r="AS14" i="91" s="1"/>
  <c r="AO14" i="91"/>
  <c r="AR14" i="91" s="1"/>
  <c r="AQ14" i="91"/>
  <c r="AT14" i="91" s="1"/>
  <c r="AO268" i="91"/>
  <c r="AR268" i="91" s="1"/>
  <c r="AQ268" i="91"/>
  <c r="AT268" i="91" s="1"/>
  <c r="AP268" i="91"/>
  <c r="AS268" i="91" s="1"/>
  <c r="AQ139" i="91"/>
  <c r="AT139" i="91" s="1"/>
  <c r="AP139" i="91"/>
  <c r="AS139" i="91" s="1"/>
  <c r="AO139" i="91"/>
  <c r="AR139" i="91" s="1"/>
  <c r="AQ280" i="91"/>
  <c r="AT280" i="91" s="1"/>
  <c r="AP280" i="91"/>
  <c r="AS280" i="91" s="1"/>
  <c r="AO280" i="91"/>
  <c r="AR280" i="91" s="1"/>
  <c r="AO23" i="91"/>
  <c r="AR23" i="91" s="1"/>
  <c r="AQ23" i="91"/>
  <c r="AT23" i="91" s="1"/>
  <c r="AP23" i="91"/>
  <c r="AS23" i="91" s="1"/>
  <c r="AQ35" i="91"/>
  <c r="AT35" i="91" s="1"/>
  <c r="AP35" i="91"/>
  <c r="AS35" i="91" s="1"/>
  <c r="AO35" i="91"/>
  <c r="AR35" i="91" s="1"/>
  <c r="AP30" i="91"/>
  <c r="AS30" i="91" s="1"/>
  <c r="AO30" i="91"/>
  <c r="AR30" i="91" s="1"/>
  <c r="AQ30" i="91"/>
  <c r="AT30" i="91" s="1"/>
  <c r="AQ339" i="91"/>
  <c r="AT339" i="91" s="1"/>
  <c r="AO339" i="91"/>
  <c r="AR339" i="91" s="1"/>
  <c r="AP339" i="91"/>
  <c r="AS339" i="91" s="1"/>
  <c r="CK44" i="91"/>
  <c r="CK291" i="91"/>
  <c r="CM291" i="91"/>
  <c r="CL291" i="91"/>
  <c r="AQ162" i="91"/>
  <c r="AT162" i="91" s="1"/>
  <c r="AO162" i="91"/>
  <c r="AR162" i="91" s="1"/>
  <c r="AP162" i="91"/>
  <c r="AS162" i="91" s="1"/>
  <c r="AP36" i="91"/>
  <c r="AS36" i="91" s="1"/>
  <c r="AO36" i="91"/>
  <c r="AR36" i="91" s="1"/>
  <c r="AQ36" i="91"/>
  <c r="AT36" i="91" s="1"/>
  <c r="AP82" i="91"/>
  <c r="AS82" i="91" s="1"/>
  <c r="AQ82" i="91"/>
  <c r="AT82" i="91" s="1"/>
  <c r="AO82" i="91"/>
  <c r="AR82" i="91" s="1"/>
  <c r="AQ331" i="91"/>
  <c r="AT331" i="91" s="1"/>
  <c r="AP331" i="91"/>
  <c r="AS331" i="91" s="1"/>
  <c r="AO331" i="91"/>
  <c r="AR331" i="91" s="1"/>
  <c r="EB12" i="91"/>
  <c r="EE12" i="91" s="1"/>
  <c r="CK294" i="91"/>
  <c r="CL294" i="91"/>
  <c r="CM294" i="91"/>
  <c r="CM27" i="91"/>
  <c r="CL27" i="91"/>
  <c r="CK27" i="91"/>
  <c r="CM154" i="91"/>
  <c r="CL154" i="91"/>
  <c r="CM89" i="91"/>
  <c r="CM280" i="91"/>
  <c r="CL280" i="91"/>
  <c r="CM151" i="91"/>
  <c r="CL151" i="91"/>
  <c r="CK341" i="91"/>
  <c r="CL341" i="91"/>
  <c r="CM341" i="91"/>
  <c r="CM212" i="91"/>
  <c r="CK212" i="91"/>
  <c r="CL212" i="91"/>
  <c r="CM83" i="91"/>
  <c r="CK83" i="91"/>
  <c r="CL83" i="91"/>
  <c r="CK337" i="91"/>
  <c r="CL337" i="91"/>
  <c r="CM337" i="91"/>
  <c r="CM142" i="91"/>
  <c r="CL142" i="91"/>
  <c r="CL13" i="91"/>
  <c r="CK13" i="91"/>
  <c r="CM13" i="91"/>
  <c r="CM267" i="91"/>
  <c r="CL267" i="91"/>
  <c r="AO179" i="91"/>
  <c r="AR179" i="91" s="1"/>
  <c r="AQ179" i="91"/>
  <c r="AT179" i="91" s="1"/>
  <c r="AP179" i="91"/>
  <c r="AS179" i="91" s="1"/>
  <c r="AP50" i="91"/>
  <c r="AS50" i="91" s="1"/>
  <c r="AO50" i="91"/>
  <c r="AR50" i="91" s="1"/>
  <c r="AQ50" i="91"/>
  <c r="AT50" i="91" s="1"/>
  <c r="AP304" i="91"/>
  <c r="AS304" i="91" s="1"/>
  <c r="AO304" i="91"/>
  <c r="AR304" i="91" s="1"/>
  <c r="AQ304" i="91"/>
  <c r="AT304" i="91" s="1"/>
  <c r="AQ175" i="91"/>
  <c r="AT175" i="91" s="1"/>
  <c r="AP175" i="91"/>
  <c r="AS175" i="91" s="1"/>
  <c r="AO175" i="91"/>
  <c r="AR175" i="91" s="1"/>
  <c r="AQ45" i="91"/>
  <c r="AT45" i="91" s="1"/>
  <c r="AP45" i="91"/>
  <c r="AS45" i="91" s="1"/>
  <c r="AO45" i="91"/>
  <c r="AR45" i="91" s="1"/>
  <c r="AO299" i="91"/>
  <c r="AR299" i="91" s="1"/>
  <c r="AP299" i="91"/>
  <c r="AS299" i="91" s="1"/>
  <c r="AQ299" i="91"/>
  <c r="AT299" i="91" s="1"/>
  <c r="AQ170" i="91"/>
  <c r="AT170" i="91" s="1"/>
  <c r="AP170" i="91"/>
  <c r="AS170" i="91" s="1"/>
  <c r="AO170" i="91"/>
  <c r="AR170" i="91" s="1"/>
  <c r="AP167" i="91"/>
  <c r="AS167" i="91" s="1"/>
  <c r="AO167" i="91"/>
  <c r="AR167" i="91" s="1"/>
  <c r="AQ167" i="91"/>
  <c r="AT167" i="91" s="1"/>
  <c r="AP293" i="91"/>
  <c r="AS293" i="91" s="1"/>
  <c r="AQ293" i="91"/>
  <c r="AT293" i="91" s="1"/>
  <c r="AO293" i="91"/>
  <c r="AR293" i="91" s="1"/>
  <c r="AQ287" i="91"/>
  <c r="AT287" i="91" s="1"/>
  <c r="AP287" i="91"/>
  <c r="AS287" i="91" s="1"/>
  <c r="AO287" i="91"/>
  <c r="AR287" i="91" s="1"/>
  <c r="BG98" i="91"/>
  <c r="BQ98" i="91"/>
  <c r="BS98" i="91" s="1"/>
  <c r="CM98" i="91" s="1"/>
  <c r="BQ354" i="91"/>
  <c r="BS354" i="91" s="1"/>
  <c r="CM354" i="91" s="1"/>
  <c r="BG354" i="91"/>
  <c r="CM226" i="91"/>
  <c r="CL288" i="91"/>
  <c r="CK288" i="91"/>
  <c r="CM288" i="91"/>
  <c r="CZ131" i="91"/>
  <c r="BH131" i="91"/>
  <c r="CK285" i="91"/>
  <c r="CM285" i="91"/>
  <c r="CL285" i="91"/>
  <c r="CK214" i="91"/>
  <c r="CM86" i="91"/>
  <c r="CK144" i="91"/>
  <c r="CM74" i="91"/>
  <c r="AQ360" i="91"/>
  <c r="AT360" i="91" s="1"/>
  <c r="AP232" i="91"/>
  <c r="AS232" i="91" s="1"/>
  <c r="AP348" i="91"/>
  <c r="AS348" i="91" s="1"/>
  <c r="AQ217" i="91"/>
  <c r="AT217" i="91" s="1"/>
  <c r="AO217" i="91"/>
  <c r="AR217" i="91" s="1"/>
  <c r="AP217" i="91"/>
  <c r="AS217" i="91" s="1"/>
  <c r="AO88" i="91"/>
  <c r="AR88" i="91" s="1"/>
  <c r="AP88" i="91"/>
  <c r="AS88" i="91" s="1"/>
  <c r="AQ88" i="91"/>
  <c r="AT88" i="91" s="1"/>
  <c r="AO341" i="91"/>
  <c r="AR341" i="91" s="1"/>
  <c r="AP341" i="91"/>
  <c r="AS341" i="91" s="1"/>
  <c r="AQ341" i="91"/>
  <c r="AT341" i="91" s="1"/>
  <c r="AO84" i="91"/>
  <c r="AR84" i="91" s="1"/>
  <c r="AP84" i="91"/>
  <c r="AS84" i="91" s="1"/>
  <c r="AQ84" i="91"/>
  <c r="AT84" i="91" s="1"/>
  <c r="AS266" i="91"/>
  <c r="AO295" i="91"/>
  <c r="AR295" i="91" s="1"/>
  <c r="AP295" i="91"/>
  <c r="AS295" i="91" s="1"/>
  <c r="AQ295" i="91"/>
  <c r="AT295" i="91" s="1"/>
  <c r="AP157" i="91"/>
  <c r="AS157" i="91" s="1"/>
  <c r="AO157" i="91"/>
  <c r="AR157" i="91" s="1"/>
  <c r="AQ157" i="91"/>
  <c r="AT157" i="91" s="1"/>
  <c r="AP342" i="91"/>
  <c r="AS342" i="91" s="1"/>
  <c r="AP334" i="91"/>
  <c r="AS334" i="91" s="1"/>
  <c r="AQ334" i="91"/>
  <c r="AT334" i="91" s="1"/>
  <c r="AO334" i="91"/>
  <c r="AR334" i="91" s="1"/>
  <c r="CM293" i="91"/>
  <c r="CK353" i="91"/>
  <c r="CM95" i="91"/>
  <c r="CK221" i="91"/>
  <c r="CL225" i="91"/>
  <c r="CK347" i="91"/>
  <c r="CM153" i="91"/>
  <c r="CM277" i="91"/>
  <c r="CM206" i="91"/>
  <c r="AP365" i="91"/>
  <c r="AS365" i="91" s="1"/>
  <c r="AP231" i="91"/>
  <c r="AS231" i="91" s="1"/>
  <c r="AO284" i="91"/>
  <c r="AR284" i="91" s="1"/>
  <c r="AO276" i="91"/>
  <c r="AR276" i="91" s="1"/>
  <c r="CK355" i="91"/>
  <c r="AO143" i="91"/>
  <c r="AR143" i="91" s="1"/>
  <c r="CK159" i="91"/>
  <c r="CL278" i="91"/>
  <c r="AP243" i="91"/>
  <c r="AS243" i="91" s="1"/>
  <c r="CK37" i="91"/>
  <c r="CM37" i="91"/>
  <c r="CL37" i="91"/>
  <c r="AT74" i="91"/>
  <c r="AO336" i="91"/>
  <c r="AR336" i="91" s="1"/>
  <c r="CM93" i="91"/>
  <c r="AO271" i="91"/>
  <c r="AR271" i="91" s="1"/>
  <c r="AO174" i="91"/>
  <c r="AR174" i="91" s="1"/>
  <c r="AP203" i="91"/>
  <c r="AS203" i="91" s="1"/>
  <c r="CM351" i="91"/>
  <c r="CM224" i="91"/>
  <c r="CM94" i="91"/>
  <c r="CM349" i="91"/>
  <c r="CM97" i="91"/>
  <c r="CK22" i="91"/>
  <c r="CM149" i="91"/>
  <c r="AP237" i="91"/>
  <c r="AS237" i="91" s="1"/>
  <c r="AP353" i="91"/>
  <c r="AS353" i="91" s="1"/>
  <c r="CL163" i="91"/>
  <c r="CK163" i="91"/>
  <c r="CM163" i="91"/>
  <c r="AO147" i="91"/>
  <c r="AR147" i="91" s="1"/>
  <c r="AO275" i="91"/>
  <c r="AR275" i="91" s="1"/>
  <c r="AQ359" i="91"/>
  <c r="AT359" i="91" s="1"/>
  <c r="AO148" i="91"/>
  <c r="AR148" i="91" s="1"/>
  <c r="CK222" i="91"/>
  <c r="AP371" i="91"/>
  <c r="AS371" i="91" s="1"/>
  <c r="EC22" i="91" l="1"/>
  <c r="CK151" i="91"/>
  <c r="CK280" i="91"/>
  <c r="CK284" i="91"/>
  <c r="EF22" i="91"/>
  <c r="EF23" i="91" s="1"/>
  <c r="EF24" i="91" s="1"/>
  <c r="I45" i="92" s="1"/>
  <c r="EE214" i="91"/>
  <c r="EE215" i="91" s="1"/>
  <c r="EE216" i="91" s="1"/>
  <c r="H48" i="92" s="1"/>
  <c r="CK267" i="91"/>
  <c r="EC278" i="91"/>
  <c r="CK293" i="91"/>
  <c r="CK279" i="91"/>
  <c r="EC150" i="91"/>
  <c r="CK98" i="91"/>
  <c r="CK226" i="91"/>
  <c r="EB270" i="91"/>
  <c r="EE270" i="91" s="1"/>
  <c r="CK270" i="91"/>
  <c r="CL211" i="91"/>
  <c r="CK274" i="91"/>
  <c r="EB330" i="91"/>
  <c r="EE330" i="91" s="1"/>
  <c r="EB138" i="91"/>
  <c r="CK354" i="91"/>
  <c r="EE138" i="91"/>
  <c r="CK142" i="91"/>
  <c r="CL354" i="91"/>
  <c r="I8" i="92"/>
  <c r="I18" i="92" s="1"/>
  <c r="J41" i="70" s="1"/>
  <c r="EF280" i="91"/>
  <c r="I49" i="92" s="1"/>
  <c r="CK141" i="91"/>
  <c r="CL340" i="91"/>
  <c r="CK282" i="91"/>
  <c r="EC202" i="91"/>
  <c r="EC206" i="91"/>
  <c r="EF206" i="91" s="1"/>
  <c r="EC203" i="91"/>
  <c r="EF203" i="91" s="1"/>
  <c r="EC208" i="91"/>
  <c r="EF208" i="91" s="1"/>
  <c r="EC204" i="91"/>
  <c r="EF204" i="91" s="1"/>
  <c r="EC205" i="91"/>
  <c r="EF205" i="91" s="1"/>
  <c r="EC207" i="91"/>
  <c r="EF207" i="91" s="1"/>
  <c r="AT202" i="91"/>
  <c r="CL203" i="91"/>
  <c r="CL332" i="91"/>
  <c r="CK277" i="91"/>
  <c r="AR266" i="91"/>
  <c r="CL345" i="91"/>
  <c r="CL308" i="91"/>
  <c r="CL309" i="91" s="1"/>
  <c r="CK138" i="91"/>
  <c r="CK331" i="91"/>
  <c r="CL231" i="91"/>
  <c r="ED214" i="91"/>
  <c r="CK287" i="91"/>
  <c r="AS330" i="91"/>
  <c r="CK143" i="91"/>
  <c r="CL221" i="91"/>
  <c r="CK272" i="91"/>
  <c r="CK157" i="91"/>
  <c r="CK160" i="91"/>
  <c r="CL338" i="91"/>
  <c r="CL213" i="91"/>
  <c r="CK152" i="91"/>
  <c r="CL230" i="91"/>
  <c r="CM359" i="91"/>
  <c r="BD134" i="91"/>
  <c r="CK171" i="91"/>
  <c r="CK172" i="91"/>
  <c r="CK173" i="91"/>
  <c r="CK169" i="91"/>
  <c r="CK170" i="91"/>
  <c r="CK174" i="91"/>
  <c r="CK148" i="91"/>
  <c r="CM343" i="91"/>
  <c r="EB332" i="91"/>
  <c r="EE332" i="91" s="1"/>
  <c r="CL207" i="91"/>
  <c r="CM336" i="91"/>
  <c r="CM342" i="91"/>
  <c r="CL350" i="91"/>
  <c r="CL335" i="91"/>
  <c r="CL352" i="91"/>
  <c r="CL361" i="91"/>
  <c r="CL363" i="91"/>
  <c r="CL364" i="91"/>
  <c r="CL349" i="91"/>
  <c r="CL355" i="91"/>
  <c r="CL330" i="91"/>
  <c r="CL365" i="91"/>
  <c r="CL366" i="91"/>
  <c r="CL362" i="91"/>
  <c r="CL334" i="91"/>
  <c r="CL353" i="91"/>
  <c r="CL348" i="91"/>
  <c r="CL336" i="91"/>
  <c r="CL351" i="91"/>
  <c r="CL347" i="91"/>
  <c r="CL342" i="91"/>
  <c r="CL360" i="91"/>
  <c r="CK162" i="91"/>
  <c r="CK146" i="91"/>
  <c r="CL222" i="91"/>
  <c r="AT330" i="91"/>
  <c r="CL223" i="91"/>
  <c r="CK271" i="91"/>
  <c r="CK140" i="91"/>
  <c r="CL98" i="91"/>
  <c r="CL116" i="91" s="1"/>
  <c r="CL117" i="91" s="1"/>
  <c r="EE10" i="91"/>
  <c r="CK266" i="91"/>
  <c r="CL331" i="91"/>
  <c r="CK360" i="91"/>
  <c r="CK363" i="91"/>
  <c r="CK366" i="91"/>
  <c r="CK166" i="91"/>
  <c r="CK149" i="91"/>
  <c r="AT10" i="91"/>
  <c r="CK34" i="91"/>
  <c r="CK356" i="91"/>
  <c r="CK150" i="91"/>
  <c r="CV134" i="91"/>
  <c r="EB141" i="91"/>
  <c r="EE141" i="91" s="1"/>
  <c r="EE149" i="91"/>
  <c r="EB144" i="91"/>
  <c r="EE144" i="91" s="1"/>
  <c r="EB142" i="91"/>
  <c r="EE142" i="91" s="1"/>
  <c r="EB143" i="91"/>
  <c r="EE143" i="91" s="1"/>
  <c r="EB139" i="91"/>
  <c r="EE139" i="91" s="1"/>
  <c r="EB140" i="91"/>
  <c r="EE140" i="91" s="1"/>
  <c r="CK290" i="91"/>
  <c r="CK343" i="91"/>
  <c r="CK156" i="91"/>
  <c r="ED339" i="91"/>
  <c r="EG339" i="91" s="1"/>
  <c r="I6" i="92"/>
  <c r="I16" i="92" s="1"/>
  <c r="J39" i="70" s="1"/>
  <c r="EF152" i="91"/>
  <c r="I47" i="92" s="1"/>
  <c r="CK364" i="91"/>
  <c r="EG86" i="91"/>
  <c r="EG87" i="91" s="1"/>
  <c r="CK154" i="91"/>
  <c r="EC330" i="91"/>
  <c r="EC334" i="91"/>
  <c r="EF334" i="91" s="1"/>
  <c r="EC332" i="91"/>
  <c r="EF332" i="91" s="1"/>
  <c r="EC335" i="91"/>
  <c r="EF335" i="91" s="1"/>
  <c r="EC331" i="91"/>
  <c r="EF331" i="91" s="1"/>
  <c r="EC333" i="91"/>
  <c r="EF333" i="91" s="1"/>
  <c r="EC336" i="91"/>
  <c r="EF336" i="91" s="1"/>
  <c r="CK155" i="91"/>
  <c r="CK289" i="91"/>
  <c r="AR202" i="91"/>
  <c r="CL357" i="91"/>
  <c r="CK275" i="91"/>
  <c r="CL216" i="91"/>
  <c r="CL346" i="91"/>
  <c r="CL358" i="91"/>
  <c r="CK168" i="91"/>
  <c r="CK165" i="91"/>
  <c r="CK299" i="91"/>
  <c r="CK297" i="91"/>
  <c r="CK298" i="91"/>
  <c r="CK300" i="91"/>
  <c r="CK296" i="91"/>
  <c r="CK301" i="91"/>
  <c r="CK302" i="91"/>
  <c r="CK269" i="91"/>
  <c r="CL339" i="91"/>
  <c r="CK283" i="91"/>
  <c r="CK281" i="91"/>
  <c r="CK161" i="91"/>
  <c r="CL180" i="91"/>
  <c r="CL181" i="91" s="1"/>
  <c r="CK145" i="91"/>
  <c r="CL344" i="91"/>
  <c r="CL229" i="91"/>
  <c r="EB337" i="91"/>
  <c r="EE337" i="91" s="1"/>
  <c r="EB336" i="91"/>
  <c r="EE336" i="91" s="1"/>
  <c r="EE74" i="91"/>
  <c r="EG138" i="91"/>
  <c r="CL208" i="91"/>
  <c r="CK164" i="91"/>
  <c r="CK153" i="91"/>
  <c r="CL214" i="91"/>
  <c r="CM362" i="91"/>
  <c r="CM365" i="91"/>
  <c r="CM363" i="91"/>
  <c r="CM360" i="91"/>
  <c r="CM364" i="91"/>
  <c r="CM361" i="91"/>
  <c r="CM366" i="91"/>
  <c r="CK139" i="91"/>
  <c r="CK338" i="91"/>
  <c r="CL217" i="91"/>
  <c r="CM356" i="91"/>
  <c r="CK359" i="91"/>
  <c r="CK273" i="91"/>
  <c r="CK158" i="91"/>
  <c r="EB335" i="91"/>
  <c r="EE335" i="91" s="1"/>
  <c r="CK361" i="91"/>
  <c r="ED86" i="91"/>
  <c r="CK278" i="91"/>
  <c r="EF86" i="91"/>
  <c r="EF87" i="91" s="1"/>
  <c r="CL333" i="91"/>
  <c r="CK147" i="91"/>
  <c r="CL234" i="91"/>
  <c r="CL235" i="91"/>
  <c r="CL238" i="91"/>
  <c r="CL237" i="91"/>
  <c r="CL233" i="91"/>
  <c r="CL236" i="91"/>
  <c r="CL232" i="91"/>
  <c r="AP256" i="91"/>
  <c r="AS202" i="91"/>
  <c r="AS256" i="91" s="1"/>
  <c r="AS257" i="91" s="1"/>
  <c r="CK167" i="91"/>
  <c r="AR138" i="91"/>
  <c r="EB272" i="91"/>
  <c r="EE272" i="91" s="1"/>
  <c r="EB268" i="91"/>
  <c r="EE268" i="91" s="1"/>
  <c r="EB275" i="91"/>
  <c r="EE275" i="91" s="1"/>
  <c r="EB276" i="91"/>
  <c r="EE276" i="91" s="1"/>
  <c r="EB267" i="91"/>
  <c r="EE267" i="91" s="1"/>
  <c r="EB273" i="91"/>
  <c r="EE273" i="91" s="1"/>
  <c r="EB274" i="91"/>
  <c r="EE274" i="91" s="1"/>
  <c r="EB271" i="91"/>
  <c r="EE271" i="91" s="1"/>
  <c r="EE277" i="91"/>
  <c r="EB269" i="91"/>
  <c r="EE269" i="91" s="1"/>
  <c r="EB266" i="91"/>
  <c r="CL210" i="91"/>
  <c r="CL215" i="91"/>
  <c r="EG214" i="91"/>
  <c r="EG215" i="91" s="1"/>
  <c r="CK350" i="91"/>
  <c r="CK349" i="91"/>
  <c r="CK292" i="91"/>
  <c r="ED330" i="91"/>
  <c r="ED332" i="91"/>
  <c r="EG332" i="91" s="1"/>
  <c r="ED336" i="91"/>
  <c r="EG336" i="91" s="1"/>
  <c r="ED333" i="91"/>
  <c r="EG333" i="91" s="1"/>
  <c r="ED341" i="91"/>
  <c r="EG341" i="91" s="1"/>
  <c r="ED335" i="91"/>
  <c r="EG335" i="91" s="1"/>
  <c r="ED331" i="91"/>
  <c r="EG331" i="91" s="1"/>
  <c r="ED334" i="91"/>
  <c r="EG334" i="91" s="1"/>
  <c r="ED337" i="91"/>
  <c r="EG337" i="91" s="1"/>
  <c r="ED338" i="91"/>
  <c r="EG338" i="91" s="1"/>
  <c r="CK268" i="91"/>
  <c r="CL209" i="91"/>
  <c r="CM338" i="91"/>
  <c r="CM348" i="91"/>
  <c r="CK295" i="91"/>
  <c r="CL359" i="91"/>
  <c r="CK352" i="91"/>
  <c r="CL228" i="91"/>
  <c r="CL205" i="91"/>
  <c r="CL343" i="91"/>
  <c r="EB334" i="91"/>
  <c r="EE334" i="91" s="1"/>
  <c r="CK362" i="91"/>
  <c r="CM335" i="91"/>
  <c r="CK334" i="91"/>
  <c r="EC86" i="91"/>
  <c r="H7" i="92" l="1"/>
  <c r="H17" i="92" s="1"/>
  <c r="I40" i="70" s="1"/>
  <c r="I4" i="92"/>
  <c r="I14" i="92" s="1"/>
  <c r="J37" i="70" s="1"/>
  <c r="CL244" i="91"/>
  <c r="CL245" i="91" s="1"/>
  <c r="F7" i="92" s="1"/>
  <c r="F17" i="92" s="1"/>
  <c r="G40" i="70" s="1"/>
  <c r="J7" i="92"/>
  <c r="J17" i="92" s="1"/>
  <c r="K40" i="70" s="1"/>
  <c r="EG216" i="91"/>
  <c r="J48" i="92" s="1"/>
  <c r="EE266" i="91"/>
  <c r="EE278" i="91" s="1"/>
  <c r="EE279" i="91" s="1"/>
  <c r="EB278" i="91"/>
  <c r="EC342" i="91"/>
  <c r="EF330" i="91"/>
  <c r="EF342" i="91" s="1"/>
  <c r="EF343" i="91" s="1"/>
  <c r="J5" i="92"/>
  <c r="J15" i="92" s="1"/>
  <c r="K38" i="70" s="1"/>
  <c r="EG88" i="91"/>
  <c r="J46" i="92" s="1"/>
  <c r="F5" i="92"/>
  <c r="F15" i="92" s="1"/>
  <c r="G38" i="70" s="1"/>
  <c r="CL118" i="91"/>
  <c r="F46" i="92" s="1"/>
  <c r="CL372" i="91"/>
  <c r="CL373" i="91" s="1"/>
  <c r="I5" i="92"/>
  <c r="I15" i="92" s="1"/>
  <c r="J38" i="70" s="1"/>
  <c r="EF88" i="91"/>
  <c r="I46" i="92" s="1"/>
  <c r="C7" i="92"/>
  <c r="AS258" i="91"/>
  <c r="C48" i="92" s="1"/>
  <c r="F6" i="92"/>
  <c r="F16" i="92" s="1"/>
  <c r="G39" i="70" s="1"/>
  <c r="CL182" i="91"/>
  <c r="F47" i="92" s="1"/>
  <c r="EE342" i="91"/>
  <c r="EE343" i="91" s="1"/>
  <c r="F8" i="92"/>
  <c r="F18" i="92" s="1"/>
  <c r="G41" i="70" s="1"/>
  <c r="CL310" i="91"/>
  <c r="F49" i="92" s="1"/>
  <c r="EF202" i="91"/>
  <c r="EF214" i="91" s="1"/>
  <c r="EF215" i="91" s="1"/>
  <c r="EC214" i="91"/>
  <c r="ED342" i="91"/>
  <c r="EG330" i="91"/>
  <c r="EG342" i="91" s="1"/>
  <c r="EG343" i="91" s="1"/>
  <c r="EB342" i="91"/>
  <c r="CL246" i="91" l="1"/>
  <c r="F48" i="92" s="1"/>
  <c r="L48" i="92" s="1"/>
  <c r="J9" i="92"/>
  <c r="J19" i="92" s="1"/>
  <c r="K42" i="70" s="1"/>
  <c r="EG344" i="91"/>
  <c r="J50" i="92" s="1"/>
  <c r="H9" i="92"/>
  <c r="H19" i="92" s="1"/>
  <c r="I42" i="70" s="1"/>
  <c r="EE344" i="91"/>
  <c r="H50" i="92" s="1"/>
  <c r="C17" i="92"/>
  <c r="D40" i="70" s="1"/>
  <c r="CL374" i="91"/>
  <c r="F50" i="92" s="1"/>
  <c r="F9" i="92"/>
  <c r="F19" i="92" s="1"/>
  <c r="G42" i="70" s="1"/>
  <c r="H8" i="92"/>
  <c r="H18" i="92" s="1"/>
  <c r="I41" i="70" s="1"/>
  <c r="EE280" i="91"/>
  <c r="H49" i="92" s="1"/>
  <c r="I7" i="92"/>
  <c r="I17" i="92" s="1"/>
  <c r="J40" i="70" s="1"/>
  <c r="EF216" i="91"/>
  <c r="I48" i="92" s="1"/>
  <c r="I9" i="92"/>
  <c r="I19" i="92" s="1"/>
  <c r="J42" i="70" s="1"/>
  <c r="EF344" i="91"/>
  <c r="I50" i="92" s="1"/>
  <c r="L7" i="92" l="1"/>
  <c r="O48" i="92"/>
  <c r="L17" i="92"/>
  <c r="M40" i="70" s="1"/>
  <c r="O17" i="92"/>
  <c r="P40" i="70" s="1"/>
  <c r="AM383" i="87" l="1"/>
  <c r="AI383" i="87"/>
  <c r="AE383" i="87"/>
  <c r="AA383" i="87"/>
  <c r="W383" i="87"/>
  <c r="S383" i="87"/>
  <c r="O383" i="87"/>
  <c r="K383" i="87"/>
  <c r="AM382" i="87"/>
  <c r="AI382" i="87"/>
  <c r="AE382" i="87"/>
  <c r="AA382" i="87"/>
  <c r="W382" i="87"/>
  <c r="S382" i="87"/>
  <c r="O382" i="87"/>
  <c r="K382" i="87"/>
  <c r="AM381" i="87"/>
  <c r="AI381" i="87"/>
  <c r="AE381" i="87"/>
  <c r="AA381" i="87"/>
  <c r="W381" i="87"/>
  <c r="S381" i="87"/>
  <c r="O381" i="87"/>
  <c r="K381" i="87"/>
  <c r="AI380" i="87"/>
  <c r="AE380" i="87"/>
  <c r="AA380" i="87"/>
  <c r="W380" i="87"/>
  <c r="S380" i="87"/>
  <c r="O380" i="87"/>
  <c r="K380" i="87"/>
  <c r="AM379" i="87"/>
  <c r="AI379" i="87"/>
  <c r="AE379" i="87"/>
  <c r="AA379" i="87"/>
  <c r="W379" i="87"/>
  <c r="S379" i="87"/>
  <c r="O379" i="87"/>
  <c r="K379" i="87"/>
  <c r="AM378" i="87"/>
  <c r="AI378" i="87"/>
  <c r="AE378" i="87"/>
  <c r="AA378" i="87"/>
  <c r="W378" i="87"/>
  <c r="S378" i="87"/>
  <c r="O378" i="87"/>
  <c r="I378" i="87"/>
  <c r="K378" i="87" s="1"/>
  <c r="H378" i="87"/>
  <c r="G378" i="87"/>
  <c r="F378" i="87"/>
  <c r="E378" i="87"/>
  <c r="AM377" i="87"/>
  <c r="AI377" i="87"/>
  <c r="AE377" i="87"/>
  <c r="AA377" i="87"/>
  <c r="W377" i="87"/>
  <c r="S377" i="87"/>
  <c r="O377" i="87"/>
  <c r="K377" i="87"/>
  <c r="H377" i="87"/>
  <c r="G377" i="87"/>
  <c r="F377" i="87"/>
  <c r="E377" i="87"/>
  <c r="AM376" i="87"/>
  <c r="AI376" i="87"/>
  <c r="AE376" i="87"/>
  <c r="AA376" i="87"/>
  <c r="U376" i="87"/>
  <c r="W376" i="87" s="1"/>
  <c r="S376" i="87"/>
  <c r="O376" i="87"/>
  <c r="K376" i="87"/>
  <c r="H376" i="87"/>
  <c r="G376" i="87"/>
  <c r="F376" i="87"/>
  <c r="E376" i="87"/>
  <c r="AM375" i="87"/>
  <c r="AI375" i="87"/>
  <c r="AE375" i="87"/>
  <c r="AA375" i="87"/>
  <c r="U375" i="87"/>
  <c r="W375" i="87" s="1"/>
  <c r="S375" i="87"/>
  <c r="O375" i="87"/>
  <c r="K375" i="87"/>
  <c r="H375" i="87"/>
  <c r="G375" i="87"/>
  <c r="F375" i="87"/>
  <c r="E375" i="87"/>
  <c r="AM374" i="87"/>
  <c r="AI374" i="87"/>
  <c r="AE374" i="87"/>
  <c r="AA374" i="87"/>
  <c r="U374" i="87"/>
  <c r="W374" i="87" s="1"/>
  <c r="S374" i="87"/>
  <c r="O374" i="87"/>
  <c r="K374" i="87"/>
  <c r="H374" i="87"/>
  <c r="G374" i="87"/>
  <c r="F374" i="87"/>
  <c r="E374" i="87"/>
  <c r="AM373" i="87"/>
  <c r="AI373" i="87"/>
  <c r="AE373" i="87"/>
  <c r="AA373" i="87"/>
  <c r="U373" i="87"/>
  <c r="W373" i="87" s="1"/>
  <c r="S373" i="87"/>
  <c r="O373" i="87"/>
  <c r="K373" i="87"/>
  <c r="H373" i="87"/>
  <c r="G373" i="87"/>
  <c r="F373" i="87"/>
  <c r="E373" i="87"/>
  <c r="AM372" i="87"/>
  <c r="AI372" i="87"/>
  <c r="AE372" i="87"/>
  <c r="AA372" i="87"/>
  <c r="S372" i="87"/>
  <c r="O372" i="87"/>
  <c r="K372" i="87"/>
  <c r="I372" i="87"/>
  <c r="U372" i="87" s="1"/>
  <c r="W372" i="87" s="1"/>
  <c r="H372" i="87"/>
  <c r="G372" i="87"/>
  <c r="F372" i="87"/>
  <c r="E372" i="87"/>
  <c r="CI371" i="87"/>
  <c r="CE371" i="87"/>
  <c r="CA371" i="87"/>
  <c r="BW371" i="87"/>
  <c r="BS371" i="87"/>
  <c r="BO371" i="87"/>
  <c r="BK371" i="87"/>
  <c r="BG371" i="87"/>
  <c r="AM371" i="87"/>
  <c r="AI371" i="87"/>
  <c r="AE371" i="87"/>
  <c r="AA371" i="87"/>
  <c r="U371" i="87"/>
  <c r="W371" i="87" s="1"/>
  <c r="S371" i="87"/>
  <c r="O371" i="87"/>
  <c r="K371" i="87"/>
  <c r="CI370" i="87"/>
  <c r="CE370" i="87"/>
  <c r="CA370" i="87"/>
  <c r="BW370" i="87"/>
  <c r="BS370" i="87"/>
  <c r="BO370" i="87"/>
  <c r="BK370" i="87"/>
  <c r="BG370" i="87"/>
  <c r="AM370" i="87"/>
  <c r="AI370" i="87"/>
  <c r="AE370" i="87"/>
  <c r="AA370" i="87"/>
  <c r="W370" i="87"/>
  <c r="S370" i="87"/>
  <c r="O370" i="87"/>
  <c r="I370" i="87"/>
  <c r="K370" i="87" s="1"/>
  <c r="CI369" i="87"/>
  <c r="CE369" i="87"/>
  <c r="CA369" i="87"/>
  <c r="BW369" i="87"/>
  <c r="BS369" i="87"/>
  <c r="BO369" i="87"/>
  <c r="BK369" i="87"/>
  <c r="BG369" i="87"/>
  <c r="AM369" i="87"/>
  <c r="AI369" i="87"/>
  <c r="AE369" i="87"/>
  <c r="AA369" i="87"/>
  <c r="U369" i="87"/>
  <c r="W369" i="87" s="1"/>
  <c r="S369" i="87"/>
  <c r="O369" i="87"/>
  <c r="K369" i="87"/>
  <c r="CE368" i="87"/>
  <c r="CA368" i="87"/>
  <c r="BW368" i="87"/>
  <c r="BS368" i="87"/>
  <c r="BO368" i="87"/>
  <c r="BK368" i="87"/>
  <c r="BG368" i="87"/>
  <c r="AM368" i="87"/>
  <c r="AI368" i="87"/>
  <c r="AE368" i="87"/>
  <c r="AA368" i="87"/>
  <c r="W368" i="87"/>
  <c r="U368" i="87"/>
  <c r="S368" i="87"/>
  <c r="O368" i="87"/>
  <c r="K368" i="87"/>
  <c r="CI367" i="87"/>
  <c r="CE367" i="87"/>
  <c r="CA367" i="87"/>
  <c r="BW367" i="87"/>
  <c r="BS367" i="87"/>
  <c r="BO367" i="87"/>
  <c r="BK367" i="87"/>
  <c r="BG367" i="87"/>
  <c r="AM367" i="87"/>
  <c r="AI367" i="87"/>
  <c r="AE367" i="87"/>
  <c r="AA367" i="87"/>
  <c r="U367" i="87"/>
  <c r="W367" i="87" s="1"/>
  <c r="S367" i="87"/>
  <c r="O367" i="87"/>
  <c r="K367" i="87"/>
  <c r="CI366" i="87"/>
  <c r="CE366" i="87"/>
  <c r="CA366" i="87"/>
  <c r="BW366" i="87"/>
  <c r="BS366" i="87"/>
  <c r="BO366" i="87"/>
  <c r="BK366" i="87"/>
  <c r="BE366" i="87"/>
  <c r="BG366" i="87" s="1"/>
  <c r="BD366" i="87"/>
  <c r="BC366" i="87"/>
  <c r="BB366" i="87"/>
  <c r="BA366" i="87"/>
  <c r="AM366" i="87"/>
  <c r="AI366" i="87"/>
  <c r="AE366" i="87"/>
  <c r="AA366" i="87"/>
  <c r="S366" i="87"/>
  <c r="O366" i="87"/>
  <c r="I366" i="87"/>
  <c r="K366" i="87" s="1"/>
  <c r="CI365" i="87"/>
  <c r="CE365" i="87"/>
  <c r="CA365" i="87"/>
  <c r="BW365" i="87"/>
  <c r="BS365" i="87"/>
  <c r="BO365" i="87"/>
  <c r="BK365" i="87"/>
  <c r="BG365" i="87"/>
  <c r="BD365" i="87"/>
  <c r="BC365" i="87"/>
  <c r="BB365" i="87"/>
  <c r="BA365" i="87"/>
  <c r="AM365" i="87"/>
  <c r="AI365" i="87"/>
  <c r="AE365" i="87"/>
  <c r="AA365" i="87"/>
  <c r="U365" i="87"/>
  <c r="W365" i="87" s="1"/>
  <c r="S365" i="87"/>
  <c r="O365" i="87"/>
  <c r="K365" i="87"/>
  <c r="CI364" i="87"/>
  <c r="CE364" i="87"/>
  <c r="CA364" i="87"/>
  <c r="BW364" i="87"/>
  <c r="BS364" i="87"/>
  <c r="BQ364" i="87"/>
  <c r="BO364" i="87"/>
  <c r="BK364" i="87"/>
  <c r="BG364" i="87"/>
  <c r="BD364" i="87"/>
  <c r="BC364" i="87"/>
  <c r="BB364" i="87"/>
  <c r="BA364" i="87"/>
  <c r="AM364" i="87"/>
  <c r="AI364" i="87"/>
  <c r="AE364" i="87"/>
  <c r="AA364" i="87"/>
  <c r="W364" i="87"/>
  <c r="S364" i="87"/>
  <c r="O364" i="87"/>
  <c r="I364" i="87"/>
  <c r="K364" i="87" s="1"/>
  <c r="CI363" i="87"/>
  <c r="CE363" i="87"/>
  <c r="CA363" i="87"/>
  <c r="BW363" i="87"/>
  <c r="BS363" i="87"/>
  <c r="BQ363" i="87"/>
  <c r="BO363" i="87"/>
  <c r="BK363" i="87"/>
  <c r="BG363" i="87"/>
  <c r="BD363" i="87"/>
  <c r="BC363" i="87"/>
  <c r="BB363" i="87"/>
  <c r="BA363" i="87"/>
  <c r="AM363" i="87"/>
  <c r="AI363" i="87"/>
  <c r="AE363" i="87"/>
  <c r="AA363" i="87"/>
  <c r="U363" i="87"/>
  <c r="W363" i="87" s="1"/>
  <c r="S363" i="87"/>
  <c r="O363" i="87"/>
  <c r="K363" i="87"/>
  <c r="CI362" i="87"/>
  <c r="CE362" i="87"/>
  <c r="CA362" i="87"/>
  <c r="BW362" i="87"/>
  <c r="BQ362" i="87"/>
  <c r="BS362" i="87" s="1"/>
  <c r="BO362" i="87"/>
  <c r="BK362" i="87"/>
  <c r="BG362" i="87"/>
  <c r="BD362" i="87"/>
  <c r="BC362" i="87"/>
  <c r="BB362" i="87"/>
  <c r="BA362" i="87"/>
  <c r="AM362" i="87"/>
  <c r="AI362" i="87"/>
  <c r="AE362" i="87"/>
  <c r="AA362" i="87"/>
  <c r="U362" i="87"/>
  <c r="W362" i="87" s="1"/>
  <c r="S362" i="87"/>
  <c r="O362" i="87"/>
  <c r="K362" i="87"/>
  <c r="CI361" i="87"/>
  <c r="CE361" i="87"/>
  <c r="CA361" i="87"/>
  <c r="BW361" i="87"/>
  <c r="BS361" i="87"/>
  <c r="BQ361" i="87"/>
  <c r="BO361" i="87"/>
  <c r="BK361" i="87"/>
  <c r="BG361" i="87"/>
  <c r="BD361" i="87"/>
  <c r="BC361" i="87"/>
  <c r="BB361" i="87"/>
  <c r="BA361" i="87"/>
  <c r="AM361" i="87"/>
  <c r="AI361" i="87"/>
  <c r="AE361" i="87"/>
  <c r="AA361" i="87"/>
  <c r="U361" i="87"/>
  <c r="W361" i="87" s="1"/>
  <c r="S361" i="87"/>
  <c r="O361" i="87"/>
  <c r="K361" i="87"/>
  <c r="CI360" i="87"/>
  <c r="CE360" i="87"/>
  <c r="CA360" i="87"/>
  <c r="BW360" i="87"/>
  <c r="BO360" i="87"/>
  <c r="BK360" i="87"/>
  <c r="BE360" i="87"/>
  <c r="BQ360" i="87" s="1"/>
  <c r="BS360" i="87" s="1"/>
  <c r="BD360" i="87"/>
  <c r="BC360" i="87"/>
  <c r="BB360" i="87"/>
  <c r="BA360" i="87"/>
  <c r="AM360" i="87"/>
  <c r="AI360" i="87"/>
  <c r="AE360" i="87"/>
  <c r="AA360" i="87"/>
  <c r="S360" i="87"/>
  <c r="O360" i="87"/>
  <c r="I360" i="87"/>
  <c r="U360" i="87" s="1"/>
  <c r="W360" i="87" s="1"/>
  <c r="CI359" i="87"/>
  <c r="CE359" i="87"/>
  <c r="CA359" i="87"/>
  <c r="BW359" i="87"/>
  <c r="BQ359" i="87"/>
  <c r="BS359" i="87" s="1"/>
  <c r="BO359" i="87"/>
  <c r="BK359" i="87"/>
  <c r="BG359" i="87"/>
  <c r="AM359" i="87"/>
  <c r="AI359" i="87"/>
  <c r="AE359" i="87"/>
  <c r="AA359" i="87"/>
  <c r="U359" i="87"/>
  <c r="W359" i="87" s="1"/>
  <c r="S359" i="87"/>
  <c r="O359" i="87"/>
  <c r="K359" i="87"/>
  <c r="CI358" i="87"/>
  <c r="CE358" i="87"/>
  <c r="CA358" i="87"/>
  <c r="BW358" i="87"/>
  <c r="BS358" i="87"/>
  <c r="BO358" i="87"/>
  <c r="BK358" i="87"/>
  <c r="BE358" i="87"/>
  <c r="BG358" i="87" s="1"/>
  <c r="AM358" i="87"/>
  <c r="AI358" i="87"/>
  <c r="AE358" i="87"/>
  <c r="AA358" i="87"/>
  <c r="W358" i="87"/>
  <c r="S358" i="87"/>
  <c r="O358" i="87"/>
  <c r="I358" i="87"/>
  <c r="K358" i="87" s="1"/>
  <c r="CI357" i="87"/>
  <c r="CE357" i="87"/>
  <c r="CA357" i="87"/>
  <c r="BW357" i="87"/>
  <c r="BS357" i="87"/>
  <c r="BQ357" i="87"/>
  <c r="BO357" i="87"/>
  <c r="BK357" i="87"/>
  <c r="BG357" i="87"/>
  <c r="AM357" i="87"/>
  <c r="AI357" i="87"/>
  <c r="AE357" i="87"/>
  <c r="AA357" i="87"/>
  <c r="W357" i="87"/>
  <c r="U357" i="87"/>
  <c r="S357" i="87"/>
  <c r="O357" i="87"/>
  <c r="K357" i="87"/>
  <c r="CI356" i="87"/>
  <c r="CE356" i="87"/>
  <c r="CA356" i="87"/>
  <c r="BW356" i="87"/>
  <c r="BQ356" i="87"/>
  <c r="BS356" i="87" s="1"/>
  <c r="BO356" i="87"/>
  <c r="BK356" i="87"/>
  <c r="BG356" i="87"/>
  <c r="AM356" i="87"/>
  <c r="AI356" i="87"/>
  <c r="AE356" i="87"/>
  <c r="AA356" i="87"/>
  <c r="U356" i="87"/>
  <c r="W356" i="87" s="1"/>
  <c r="S356" i="87"/>
  <c r="O356" i="87"/>
  <c r="K356" i="87"/>
  <c r="CI355" i="87"/>
  <c r="CE355" i="87"/>
  <c r="CA355" i="87"/>
  <c r="BW355" i="87"/>
  <c r="BQ355" i="87"/>
  <c r="BS355" i="87" s="1"/>
  <c r="BO355" i="87"/>
  <c r="BK355" i="87"/>
  <c r="BG355" i="87"/>
  <c r="AM355" i="87"/>
  <c r="AI355" i="87"/>
  <c r="AE355" i="87"/>
  <c r="AA355" i="87"/>
  <c r="U355" i="87"/>
  <c r="W355" i="87" s="1"/>
  <c r="S355" i="87"/>
  <c r="O355" i="87"/>
  <c r="K355" i="87"/>
  <c r="CI354" i="87"/>
  <c r="CE354" i="87"/>
  <c r="CA354" i="87"/>
  <c r="BW354" i="87"/>
  <c r="BO354" i="87"/>
  <c r="BK354" i="87"/>
  <c r="AM354" i="87"/>
  <c r="AI354" i="87"/>
  <c r="AE354" i="87"/>
  <c r="AA354" i="87"/>
  <c r="S354" i="87"/>
  <c r="O354" i="87"/>
  <c r="I354" i="87"/>
  <c r="U354" i="87" s="1"/>
  <c r="W354" i="87" s="1"/>
  <c r="CI353" i="87"/>
  <c r="CE353" i="87"/>
  <c r="CA353" i="87"/>
  <c r="BW353" i="87"/>
  <c r="BQ353" i="87"/>
  <c r="BS353" i="87" s="1"/>
  <c r="BO353" i="87"/>
  <c r="BK353" i="87"/>
  <c r="BG353" i="87"/>
  <c r="AM353" i="87"/>
  <c r="AI353" i="87"/>
  <c r="AE353" i="87"/>
  <c r="AA353" i="87"/>
  <c r="U353" i="87"/>
  <c r="W353" i="87" s="1"/>
  <c r="S353" i="87"/>
  <c r="O353" i="87"/>
  <c r="K353" i="87"/>
  <c r="CI352" i="87"/>
  <c r="CE352" i="87"/>
  <c r="CA352" i="87"/>
  <c r="BW352" i="87"/>
  <c r="BS352" i="87"/>
  <c r="BO352" i="87"/>
  <c r="BK352" i="87"/>
  <c r="BE352" i="87"/>
  <c r="BG352" i="87" s="1"/>
  <c r="AM352" i="87"/>
  <c r="AI352" i="87"/>
  <c r="AE352" i="87"/>
  <c r="AA352" i="87"/>
  <c r="W352" i="87"/>
  <c r="S352" i="87"/>
  <c r="O352" i="87"/>
  <c r="I352" i="87"/>
  <c r="K352" i="87" s="1"/>
  <c r="CI351" i="87"/>
  <c r="CE351" i="87"/>
  <c r="CA351" i="87"/>
  <c r="BW351" i="87"/>
  <c r="BQ351" i="87"/>
  <c r="BS351" i="87" s="1"/>
  <c r="BO351" i="87"/>
  <c r="BK351" i="87"/>
  <c r="BG351" i="87"/>
  <c r="AM351" i="87"/>
  <c r="AI351" i="87"/>
  <c r="AE351" i="87"/>
  <c r="AA351" i="87"/>
  <c r="W351" i="87"/>
  <c r="U351" i="87"/>
  <c r="S351" i="87"/>
  <c r="O351" i="87"/>
  <c r="K351" i="87"/>
  <c r="CI350" i="87"/>
  <c r="CE350" i="87"/>
  <c r="CA350" i="87"/>
  <c r="BW350" i="87"/>
  <c r="BQ350" i="87"/>
  <c r="BS350" i="87" s="1"/>
  <c r="BO350" i="87"/>
  <c r="BK350" i="87"/>
  <c r="BG350" i="87"/>
  <c r="AM350" i="87"/>
  <c r="AI350" i="87"/>
  <c r="AE350" i="87"/>
  <c r="AA350" i="87"/>
  <c r="U350" i="87"/>
  <c r="W350" i="87" s="1"/>
  <c r="S350" i="87"/>
  <c r="O350" i="87"/>
  <c r="K350" i="87"/>
  <c r="CI349" i="87"/>
  <c r="CE349" i="87"/>
  <c r="CA349" i="87"/>
  <c r="BW349" i="87"/>
  <c r="BQ349" i="87"/>
  <c r="BS349" i="87" s="1"/>
  <c r="BO349" i="87"/>
  <c r="BK349" i="87"/>
  <c r="BG349" i="87"/>
  <c r="AM349" i="87"/>
  <c r="AI349" i="87"/>
  <c r="AE349" i="87"/>
  <c r="AA349" i="87"/>
  <c r="W349" i="87"/>
  <c r="U349" i="87"/>
  <c r="S349" i="87"/>
  <c r="O349" i="87"/>
  <c r="K349" i="87"/>
  <c r="CI348" i="87"/>
  <c r="CE348" i="87"/>
  <c r="CA348" i="87"/>
  <c r="BW348" i="87"/>
  <c r="BO348" i="87"/>
  <c r="BK348" i="87"/>
  <c r="BE348" i="87"/>
  <c r="BQ348" i="87" s="1"/>
  <c r="BS348" i="87" s="1"/>
  <c r="AM348" i="87"/>
  <c r="AI348" i="87"/>
  <c r="AE348" i="87"/>
  <c r="AA348" i="87"/>
  <c r="S348" i="87"/>
  <c r="O348" i="87"/>
  <c r="I348" i="87"/>
  <c r="U348" i="87" s="1"/>
  <c r="W348" i="87" s="1"/>
  <c r="CI347" i="87"/>
  <c r="CE347" i="87"/>
  <c r="CA347" i="87"/>
  <c r="BW347" i="87"/>
  <c r="BQ347" i="87"/>
  <c r="BS347" i="87" s="1"/>
  <c r="BO347" i="87"/>
  <c r="BK347" i="87"/>
  <c r="BG347" i="87"/>
  <c r="AM347" i="87"/>
  <c r="AI347" i="87"/>
  <c r="AE347" i="87"/>
  <c r="AA347" i="87"/>
  <c r="U347" i="87"/>
  <c r="W347" i="87" s="1"/>
  <c r="S347" i="87"/>
  <c r="O347" i="87"/>
  <c r="K347" i="87"/>
  <c r="CI346" i="87"/>
  <c r="CE346" i="87"/>
  <c r="CA346" i="87"/>
  <c r="BW346" i="87"/>
  <c r="BS346" i="87"/>
  <c r="BO346" i="87"/>
  <c r="BK346" i="87"/>
  <c r="BE346" i="87"/>
  <c r="BG346" i="87" s="1"/>
  <c r="AM346" i="87"/>
  <c r="AI346" i="87"/>
  <c r="AE346" i="87"/>
  <c r="AA346" i="87"/>
  <c r="W346" i="87"/>
  <c r="S346" i="87"/>
  <c r="O346" i="87"/>
  <c r="I346" i="87"/>
  <c r="K346" i="87" s="1"/>
  <c r="CI345" i="87"/>
  <c r="CE345" i="87"/>
  <c r="CA345" i="87"/>
  <c r="BW345" i="87"/>
  <c r="BS345" i="87"/>
  <c r="BQ345" i="87"/>
  <c r="BO345" i="87"/>
  <c r="BK345" i="87"/>
  <c r="BG345" i="87"/>
  <c r="AM345" i="87"/>
  <c r="AI345" i="87"/>
  <c r="AE345" i="87"/>
  <c r="AA345" i="87"/>
  <c r="U345" i="87"/>
  <c r="W345" i="87" s="1"/>
  <c r="S345" i="87"/>
  <c r="O345" i="87"/>
  <c r="K345" i="87"/>
  <c r="CI344" i="87"/>
  <c r="CE344" i="87"/>
  <c r="CA344" i="87"/>
  <c r="BW344" i="87"/>
  <c r="BQ344" i="87"/>
  <c r="BS344" i="87" s="1"/>
  <c r="BO344" i="87"/>
  <c r="BK344" i="87"/>
  <c r="BG344" i="87"/>
  <c r="AM344" i="87"/>
  <c r="AI344" i="87"/>
  <c r="AE344" i="87"/>
  <c r="AA344" i="87"/>
  <c r="W344" i="87"/>
  <c r="U344" i="87"/>
  <c r="S344" i="87"/>
  <c r="O344" i="87"/>
  <c r="K344" i="87"/>
  <c r="CI343" i="87"/>
  <c r="CE343" i="87"/>
  <c r="CA343" i="87"/>
  <c r="BW343" i="87"/>
  <c r="BQ343" i="87"/>
  <c r="BS343" i="87" s="1"/>
  <c r="BO343" i="87"/>
  <c r="BK343" i="87"/>
  <c r="BG343" i="87"/>
  <c r="AM343" i="87"/>
  <c r="AI343" i="87"/>
  <c r="AE343" i="87"/>
  <c r="AA343" i="87"/>
  <c r="W343" i="87"/>
  <c r="U343" i="87"/>
  <c r="S343" i="87"/>
  <c r="O343" i="87"/>
  <c r="K343" i="87"/>
  <c r="CI342" i="87"/>
  <c r="CE342" i="87"/>
  <c r="CA342" i="87"/>
  <c r="BW342" i="87"/>
  <c r="BO342" i="87"/>
  <c r="BK342" i="87"/>
  <c r="BE342" i="87"/>
  <c r="BQ342" i="87" s="1"/>
  <c r="BS342" i="87" s="1"/>
  <c r="AM342" i="87"/>
  <c r="AI342" i="87"/>
  <c r="AE342" i="87"/>
  <c r="AA342" i="87"/>
  <c r="S342" i="87"/>
  <c r="O342" i="87"/>
  <c r="I342" i="87"/>
  <c r="U342" i="87" s="1"/>
  <c r="W342" i="87" s="1"/>
  <c r="DZ341" i="87"/>
  <c r="DV341" i="87"/>
  <c r="DR341" i="87"/>
  <c r="DN341" i="87"/>
  <c r="DJ341" i="87"/>
  <c r="DF341" i="87"/>
  <c r="DB341" i="87"/>
  <c r="CX341" i="87"/>
  <c r="CI341" i="87"/>
  <c r="CE341" i="87"/>
  <c r="CA341" i="87"/>
  <c r="BW341" i="87"/>
  <c r="BS341" i="87"/>
  <c r="BQ341" i="87"/>
  <c r="BO341" i="87"/>
  <c r="BK341" i="87"/>
  <c r="BG341" i="87"/>
  <c r="AM341" i="87"/>
  <c r="AI341" i="87"/>
  <c r="AE341" i="87"/>
  <c r="AA341" i="87"/>
  <c r="U341" i="87"/>
  <c r="W341" i="87" s="1"/>
  <c r="S341" i="87"/>
  <c r="O341" i="87"/>
  <c r="K341" i="87"/>
  <c r="DZ340" i="87"/>
  <c r="DV340" i="87"/>
  <c r="DR340" i="87"/>
  <c r="DN340" i="87"/>
  <c r="DJ340" i="87"/>
  <c r="DF340" i="87"/>
  <c r="DB340" i="87"/>
  <c r="CX340" i="87"/>
  <c r="CI340" i="87"/>
  <c r="CE340" i="87"/>
  <c r="CA340" i="87"/>
  <c r="BW340" i="87"/>
  <c r="BS340" i="87"/>
  <c r="BO340" i="87"/>
  <c r="BK340" i="87"/>
  <c r="BE340" i="87"/>
  <c r="BG340" i="87" s="1"/>
  <c r="AM340" i="87"/>
  <c r="AI340" i="87"/>
  <c r="AE340" i="87"/>
  <c r="AA340" i="87"/>
  <c r="W340" i="87"/>
  <c r="S340" i="87"/>
  <c r="O340" i="87"/>
  <c r="I340" i="87"/>
  <c r="K340" i="87" s="1"/>
  <c r="DZ339" i="87"/>
  <c r="DV339" i="87"/>
  <c r="DR339" i="87"/>
  <c r="DN339" i="87"/>
  <c r="DJ339" i="87"/>
  <c r="DF339" i="87"/>
  <c r="DB339" i="87"/>
  <c r="CX339" i="87"/>
  <c r="CI339" i="87"/>
  <c r="CE339" i="87"/>
  <c r="CA339" i="87"/>
  <c r="BW339" i="87"/>
  <c r="BQ339" i="87"/>
  <c r="BS339" i="87" s="1"/>
  <c r="BO339" i="87"/>
  <c r="BK339" i="87"/>
  <c r="BG339" i="87"/>
  <c r="AM339" i="87"/>
  <c r="AI339" i="87"/>
  <c r="AE339" i="87"/>
  <c r="AA339" i="87"/>
  <c r="U339" i="87"/>
  <c r="W339" i="87" s="1"/>
  <c r="S339" i="87"/>
  <c r="O339" i="87"/>
  <c r="K339" i="87"/>
  <c r="DZ338" i="87"/>
  <c r="DV338" i="87"/>
  <c r="DR338" i="87"/>
  <c r="DN338" i="87"/>
  <c r="DJ338" i="87"/>
  <c r="DF338" i="87"/>
  <c r="DB338" i="87"/>
  <c r="CX338" i="87"/>
  <c r="CI338" i="87"/>
  <c r="CE338" i="87"/>
  <c r="CA338" i="87"/>
  <c r="BW338" i="87"/>
  <c r="BQ338" i="87"/>
  <c r="BS338" i="87" s="1"/>
  <c r="BO338" i="87"/>
  <c r="BK338" i="87"/>
  <c r="BG338" i="87"/>
  <c r="AM338" i="87"/>
  <c r="AI338" i="87"/>
  <c r="AE338" i="87"/>
  <c r="AA338" i="87"/>
  <c r="U338" i="87"/>
  <c r="W338" i="87" s="1"/>
  <c r="S338" i="87"/>
  <c r="O338" i="87"/>
  <c r="K338" i="87"/>
  <c r="DZ337" i="87"/>
  <c r="DV337" i="87"/>
  <c r="DR337" i="87"/>
  <c r="DN337" i="87"/>
  <c r="DJ337" i="87"/>
  <c r="DF337" i="87"/>
  <c r="DB337" i="87"/>
  <c r="CX337" i="87"/>
  <c r="CI337" i="87"/>
  <c r="CE337" i="87"/>
  <c r="CA337" i="87"/>
  <c r="BW337" i="87"/>
  <c r="BS337" i="87"/>
  <c r="BQ337" i="87"/>
  <c r="BO337" i="87"/>
  <c r="BK337" i="87"/>
  <c r="BG337" i="87"/>
  <c r="AM337" i="87"/>
  <c r="AI337" i="87"/>
  <c r="AE337" i="87"/>
  <c r="AA337" i="87"/>
  <c r="U337" i="87"/>
  <c r="W337" i="87" s="1"/>
  <c r="S337" i="87"/>
  <c r="O337" i="87"/>
  <c r="K337" i="87"/>
  <c r="DZ336" i="87"/>
  <c r="DV336" i="87"/>
  <c r="DR336" i="87"/>
  <c r="DN336" i="87"/>
  <c r="DJ336" i="87"/>
  <c r="DF336" i="87"/>
  <c r="DB336" i="87"/>
  <c r="CV336" i="87"/>
  <c r="CX336" i="87" s="1"/>
  <c r="CU336" i="87"/>
  <c r="CT336" i="87"/>
  <c r="CS336" i="87"/>
  <c r="CR336" i="87"/>
  <c r="CI336" i="87"/>
  <c r="CE336" i="87"/>
  <c r="CA336" i="87"/>
  <c r="BW336" i="87"/>
  <c r="BO336" i="87"/>
  <c r="BK336" i="87"/>
  <c r="BG336" i="87"/>
  <c r="BE336" i="87"/>
  <c r="BQ336" i="87" s="1"/>
  <c r="BS336" i="87" s="1"/>
  <c r="AM336" i="87"/>
  <c r="AI336" i="87"/>
  <c r="AE336" i="87"/>
  <c r="AA336" i="87"/>
  <c r="S336" i="87"/>
  <c r="O336" i="87"/>
  <c r="I336" i="87"/>
  <c r="U336" i="87" s="1"/>
  <c r="W336" i="87" s="1"/>
  <c r="DZ335" i="87"/>
  <c r="DV335" i="87"/>
  <c r="DR335" i="87"/>
  <c r="DN335" i="87"/>
  <c r="DJ335" i="87"/>
  <c r="DF335" i="87"/>
  <c r="DB335" i="87"/>
  <c r="CX335" i="87"/>
  <c r="CU335" i="87"/>
  <c r="CT335" i="87"/>
  <c r="CS335" i="87"/>
  <c r="CR335" i="87"/>
  <c r="CI335" i="87"/>
  <c r="CE335" i="87"/>
  <c r="CA335" i="87"/>
  <c r="BW335" i="87"/>
  <c r="BQ335" i="87"/>
  <c r="BS335" i="87" s="1"/>
  <c r="BO335" i="87"/>
  <c r="BK335" i="87"/>
  <c r="BG335" i="87"/>
  <c r="AM335" i="87"/>
  <c r="AI335" i="87"/>
  <c r="AE335" i="87"/>
  <c r="AA335" i="87"/>
  <c r="U335" i="87"/>
  <c r="W335" i="87" s="1"/>
  <c r="S335" i="87"/>
  <c r="O335" i="87"/>
  <c r="K335" i="87"/>
  <c r="DZ334" i="87"/>
  <c r="DV334" i="87"/>
  <c r="DR334" i="87"/>
  <c r="DN334" i="87"/>
  <c r="DH334" i="87"/>
  <c r="DJ334" i="87" s="1"/>
  <c r="DF334" i="87"/>
  <c r="DB334" i="87"/>
  <c r="CX334" i="87"/>
  <c r="CU334" i="87"/>
  <c r="CT334" i="87"/>
  <c r="CS334" i="87"/>
  <c r="CR334" i="87"/>
  <c r="CI334" i="87"/>
  <c r="CE334" i="87"/>
  <c r="CA334" i="87"/>
  <c r="BW334" i="87"/>
  <c r="BS334" i="87"/>
  <c r="BO334" i="87"/>
  <c r="BK334" i="87"/>
  <c r="BG334" i="87"/>
  <c r="BE334" i="87"/>
  <c r="AM334" i="87"/>
  <c r="AI334" i="87"/>
  <c r="AE334" i="87"/>
  <c r="AA334" i="87"/>
  <c r="W334" i="87"/>
  <c r="S334" i="87"/>
  <c r="O334" i="87"/>
  <c r="I334" i="87"/>
  <c r="K334" i="87" s="1"/>
  <c r="DZ333" i="87"/>
  <c r="DV333" i="87"/>
  <c r="DR333" i="87"/>
  <c r="DN333" i="87"/>
  <c r="DH333" i="87"/>
  <c r="DJ333" i="87" s="1"/>
  <c r="DF333" i="87"/>
  <c r="DB333" i="87"/>
  <c r="CX333" i="87"/>
  <c r="CU333" i="87"/>
  <c r="CT333" i="87"/>
  <c r="CS333" i="87"/>
  <c r="CR333" i="87"/>
  <c r="CI333" i="87"/>
  <c r="CE333" i="87"/>
  <c r="CA333" i="87"/>
  <c r="BW333" i="87"/>
  <c r="BQ333" i="87"/>
  <c r="BS333" i="87" s="1"/>
  <c r="BO333" i="87"/>
  <c r="BK333" i="87"/>
  <c r="BG333" i="87"/>
  <c r="AM333" i="87"/>
  <c r="AI333" i="87"/>
  <c r="AE333" i="87"/>
  <c r="AA333" i="87"/>
  <c r="U333" i="87"/>
  <c r="W333" i="87" s="1"/>
  <c r="S333" i="87"/>
  <c r="O333" i="87"/>
  <c r="K333" i="87"/>
  <c r="DZ332" i="87"/>
  <c r="DV332" i="87"/>
  <c r="DR332" i="87"/>
  <c r="DN332" i="87"/>
  <c r="DH332" i="87"/>
  <c r="DJ332" i="87" s="1"/>
  <c r="DF332" i="87"/>
  <c r="DB332" i="87"/>
  <c r="CX332" i="87"/>
  <c r="CU332" i="87"/>
  <c r="CT332" i="87"/>
  <c r="CS332" i="87"/>
  <c r="CR332" i="87"/>
  <c r="CI332" i="87"/>
  <c r="CE332" i="87"/>
  <c r="CA332" i="87"/>
  <c r="BW332" i="87"/>
  <c r="BQ332" i="87"/>
  <c r="BS332" i="87" s="1"/>
  <c r="BO332" i="87"/>
  <c r="BK332" i="87"/>
  <c r="BG332" i="87"/>
  <c r="AM332" i="87"/>
  <c r="AI332" i="87"/>
  <c r="AE332" i="87"/>
  <c r="AA332" i="87"/>
  <c r="U332" i="87"/>
  <c r="W332" i="87" s="1"/>
  <c r="S332" i="87"/>
  <c r="O332" i="87"/>
  <c r="K332" i="87"/>
  <c r="DZ331" i="87"/>
  <c r="DV331" i="87"/>
  <c r="DR331" i="87"/>
  <c r="DN331" i="87"/>
  <c r="DH331" i="87"/>
  <c r="DJ331" i="87" s="1"/>
  <c r="DF331" i="87"/>
  <c r="DB331" i="87"/>
  <c r="CX331" i="87"/>
  <c r="CU331" i="87"/>
  <c r="CT331" i="87"/>
  <c r="CS331" i="87"/>
  <c r="CR331" i="87"/>
  <c r="CI331" i="87"/>
  <c r="CE331" i="87"/>
  <c r="CA331" i="87"/>
  <c r="BW331" i="87"/>
  <c r="BQ331" i="87"/>
  <c r="BS331" i="87" s="1"/>
  <c r="BO331" i="87"/>
  <c r="BK331" i="87"/>
  <c r="BG331" i="87"/>
  <c r="AM331" i="87"/>
  <c r="AI331" i="87"/>
  <c r="AE331" i="87"/>
  <c r="AA331" i="87"/>
  <c r="U331" i="87"/>
  <c r="W331" i="87" s="1"/>
  <c r="S331" i="87"/>
  <c r="O331" i="87"/>
  <c r="K331" i="87"/>
  <c r="DZ330" i="87"/>
  <c r="DV330" i="87"/>
  <c r="DR330" i="87"/>
  <c r="DN330" i="87"/>
  <c r="DF330" i="87"/>
  <c r="DB330" i="87"/>
  <c r="CV330" i="87"/>
  <c r="DH330" i="87" s="1"/>
  <c r="DJ330" i="87" s="1"/>
  <c r="CU330" i="87"/>
  <c r="CT330" i="87"/>
  <c r="CS330" i="87"/>
  <c r="CR330" i="87"/>
  <c r="CI330" i="87"/>
  <c r="CE330" i="87"/>
  <c r="CA330" i="87"/>
  <c r="BW330" i="87"/>
  <c r="BO330" i="87"/>
  <c r="BK330" i="87"/>
  <c r="BE330" i="87"/>
  <c r="BG330" i="87" s="1"/>
  <c r="AM330" i="87"/>
  <c r="AI330" i="87"/>
  <c r="AE330" i="87"/>
  <c r="AA330" i="87"/>
  <c r="S330" i="87"/>
  <c r="O330" i="87"/>
  <c r="I330" i="87"/>
  <c r="U330" i="87" s="1"/>
  <c r="W330" i="87" s="1"/>
  <c r="EG327" i="87"/>
  <c r="EF327" i="87"/>
  <c r="EE327" i="87"/>
  <c r="AT327" i="87"/>
  <c r="AS327" i="87"/>
  <c r="AR327" i="87"/>
  <c r="U326" i="87"/>
  <c r="BQ326" i="87" s="1"/>
  <c r="Q326" i="87"/>
  <c r="AL380" i="87" s="1"/>
  <c r="CS325" i="87"/>
  <c r="BA325" i="87"/>
  <c r="K325" i="87"/>
  <c r="CY325" i="87" s="1"/>
  <c r="J325" i="87"/>
  <c r="CX325" i="87" s="1"/>
  <c r="G325" i="87"/>
  <c r="CU325" i="87" s="1"/>
  <c r="F325" i="87"/>
  <c r="CT325" i="87" s="1"/>
  <c r="E325" i="87"/>
  <c r="L324" i="87"/>
  <c r="CZ324" i="87" s="1"/>
  <c r="I324" i="87"/>
  <c r="CW324" i="87" s="1"/>
  <c r="H324" i="87"/>
  <c r="CV324" i="87" s="1"/>
  <c r="G324" i="87"/>
  <c r="CU324" i="87" s="1"/>
  <c r="J323" i="87"/>
  <c r="CX323" i="87" s="1"/>
  <c r="I323" i="87"/>
  <c r="CW323" i="87" s="1"/>
  <c r="G323" i="87"/>
  <c r="F323" i="87"/>
  <c r="AM319" i="87"/>
  <c r="AI319" i="87"/>
  <c r="AE319" i="87"/>
  <c r="AA319" i="87"/>
  <c r="W319" i="87"/>
  <c r="S319" i="87"/>
  <c r="O319" i="87"/>
  <c r="K319" i="87"/>
  <c r="AM318" i="87"/>
  <c r="AI318" i="87"/>
  <c r="AE318" i="87"/>
  <c r="AA318" i="87"/>
  <c r="W318" i="87"/>
  <c r="S318" i="87"/>
  <c r="O318" i="87"/>
  <c r="K318" i="87"/>
  <c r="AM317" i="87"/>
  <c r="AI317" i="87"/>
  <c r="AE317" i="87"/>
  <c r="AA317" i="87"/>
  <c r="W317" i="87"/>
  <c r="S317" i="87"/>
  <c r="O317" i="87"/>
  <c r="K317" i="87"/>
  <c r="AI316" i="87"/>
  <c r="AE316" i="87"/>
  <c r="AA316" i="87"/>
  <c r="W316" i="87"/>
  <c r="S316" i="87"/>
  <c r="O316" i="87"/>
  <c r="K316" i="87"/>
  <c r="AM315" i="87"/>
  <c r="AI315" i="87"/>
  <c r="AE315" i="87"/>
  <c r="AA315" i="87"/>
  <c r="W315" i="87"/>
  <c r="S315" i="87"/>
  <c r="O315" i="87"/>
  <c r="K315" i="87"/>
  <c r="AM314" i="87"/>
  <c r="AI314" i="87"/>
  <c r="AE314" i="87"/>
  <c r="AA314" i="87"/>
  <c r="W314" i="87"/>
  <c r="S314" i="87"/>
  <c r="O314" i="87"/>
  <c r="I314" i="87"/>
  <c r="K314" i="87" s="1"/>
  <c r="H314" i="87"/>
  <c r="G314" i="87"/>
  <c r="F314" i="87"/>
  <c r="E314" i="87"/>
  <c r="AM313" i="87"/>
  <c r="AI313" i="87"/>
  <c r="AE313" i="87"/>
  <c r="AA313" i="87"/>
  <c r="W313" i="87"/>
  <c r="S313" i="87"/>
  <c r="O313" i="87"/>
  <c r="K313" i="87"/>
  <c r="H313" i="87"/>
  <c r="G313" i="87"/>
  <c r="F313" i="87"/>
  <c r="E313" i="87"/>
  <c r="AM312" i="87"/>
  <c r="AI312" i="87"/>
  <c r="AE312" i="87"/>
  <c r="AA312" i="87"/>
  <c r="U312" i="87"/>
  <c r="W312" i="87" s="1"/>
  <c r="S312" i="87"/>
  <c r="O312" i="87"/>
  <c r="K312" i="87"/>
  <c r="H312" i="87"/>
  <c r="G312" i="87"/>
  <c r="F312" i="87"/>
  <c r="E312" i="87"/>
  <c r="AM311" i="87"/>
  <c r="AI311" i="87"/>
  <c r="AE311" i="87"/>
  <c r="AA311" i="87"/>
  <c r="U311" i="87"/>
  <c r="W311" i="87" s="1"/>
  <c r="S311" i="87"/>
  <c r="O311" i="87"/>
  <c r="K311" i="87"/>
  <c r="H311" i="87"/>
  <c r="G311" i="87"/>
  <c r="F311" i="87"/>
  <c r="E311" i="87"/>
  <c r="AM310" i="87"/>
  <c r="AI310" i="87"/>
  <c r="AE310" i="87"/>
  <c r="AA310" i="87"/>
  <c r="U310" i="87"/>
  <c r="W310" i="87" s="1"/>
  <c r="S310" i="87"/>
  <c r="O310" i="87"/>
  <c r="K310" i="87"/>
  <c r="H310" i="87"/>
  <c r="G310" i="87"/>
  <c r="F310" i="87"/>
  <c r="E310" i="87"/>
  <c r="AM309" i="87"/>
  <c r="AI309" i="87"/>
  <c r="AE309" i="87"/>
  <c r="AA309" i="87"/>
  <c r="U309" i="87"/>
  <c r="W309" i="87" s="1"/>
  <c r="S309" i="87"/>
  <c r="O309" i="87"/>
  <c r="K309" i="87"/>
  <c r="H309" i="87"/>
  <c r="G309" i="87"/>
  <c r="F309" i="87"/>
  <c r="E309" i="87"/>
  <c r="AM308" i="87"/>
  <c r="AI308" i="87"/>
  <c r="AE308" i="87"/>
  <c r="AA308" i="87"/>
  <c r="S308" i="87"/>
  <c r="O308" i="87"/>
  <c r="I308" i="87"/>
  <c r="U308" i="87" s="1"/>
  <c r="W308" i="87" s="1"/>
  <c r="H308" i="87"/>
  <c r="G308" i="87"/>
  <c r="F308" i="87"/>
  <c r="E308" i="87"/>
  <c r="CI307" i="87"/>
  <c r="CE307" i="87"/>
  <c r="CA307" i="87"/>
  <c r="BW307" i="87"/>
  <c r="BS307" i="87"/>
  <c r="BO307" i="87"/>
  <c r="BK307" i="87"/>
  <c r="BG307" i="87"/>
  <c r="AM307" i="87"/>
  <c r="AI307" i="87"/>
  <c r="AE307" i="87"/>
  <c r="AA307" i="87"/>
  <c r="U307" i="87"/>
  <c r="W307" i="87" s="1"/>
  <c r="S307" i="87"/>
  <c r="O307" i="87"/>
  <c r="K307" i="87"/>
  <c r="CI306" i="87"/>
  <c r="CE306" i="87"/>
  <c r="CA306" i="87"/>
  <c r="BW306" i="87"/>
  <c r="BS306" i="87"/>
  <c r="BO306" i="87"/>
  <c r="BK306" i="87"/>
  <c r="BG306" i="87"/>
  <c r="AM306" i="87"/>
  <c r="AI306" i="87"/>
  <c r="AE306" i="87"/>
  <c r="AA306" i="87"/>
  <c r="W306" i="87"/>
  <c r="S306" i="87"/>
  <c r="O306" i="87"/>
  <c r="I306" i="87"/>
  <c r="K306" i="87" s="1"/>
  <c r="CI305" i="87"/>
  <c r="CE305" i="87"/>
  <c r="CA305" i="87"/>
  <c r="BW305" i="87"/>
  <c r="BS305" i="87"/>
  <c r="BO305" i="87"/>
  <c r="BK305" i="87"/>
  <c r="BG305" i="87"/>
  <c r="AM305" i="87"/>
  <c r="AI305" i="87"/>
  <c r="AE305" i="87"/>
  <c r="AA305" i="87"/>
  <c r="U305" i="87"/>
  <c r="W305" i="87" s="1"/>
  <c r="S305" i="87"/>
  <c r="O305" i="87"/>
  <c r="K305" i="87"/>
  <c r="CE304" i="87"/>
  <c r="CA304" i="87"/>
  <c r="BW304" i="87"/>
  <c r="BS304" i="87"/>
  <c r="BO304" i="87"/>
  <c r="BK304" i="87"/>
  <c r="BG304" i="87"/>
  <c r="AM304" i="87"/>
  <c r="AI304" i="87"/>
  <c r="AE304" i="87"/>
  <c r="AA304" i="87"/>
  <c r="U304" i="87"/>
  <c r="W304" i="87" s="1"/>
  <c r="S304" i="87"/>
  <c r="O304" i="87"/>
  <c r="K304" i="87"/>
  <c r="CI303" i="87"/>
  <c r="CE303" i="87"/>
  <c r="CA303" i="87"/>
  <c r="BW303" i="87"/>
  <c r="BS303" i="87"/>
  <c r="BO303" i="87"/>
  <c r="BK303" i="87"/>
  <c r="BG303" i="87"/>
  <c r="AM303" i="87"/>
  <c r="AI303" i="87"/>
  <c r="AE303" i="87"/>
  <c r="AA303" i="87"/>
  <c r="U303" i="87"/>
  <c r="W303" i="87" s="1"/>
  <c r="S303" i="87"/>
  <c r="O303" i="87"/>
  <c r="K303" i="87"/>
  <c r="CI302" i="87"/>
  <c r="CE302" i="87"/>
  <c r="CA302" i="87"/>
  <c r="BW302" i="87"/>
  <c r="BS302" i="87"/>
  <c r="BO302" i="87"/>
  <c r="BK302" i="87"/>
  <c r="BE302" i="87"/>
  <c r="BG302" i="87" s="1"/>
  <c r="BD302" i="87"/>
  <c r="BC302" i="87"/>
  <c r="BB302" i="87"/>
  <c r="BA302" i="87"/>
  <c r="AM302" i="87"/>
  <c r="AI302" i="87"/>
  <c r="AE302" i="87"/>
  <c r="AA302" i="87"/>
  <c r="S302" i="87"/>
  <c r="O302" i="87"/>
  <c r="I302" i="87"/>
  <c r="K302" i="87" s="1"/>
  <c r="CI301" i="87"/>
  <c r="CE301" i="87"/>
  <c r="CA301" i="87"/>
  <c r="BW301" i="87"/>
  <c r="BS301" i="87"/>
  <c r="BO301" i="87"/>
  <c r="BK301" i="87"/>
  <c r="BG301" i="87"/>
  <c r="BD301" i="87"/>
  <c r="BC301" i="87"/>
  <c r="BB301" i="87"/>
  <c r="BA301" i="87"/>
  <c r="AM301" i="87"/>
  <c r="AI301" i="87"/>
  <c r="AE301" i="87"/>
  <c r="AA301" i="87"/>
  <c r="U301" i="87"/>
  <c r="W301" i="87" s="1"/>
  <c r="S301" i="87"/>
  <c r="O301" i="87"/>
  <c r="K301" i="87"/>
  <c r="CI300" i="87"/>
  <c r="CE300" i="87"/>
  <c r="CA300" i="87"/>
  <c r="BW300" i="87"/>
  <c r="BQ300" i="87"/>
  <c r="BS300" i="87" s="1"/>
  <c r="BO300" i="87"/>
  <c r="BK300" i="87"/>
  <c r="BG300" i="87"/>
  <c r="BD300" i="87"/>
  <c r="BC300" i="87"/>
  <c r="BB300" i="87"/>
  <c r="BA300" i="87"/>
  <c r="AM300" i="87"/>
  <c r="AI300" i="87"/>
  <c r="AE300" i="87"/>
  <c r="AA300" i="87"/>
  <c r="W300" i="87"/>
  <c r="S300" i="87"/>
  <c r="O300" i="87"/>
  <c r="I300" i="87"/>
  <c r="K300" i="87" s="1"/>
  <c r="CI299" i="87"/>
  <c r="CE299" i="87"/>
  <c r="CA299" i="87"/>
  <c r="BW299" i="87"/>
  <c r="BQ299" i="87"/>
  <c r="BS299" i="87" s="1"/>
  <c r="BO299" i="87"/>
  <c r="BK299" i="87"/>
  <c r="BG299" i="87"/>
  <c r="BD299" i="87"/>
  <c r="BC299" i="87"/>
  <c r="BB299" i="87"/>
  <c r="BA299" i="87"/>
  <c r="AM299" i="87"/>
  <c r="AI299" i="87"/>
  <c r="AE299" i="87"/>
  <c r="AA299" i="87"/>
  <c r="U299" i="87"/>
  <c r="W299" i="87" s="1"/>
  <c r="S299" i="87"/>
  <c r="O299" i="87"/>
  <c r="K299" i="87"/>
  <c r="CI298" i="87"/>
  <c r="CE298" i="87"/>
  <c r="CA298" i="87"/>
  <c r="BW298" i="87"/>
  <c r="BQ298" i="87"/>
  <c r="BS298" i="87" s="1"/>
  <c r="BO298" i="87"/>
  <c r="BK298" i="87"/>
  <c r="BG298" i="87"/>
  <c r="BD298" i="87"/>
  <c r="BC298" i="87"/>
  <c r="BB298" i="87"/>
  <c r="BA298" i="87"/>
  <c r="AM298" i="87"/>
  <c r="AI298" i="87"/>
  <c r="AE298" i="87"/>
  <c r="AA298" i="87"/>
  <c r="U298" i="87"/>
  <c r="W298" i="87" s="1"/>
  <c r="S298" i="87"/>
  <c r="O298" i="87"/>
  <c r="K298" i="87"/>
  <c r="CI297" i="87"/>
  <c r="CE297" i="87"/>
  <c r="CA297" i="87"/>
  <c r="BW297" i="87"/>
  <c r="BQ297" i="87"/>
  <c r="BS297" i="87" s="1"/>
  <c r="BO297" i="87"/>
  <c r="BK297" i="87"/>
  <c r="BG297" i="87"/>
  <c r="BD297" i="87"/>
  <c r="BC297" i="87"/>
  <c r="BB297" i="87"/>
  <c r="BA297" i="87"/>
  <c r="AM297" i="87"/>
  <c r="AI297" i="87"/>
  <c r="AE297" i="87"/>
  <c r="AA297" i="87"/>
  <c r="U297" i="87"/>
  <c r="W297" i="87" s="1"/>
  <c r="S297" i="87"/>
  <c r="O297" i="87"/>
  <c r="K297" i="87"/>
  <c r="CI296" i="87"/>
  <c r="CE296" i="87"/>
  <c r="CA296" i="87"/>
  <c r="BW296" i="87"/>
  <c r="BO296" i="87"/>
  <c r="BK296" i="87"/>
  <c r="BE296" i="87"/>
  <c r="BG296" i="87" s="1"/>
  <c r="BD296" i="87"/>
  <c r="BC296" i="87"/>
  <c r="BB296" i="87"/>
  <c r="BA296" i="87"/>
  <c r="AM296" i="87"/>
  <c r="AI296" i="87"/>
  <c r="AE296" i="87"/>
  <c r="AA296" i="87"/>
  <c r="S296" i="87"/>
  <c r="O296" i="87"/>
  <c r="I296" i="87"/>
  <c r="K296" i="87" s="1"/>
  <c r="CI295" i="87"/>
  <c r="CE295" i="87"/>
  <c r="CA295" i="87"/>
  <c r="BW295" i="87"/>
  <c r="BQ295" i="87"/>
  <c r="BS295" i="87" s="1"/>
  <c r="BO295" i="87"/>
  <c r="BK295" i="87"/>
  <c r="BG295" i="87"/>
  <c r="AM295" i="87"/>
  <c r="AI295" i="87"/>
  <c r="AE295" i="87"/>
  <c r="AA295" i="87"/>
  <c r="U295" i="87"/>
  <c r="W295" i="87" s="1"/>
  <c r="S295" i="87"/>
  <c r="O295" i="87"/>
  <c r="K295" i="87"/>
  <c r="CI294" i="87"/>
  <c r="CE294" i="87"/>
  <c r="CA294" i="87"/>
  <c r="BW294" i="87"/>
  <c r="BS294" i="87"/>
  <c r="BO294" i="87"/>
  <c r="BK294" i="87"/>
  <c r="BG294" i="87"/>
  <c r="BE294" i="87"/>
  <c r="AM294" i="87"/>
  <c r="AI294" i="87"/>
  <c r="AE294" i="87"/>
  <c r="AA294" i="87"/>
  <c r="W294" i="87"/>
  <c r="S294" i="87"/>
  <c r="O294" i="87"/>
  <c r="I294" i="87"/>
  <c r="K294" i="87" s="1"/>
  <c r="CI293" i="87"/>
  <c r="CE293" i="87"/>
  <c r="CA293" i="87"/>
  <c r="BW293" i="87"/>
  <c r="BQ293" i="87"/>
  <c r="BS293" i="87" s="1"/>
  <c r="BO293" i="87"/>
  <c r="BK293" i="87"/>
  <c r="BG293" i="87"/>
  <c r="AM293" i="87"/>
  <c r="AI293" i="87"/>
  <c r="AE293" i="87"/>
  <c r="AA293" i="87"/>
  <c r="U293" i="87"/>
  <c r="W293" i="87" s="1"/>
  <c r="S293" i="87"/>
  <c r="O293" i="87"/>
  <c r="K293" i="87"/>
  <c r="CI292" i="87"/>
  <c r="CE292" i="87"/>
  <c r="CA292" i="87"/>
  <c r="BW292" i="87"/>
  <c r="BQ292" i="87"/>
  <c r="BS292" i="87" s="1"/>
  <c r="BO292" i="87"/>
  <c r="BK292" i="87"/>
  <c r="BG292" i="87"/>
  <c r="AM292" i="87"/>
  <c r="AI292" i="87"/>
  <c r="AE292" i="87"/>
  <c r="AA292" i="87"/>
  <c r="W292" i="87"/>
  <c r="U292" i="87"/>
  <c r="S292" i="87"/>
  <c r="O292" i="87"/>
  <c r="K292" i="87"/>
  <c r="CI291" i="87"/>
  <c r="CE291" i="87"/>
  <c r="CA291" i="87"/>
  <c r="BW291" i="87"/>
  <c r="BQ291" i="87"/>
  <c r="BS291" i="87" s="1"/>
  <c r="BO291" i="87"/>
  <c r="BK291" i="87"/>
  <c r="BG291" i="87"/>
  <c r="AM291" i="87"/>
  <c r="AI291" i="87"/>
  <c r="AE291" i="87"/>
  <c r="AA291" i="87"/>
  <c r="W291" i="87"/>
  <c r="U291" i="87"/>
  <c r="S291" i="87"/>
  <c r="O291" i="87"/>
  <c r="K291" i="87"/>
  <c r="CI290" i="87"/>
  <c r="CE290" i="87"/>
  <c r="CA290" i="87"/>
  <c r="BW290" i="87"/>
  <c r="BO290" i="87"/>
  <c r="BK290" i="87"/>
  <c r="AM290" i="87"/>
  <c r="AI290" i="87"/>
  <c r="AE290" i="87"/>
  <c r="AA290" i="87"/>
  <c r="S290" i="87"/>
  <c r="O290" i="87"/>
  <c r="I290" i="87"/>
  <c r="K290" i="87" s="1"/>
  <c r="CI289" i="87"/>
  <c r="CE289" i="87"/>
  <c r="CA289" i="87"/>
  <c r="BW289" i="87"/>
  <c r="BQ289" i="87"/>
  <c r="BS289" i="87" s="1"/>
  <c r="BO289" i="87"/>
  <c r="BK289" i="87"/>
  <c r="BG289" i="87"/>
  <c r="AM289" i="87"/>
  <c r="AI289" i="87"/>
  <c r="AE289" i="87"/>
  <c r="AA289" i="87"/>
  <c r="U289" i="87"/>
  <c r="W289" i="87" s="1"/>
  <c r="S289" i="87"/>
  <c r="O289" i="87"/>
  <c r="K289" i="87"/>
  <c r="CI288" i="87"/>
  <c r="CE288" i="87"/>
  <c r="CA288" i="87"/>
  <c r="BW288" i="87"/>
  <c r="BS288" i="87"/>
  <c r="BO288" i="87"/>
  <c r="BK288" i="87"/>
  <c r="BG288" i="87"/>
  <c r="BE288" i="87"/>
  <c r="AM288" i="87"/>
  <c r="AI288" i="87"/>
  <c r="AE288" i="87"/>
  <c r="AA288" i="87"/>
  <c r="W288" i="87"/>
  <c r="S288" i="87"/>
  <c r="O288" i="87"/>
  <c r="I288" i="87"/>
  <c r="K288" i="87" s="1"/>
  <c r="CI287" i="87"/>
  <c r="CE287" i="87"/>
  <c r="CA287" i="87"/>
  <c r="BW287" i="87"/>
  <c r="BQ287" i="87"/>
  <c r="BS287" i="87" s="1"/>
  <c r="BO287" i="87"/>
  <c r="BK287" i="87"/>
  <c r="BG287" i="87"/>
  <c r="AM287" i="87"/>
  <c r="AI287" i="87"/>
  <c r="AE287" i="87"/>
  <c r="AA287" i="87"/>
  <c r="U287" i="87"/>
  <c r="W287" i="87" s="1"/>
  <c r="S287" i="87"/>
  <c r="O287" i="87"/>
  <c r="K287" i="87"/>
  <c r="CI286" i="87"/>
  <c r="CE286" i="87"/>
  <c r="CA286" i="87"/>
  <c r="BW286" i="87"/>
  <c r="BS286" i="87"/>
  <c r="BQ286" i="87"/>
  <c r="BO286" i="87"/>
  <c r="BK286" i="87"/>
  <c r="BG286" i="87"/>
  <c r="AM286" i="87"/>
  <c r="AI286" i="87"/>
  <c r="AE286" i="87"/>
  <c r="AA286" i="87"/>
  <c r="W286" i="87"/>
  <c r="U286" i="87"/>
  <c r="S286" i="87"/>
  <c r="O286" i="87"/>
  <c r="K286" i="87"/>
  <c r="CI285" i="87"/>
  <c r="CE285" i="87"/>
  <c r="CA285" i="87"/>
  <c r="BW285" i="87"/>
  <c r="BQ285" i="87"/>
  <c r="BS285" i="87" s="1"/>
  <c r="BO285" i="87"/>
  <c r="BK285" i="87"/>
  <c r="BG285" i="87"/>
  <c r="AM285" i="87"/>
  <c r="AI285" i="87"/>
  <c r="AE285" i="87"/>
  <c r="AA285" i="87"/>
  <c r="U285" i="87"/>
  <c r="W285" i="87" s="1"/>
  <c r="S285" i="87"/>
  <c r="O285" i="87"/>
  <c r="K285" i="87"/>
  <c r="CI284" i="87"/>
  <c r="CE284" i="87"/>
  <c r="CA284" i="87"/>
  <c r="BW284" i="87"/>
  <c r="BO284" i="87"/>
  <c r="BK284" i="87"/>
  <c r="BE284" i="87"/>
  <c r="BG284" i="87" s="1"/>
  <c r="AM284" i="87"/>
  <c r="AI284" i="87"/>
  <c r="AE284" i="87"/>
  <c r="AA284" i="87"/>
  <c r="S284" i="87"/>
  <c r="O284" i="87"/>
  <c r="I284" i="87"/>
  <c r="U284" i="87" s="1"/>
  <c r="W284" i="87" s="1"/>
  <c r="CI283" i="87"/>
  <c r="CE283" i="87"/>
  <c r="CA283" i="87"/>
  <c r="BW283" i="87"/>
  <c r="BQ283" i="87"/>
  <c r="BS283" i="87" s="1"/>
  <c r="BO283" i="87"/>
  <c r="BK283" i="87"/>
  <c r="BG283" i="87"/>
  <c r="AM283" i="87"/>
  <c r="AI283" i="87"/>
  <c r="AE283" i="87"/>
  <c r="AA283" i="87"/>
  <c r="U283" i="87"/>
  <c r="W283" i="87" s="1"/>
  <c r="S283" i="87"/>
  <c r="O283" i="87"/>
  <c r="K283" i="87"/>
  <c r="CI282" i="87"/>
  <c r="CE282" i="87"/>
  <c r="CA282" i="87"/>
  <c r="BW282" i="87"/>
  <c r="BS282" i="87"/>
  <c r="BO282" i="87"/>
  <c r="BK282" i="87"/>
  <c r="BE282" i="87"/>
  <c r="BG282" i="87" s="1"/>
  <c r="AM282" i="87"/>
  <c r="AI282" i="87"/>
  <c r="AE282" i="87"/>
  <c r="AA282" i="87"/>
  <c r="W282" i="87"/>
  <c r="S282" i="87"/>
  <c r="O282" i="87"/>
  <c r="K282" i="87"/>
  <c r="I282" i="87"/>
  <c r="CI281" i="87"/>
  <c r="CE281" i="87"/>
  <c r="CA281" i="87"/>
  <c r="BW281" i="87"/>
  <c r="BQ281" i="87"/>
  <c r="BS281" i="87" s="1"/>
  <c r="BO281" i="87"/>
  <c r="BK281" i="87"/>
  <c r="BG281" i="87"/>
  <c r="AM281" i="87"/>
  <c r="AI281" i="87"/>
  <c r="AE281" i="87"/>
  <c r="AA281" i="87"/>
  <c r="U281" i="87"/>
  <c r="W281" i="87" s="1"/>
  <c r="S281" i="87"/>
  <c r="O281" i="87"/>
  <c r="K281" i="87"/>
  <c r="CI280" i="87"/>
  <c r="CE280" i="87"/>
  <c r="CA280" i="87"/>
  <c r="BW280" i="87"/>
  <c r="BQ280" i="87"/>
  <c r="BS280" i="87" s="1"/>
  <c r="BO280" i="87"/>
  <c r="BK280" i="87"/>
  <c r="BG280" i="87"/>
  <c r="AM280" i="87"/>
  <c r="AI280" i="87"/>
  <c r="AE280" i="87"/>
  <c r="AA280" i="87"/>
  <c r="U280" i="87"/>
  <c r="W280" i="87" s="1"/>
  <c r="S280" i="87"/>
  <c r="O280" i="87"/>
  <c r="K280" i="87"/>
  <c r="CI279" i="87"/>
  <c r="CE279" i="87"/>
  <c r="CA279" i="87"/>
  <c r="BW279" i="87"/>
  <c r="BQ279" i="87"/>
  <c r="BS279" i="87" s="1"/>
  <c r="BO279" i="87"/>
  <c r="BK279" i="87"/>
  <c r="BG279" i="87"/>
  <c r="AM279" i="87"/>
  <c r="AI279" i="87"/>
  <c r="AE279" i="87"/>
  <c r="AA279" i="87"/>
  <c r="U279" i="87"/>
  <c r="W279" i="87" s="1"/>
  <c r="S279" i="87"/>
  <c r="O279" i="87"/>
  <c r="K279" i="87"/>
  <c r="CI278" i="87"/>
  <c r="CE278" i="87"/>
  <c r="CA278" i="87"/>
  <c r="BW278" i="87"/>
  <c r="BO278" i="87"/>
  <c r="BK278" i="87"/>
  <c r="BE278" i="87"/>
  <c r="BG278" i="87" s="1"/>
  <c r="AM278" i="87"/>
  <c r="AI278" i="87"/>
  <c r="AE278" i="87"/>
  <c r="AA278" i="87"/>
  <c r="S278" i="87"/>
  <c r="O278" i="87"/>
  <c r="I278" i="87"/>
  <c r="K278" i="87" s="1"/>
  <c r="DZ277" i="87"/>
  <c r="DV277" i="87"/>
  <c r="DR277" i="87"/>
  <c r="DN277" i="87"/>
  <c r="DJ277" i="87"/>
  <c r="DF277" i="87"/>
  <c r="DB277" i="87"/>
  <c r="CX277" i="87"/>
  <c r="CI277" i="87"/>
  <c r="CE277" i="87"/>
  <c r="CA277" i="87"/>
  <c r="BW277" i="87"/>
  <c r="BQ277" i="87"/>
  <c r="BS277" i="87" s="1"/>
  <c r="BO277" i="87"/>
  <c r="BK277" i="87"/>
  <c r="BG277" i="87"/>
  <c r="AM277" i="87"/>
  <c r="AI277" i="87"/>
  <c r="AE277" i="87"/>
  <c r="AA277" i="87"/>
  <c r="U277" i="87"/>
  <c r="W277" i="87" s="1"/>
  <c r="S277" i="87"/>
  <c r="O277" i="87"/>
  <c r="K277" i="87"/>
  <c r="DZ276" i="87"/>
  <c r="DV276" i="87"/>
  <c r="DR276" i="87"/>
  <c r="DN276" i="87"/>
  <c r="DJ276" i="87"/>
  <c r="DF276" i="87"/>
  <c r="DB276" i="87"/>
  <c r="CX276" i="87"/>
  <c r="CI276" i="87"/>
  <c r="CE276" i="87"/>
  <c r="CA276" i="87"/>
  <c r="BW276" i="87"/>
  <c r="BS276" i="87"/>
  <c r="BO276" i="87"/>
  <c r="BK276" i="87"/>
  <c r="BE276" i="87"/>
  <c r="BG276" i="87" s="1"/>
  <c r="AM276" i="87"/>
  <c r="AI276" i="87"/>
  <c r="AE276" i="87"/>
  <c r="AA276" i="87"/>
  <c r="W276" i="87"/>
  <c r="S276" i="87"/>
  <c r="O276" i="87"/>
  <c r="I276" i="87"/>
  <c r="K276" i="87" s="1"/>
  <c r="DZ275" i="87"/>
  <c r="DV275" i="87"/>
  <c r="DR275" i="87"/>
  <c r="DN275" i="87"/>
  <c r="DJ275" i="87"/>
  <c r="DF275" i="87"/>
  <c r="DB275" i="87"/>
  <c r="CX275" i="87"/>
  <c r="CI275" i="87"/>
  <c r="CE275" i="87"/>
  <c r="CA275" i="87"/>
  <c r="BW275" i="87"/>
  <c r="BQ275" i="87"/>
  <c r="BS275" i="87" s="1"/>
  <c r="BO275" i="87"/>
  <c r="BK275" i="87"/>
  <c r="BG275" i="87"/>
  <c r="AM275" i="87"/>
  <c r="AI275" i="87"/>
  <c r="AE275" i="87"/>
  <c r="AA275" i="87"/>
  <c r="U275" i="87"/>
  <c r="W275" i="87" s="1"/>
  <c r="S275" i="87"/>
  <c r="O275" i="87"/>
  <c r="K275" i="87"/>
  <c r="DZ274" i="87"/>
  <c r="DV274" i="87"/>
  <c r="DR274" i="87"/>
  <c r="DN274" i="87"/>
  <c r="DJ274" i="87"/>
  <c r="DF274" i="87"/>
  <c r="DB274" i="87"/>
  <c r="CX274" i="87"/>
  <c r="CI274" i="87"/>
  <c r="CE274" i="87"/>
  <c r="CA274" i="87"/>
  <c r="BW274" i="87"/>
  <c r="BS274" i="87"/>
  <c r="BQ274" i="87"/>
  <c r="BO274" i="87"/>
  <c r="BK274" i="87"/>
  <c r="BG274" i="87"/>
  <c r="AM274" i="87"/>
  <c r="AI274" i="87"/>
  <c r="AE274" i="87"/>
  <c r="AA274" i="87"/>
  <c r="W274" i="87"/>
  <c r="U274" i="87"/>
  <c r="S274" i="87"/>
  <c r="O274" i="87"/>
  <c r="K274" i="87"/>
  <c r="DZ273" i="87"/>
  <c r="DV273" i="87"/>
  <c r="DR273" i="87"/>
  <c r="DN273" i="87"/>
  <c r="DJ273" i="87"/>
  <c r="DF273" i="87"/>
  <c r="DB273" i="87"/>
  <c r="CX273" i="87"/>
  <c r="CI273" i="87"/>
  <c r="CE273" i="87"/>
  <c r="CA273" i="87"/>
  <c r="BW273" i="87"/>
  <c r="BQ273" i="87"/>
  <c r="BS273" i="87" s="1"/>
  <c r="BO273" i="87"/>
  <c r="BK273" i="87"/>
  <c r="BG273" i="87"/>
  <c r="AM273" i="87"/>
  <c r="AI273" i="87"/>
  <c r="AE273" i="87"/>
  <c r="AA273" i="87"/>
  <c r="U273" i="87"/>
  <c r="W273" i="87" s="1"/>
  <c r="S273" i="87"/>
  <c r="O273" i="87"/>
  <c r="K273" i="87"/>
  <c r="DZ272" i="87"/>
  <c r="DV272" i="87"/>
  <c r="DR272" i="87"/>
  <c r="DN272" i="87"/>
  <c r="DJ272" i="87"/>
  <c r="DF272" i="87"/>
  <c r="DB272" i="87"/>
  <c r="CV272" i="87"/>
  <c r="CX272" i="87" s="1"/>
  <c r="CU272" i="87"/>
  <c r="CT272" i="87"/>
  <c r="CS272" i="87"/>
  <c r="CR272" i="87"/>
  <c r="CI272" i="87"/>
  <c r="CE272" i="87"/>
  <c r="CA272" i="87"/>
  <c r="BW272" i="87"/>
  <c r="BO272" i="87"/>
  <c r="BK272" i="87"/>
  <c r="BE272" i="87"/>
  <c r="BG272" i="87" s="1"/>
  <c r="AM272" i="87"/>
  <c r="AI272" i="87"/>
  <c r="AE272" i="87"/>
  <c r="AA272" i="87"/>
  <c r="S272" i="87"/>
  <c r="O272" i="87"/>
  <c r="I272" i="87"/>
  <c r="U272" i="87" s="1"/>
  <c r="W272" i="87" s="1"/>
  <c r="DZ271" i="87"/>
  <c r="DV271" i="87"/>
  <c r="DR271" i="87"/>
  <c r="DN271" i="87"/>
  <c r="DJ271" i="87"/>
  <c r="DF271" i="87"/>
  <c r="DB271" i="87"/>
  <c r="CX271" i="87"/>
  <c r="CU271" i="87"/>
  <c r="CT271" i="87"/>
  <c r="CS271" i="87"/>
  <c r="CR271" i="87"/>
  <c r="CI271" i="87"/>
  <c r="CE271" i="87"/>
  <c r="CA271" i="87"/>
  <c r="BW271" i="87"/>
  <c r="BS271" i="87"/>
  <c r="BQ271" i="87"/>
  <c r="BO271" i="87"/>
  <c r="BK271" i="87"/>
  <c r="BG271" i="87"/>
  <c r="AM271" i="87"/>
  <c r="AI271" i="87"/>
  <c r="AE271" i="87"/>
  <c r="AA271" i="87"/>
  <c r="U271" i="87"/>
  <c r="W271" i="87" s="1"/>
  <c r="S271" i="87"/>
  <c r="O271" i="87"/>
  <c r="K271" i="87"/>
  <c r="DZ270" i="87"/>
  <c r="DV270" i="87"/>
  <c r="DR270" i="87"/>
  <c r="DN270" i="87"/>
  <c r="DH270" i="87"/>
  <c r="DJ270" i="87" s="1"/>
  <c r="DF270" i="87"/>
  <c r="DB270" i="87"/>
  <c r="CX270" i="87"/>
  <c r="CU270" i="87"/>
  <c r="CT270" i="87"/>
  <c r="CS270" i="87"/>
  <c r="CR270" i="87"/>
  <c r="CI270" i="87"/>
  <c r="CE270" i="87"/>
  <c r="CA270" i="87"/>
  <c r="BW270" i="87"/>
  <c r="BS270" i="87"/>
  <c r="BO270" i="87"/>
  <c r="BK270" i="87"/>
  <c r="BE270" i="87"/>
  <c r="BG270" i="87" s="1"/>
  <c r="AM270" i="87"/>
  <c r="AI270" i="87"/>
  <c r="AE270" i="87"/>
  <c r="AA270" i="87"/>
  <c r="W270" i="87"/>
  <c r="S270" i="87"/>
  <c r="O270" i="87"/>
  <c r="I270" i="87"/>
  <c r="K270" i="87" s="1"/>
  <c r="DZ269" i="87"/>
  <c r="DV269" i="87"/>
  <c r="DR269" i="87"/>
  <c r="DN269" i="87"/>
  <c r="DJ269" i="87"/>
  <c r="DH269" i="87"/>
  <c r="DF269" i="87"/>
  <c r="DB269" i="87"/>
  <c r="CX269" i="87"/>
  <c r="CU269" i="87"/>
  <c r="CT269" i="87"/>
  <c r="CS269" i="87"/>
  <c r="CR269" i="87"/>
  <c r="CI269" i="87"/>
  <c r="CE269" i="87"/>
  <c r="CA269" i="87"/>
  <c r="BW269" i="87"/>
  <c r="BQ269" i="87"/>
  <c r="BS269" i="87" s="1"/>
  <c r="BO269" i="87"/>
  <c r="BK269" i="87"/>
  <c r="BG269" i="87"/>
  <c r="AM269" i="87"/>
  <c r="AI269" i="87"/>
  <c r="AE269" i="87"/>
  <c r="AA269" i="87"/>
  <c r="W269" i="87"/>
  <c r="U269" i="87"/>
  <c r="S269" i="87"/>
  <c r="O269" i="87"/>
  <c r="K269" i="87"/>
  <c r="DZ268" i="87"/>
  <c r="DV268" i="87"/>
  <c r="DR268" i="87"/>
  <c r="DN268" i="87"/>
  <c r="DH268" i="87"/>
  <c r="DJ268" i="87" s="1"/>
  <c r="DF268" i="87"/>
  <c r="DB268" i="87"/>
  <c r="CX268" i="87"/>
  <c r="CU268" i="87"/>
  <c r="CT268" i="87"/>
  <c r="CS268" i="87"/>
  <c r="CR268" i="87"/>
  <c r="CI268" i="87"/>
  <c r="CE268" i="87"/>
  <c r="CA268" i="87"/>
  <c r="BW268" i="87"/>
  <c r="BS268" i="87"/>
  <c r="BQ268" i="87"/>
  <c r="BO268" i="87"/>
  <c r="BK268" i="87"/>
  <c r="BG268" i="87"/>
  <c r="AM268" i="87"/>
  <c r="AI268" i="87"/>
  <c r="AE268" i="87"/>
  <c r="AA268" i="87"/>
  <c r="U268" i="87"/>
  <c r="W268" i="87" s="1"/>
  <c r="S268" i="87"/>
  <c r="O268" i="87"/>
  <c r="K268" i="87"/>
  <c r="DZ267" i="87"/>
  <c r="DV267" i="87"/>
  <c r="DR267" i="87"/>
  <c r="DN267" i="87"/>
  <c r="DJ267" i="87"/>
  <c r="DH267" i="87"/>
  <c r="DF267" i="87"/>
  <c r="DB267" i="87"/>
  <c r="CX267" i="87"/>
  <c r="CU267" i="87"/>
  <c r="CT267" i="87"/>
  <c r="CS267" i="87"/>
  <c r="CR267" i="87"/>
  <c r="CI267" i="87"/>
  <c r="CE267" i="87"/>
  <c r="CA267" i="87"/>
  <c r="BW267" i="87"/>
  <c r="BQ267" i="87"/>
  <c r="BS267" i="87" s="1"/>
  <c r="BO267" i="87"/>
  <c r="BK267" i="87"/>
  <c r="BG267" i="87"/>
  <c r="AM267" i="87"/>
  <c r="AI267" i="87"/>
  <c r="AE267" i="87"/>
  <c r="AA267" i="87"/>
  <c r="W267" i="87"/>
  <c r="U267" i="87"/>
  <c r="S267" i="87"/>
  <c r="O267" i="87"/>
  <c r="K267" i="87"/>
  <c r="DZ266" i="87"/>
  <c r="DV266" i="87"/>
  <c r="DR266" i="87"/>
  <c r="DN266" i="87"/>
  <c r="DF266" i="87"/>
  <c r="DB266" i="87"/>
  <c r="CV266" i="87"/>
  <c r="DH266" i="87" s="1"/>
  <c r="DJ266" i="87" s="1"/>
  <c r="CU266" i="87"/>
  <c r="CT266" i="87"/>
  <c r="CS266" i="87"/>
  <c r="CR266" i="87"/>
  <c r="CI266" i="87"/>
  <c r="CE266" i="87"/>
  <c r="CA266" i="87"/>
  <c r="BW266" i="87"/>
  <c r="BO266" i="87"/>
  <c r="BK266" i="87"/>
  <c r="BE266" i="87"/>
  <c r="BQ266" i="87" s="1"/>
  <c r="BS266" i="87" s="1"/>
  <c r="AM266" i="87"/>
  <c r="AI266" i="87"/>
  <c r="AE266" i="87"/>
  <c r="AA266" i="87"/>
  <c r="S266" i="87"/>
  <c r="O266" i="87"/>
  <c r="I266" i="87"/>
  <c r="K266" i="87" s="1"/>
  <c r="EG263" i="87"/>
  <c r="EF263" i="87"/>
  <c r="EF276" i="87" s="1"/>
  <c r="EE263" i="87"/>
  <c r="AT263" i="87"/>
  <c r="AS263" i="87"/>
  <c r="AR263" i="87"/>
  <c r="U262" i="87"/>
  <c r="BQ262" i="87" s="1"/>
  <c r="Q262" i="87"/>
  <c r="AL316" i="87" s="1"/>
  <c r="K261" i="87"/>
  <c r="CY261" i="87" s="1"/>
  <c r="J261" i="87"/>
  <c r="CX261" i="87" s="1"/>
  <c r="G261" i="87"/>
  <c r="CU261" i="87" s="1"/>
  <c r="F261" i="87"/>
  <c r="CT261" i="87" s="1"/>
  <c r="E261" i="87"/>
  <c r="CS261" i="87" s="1"/>
  <c r="L260" i="87"/>
  <c r="CZ260" i="87" s="1"/>
  <c r="I260" i="87"/>
  <c r="CW260" i="87" s="1"/>
  <c r="H260" i="87"/>
  <c r="CV260" i="87" s="1"/>
  <c r="G260" i="87"/>
  <c r="CU260" i="87" s="1"/>
  <c r="J259" i="87"/>
  <c r="I259" i="87"/>
  <c r="F259" i="87"/>
  <c r="AM255" i="87"/>
  <c r="AI255" i="87"/>
  <c r="AE255" i="87"/>
  <c r="AA255" i="87"/>
  <c r="W255" i="87"/>
  <c r="S255" i="87"/>
  <c r="O255" i="87"/>
  <c r="K255" i="87"/>
  <c r="AM254" i="87"/>
  <c r="AI254" i="87"/>
  <c r="AE254" i="87"/>
  <c r="AA254" i="87"/>
  <c r="W254" i="87"/>
  <c r="S254" i="87"/>
  <c r="O254" i="87"/>
  <c r="K254" i="87"/>
  <c r="AM253" i="87"/>
  <c r="AI253" i="87"/>
  <c r="AE253" i="87"/>
  <c r="AA253" i="87"/>
  <c r="W253" i="87"/>
  <c r="S253" i="87"/>
  <c r="O253" i="87"/>
  <c r="K253" i="87"/>
  <c r="AI252" i="87"/>
  <c r="AE252" i="87"/>
  <c r="AA252" i="87"/>
  <c r="W252" i="87"/>
  <c r="S252" i="87"/>
  <c r="O252" i="87"/>
  <c r="K252" i="87"/>
  <c r="AM251" i="87"/>
  <c r="AI251" i="87"/>
  <c r="AE251" i="87"/>
  <c r="AA251" i="87"/>
  <c r="W251" i="87"/>
  <c r="S251" i="87"/>
  <c r="O251" i="87"/>
  <c r="K251" i="87"/>
  <c r="AM250" i="87"/>
  <c r="AI250" i="87"/>
  <c r="AE250" i="87"/>
  <c r="AA250" i="87"/>
  <c r="W250" i="87"/>
  <c r="S250" i="87"/>
  <c r="O250" i="87"/>
  <c r="I250" i="87"/>
  <c r="K250" i="87" s="1"/>
  <c r="H250" i="87"/>
  <c r="G250" i="87"/>
  <c r="F250" i="87"/>
  <c r="E250" i="87"/>
  <c r="AM249" i="87"/>
  <c r="AI249" i="87"/>
  <c r="AE249" i="87"/>
  <c r="AA249" i="87"/>
  <c r="W249" i="87"/>
  <c r="S249" i="87"/>
  <c r="O249" i="87"/>
  <c r="K249" i="87"/>
  <c r="H249" i="87"/>
  <c r="G249" i="87"/>
  <c r="F249" i="87"/>
  <c r="E249" i="87"/>
  <c r="AM248" i="87"/>
  <c r="AI248" i="87"/>
  <c r="AE248" i="87"/>
  <c r="AA248" i="87"/>
  <c r="U248" i="87"/>
  <c r="W248" i="87" s="1"/>
  <c r="S248" i="87"/>
  <c r="O248" i="87"/>
  <c r="K248" i="87"/>
  <c r="H248" i="87"/>
  <c r="G248" i="87"/>
  <c r="F248" i="87"/>
  <c r="E248" i="87"/>
  <c r="AM247" i="87"/>
  <c r="AI247" i="87"/>
  <c r="AE247" i="87"/>
  <c r="AA247" i="87"/>
  <c r="U247" i="87"/>
  <c r="W247" i="87" s="1"/>
  <c r="S247" i="87"/>
  <c r="O247" i="87"/>
  <c r="K247" i="87"/>
  <c r="H247" i="87"/>
  <c r="G247" i="87"/>
  <c r="F247" i="87"/>
  <c r="E247" i="87"/>
  <c r="AM246" i="87"/>
  <c r="AI246" i="87"/>
  <c r="AE246" i="87"/>
  <c r="AA246" i="87"/>
  <c r="U246" i="87"/>
  <c r="W246" i="87" s="1"/>
  <c r="S246" i="87"/>
  <c r="O246" i="87"/>
  <c r="K246" i="87"/>
  <c r="H246" i="87"/>
  <c r="G246" i="87"/>
  <c r="F246" i="87"/>
  <c r="E246" i="87"/>
  <c r="AM245" i="87"/>
  <c r="AI245" i="87"/>
  <c r="AE245" i="87"/>
  <c r="AA245" i="87"/>
  <c r="U245" i="87"/>
  <c r="W245" i="87" s="1"/>
  <c r="S245" i="87"/>
  <c r="O245" i="87"/>
  <c r="K245" i="87"/>
  <c r="H245" i="87"/>
  <c r="G245" i="87"/>
  <c r="F245" i="87"/>
  <c r="E245" i="87"/>
  <c r="AM244" i="87"/>
  <c r="AI244" i="87"/>
  <c r="AE244" i="87"/>
  <c r="AA244" i="87"/>
  <c r="S244" i="87"/>
  <c r="O244" i="87"/>
  <c r="I244" i="87"/>
  <c r="U244" i="87" s="1"/>
  <c r="W244" i="87" s="1"/>
  <c r="H244" i="87"/>
  <c r="G244" i="87"/>
  <c r="F244" i="87"/>
  <c r="E244" i="87"/>
  <c r="CI243" i="87"/>
  <c r="CE243" i="87"/>
  <c r="CA243" i="87"/>
  <c r="BW243" i="87"/>
  <c r="BS243" i="87"/>
  <c r="BO243" i="87"/>
  <c r="BK243" i="87"/>
  <c r="BG243" i="87"/>
  <c r="AM243" i="87"/>
  <c r="AI243" i="87"/>
  <c r="AE243" i="87"/>
  <c r="AA243" i="87"/>
  <c r="U243" i="87"/>
  <c r="W243" i="87" s="1"/>
  <c r="S243" i="87"/>
  <c r="O243" i="87"/>
  <c r="K243" i="87"/>
  <c r="CI242" i="87"/>
  <c r="CE242" i="87"/>
  <c r="CA242" i="87"/>
  <c r="BW242" i="87"/>
  <c r="BS242" i="87"/>
  <c r="BO242" i="87"/>
  <c r="BK242" i="87"/>
  <c r="BG242" i="87"/>
  <c r="AM242" i="87"/>
  <c r="AI242" i="87"/>
  <c r="AE242" i="87"/>
  <c r="AA242" i="87"/>
  <c r="W242" i="87"/>
  <c r="S242" i="87"/>
  <c r="O242" i="87"/>
  <c r="I242" i="87"/>
  <c r="K242" i="87" s="1"/>
  <c r="CI241" i="87"/>
  <c r="CE241" i="87"/>
  <c r="CA241" i="87"/>
  <c r="BW241" i="87"/>
  <c r="BS241" i="87"/>
  <c r="BO241" i="87"/>
  <c r="BK241" i="87"/>
  <c r="BG241" i="87"/>
  <c r="AM241" i="87"/>
  <c r="AI241" i="87"/>
  <c r="AE241" i="87"/>
  <c r="AA241" i="87"/>
  <c r="U241" i="87"/>
  <c r="W241" i="87" s="1"/>
  <c r="S241" i="87"/>
  <c r="O241" i="87"/>
  <c r="K241" i="87"/>
  <c r="CE240" i="87"/>
  <c r="CA240" i="87"/>
  <c r="BW240" i="87"/>
  <c r="BS240" i="87"/>
  <c r="BO240" i="87"/>
  <c r="BK240" i="87"/>
  <c r="BG240" i="87"/>
  <c r="AM240" i="87"/>
  <c r="AI240" i="87"/>
  <c r="AE240" i="87"/>
  <c r="AA240" i="87"/>
  <c r="W240" i="87"/>
  <c r="U240" i="87"/>
  <c r="S240" i="87"/>
  <c r="O240" i="87"/>
  <c r="K240" i="87"/>
  <c r="CI239" i="87"/>
  <c r="CE239" i="87"/>
  <c r="CA239" i="87"/>
  <c r="BW239" i="87"/>
  <c r="BS239" i="87"/>
  <c r="BO239" i="87"/>
  <c r="BK239" i="87"/>
  <c r="BG239" i="87"/>
  <c r="AM239" i="87"/>
  <c r="AI239" i="87"/>
  <c r="AE239" i="87"/>
  <c r="AA239" i="87"/>
  <c r="U239" i="87"/>
  <c r="W239" i="87" s="1"/>
  <c r="S239" i="87"/>
  <c r="O239" i="87"/>
  <c r="K239" i="87"/>
  <c r="CI238" i="87"/>
  <c r="CE238" i="87"/>
  <c r="CA238" i="87"/>
  <c r="BW238" i="87"/>
  <c r="BS238" i="87"/>
  <c r="BO238" i="87"/>
  <c r="BK238" i="87"/>
  <c r="BE238" i="87"/>
  <c r="BG238" i="87" s="1"/>
  <c r="BD238" i="87"/>
  <c r="BC238" i="87"/>
  <c r="BB238" i="87"/>
  <c r="BA238" i="87"/>
  <c r="AM238" i="87"/>
  <c r="AI238" i="87"/>
  <c r="AE238" i="87"/>
  <c r="AA238" i="87"/>
  <c r="S238" i="87"/>
  <c r="O238" i="87"/>
  <c r="I238" i="87"/>
  <c r="K238" i="87" s="1"/>
  <c r="CI237" i="87"/>
  <c r="CE237" i="87"/>
  <c r="CA237" i="87"/>
  <c r="BW237" i="87"/>
  <c r="BS237" i="87"/>
  <c r="BO237" i="87"/>
  <c r="BK237" i="87"/>
  <c r="BG237" i="87"/>
  <c r="BD237" i="87"/>
  <c r="BC237" i="87"/>
  <c r="BB237" i="87"/>
  <c r="BA237" i="87"/>
  <c r="AM237" i="87"/>
  <c r="AI237" i="87"/>
  <c r="AE237" i="87"/>
  <c r="AA237" i="87"/>
  <c r="U237" i="87"/>
  <c r="W237" i="87" s="1"/>
  <c r="S237" i="87"/>
  <c r="O237" i="87"/>
  <c r="K237" i="87"/>
  <c r="CI236" i="87"/>
  <c r="CE236" i="87"/>
  <c r="CA236" i="87"/>
  <c r="BW236" i="87"/>
  <c r="BS236" i="87"/>
  <c r="BQ236" i="87"/>
  <c r="BO236" i="87"/>
  <c r="BK236" i="87"/>
  <c r="BG236" i="87"/>
  <c r="BD236" i="87"/>
  <c r="BC236" i="87"/>
  <c r="BB236" i="87"/>
  <c r="BA236" i="87"/>
  <c r="AM236" i="87"/>
  <c r="AI236" i="87"/>
  <c r="AE236" i="87"/>
  <c r="AA236" i="87"/>
  <c r="W236" i="87"/>
  <c r="S236" i="87"/>
  <c r="O236" i="87"/>
  <c r="K236" i="87"/>
  <c r="I236" i="87"/>
  <c r="CI235" i="87"/>
  <c r="CE235" i="87"/>
  <c r="CA235" i="87"/>
  <c r="BW235" i="87"/>
  <c r="BQ235" i="87"/>
  <c r="BS235" i="87" s="1"/>
  <c r="BO235" i="87"/>
  <c r="BK235" i="87"/>
  <c r="BG235" i="87"/>
  <c r="BD235" i="87"/>
  <c r="BC235" i="87"/>
  <c r="BB235" i="87"/>
  <c r="BA235" i="87"/>
  <c r="AM235" i="87"/>
  <c r="AI235" i="87"/>
  <c r="AE235" i="87"/>
  <c r="AA235" i="87"/>
  <c r="U235" i="87"/>
  <c r="W235" i="87" s="1"/>
  <c r="S235" i="87"/>
  <c r="O235" i="87"/>
  <c r="K235" i="87"/>
  <c r="CI234" i="87"/>
  <c r="CE234" i="87"/>
  <c r="CA234" i="87"/>
  <c r="BW234" i="87"/>
  <c r="BQ234" i="87"/>
  <c r="BS234" i="87" s="1"/>
  <c r="BO234" i="87"/>
  <c r="BK234" i="87"/>
  <c r="BG234" i="87"/>
  <c r="BD234" i="87"/>
  <c r="BC234" i="87"/>
  <c r="BB234" i="87"/>
  <c r="BA234" i="87"/>
  <c r="AM234" i="87"/>
  <c r="AI234" i="87"/>
  <c r="AE234" i="87"/>
  <c r="AA234" i="87"/>
  <c r="U234" i="87"/>
  <c r="W234" i="87" s="1"/>
  <c r="S234" i="87"/>
  <c r="O234" i="87"/>
  <c r="K234" i="87"/>
  <c r="CI233" i="87"/>
  <c r="CE233" i="87"/>
  <c r="CA233" i="87"/>
  <c r="BW233" i="87"/>
  <c r="BS233" i="87"/>
  <c r="BQ233" i="87"/>
  <c r="BO233" i="87"/>
  <c r="BK233" i="87"/>
  <c r="BG233" i="87"/>
  <c r="BD233" i="87"/>
  <c r="BC233" i="87"/>
  <c r="BB233" i="87"/>
  <c r="BA233" i="87"/>
  <c r="AM233" i="87"/>
  <c r="AI233" i="87"/>
  <c r="AE233" i="87"/>
  <c r="AA233" i="87"/>
  <c r="U233" i="87"/>
  <c r="W233" i="87" s="1"/>
  <c r="S233" i="87"/>
  <c r="O233" i="87"/>
  <c r="K233" i="87"/>
  <c r="CI232" i="87"/>
  <c r="CE232" i="87"/>
  <c r="CA232" i="87"/>
  <c r="BW232" i="87"/>
  <c r="BO232" i="87"/>
  <c r="BK232" i="87"/>
  <c r="BE232" i="87"/>
  <c r="BG232" i="87" s="1"/>
  <c r="BD232" i="87"/>
  <c r="BC232" i="87"/>
  <c r="BB232" i="87"/>
  <c r="BA232" i="87"/>
  <c r="AM232" i="87"/>
  <c r="AI232" i="87"/>
  <c r="AE232" i="87"/>
  <c r="AA232" i="87"/>
  <c r="S232" i="87"/>
  <c r="O232" i="87"/>
  <c r="I232" i="87"/>
  <c r="K232" i="87" s="1"/>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S230" i="87"/>
  <c r="BO230" i="87"/>
  <c r="BK230" i="87"/>
  <c r="BE230" i="87"/>
  <c r="BG230" i="87" s="1"/>
  <c r="AM230" i="87"/>
  <c r="AI230" i="87"/>
  <c r="AE230" i="87"/>
  <c r="AA230" i="87"/>
  <c r="W230" i="87"/>
  <c r="S230" i="87"/>
  <c r="O230" i="87"/>
  <c r="I230" i="87"/>
  <c r="K230" i="87" s="1"/>
  <c r="CI229" i="87"/>
  <c r="CE229" i="87"/>
  <c r="CA229" i="87"/>
  <c r="BW229" i="87"/>
  <c r="BQ229" i="87"/>
  <c r="BS229" i="87" s="1"/>
  <c r="BO229" i="87"/>
  <c r="BK229" i="87"/>
  <c r="BG229" i="87"/>
  <c r="AM229" i="87"/>
  <c r="AI229" i="87"/>
  <c r="AE229" i="87"/>
  <c r="AA229" i="87"/>
  <c r="U229" i="87"/>
  <c r="W229" i="87" s="1"/>
  <c r="S229" i="87"/>
  <c r="O229" i="87"/>
  <c r="K229" i="87"/>
  <c r="CI228" i="87"/>
  <c r="CE228" i="87"/>
  <c r="CA228" i="87"/>
  <c r="BW228" i="87"/>
  <c r="BQ228" i="87"/>
  <c r="BS228" i="87" s="1"/>
  <c r="BO228" i="87"/>
  <c r="BK228" i="87"/>
  <c r="BG228" i="87"/>
  <c r="AM228" i="87"/>
  <c r="AI228" i="87"/>
  <c r="AE228" i="87"/>
  <c r="AA228" i="87"/>
  <c r="W228" i="87"/>
  <c r="U228" i="87"/>
  <c r="S228" i="87"/>
  <c r="O228" i="87"/>
  <c r="K228" i="87"/>
  <c r="CI227" i="87"/>
  <c r="CE227" i="87"/>
  <c r="CA227" i="87"/>
  <c r="BW227" i="87"/>
  <c r="BQ227" i="87"/>
  <c r="BS227" i="87" s="1"/>
  <c r="BO227" i="87"/>
  <c r="BK227" i="87"/>
  <c r="BG227" i="87"/>
  <c r="AM227" i="87"/>
  <c r="AI227" i="87"/>
  <c r="AE227" i="87"/>
  <c r="AA227" i="87"/>
  <c r="U227" i="87"/>
  <c r="W227" i="87" s="1"/>
  <c r="S227" i="87"/>
  <c r="O227" i="87"/>
  <c r="K227" i="87"/>
  <c r="CI226" i="87"/>
  <c r="CE226" i="87"/>
  <c r="CA226" i="87"/>
  <c r="BW226" i="87"/>
  <c r="BO226" i="87"/>
  <c r="BK226" i="87"/>
  <c r="AM226" i="87"/>
  <c r="AI226" i="87"/>
  <c r="AE226" i="87"/>
  <c r="AA226" i="87"/>
  <c r="S226" i="87"/>
  <c r="O226" i="87"/>
  <c r="I226" i="87"/>
  <c r="K226" i="87" s="1"/>
  <c r="CI225" i="87"/>
  <c r="CE225" i="87"/>
  <c r="CA225" i="87"/>
  <c r="BW225" i="87"/>
  <c r="BQ225" i="87"/>
  <c r="BS225" i="87" s="1"/>
  <c r="BO225" i="87"/>
  <c r="BK225" i="87"/>
  <c r="BG225" i="87"/>
  <c r="AM225" i="87"/>
  <c r="AI225" i="87"/>
  <c r="AE225" i="87"/>
  <c r="AA225" i="87"/>
  <c r="U225" i="87"/>
  <c r="W225" i="87" s="1"/>
  <c r="S225" i="87"/>
  <c r="O225" i="87"/>
  <c r="K225" i="87"/>
  <c r="CI224" i="87"/>
  <c r="CE224" i="87"/>
  <c r="CA224" i="87"/>
  <c r="BW224" i="87"/>
  <c r="BS224" i="87"/>
  <c r="BO224" i="87"/>
  <c r="BK224" i="87"/>
  <c r="BE224" i="87"/>
  <c r="BG224" i="87" s="1"/>
  <c r="AM224" i="87"/>
  <c r="AI224" i="87"/>
  <c r="AE224" i="87"/>
  <c r="AA224" i="87"/>
  <c r="W224" i="87"/>
  <c r="S224" i="87"/>
  <c r="O224" i="87"/>
  <c r="I224" i="87"/>
  <c r="K224" i="87" s="1"/>
  <c r="CI223" i="87"/>
  <c r="CE223" i="87"/>
  <c r="CA223" i="87"/>
  <c r="BW223" i="87"/>
  <c r="BQ223" i="87"/>
  <c r="BS223" i="87" s="1"/>
  <c r="BO223" i="87"/>
  <c r="BK223" i="87"/>
  <c r="BG223" i="87"/>
  <c r="AM223" i="87"/>
  <c r="AI223" i="87"/>
  <c r="AE223" i="87"/>
  <c r="AA223" i="87"/>
  <c r="U223" i="87"/>
  <c r="W223" i="87" s="1"/>
  <c r="S223" i="87"/>
  <c r="O223" i="87"/>
  <c r="K223" i="87"/>
  <c r="CI222" i="87"/>
  <c r="CE222" i="87"/>
  <c r="CA222" i="87"/>
  <c r="BW222" i="87"/>
  <c r="BQ222" i="87"/>
  <c r="BS222" i="87" s="1"/>
  <c r="BO222" i="87"/>
  <c r="BK222" i="87"/>
  <c r="BG222" i="87"/>
  <c r="AM222" i="87"/>
  <c r="AI222" i="87"/>
  <c r="AE222" i="87"/>
  <c r="AA222" i="87"/>
  <c r="U222" i="87"/>
  <c r="W222" i="87" s="1"/>
  <c r="S222" i="87"/>
  <c r="O222" i="87"/>
  <c r="K222" i="87"/>
  <c r="CI221" i="87"/>
  <c r="CE221" i="87"/>
  <c r="CA221" i="87"/>
  <c r="BW221" i="87"/>
  <c r="BQ221" i="87"/>
  <c r="BS221" i="87" s="1"/>
  <c r="BO221" i="87"/>
  <c r="BK221" i="87"/>
  <c r="BG221" i="87"/>
  <c r="AM221" i="87"/>
  <c r="AI221" i="87"/>
  <c r="AE221" i="87"/>
  <c r="AA221" i="87"/>
  <c r="U221" i="87"/>
  <c r="W221" i="87" s="1"/>
  <c r="S221" i="87"/>
  <c r="O221" i="87"/>
  <c r="K221" i="87"/>
  <c r="CI220" i="87"/>
  <c r="CE220" i="87"/>
  <c r="CA220" i="87"/>
  <c r="BW220" i="87"/>
  <c r="BO220" i="87"/>
  <c r="BK220" i="87"/>
  <c r="BE220" i="87"/>
  <c r="BG220" i="87" s="1"/>
  <c r="AM220" i="87"/>
  <c r="AI220" i="87"/>
  <c r="AE220" i="87"/>
  <c r="AA220" i="87"/>
  <c r="S220" i="87"/>
  <c r="O220" i="87"/>
  <c r="I220" i="87"/>
  <c r="K220" i="87" s="1"/>
  <c r="CI219" i="87"/>
  <c r="CE219" i="87"/>
  <c r="CA219" i="87"/>
  <c r="BW219" i="87"/>
  <c r="BQ219" i="87"/>
  <c r="BS219" i="87" s="1"/>
  <c r="BO219" i="87"/>
  <c r="BK219" i="87"/>
  <c r="BG219" i="87"/>
  <c r="AM219" i="87"/>
  <c r="AI219" i="87"/>
  <c r="AE219" i="87"/>
  <c r="AA219" i="87"/>
  <c r="U219" i="87"/>
  <c r="W219" i="87" s="1"/>
  <c r="S219" i="87"/>
  <c r="O219" i="87"/>
  <c r="K219" i="87"/>
  <c r="CI218" i="87"/>
  <c r="CE218" i="87"/>
  <c r="CA218" i="87"/>
  <c r="BW218" i="87"/>
  <c r="BS218" i="87"/>
  <c r="BO218" i="87"/>
  <c r="BK218" i="87"/>
  <c r="BE218" i="87"/>
  <c r="BG218" i="87" s="1"/>
  <c r="AM218" i="87"/>
  <c r="AI218" i="87"/>
  <c r="AE218" i="87"/>
  <c r="AA218" i="87"/>
  <c r="W218" i="87"/>
  <c r="S218" i="87"/>
  <c r="O218" i="87"/>
  <c r="I218" i="87"/>
  <c r="K218" i="87" s="1"/>
  <c r="CI217" i="87"/>
  <c r="CE217" i="87"/>
  <c r="CA217" i="87"/>
  <c r="BW217" i="87"/>
  <c r="BQ217" i="87"/>
  <c r="BS217" i="87" s="1"/>
  <c r="BO217" i="87"/>
  <c r="BK217" i="87"/>
  <c r="BG217" i="87"/>
  <c r="AM217" i="87"/>
  <c r="AI217" i="87"/>
  <c r="AE217" i="87"/>
  <c r="AA217" i="87"/>
  <c r="U217" i="87"/>
  <c r="W217" i="87" s="1"/>
  <c r="S217" i="87"/>
  <c r="O217" i="87"/>
  <c r="K217" i="87"/>
  <c r="CI216" i="87"/>
  <c r="CE216" i="87"/>
  <c r="CA216" i="87"/>
  <c r="BW216" i="87"/>
  <c r="BQ216" i="87"/>
  <c r="BS216" i="87" s="1"/>
  <c r="BO216" i="87"/>
  <c r="BK216" i="87"/>
  <c r="BG216" i="87"/>
  <c r="AM216" i="87"/>
  <c r="AI216" i="87"/>
  <c r="AE216" i="87"/>
  <c r="AA216" i="87"/>
  <c r="U216" i="87"/>
  <c r="W216" i="87" s="1"/>
  <c r="S216" i="87"/>
  <c r="O216" i="87"/>
  <c r="K216" i="87"/>
  <c r="CI215" i="87"/>
  <c r="CE215" i="87"/>
  <c r="CA215" i="87"/>
  <c r="BW215" i="87"/>
  <c r="BQ215" i="87"/>
  <c r="BS215" i="87" s="1"/>
  <c r="BO215" i="87"/>
  <c r="BK215" i="87"/>
  <c r="BG215" i="87"/>
  <c r="AM215" i="87"/>
  <c r="AI215" i="87"/>
  <c r="AE215" i="87"/>
  <c r="AA215" i="87"/>
  <c r="U215" i="87"/>
  <c r="W215" i="87" s="1"/>
  <c r="S215" i="87"/>
  <c r="O215" i="87"/>
  <c r="K215" i="87"/>
  <c r="CI214" i="87"/>
  <c r="CE214" i="87"/>
  <c r="CA214" i="87"/>
  <c r="BW214" i="87"/>
  <c r="BO214" i="87"/>
  <c r="BK214" i="87"/>
  <c r="BE214" i="87"/>
  <c r="BG214" i="87" s="1"/>
  <c r="AM214" i="87"/>
  <c r="AI214" i="87"/>
  <c r="AE214" i="87"/>
  <c r="AA214" i="87"/>
  <c r="S214" i="87"/>
  <c r="O214" i="87"/>
  <c r="I214" i="87"/>
  <c r="K214" i="87" s="1"/>
  <c r="DZ213" i="87"/>
  <c r="DV213" i="87"/>
  <c r="DR213" i="87"/>
  <c r="DN213" i="87"/>
  <c r="DJ213" i="87"/>
  <c r="DF213" i="87"/>
  <c r="DB213" i="87"/>
  <c r="CX213" i="87"/>
  <c r="CI213" i="87"/>
  <c r="CE213" i="87"/>
  <c r="CA213" i="87"/>
  <c r="BW213" i="87"/>
  <c r="BQ213" i="87"/>
  <c r="BS213" i="87" s="1"/>
  <c r="BO213" i="87"/>
  <c r="BK213" i="87"/>
  <c r="BG213" i="87"/>
  <c r="AM213" i="87"/>
  <c r="AI213" i="87"/>
  <c r="AE213" i="87"/>
  <c r="AA213" i="87"/>
  <c r="U213" i="87"/>
  <c r="W213" i="87" s="1"/>
  <c r="S213" i="87"/>
  <c r="O213" i="87"/>
  <c r="K213" i="87"/>
  <c r="DZ212" i="87"/>
  <c r="DV212" i="87"/>
  <c r="DR212" i="87"/>
  <c r="DN212" i="87"/>
  <c r="DJ212" i="87"/>
  <c r="DF212" i="87"/>
  <c r="DB212" i="87"/>
  <c r="CX212" i="87"/>
  <c r="CI212" i="87"/>
  <c r="CE212" i="87"/>
  <c r="CA212" i="87"/>
  <c r="BW212" i="87"/>
  <c r="BS212" i="87"/>
  <c r="BO212" i="87"/>
  <c r="BK212" i="87"/>
  <c r="BE212" i="87"/>
  <c r="BG212" i="87" s="1"/>
  <c r="AM212" i="87"/>
  <c r="AI212" i="87"/>
  <c r="AE212" i="87"/>
  <c r="AA212" i="87"/>
  <c r="W212" i="87"/>
  <c r="S212" i="87"/>
  <c r="O212" i="87"/>
  <c r="I212" i="87"/>
  <c r="K212" i="87" s="1"/>
  <c r="DZ211" i="87"/>
  <c r="DV211" i="87"/>
  <c r="DR211" i="87"/>
  <c r="DN211" i="87"/>
  <c r="DJ211" i="87"/>
  <c r="DF211" i="87"/>
  <c r="DB211" i="87"/>
  <c r="CX211" i="87"/>
  <c r="CI211" i="87"/>
  <c r="CE211" i="87"/>
  <c r="CA211" i="87"/>
  <c r="BW211" i="87"/>
  <c r="BQ211" i="87"/>
  <c r="BS211" i="87" s="1"/>
  <c r="BO211" i="87"/>
  <c r="BK211" i="87"/>
  <c r="BG211" i="87"/>
  <c r="AM211" i="87"/>
  <c r="AI211" i="87"/>
  <c r="AE211" i="87"/>
  <c r="AA211" i="87"/>
  <c r="U211" i="87"/>
  <c r="W211" i="87" s="1"/>
  <c r="S211" i="87"/>
  <c r="O211" i="87"/>
  <c r="K211" i="87"/>
  <c r="DZ210" i="87"/>
  <c r="DV210" i="87"/>
  <c r="DR210" i="87"/>
  <c r="DN210" i="87"/>
  <c r="DJ210" i="87"/>
  <c r="DF210" i="87"/>
  <c r="DB210" i="87"/>
  <c r="CX210" i="87"/>
  <c r="CI210" i="87"/>
  <c r="CE210" i="87"/>
  <c r="CA210" i="87"/>
  <c r="BW210" i="87"/>
  <c r="BS210" i="87"/>
  <c r="BQ210" i="87"/>
  <c r="BO210" i="87"/>
  <c r="BK210" i="87"/>
  <c r="BG210" i="87"/>
  <c r="AM210" i="87"/>
  <c r="AI210" i="87"/>
  <c r="AE210" i="87"/>
  <c r="AA210" i="87"/>
  <c r="U210" i="87"/>
  <c r="W210" i="87" s="1"/>
  <c r="S210" i="87"/>
  <c r="O210" i="87"/>
  <c r="K210" i="87"/>
  <c r="DZ209" i="87"/>
  <c r="DV209" i="87"/>
  <c r="DR209" i="87"/>
  <c r="DN209" i="87"/>
  <c r="DJ209" i="87"/>
  <c r="DF209" i="87"/>
  <c r="DB209" i="87"/>
  <c r="CX209" i="87"/>
  <c r="CI209" i="87"/>
  <c r="CE209" i="87"/>
  <c r="CA209" i="87"/>
  <c r="BW209" i="87"/>
  <c r="BQ209" i="87"/>
  <c r="BS209" i="87" s="1"/>
  <c r="BO209" i="87"/>
  <c r="BK209" i="87"/>
  <c r="BG209" i="87"/>
  <c r="AM209" i="87"/>
  <c r="AI209" i="87"/>
  <c r="AE209" i="87"/>
  <c r="AA209" i="87"/>
  <c r="U209" i="87"/>
  <c r="W209" i="87" s="1"/>
  <c r="S209" i="87"/>
  <c r="O209" i="87"/>
  <c r="K209" i="87"/>
  <c r="DZ208" i="87"/>
  <c r="DV208" i="87"/>
  <c r="DR208" i="87"/>
  <c r="DN208" i="87"/>
  <c r="DJ208" i="87"/>
  <c r="DF208" i="87"/>
  <c r="DB208" i="87"/>
  <c r="CV208" i="87"/>
  <c r="CX208" i="87" s="1"/>
  <c r="CU208" i="87"/>
  <c r="CT208" i="87"/>
  <c r="CS208" i="87"/>
  <c r="CR208" i="87"/>
  <c r="CI208" i="87"/>
  <c r="CE208" i="87"/>
  <c r="CA208" i="87"/>
  <c r="BW208" i="87"/>
  <c r="BO208" i="87"/>
  <c r="BK208" i="87"/>
  <c r="BE208" i="87"/>
  <c r="BQ208" i="87" s="1"/>
  <c r="BS208" i="87" s="1"/>
  <c r="AM208" i="87"/>
  <c r="AI208" i="87"/>
  <c r="AE208" i="87"/>
  <c r="AA208" i="87"/>
  <c r="S208" i="87"/>
  <c r="O208" i="87"/>
  <c r="I208" i="87"/>
  <c r="U208" i="87" s="1"/>
  <c r="W208" i="87" s="1"/>
  <c r="DZ207" i="87"/>
  <c r="DV207" i="87"/>
  <c r="DR207" i="87"/>
  <c r="DN207" i="87"/>
  <c r="DJ207" i="87"/>
  <c r="DF207" i="87"/>
  <c r="DB207" i="87"/>
  <c r="CX207" i="87"/>
  <c r="CU207" i="87"/>
  <c r="CT207" i="87"/>
  <c r="CS207" i="87"/>
  <c r="CR207" i="87"/>
  <c r="CI207" i="87"/>
  <c r="CE207" i="87"/>
  <c r="CA207" i="87"/>
  <c r="BW207" i="87"/>
  <c r="BQ207" i="87"/>
  <c r="BS207" i="87" s="1"/>
  <c r="BO207" i="87"/>
  <c r="BK207" i="87"/>
  <c r="BG207" i="87"/>
  <c r="AM207" i="87"/>
  <c r="AI207" i="87"/>
  <c r="AE207" i="87"/>
  <c r="AA207" i="87"/>
  <c r="W207" i="87"/>
  <c r="U207" i="87"/>
  <c r="S207" i="87"/>
  <c r="O207" i="87"/>
  <c r="K207" i="87"/>
  <c r="DZ206" i="87"/>
  <c r="DV206" i="87"/>
  <c r="DR206" i="87"/>
  <c r="DN206" i="87"/>
  <c r="DH206" i="87"/>
  <c r="DJ206" i="87" s="1"/>
  <c r="DF206" i="87"/>
  <c r="DB206" i="87"/>
  <c r="CX206" i="87"/>
  <c r="CU206" i="87"/>
  <c r="CT206" i="87"/>
  <c r="CS206" i="87"/>
  <c r="CR206" i="87"/>
  <c r="CI206" i="87"/>
  <c r="CE206" i="87"/>
  <c r="CA206" i="87"/>
  <c r="BW206" i="87"/>
  <c r="BS206" i="87"/>
  <c r="BO206" i="87"/>
  <c r="BK206" i="87"/>
  <c r="BE206" i="87"/>
  <c r="BG206" i="87" s="1"/>
  <c r="AM206" i="87"/>
  <c r="AI206" i="87"/>
  <c r="AE206" i="87"/>
  <c r="AA206" i="87"/>
  <c r="W206" i="87"/>
  <c r="S206" i="87"/>
  <c r="O206" i="87"/>
  <c r="I206" i="87"/>
  <c r="K206" i="87" s="1"/>
  <c r="DZ205" i="87"/>
  <c r="DV205" i="87"/>
  <c r="DR205" i="87"/>
  <c r="DN205" i="87"/>
  <c r="DJ205" i="87"/>
  <c r="DH205" i="87"/>
  <c r="DF205" i="87"/>
  <c r="DB205" i="87"/>
  <c r="CX205" i="87"/>
  <c r="CU205" i="87"/>
  <c r="CT205" i="87"/>
  <c r="CS205" i="87"/>
  <c r="CR205" i="87"/>
  <c r="CI205" i="87"/>
  <c r="CE205" i="87"/>
  <c r="CA205" i="87"/>
  <c r="BW205" i="87"/>
  <c r="BS205" i="87"/>
  <c r="BQ205" i="87"/>
  <c r="BO205" i="87"/>
  <c r="BK205" i="87"/>
  <c r="BG205" i="87"/>
  <c r="AM205" i="87"/>
  <c r="AI205" i="87"/>
  <c r="AE205" i="87"/>
  <c r="AA205" i="87"/>
  <c r="U205" i="87"/>
  <c r="W205" i="87" s="1"/>
  <c r="S205" i="87"/>
  <c r="O205" i="87"/>
  <c r="K205" i="87"/>
  <c r="DZ204" i="87"/>
  <c r="DV204" i="87"/>
  <c r="DR204" i="87"/>
  <c r="DN204" i="87"/>
  <c r="DH204" i="87"/>
  <c r="DJ204" i="87" s="1"/>
  <c r="DF204" i="87"/>
  <c r="DB204" i="87"/>
  <c r="CX204" i="87"/>
  <c r="CU204" i="87"/>
  <c r="CT204" i="87"/>
  <c r="CS204" i="87"/>
  <c r="CR204" i="87"/>
  <c r="CI204" i="87"/>
  <c r="CE204" i="87"/>
  <c r="CA204" i="87"/>
  <c r="BW204" i="87"/>
  <c r="BS204" i="87"/>
  <c r="BQ204" i="87"/>
  <c r="BO204" i="87"/>
  <c r="BK204" i="87"/>
  <c r="BG204" i="87"/>
  <c r="AM204" i="87"/>
  <c r="AI204" i="87"/>
  <c r="AE204" i="87"/>
  <c r="AA204" i="87"/>
  <c r="W204" i="87"/>
  <c r="U204" i="87"/>
  <c r="S204" i="87"/>
  <c r="O204" i="87"/>
  <c r="K204" i="87"/>
  <c r="DZ203" i="87"/>
  <c r="DV203" i="87"/>
  <c r="DR203" i="87"/>
  <c r="DN203" i="87"/>
  <c r="DH203" i="87"/>
  <c r="DJ203" i="87" s="1"/>
  <c r="DF203" i="87"/>
  <c r="DB203" i="87"/>
  <c r="CX203" i="87"/>
  <c r="CU203" i="87"/>
  <c r="CT203" i="87"/>
  <c r="CS203" i="87"/>
  <c r="CR203" i="87"/>
  <c r="CI203" i="87"/>
  <c r="CE203" i="87"/>
  <c r="CA203" i="87"/>
  <c r="BW203" i="87"/>
  <c r="BQ203" i="87"/>
  <c r="BS203" i="87" s="1"/>
  <c r="BO203" i="87"/>
  <c r="BK203" i="87"/>
  <c r="BG203" i="87"/>
  <c r="AM203" i="87"/>
  <c r="AI203" i="87"/>
  <c r="AE203" i="87"/>
  <c r="AA203" i="87"/>
  <c r="W203" i="87"/>
  <c r="U203" i="87"/>
  <c r="S203" i="87"/>
  <c r="O203" i="87"/>
  <c r="K203" i="87"/>
  <c r="DZ202" i="87"/>
  <c r="DV202" i="87"/>
  <c r="DR202" i="87"/>
  <c r="DN202" i="87"/>
  <c r="DF202" i="87"/>
  <c r="DB202" i="87"/>
  <c r="CV202" i="87"/>
  <c r="DH202" i="87" s="1"/>
  <c r="DJ202" i="87" s="1"/>
  <c r="CU202" i="87"/>
  <c r="CT202" i="87"/>
  <c r="CS202" i="87"/>
  <c r="CR202" i="87"/>
  <c r="CI202" i="87"/>
  <c r="CE202" i="87"/>
  <c r="CA202" i="87"/>
  <c r="BW202" i="87"/>
  <c r="BO202" i="87"/>
  <c r="BK202" i="87"/>
  <c r="BE202" i="87"/>
  <c r="BQ202" i="87" s="1"/>
  <c r="BS202" i="87" s="1"/>
  <c r="AM202" i="87"/>
  <c r="AI202" i="87"/>
  <c r="AE202" i="87"/>
  <c r="AA202" i="87"/>
  <c r="S202" i="87"/>
  <c r="O202" i="87"/>
  <c r="I202" i="87"/>
  <c r="K202" i="87" s="1"/>
  <c r="EG199" i="87"/>
  <c r="EF199" i="87"/>
  <c r="EF212" i="87" s="1"/>
  <c r="EE199" i="87"/>
  <c r="AT199" i="87"/>
  <c r="AS199" i="87"/>
  <c r="AR199" i="87"/>
  <c r="U198" i="87"/>
  <c r="BQ198" i="87" s="1"/>
  <c r="Q198" i="87"/>
  <c r="AL252" i="87" s="1"/>
  <c r="K197" i="87"/>
  <c r="CY197" i="87" s="1"/>
  <c r="J197" i="87"/>
  <c r="CX197" i="87" s="1"/>
  <c r="G197" i="87"/>
  <c r="CU197" i="87" s="1"/>
  <c r="F197" i="87"/>
  <c r="BB197" i="87" s="1"/>
  <c r="E197" i="87"/>
  <c r="BA197" i="87" s="1"/>
  <c r="L196" i="87"/>
  <c r="BH196" i="87" s="1"/>
  <c r="I196" i="87"/>
  <c r="CW196" i="87" s="1"/>
  <c r="H196" i="87"/>
  <c r="CV196" i="87" s="1"/>
  <c r="G196" i="87"/>
  <c r="CU196" i="87" s="1"/>
  <c r="J195" i="87"/>
  <c r="BF195" i="87" s="1"/>
  <c r="I195" i="87"/>
  <c r="CW195" i="87" s="1"/>
  <c r="F195" i="87"/>
  <c r="AM191" i="87"/>
  <c r="AI191" i="87"/>
  <c r="AE191" i="87"/>
  <c r="AA191" i="87"/>
  <c r="W191" i="87"/>
  <c r="S191" i="87"/>
  <c r="O191" i="87"/>
  <c r="K191" i="87"/>
  <c r="AM190" i="87"/>
  <c r="AI190" i="87"/>
  <c r="AE190" i="87"/>
  <c r="AA190" i="87"/>
  <c r="W190" i="87"/>
  <c r="S190" i="87"/>
  <c r="O190" i="87"/>
  <c r="K190" i="87"/>
  <c r="AM189" i="87"/>
  <c r="AI189" i="87"/>
  <c r="AE189" i="87"/>
  <c r="AA189" i="87"/>
  <c r="W189" i="87"/>
  <c r="S189" i="87"/>
  <c r="O189" i="87"/>
  <c r="K189" i="87"/>
  <c r="AI188" i="87"/>
  <c r="AE188" i="87"/>
  <c r="AA188" i="87"/>
  <c r="W188" i="87"/>
  <c r="S188" i="87"/>
  <c r="O188" i="87"/>
  <c r="K188" i="87"/>
  <c r="AM187" i="87"/>
  <c r="AI187" i="87"/>
  <c r="AE187" i="87"/>
  <c r="AA187" i="87"/>
  <c r="W187" i="87"/>
  <c r="S187" i="87"/>
  <c r="O187" i="87"/>
  <c r="K187" i="87"/>
  <c r="AM186" i="87"/>
  <c r="AI186" i="87"/>
  <c r="AE186" i="87"/>
  <c r="AA186" i="87"/>
  <c r="W186" i="87"/>
  <c r="S186" i="87"/>
  <c r="O186" i="87"/>
  <c r="K186" i="87"/>
  <c r="I186" i="87"/>
  <c r="H186" i="87"/>
  <c r="G186" i="87"/>
  <c r="F186" i="87"/>
  <c r="E186" i="87"/>
  <c r="AM185" i="87"/>
  <c r="AI185" i="87"/>
  <c r="AE185" i="87"/>
  <c r="AA185" i="87"/>
  <c r="W185" i="87"/>
  <c r="S185" i="87"/>
  <c r="O185" i="87"/>
  <c r="K185" i="87"/>
  <c r="H185" i="87"/>
  <c r="G185" i="87"/>
  <c r="F185" i="87"/>
  <c r="E185" i="87"/>
  <c r="AM184" i="87"/>
  <c r="AI184" i="87"/>
  <c r="AE184" i="87"/>
  <c r="AA184" i="87"/>
  <c r="U184" i="87"/>
  <c r="W184" i="87" s="1"/>
  <c r="S184" i="87"/>
  <c r="O184" i="87"/>
  <c r="K184" i="87"/>
  <c r="H184" i="87"/>
  <c r="G184" i="87"/>
  <c r="F184" i="87"/>
  <c r="E184" i="87"/>
  <c r="AM183" i="87"/>
  <c r="AI183" i="87"/>
  <c r="AE183" i="87"/>
  <c r="AA183" i="87"/>
  <c r="U183" i="87"/>
  <c r="W183" i="87" s="1"/>
  <c r="S183" i="87"/>
  <c r="O183" i="87"/>
  <c r="K183" i="87"/>
  <c r="H183" i="87"/>
  <c r="G183" i="87"/>
  <c r="F183" i="87"/>
  <c r="E183" i="87"/>
  <c r="AM182" i="87"/>
  <c r="AI182" i="87"/>
  <c r="AE182" i="87"/>
  <c r="AA182" i="87"/>
  <c r="U182" i="87"/>
  <c r="W182" i="87" s="1"/>
  <c r="S182" i="87"/>
  <c r="O182" i="87"/>
  <c r="K182" i="87"/>
  <c r="H182" i="87"/>
  <c r="G182" i="87"/>
  <c r="F182" i="87"/>
  <c r="E182" i="87"/>
  <c r="AM181" i="87"/>
  <c r="AI181" i="87"/>
  <c r="AE181" i="87"/>
  <c r="AA181" i="87"/>
  <c r="U181" i="87"/>
  <c r="W181" i="87" s="1"/>
  <c r="S181" i="87"/>
  <c r="O181" i="87"/>
  <c r="K181" i="87"/>
  <c r="H181" i="87"/>
  <c r="G181" i="87"/>
  <c r="F181" i="87"/>
  <c r="E181" i="87"/>
  <c r="AM180" i="87"/>
  <c r="AI180" i="87"/>
  <c r="AE180" i="87"/>
  <c r="AA180" i="87"/>
  <c r="S180" i="87"/>
  <c r="O180" i="87"/>
  <c r="I180" i="87"/>
  <c r="K180" i="87" s="1"/>
  <c r="H180" i="87"/>
  <c r="G180" i="87"/>
  <c r="F180" i="87"/>
  <c r="E180" i="87"/>
  <c r="CI179" i="87"/>
  <c r="CE179" i="87"/>
  <c r="CA179" i="87"/>
  <c r="BW179" i="87"/>
  <c r="BS179" i="87"/>
  <c r="BO179" i="87"/>
  <c r="BK179" i="87"/>
  <c r="BG179" i="87"/>
  <c r="AM179" i="87"/>
  <c r="AI179" i="87"/>
  <c r="AE179" i="87"/>
  <c r="AA179" i="87"/>
  <c r="U179" i="87"/>
  <c r="W179" i="87" s="1"/>
  <c r="S179" i="87"/>
  <c r="O179" i="87"/>
  <c r="K179" i="87"/>
  <c r="CI178" i="87"/>
  <c r="CE178" i="87"/>
  <c r="CA178" i="87"/>
  <c r="BW178" i="87"/>
  <c r="BS178" i="87"/>
  <c r="BO178" i="87"/>
  <c r="BK178" i="87"/>
  <c r="BG178" i="87"/>
  <c r="AM178" i="87"/>
  <c r="AI178" i="87"/>
  <c r="AE178" i="87"/>
  <c r="AA178" i="87"/>
  <c r="W178" i="87"/>
  <c r="S178" i="87"/>
  <c r="O178" i="87"/>
  <c r="I178" i="87"/>
  <c r="K178" i="87" s="1"/>
  <c r="CI177" i="87"/>
  <c r="CE177" i="87"/>
  <c r="CA177" i="87"/>
  <c r="BW177" i="87"/>
  <c r="BS177" i="87"/>
  <c r="BO177" i="87"/>
  <c r="BK177" i="87"/>
  <c r="BG177" i="87"/>
  <c r="AM177" i="87"/>
  <c r="AI177" i="87"/>
  <c r="AE177" i="87"/>
  <c r="AA177" i="87"/>
  <c r="U177" i="87"/>
  <c r="W177" i="87" s="1"/>
  <c r="S177" i="87"/>
  <c r="O177" i="87"/>
  <c r="K177" i="87"/>
  <c r="CE176" i="87"/>
  <c r="CA176" i="87"/>
  <c r="BW176" i="87"/>
  <c r="BS176" i="87"/>
  <c r="BO176" i="87"/>
  <c r="BK176" i="87"/>
  <c r="BG176" i="87"/>
  <c r="AM176" i="87"/>
  <c r="AI176" i="87"/>
  <c r="AE176" i="87"/>
  <c r="AA176" i="87"/>
  <c r="U176" i="87"/>
  <c r="W176" i="87" s="1"/>
  <c r="S176" i="87"/>
  <c r="O176" i="87"/>
  <c r="K176" i="87"/>
  <c r="CI175" i="87"/>
  <c r="CE175" i="87"/>
  <c r="CA175" i="87"/>
  <c r="BW175" i="87"/>
  <c r="BS175" i="87"/>
  <c r="BO175" i="87"/>
  <c r="BK175" i="87"/>
  <c r="BG175" i="87"/>
  <c r="AM175" i="87"/>
  <c r="AI175" i="87"/>
  <c r="AE175" i="87"/>
  <c r="AA175" i="87"/>
  <c r="U175" i="87"/>
  <c r="W175" i="87" s="1"/>
  <c r="S175" i="87"/>
  <c r="O175" i="87"/>
  <c r="K175" i="87"/>
  <c r="CI174" i="87"/>
  <c r="CE174" i="87"/>
  <c r="CA174" i="87"/>
  <c r="BW174" i="87"/>
  <c r="BS174" i="87"/>
  <c r="BO174" i="87"/>
  <c r="BK174" i="87"/>
  <c r="BE174" i="87"/>
  <c r="BG174" i="87" s="1"/>
  <c r="BD174" i="87"/>
  <c r="BC174" i="87"/>
  <c r="BB174" i="87"/>
  <c r="BA174" i="87"/>
  <c r="AM174" i="87"/>
  <c r="AI174" i="87"/>
  <c r="AE174" i="87"/>
  <c r="AA174" i="87"/>
  <c r="S174" i="87"/>
  <c r="O174" i="87"/>
  <c r="I174" i="87"/>
  <c r="U174" i="87" s="1"/>
  <c r="W174" i="87" s="1"/>
  <c r="CI173" i="87"/>
  <c r="CE173" i="87"/>
  <c r="CA173" i="87"/>
  <c r="BW173" i="87"/>
  <c r="BS173" i="87"/>
  <c r="BO173" i="87"/>
  <c r="BK173" i="87"/>
  <c r="BG173" i="87"/>
  <c r="BD173" i="87"/>
  <c r="BC173" i="87"/>
  <c r="BB173" i="87"/>
  <c r="BA173" i="87"/>
  <c r="AM173" i="87"/>
  <c r="AI173" i="87"/>
  <c r="AE173" i="87"/>
  <c r="AA173" i="87"/>
  <c r="W173" i="87"/>
  <c r="U173" i="87"/>
  <c r="S173" i="87"/>
  <c r="O173" i="87"/>
  <c r="K173" i="87"/>
  <c r="CI172" i="87"/>
  <c r="CE172" i="87"/>
  <c r="CA172" i="87"/>
  <c r="BW172" i="87"/>
  <c r="BQ172" i="87"/>
  <c r="BS172" i="87" s="1"/>
  <c r="BO172" i="87"/>
  <c r="BK172" i="87"/>
  <c r="BG172" i="87"/>
  <c r="BD172" i="87"/>
  <c r="BC172" i="87"/>
  <c r="BB172" i="87"/>
  <c r="BA172" i="87"/>
  <c r="AM172" i="87"/>
  <c r="AI172" i="87"/>
  <c r="AE172" i="87"/>
  <c r="AA172" i="87"/>
  <c r="W172" i="87"/>
  <c r="S172" i="87"/>
  <c r="O172" i="87"/>
  <c r="I172" i="87"/>
  <c r="K172" i="87" s="1"/>
  <c r="CI171" i="87"/>
  <c r="CE171" i="87"/>
  <c r="CA171" i="87"/>
  <c r="BW171" i="87"/>
  <c r="BQ171" i="87"/>
  <c r="BS171" i="87" s="1"/>
  <c r="BO171" i="87"/>
  <c r="BK171" i="87"/>
  <c r="BG171" i="87"/>
  <c r="BD171" i="87"/>
  <c r="BC171" i="87"/>
  <c r="BB171" i="87"/>
  <c r="BA171" i="87"/>
  <c r="AM171" i="87"/>
  <c r="AI171" i="87"/>
  <c r="AE171" i="87"/>
  <c r="AA171" i="87"/>
  <c r="U171" i="87"/>
  <c r="W171" i="87" s="1"/>
  <c r="S171" i="87"/>
  <c r="O171" i="87"/>
  <c r="K171" i="87"/>
  <c r="CI170" i="87"/>
  <c r="CE170" i="87"/>
  <c r="CA170" i="87"/>
  <c r="BW170" i="87"/>
  <c r="BQ170" i="87"/>
  <c r="BS170" i="87" s="1"/>
  <c r="BO170" i="87"/>
  <c r="BK170" i="87"/>
  <c r="BG170" i="87"/>
  <c r="BD170" i="87"/>
  <c r="BC170" i="87"/>
  <c r="BB170" i="87"/>
  <c r="BA170" i="87"/>
  <c r="AM170" i="87"/>
  <c r="AI170" i="87"/>
  <c r="AE170" i="87"/>
  <c r="AA170" i="87"/>
  <c r="U170" i="87"/>
  <c r="W170" i="87" s="1"/>
  <c r="S170" i="87"/>
  <c r="O170" i="87"/>
  <c r="K170" i="87"/>
  <c r="CI169" i="87"/>
  <c r="CE169" i="87"/>
  <c r="CA169" i="87"/>
  <c r="BW169" i="87"/>
  <c r="BQ169" i="87"/>
  <c r="BS169" i="87" s="1"/>
  <c r="BO169" i="87"/>
  <c r="BK169" i="87"/>
  <c r="BG169" i="87"/>
  <c r="BD169" i="87"/>
  <c r="BC169" i="87"/>
  <c r="BB169" i="87"/>
  <c r="BA169" i="87"/>
  <c r="AM169" i="87"/>
  <c r="AI169" i="87"/>
  <c r="AE169" i="87"/>
  <c r="AA169" i="87"/>
  <c r="U169" i="87"/>
  <c r="W169" i="87" s="1"/>
  <c r="S169" i="87"/>
  <c r="O169" i="87"/>
  <c r="K169" i="87"/>
  <c r="CI168" i="87"/>
  <c r="CE168" i="87"/>
  <c r="CA168" i="87"/>
  <c r="BW168" i="87"/>
  <c r="BO168" i="87"/>
  <c r="BK168" i="87"/>
  <c r="BE168" i="87"/>
  <c r="BQ168" i="87" s="1"/>
  <c r="BS168" i="87" s="1"/>
  <c r="BD168" i="87"/>
  <c r="BC168" i="87"/>
  <c r="BB168" i="87"/>
  <c r="BA168" i="87"/>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AM162" i="87"/>
  <c r="AI162" i="87"/>
  <c r="AE162" i="87"/>
  <c r="AA162" i="87"/>
  <c r="S162" i="87"/>
  <c r="O162" i="87"/>
  <c r="I162" i="87"/>
  <c r="U162" i="87" s="1"/>
  <c r="W162" i="87" s="1"/>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S160" i="87"/>
  <c r="BO160" i="87"/>
  <c r="BK160" i="87"/>
  <c r="BE160" i="87"/>
  <c r="BG160" i="87" s="1"/>
  <c r="AM160" i="87"/>
  <c r="AI160" i="87"/>
  <c r="AE160" i="87"/>
  <c r="AA160" i="87"/>
  <c r="W160" i="87"/>
  <c r="S160" i="87"/>
  <c r="O160" i="87"/>
  <c r="I160" i="87"/>
  <c r="K160" i="87" s="1"/>
  <c r="CI159" i="87"/>
  <c r="CE159" i="87"/>
  <c r="CA159" i="87"/>
  <c r="BW159" i="87"/>
  <c r="BQ159" i="87"/>
  <c r="BS159" i="87" s="1"/>
  <c r="BO159" i="87"/>
  <c r="BK159" i="87"/>
  <c r="BG159" i="87"/>
  <c r="AM159" i="87"/>
  <c r="AI159" i="87"/>
  <c r="AE159" i="87"/>
  <c r="AA159" i="87"/>
  <c r="U159" i="87"/>
  <c r="W159" i="87" s="1"/>
  <c r="S159" i="87"/>
  <c r="O159" i="87"/>
  <c r="K159" i="87"/>
  <c r="CI158" i="87"/>
  <c r="CE158" i="87"/>
  <c r="CA158" i="87"/>
  <c r="BW158" i="87"/>
  <c r="BQ158" i="87"/>
  <c r="BS158" i="87" s="1"/>
  <c r="BO158" i="87"/>
  <c r="BK158" i="87"/>
  <c r="BG158" i="87"/>
  <c r="AM158" i="87"/>
  <c r="AI158" i="87"/>
  <c r="AE158" i="87"/>
  <c r="AA158" i="87"/>
  <c r="U158" i="87"/>
  <c r="W158" i="87" s="1"/>
  <c r="S158" i="87"/>
  <c r="O158" i="87"/>
  <c r="K158" i="87"/>
  <c r="CI157" i="87"/>
  <c r="CE157" i="87"/>
  <c r="CA157" i="87"/>
  <c r="BW157" i="87"/>
  <c r="BQ157" i="87"/>
  <c r="BS157" i="87" s="1"/>
  <c r="BO157" i="87"/>
  <c r="BK157" i="87"/>
  <c r="BG157" i="87"/>
  <c r="AM157" i="87"/>
  <c r="AI157" i="87"/>
  <c r="AE157" i="87"/>
  <c r="AA157" i="87"/>
  <c r="U157" i="87"/>
  <c r="W157" i="87" s="1"/>
  <c r="S157" i="87"/>
  <c r="O157" i="87"/>
  <c r="K157" i="87"/>
  <c r="CI156" i="87"/>
  <c r="CE156" i="87"/>
  <c r="CA156" i="87"/>
  <c r="BW156" i="87"/>
  <c r="BO156" i="87"/>
  <c r="BK156" i="87"/>
  <c r="BE156" i="87"/>
  <c r="BQ156" i="87" s="1"/>
  <c r="BS156" i="87" s="1"/>
  <c r="AM156" i="87"/>
  <c r="AI156" i="87"/>
  <c r="AE156" i="87"/>
  <c r="AA156" i="87"/>
  <c r="S156" i="87"/>
  <c r="O156" i="87"/>
  <c r="I156" i="87"/>
  <c r="U156" i="87" s="1"/>
  <c r="W156" i="87" s="1"/>
  <c r="CI155" i="87"/>
  <c r="CE155" i="87"/>
  <c r="CA155" i="87"/>
  <c r="BW155" i="87"/>
  <c r="BQ155" i="87"/>
  <c r="BS155" i="87" s="1"/>
  <c r="BO155" i="87"/>
  <c r="BK155" i="87"/>
  <c r="BG155" i="87"/>
  <c r="AM155" i="87"/>
  <c r="AI155" i="87"/>
  <c r="AE155" i="87"/>
  <c r="AA155" i="87"/>
  <c r="U155" i="87"/>
  <c r="W155" i="87" s="1"/>
  <c r="S155" i="87"/>
  <c r="O155" i="87"/>
  <c r="K155" i="87"/>
  <c r="CI154" i="87"/>
  <c r="CE154" i="87"/>
  <c r="CA154" i="87"/>
  <c r="BW154" i="87"/>
  <c r="BS154" i="87"/>
  <c r="BO154" i="87"/>
  <c r="BK154" i="87"/>
  <c r="BE154" i="87"/>
  <c r="BG154" i="87" s="1"/>
  <c r="AM154" i="87"/>
  <c r="AI154" i="87"/>
  <c r="AE154" i="87"/>
  <c r="AA154" i="87"/>
  <c r="W154" i="87"/>
  <c r="S154" i="87"/>
  <c r="O154" i="87"/>
  <c r="I154" i="87"/>
  <c r="K154" i="87" s="1"/>
  <c r="CI153" i="87"/>
  <c r="CE153" i="87"/>
  <c r="CA153" i="87"/>
  <c r="BW153" i="87"/>
  <c r="BQ153" i="87"/>
  <c r="BS153" i="87" s="1"/>
  <c r="BO153" i="87"/>
  <c r="BK153" i="87"/>
  <c r="BG153" i="87"/>
  <c r="AM153" i="87"/>
  <c r="AI153" i="87"/>
  <c r="AE153" i="87"/>
  <c r="AA153" i="87"/>
  <c r="U153" i="87"/>
  <c r="W153" i="87" s="1"/>
  <c r="S153" i="87"/>
  <c r="O153" i="87"/>
  <c r="K153" i="87"/>
  <c r="CI152" i="87"/>
  <c r="CE152" i="87"/>
  <c r="CA152" i="87"/>
  <c r="BW152" i="87"/>
  <c r="BQ152" i="87"/>
  <c r="BS152" i="87" s="1"/>
  <c r="BO152" i="87"/>
  <c r="BK152" i="87"/>
  <c r="BG152" i="87"/>
  <c r="AM152" i="87"/>
  <c r="AI152" i="87"/>
  <c r="AE152" i="87"/>
  <c r="AA152" i="87"/>
  <c r="U152" i="87"/>
  <c r="W152" i="87" s="1"/>
  <c r="S152" i="87"/>
  <c r="O152" i="87"/>
  <c r="K152" i="87"/>
  <c r="CI151" i="87"/>
  <c r="CE151" i="87"/>
  <c r="CA151" i="87"/>
  <c r="BW151" i="87"/>
  <c r="BQ151" i="87"/>
  <c r="BS151" i="87" s="1"/>
  <c r="BO151" i="87"/>
  <c r="BK151" i="87"/>
  <c r="BG151" i="87"/>
  <c r="AM151" i="87"/>
  <c r="AI151" i="87"/>
  <c r="AE151" i="87"/>
  <c r="AA151" i="87"/>
  <c r="U151" i="87"/>
  <c r="W151" i="87" s="1"/>
  <c r="S151" i="87"/>
  <c r="O151" i="87"/>
  <c r="K151" i="87"/>
  <c r="CI150" i="87"/>
  <c r="CE150" i="87"/>
  <c r="CA150" i="87"/>
  <c r="BW150" i="87"/>
  <c r="BO150" i="87"/>
  <c r="BK150" i="87"/>
  <c r="BE150" i="87"/>
  <c r="BQ150" i="87" s="1"/>
  <c r="BS150" i="87" s="1"/>
  <c r="AM150" i="87"/>
  <c r="AI150" i="87"/>
  <c r="AE150" i="87"/>
  <c r="AA150" i="87"/>
  <c r="S150" i="87"/>
  <c r="O150" i="87"/>
  <c r="I150" i="87"/>
  <c r="U150" i="87" s="1"/>
  <c r="W150" i="87" s="1"/>
  <c r="DZ149" i="87"/>
  <c r="DV149" i="87"/>
  <c r="DR149" i="87"/>
  <c r="DN149" i="87"/>
  <c r="DJ149" i="87"/>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J148" i="87"/>
  <c r="DF148" i="87"/>
  <c r="DB148" i="87"/>
  <c r="CX148" i="87"/>
  <c r="CI148" i="87"/>
  <c r="CE148" i="87"/>
  <c r="CA148" i="87"/>
  <c r="BW148" i="87"/>
  <c r="BS148" i="87"/>
  <c r="BO148" i="87"/>
  <c r="BK148" i="87"/>
  <c r="BE148" i="87"/>
  <c r="BG148" i="87" s="1"/>
  <c r="AM148" i="87"/>
  <c r="AI148" i="87"/>
  <c r="AE148" i="87"/>
  <c r="AA148" i="87"/>
  <c r="W148" i="87"/>
  <c r="S148" i="87"/>
  <c r="O148" i="87"/>
  <c r="I148" i="87"/>
  <c r="K148" i="87" s="1"/>
  <c r="DZ147" i="87"/>
  <c r="DV147" i="87"/>
  <c r="DR147" i="87"/>
  <c r="DN147" i="87"/>
  <c r="DJ147" i="87"/>
  <c r="DF147" i="87"/>
  <c r="DB147" i="87"/>
  <c r="CX147" i="87"/>
  <c r="CI147" i="87"/>
  <c r="CE147" i="87"/>
  <c r="CA147" i="87"/>
  <c r="BW147" i="87"/>
  <c r="BQ147" i="87"/>
  <c r="BS147" i="87" s="1"/>
  <c r="BO147" i="87"/>
  <c r="BK147" i="87"/>
  <c r="BG147" i="87"/>
  <c r="AM147" i="87"/>
  <c r="AI147" i="87"/>
  <c r="AE147" i="87"/>
  <c r="AA147" i="87"/>
  <c r="W147" i="87"/>
  <c r="U147" i="87"/>
  <c r="S147" i="87"/>
  <c r="O147" i="87"/>
  <c r="K147" i="87"/>
  <c r="DZ146" i="87"/>
  <c r="DV146" i="87"/>
  <c r="DR146" i="87"/>
  <c r="DN146" i="87"/>
  <c r="DJ146" i="87"/>
  <c r="DF146" i="87"/>
  <c r="DB146" i="87"/>
  <c r="CX146" i="87"/>
  <c r="CI146" i="87"/>
  <c r="CE146" i="87"/>
  <c r="CA146" i="87"/>
  <c r="BW146" i="87"/>
  <c r="BQ146" i="87"/>
  <c r="BS146" i="87" s="1"/>
  <c r="BO146" i="87"/>
  <c r="BK146" i="87"/>
  <c r="BG146" i="87"/>
  <c r="AM146" i="87"/>
  <c r="AI146" i="87"/>
  <c r="AE146" i="87"/>
  <c r="AA146" i="87"/>
  <c r="U146" i="87"/>
  <c r="W146" i="87" s="1"/>
  <c r="S146" i="87"/>
  <c r="O146" i="87"/>
  <c r="K146" i="87"/>
  <c r="DZ145" i="87"/>
  <c r="DV145" i="87"/>
  <c r="DR145" i="87"/>
  <c r="DN145" i="87"/>
  <c r="DJ145" i="87"/>
  <c r="DF145" i="87"/>
  <c r="DB145" i="87"/>
  <c r="CX145" i="87"/>
  <c r="CI145" i="87"/>
  <c r="CE145" i="87"/>
  <c r="CA145" i="87"/>
  <c r="BW145" i="87"/>
  <c r="BQ145" i="87"/>
  <c r="BS145" i="87" s="1"/>
  <c r="BO145" i="87"/>
  <c r="BK145" i="87"/>
  <c r="BG145" i="87"/>
  <c r="AM145" i="87"/>
  <c r="AI145" i="87"/>
  <c r="AE145" i="87"/>
  <c r="AA145" i="87"/>
  <c r="U145" i="87"/>
  <c r="W145" i="87" s="1"/>
  <c r="S145" i="87"/>
  <c r="O145" i="87"/>
  <c r="K145" i="87"/>
  <c r="DZ144" i="87"/>
  <c r="DV144" i="87"/>
  <c r="DR144" i="87"/>
  <c r="DN144" i="87"/>
  <c r="DJ144" i="87"/>
  <c r="DF144" i="87"/>
  <c r="DB144" i="87"/>
  <c r="CX144" i="87"/>
  <c r="CV144" i="87"/>
  <c r="CU144" i="87"/>
  <c r="CT144" i="87"/>
  <c r="CS144" i="87"/>
  <c r="CR144" i="87"/>
  <c r="CI144" i="87"/>
  <c r="CE144" i="87"/>
  <c r="CA144" i="87"/>
  <c r="BW144" i="87"/>
  <c r="BO144" i="87"/>
  <c r="BK144" i="87"/>
  <c r="BE144" i="87"/>
  <c r="BQ144" i="87" s="1"/>
  <c r="BS144" i="87" s="1"/>
  <c r="AM144" i="87"/>
  <c r="AI144" i="87"/>
  <c r="AE144" i="87"/>
  <c r="AA144" i="87"/>
  <c r="S144" i="87"/>
  <c r="O144" i="87"/>
  <c r="I144" i="87"/>
  <c r="U144" i="87" s="1"/>
  <c r="W144" i="87" s="1"/>
  <c r="DZ143" i="87"/>
  <c r="DV143" i="87"/>
  <c r="DR143" i="87"/>
  <c r="DN143" i="87"/>
  <c r="DJ143" i="87"/>
  <c r="DF143" i="87"/>
  <c r="DB143" i="87"/>
  <c r="CX143" i="87"/>
  <c r="CU143" i="87"/>
  <c r="CT143" i="87"/>
  <c r="CS143" i="87"/>
  <c r="CR143" i="87"/>
  <c r="CI143" i="87"/>
  <c r="CE143" i="87"/>
  <c r="CA143" i="87"/>
  <c r="BW143" i="87"/>
  <c r="BQ143" i="87"/>
  <c r="BS143" i="87" s="1"/>
  <c r="BO143" i="87"/>
  <c r="BK143" i="87"/>
  <c r="BG143" i="87"/>
  <c r="AM143" i="87"/>
  <c r="AI143" i="87"/>
  <c r="AE143" i="87"/>
  <c r="AA143" i="87"/>
  <c r="U143" i="87"/>
  <c r="W143" i="87" s="1"/>
  <c r="S143" i="87"/>
  <c r="O143" i="87"/>
  <c r="K143" i="87"/>
  <c r="DZ142" i="87"/>
  <c r="DV142" i="87"/>
  <c r="DR142" i="87"/>
  <c r="DN142" i="87"/>
  <c r="DH142" i="87"/>
  <c r="DJ142" i="87" s="1"/>
  <c r="DF142" i="87"/>
  <c r="DB142" i="87"/>
  <c r="CX142" i="87"/>
  <c r="CU142" i="87"/>
  <c r="CT142" i="87"/>
  <c r="CS142" i="87"/>
  <c r="CR142" i="87"/>
  <c r="CI142" i="87"/>
  <c r="CE142" i="87"/>
  <c r="CA142" i="87"/>
  <c r="BW142" i="87"/>
  <c r="BS142" i="87"/>
  <c r="BO142" i="87"/>
  <c r="BK142" i="87"/>
  <c r="BE142" i="87"/>
  <c r="BG142" i="87" s="1"/>
  <c r="AM142" i="87"/>
  <c r="AI142" i="87"/>
  <c r="AE142" i="87"/>
  <c r="AA142" i="87"/>
  <c r="W142" i="87"/>
  <c r="S142" i="87"/>
  <c r="O142" i="87"/>
  <c r="I142" i="87"/>
  <c r="K142" i="87" s="1"/>
  <c r="DZ141" i="87"/>
  <c r="DV141" i="87"/>
  <c r="DR141" i="87"/>
  <c r="DN141" i="87"/>
  <c r="DH141" i="87"/>
  <c r="DJ141" i="87" s="1"/>
  <c r="DF141" i="87"/>
  <c r="DB141" i="87"/>
  <c r="CX141" i="87"/>
  <c r="CU141" i="87"/>
  <c r="CT141" i="87"/>
  <c r="CS141" i="87"/>
  <c r="CR141" i="87"/>
  <c r="CI141" i="87"/>
  <c r="CE141" i="87"/>
  <c r="CA141" i="87"/>
  <c r="BW141" i="87"/>
  <c r="BQ141" i="87"/>
  <c r="BS141" i="87" s="1"/>
  <c r="BO141" i="87"/>
  <c r="BK141" i="87"/>
  <c r="BG141" i="87"/>
  <c r="AM141" i="87"/>
  <c r="AI141" i="87"/>
  <c r="AE141" i="87"/>
  <c r="AA141" i="87"/>
  <c r="U141" i="87"/>
  <c r="W141" i="87" s="1"/>
  <c r="S141" i="87"/>
  <c r="O141" i="87"/>
  <c r="K141" i="87"/>
  <c r="DZ140" i="87"/>
  <c r="DV140" i="87"/>
  <c r="DR140" i="87"/>
  <c r="DN140" i="87"/>
  <c r="DH140" i="87"/>
  <c r="DJ140" i="87" s="1"/>
  <c r="DF140" i="87"/>
  <c r="DB140" i="87"/>
  <c r="CX140" i="87"/>
  <c r="CU140" i="87"/>
  <c r="CT140" i="87"/>
  <c r="CS140" i="87"/>
  <c r="CR140" i="87"/>
  <c r="CI140" i="87"/>
  <c r="CE140" i="87"/>
  <c r="CA140" i="87"/>
  <c r="BW140" i="87"/>
  <c r="BQ140" i="87"/>
  <c r="BS140" i="87" s="1"/>
  <c r="BO140" i="87"/>
  <c r="BK140" i="87"/>
  <c r="BG140" i="87"/>
  <c r="AM140" i="87"/>
  <c r="AI140" i="87"/>
  <c r="AE140" i="87"/>
  <c r="AA140" i="87"/>
  <c r="U140" i="87"/>
  <c r="W140" i="87" s="1"/>
  <c r="S140" i="87"/>
  <c r="O140" i="87"/>
  <c r="K140" i="87"/>
  <c r="DZ139" i="87"/>
  <c r="DV139" i="87"/>
  <c r="DR139" i="87"/>
  <c r="DN139" i="87"/>
  <c r="DH139" i="87"/>
  <c r="DJ139" i="87" s="1"/>
  <c r="DF139" i="87"/>
  <c r="DB139" i="87"/>
  <c r="CX139" i="87"/>
  <c r="CU139" i="87"/>
  <c r="CT139" i="87"/>
  <c r="CS139" i="87"/>
  <c r="CR139" i="87"/>
  <c r="CI139" i="87"/>
  <c r="CE139" i="87"/>
  <c r="CA139" i="87"/>
  <c r="BW139" i="87"/>
  <c r="BQ139" i="87"/>
  <c r="BS139" i="87" s="1"/>
  <c r="BO139" i="87"/>
  <c r="BK139" i="87"/>
  <c r="BG139" i="87"/>
  <c r="AM139" i="87"/>
  <c r="AI139" i="87"/>
  <c r="AE139" i="87"/>
  <c r="AA139" i="87"/>
  <c r="U139" i="87"/>
  <c r="W139" i="87" s="1"/>
  <c r="S139" i="87"/>
  <c r="O139" i="87"/>
  <c r="K139" i="87"/>
  <c r="DZ138" i="87"/>
  <c r="DV138" i="87"/>
  <c r="DR138" i="87"/>
  <c r="DN138" i="87"/>
  <c r="DF138" i="87"/>
  <c r="DB138" i="87"/>
  <c r="CV138" i="87"/>
  <c r="DH138" i="87" s="1"/>
  <c r="DJ138" i="87" s="1"/>
  <c r="CU138" i="87"/>
  <c r="CT138" i="87"/>
  <c r="CS138" i="87"/>
  <c r="CR138" i="87"/>
  <c r="CI138" i="87"/>
  <c r="CE138" i="87"/>
  <c r="CA138" i="87"/>
  <c r="BW138" i="87"/>
  <c r="BO138" i="87"/>
  <c r="BK138" i="87"/>
  <c r="BE138" i="87"/>
  <c r="BG138" i="87" s="1"/>
  <c r="AM138" i="87"/>
  <c r="AI138" i="87"/>
  <c r="AE138" i="87"/>
  <c r="AA138" i="87"/>
  <c r="S138" i="87"/>
  <c r="O138" i="87"/>
  <c r="I138" i="87"/>
  <c r="U138" i="87" s="1"/>
  <c r="W138" i="87" s="1"/>
  <c r="EG135" i="87"/>
  <c r="EF135" i="87"/>
  <c r="EF147" i="87" s="1"/>
  <c r="EE135" i="87"/>
  <c r="AT135" i="87"/>
  <c r="AS135" i="87"/>
  <c r="AR135" i="87"/>
  <c r="U134" i="87"/>
  <c r="BQ134" i="87" s="1"/>
  <c r="Q134" i="87"/>
  <c r="AL188" i="87" s="1"/>
  <c r="K133" i="87"/>
  <c r="CY133" i="87" s="1"/>
  <c r="J133" i="87"/>
  <c r="CX133" i="87" s="1"/>
  <c r="G133" i="87"/>
  <c r="CU133" i="87" s="1"/>
  <c r="F133" i="87"/>
  <c r="CT133" i="87" s="1"/>
  <c r="E133" i="87"/>
  <c r="CS133" i="87" s="1"/>
  <c r="L132" i="87"/>
  <c r="CZ132" i="87" s="1"/>
  <c r="I132" i="87"/>
  <c r="CW132" i="87" s="1"/>
  <c r="H132" i="87"/>
  <c r="CV132" i="87" s="1"/>
  <c r="G132" i="87"/>
  <c r="CU132" i="87" s="1"/>
  <c r="J131" i="87"/>
  <c r="I131" i="87"/>
  <c r="F131" i="87"/>
  <c r="AM127" i="87"/>
  <c r="AI127" i="87"/>
  <c r="AE127" i="87"/>
  <c r="AA127" i="87"/>
  <c r="W127" i="87"/>
  <c r="S127" i="87"/>
  <c r="O127" i="87"/>
  <c r="K127" i="87"/>
  <c r="AM126" i="87"/>
  <c r="AI126" i="87"/>
  <c r="AE126" i="87"/>
  <c r="AA126" i="87"/>
  <c r="W126" i="87"/>
  <c r="S126" i="87"/>
  <c r="O126" i="87"/>
  <c r="K126" i="87"/>
  <c r="AM125" i="87"/>
  <c r="AI125" i="87"/>
  <c r="AE125" i="87"/>
  <c r="AA125" i="87"/>
  <c r="W125" i="87"/>
  <c r="S125" i="87"/>
  <c r="O125" i="87"/>
  <c r="K125" i="87"/>
  <c r="AI124" i="87"/>
  <c r="AE124" i="87"/>
  <c r="AA124" i="87"/>
  <c r="W124" i="87"/>
  <c r="S124" i="87"/>
  <c r="O124" i="87"/>
  <c r="K124" i="87"/>
  <c r="AM123" i="87"/>
  <c r="AI123" i="87"/>
  <c r="AE123" i="87"/>
  <c r="AA123" i="87"/>
  <c r="W123" i="87"/>
  <c r="S123" i="87"/>
  <c r="O123" i="87"/>
  <c r="K123" i="87"/>
  <c r="AM122" i="87"/>
  <c r="AI122" i="87"/>
  <c r="AE122" i="87"/>
  <c r="AA122" i="87"/>
  <c r="W122" i="87"/>
  <c r="S122" i="87"/>
  <c r="O122" i="87"/>
  <c r="I122" i="87"/>
  <c r="K122" i="87" s="1"/>
  <c r="H122" i="87"/>
  <c r="G122" i="87"/>
  <c r="F122" i="87"/>
  <c r="E122" i="87"/>
  <c r="AM121" i="87"/>
  <c r="AI121" i="87"/>
  <c r="AE121" i="87"/>
  <c r="AA121" i="87"/>
  <c r="W121" i="87"/>
  <c r="S121" i="87"/>
  <c r="O121" i="87"/>
  <c r="K121" i="87"/>
  <c r="H121" i="87"/>
  <c r="G121" i="87"/>
  <c r="F121" i="87"/>
  <c r="E121" i="87"/>
  <c r="AM120" i="87"/>
  <c r="AI120" i="87"/>
  <c r="AE120" i="87"/>
  <c r="AA120" i="87"/>
  <c r="W120" i="87"/>
  <c r="U120" i="87"/>
  <c r="S120" i="87"/>
  <c r="O120" i="87"/>
  <c r="K120" i="87"/>
  <c r="H120" i="87"/>
  <c r="G120" i="87"/>
  <c r="F120" i="87"/>
  <c r="E120" i="87"/>
  <c r="AM119" i="87"/>
  <c r="AI119" i="87"/>
  <c r="AE119" i="87"/>
  <c r="AA119" i="87"/>
  <c r="U119" i="87"/>
  <c r="W119" i="87" s="1"/>
  <c r="S119" i="87"/>
  <c r="O119" i="87"/>
  <c r="K119" i="87"/>
  <c r="H119" i="87"/>
  <c r="G119" i="87"/>
  <c r="F119" i="87"/>
  <c r="E119" i="87"/>
  <c r="AM118" i="87"/>
  <c r="AI118" i="87"/>
  <c r="AE118" i="87"/>
  <c r="AA118" i="87"/>
  <c r="W118" i="87"/>
  <c r="U118" i="87"/>
  <c r="S118" i="87"/>
  <c r="O118" i="87"/>
  <c r="K118" i="87"/>
  <c r="H118" i="87"/>
  <c r="G118" i="87"/>
  <c r="F118" i="87"/>
  <c r="E118" i="87"/>
  <c r="AM117" i="87"/>
  <c r="AI117" i="87"/>
  <c r="AE117" i="87"/>
  <c r="AA117" i="87"/>
  <c r="U117" i="87"/>
  <c r="W117" i="87" s="1"/>
  <c r="S117" i="87"/>
  <c r="O117" i="87"/>
  <c r="K117" i="87"/>
  <c r="H117" i="87"/>
  <c r="G117" i="87"/>
  <c r="F117" i="87"/>
  <c r="E117" i="87"/>
  <c r="AM116" i="87"/>
  <c r="AI116" i="87"/>
  <c r="AE116" i="87"/>
  <c r="AA116" i="87"/>
  <c r="S116" i="87"/>
  <c r="O116" i="87"/>
  <c r="K116" i="87"/>
  <c r="I116" i="87"/>
  <c r="U116" i="87" s="1"/>
  <c r="W116" i="87" s="1"/>
  <c r="H116" i="87"/>
  <c r="G116" i="87"/>
  <c r="F116" i="87"/>
  <c r="E116" i="87"/>
  <c r="CI115" i="87"/>
  <c r="CE115" i="87"/>
  <c r="CA115" i="87"/>
  <c r="BW115" i="87"/>
  <c r="BS115" i="87"/>
  <c r="BO115" i="87"/>
  <c r="BK115" i="87"/>
  <c r="BG115" i="87"/>
  <c r="AM115" i="87"/>
  <c r="AI115" i="87"/>
  <c r="AE115" i="87"/>
  <c r="AA115" i="87"/>
  <c r="W115" i="87"/>
  <c r="U115" i="87"/>
  <c r="S115" i="87"/>
  <c r="O115" i="87"/>
  <c r="K115" i="87"/>
  <c r="CI114" i="87"/>
  <c r="CE114" i="87"/>
  <c r="CA114" i="87"/>
  <c r="BW114" i="87"/>
  <c r="BS114" i="87"/>
  <c r="BO114" i="87"/>
  <c r="BK114" i="87"/>
  <c r="BG114" i="87"/>
  <c r="AM114" i="87"/>
  <c r="AI114" i="87"/>
  <c r="AE114" i="87"/>
  <c r="AA114" i="87"/>
  <c r="W114" i="87"/>
  <c r="S114" i="87"/>
  <c r="O114" i="87"/>
  <c r="I114" i="87"/>
  <c r="K114" i="87" s="1"/>
  <c r="CI113" i="87"/>
  <c r="CE113" i="87"/>
  <c r="CA113" i="87"/>
  <c r="BW113" i="87"/>
  <c r="BS113" i="87"/>
  <c r="BO113" i="87"/>
  <c r="BK113" i="87"/>
  <c r="BG113" i="87"/>
  <c r="AM113" i="87"/>
  <c r="AI113" i="87"/>
  <c r="AE113" i="87"/>
  <c r="AA113" i="87"/>
  <c r="U113" i="87"/>
  <c r="W113" i="87" s="1"/>
  <c r="S113" i="87"/>
  <c r="O113" i="87"/>
  <c r="K113" i="87"/>
  <c r="CE112" i="87"/>
  <c r="CA112" i="87"/>
  <c r="BW112" i="87"/>
  <c r="BS112" i="87"/>
  <c r="BO112" i="87"/>
  <c r="BK112" i="87"/>
  <c r="BG112" i="87"/>
  <c r="AM112" i="87"/>
  <c r="AI112" i="87"/>
  <c r="AE112" i="87"/>
  <c r="AA112" i="87"/>
  <c r="U112" i="87"/>
  <c r="W112" i="87" s="1"/>
  <c r="S112" i="87"/>
  <c r="O112" i="87"/>
  <c r="K112" i="87"/>
  <c r="CI111" i="87"/>
  <c r="CE111" i="87"/>
  <c r="CA111" i="87"/>
  <c r="BW111" i="87"/>
  <c r="BS111" i="87"/>
  <c r="BO111" i="87"/>
  <c r="BK111" i="87"/>
  <c r="BG111" i="87"/>
  <c r="AM111" i="87"/>
  <c r="AI111" i="87"/>
  <c r="AE111" i="87"/>
  <c r="AA111" i="87"/>
  <c r="U111" i="87"/>
  <c r="W111" i="87" s="1"/>
  <c r="S111" i="87"/>
  <c r="O111" i="87"/>
  <c r="K111" i="87"/>
  <c r="CI110" i="87"/>
  <c r="CE110" i="87"/>
  <c r="CA110" i="87"/>
  <c r="BW110" i="87"/>
  <c r="BS110" i="87"/>
  <c r="BO110" i="87"/>
  <c r="BK110" i="87"/>
  <c r="BE110" i="87"/>
  <c r="BG110" i="87" s="1"/>
  <c r="BD110" i="87"/>
  <c r="BC110" i="87"/>
  <c r="BB110" i="87"/>
  <c r="BA110" i="87"/>
  <c r="AM110" i="87"/>
  <c r="AI110" i="87"/>
  <c r="AE110" i="87"/>
  <c r="AA110" i="87"/>
  <c r="S110" i="87"/>
  <c r="O110" i="87"/>
  <c r="I110" i="87"/>
  <c r="U110" i="87" s="1"/>
  <c r="W110" i="87" s="1"/>
  <c r="CI109" i="87"/>
  <c r="CE109" i="87"/>
  <c r="CA109" i="87"/>
  <c r="BW109" i="87"/>
  <c r="BS109" i="87"/>
  <c r="BO109" i="87"/>
  <c r="BK109" i="87"/>
  <c r="BG109" i="87"/>
  <c r="BD109" i="87"/>
  <c r="BC109" i="87"/>
  <c r="BB109" i="87"/>
  <c r="BA109" i="87"/>
  <c r="AM109" i="87"/>
  <c r="AI109" i="87"/>
  <c r="AE109" i="87"/>
  <c r="AA109" i="87"/>
  <c r="U109" i="87"/>
  <c r="W109" i="87" s="1"/>
  <c r="S109" i="87"/>
  <c r="O109" i="87"/>
  <c r="K109" i="87"/>
  <c r="CI108" i="87"/>
  <c r="CE108" i="87"/>
  <c r="CA108" i="87"/>
  <c r="BW108" i="87"/>
  <c r="BQ108" i="87"/>
  <c r="BS108" i="87" s="1"/>
  <c r="BO108" i="87"/>
  <c r="BK108" i="87"/>
  <c r="BG108" i="87"/>
  <c r="BD108" i="87"/>
  <c r="BC108" i="87"/>
  <c r="BB108" i="87"/>
  <c r="BA108" i="87"/>
  <c r="AM108" i="87"/>
  <c r="AI108" i="87"/>
  <c r="AE108" i="87"/>
  <c r="AA108" i="87"/>
  <c r="W108" i="87"/>
  <c r="S108" i="87"/>
  <c r="O108" i="87"/>
  <c r="K108" i="87"/>
  <c r="I108" i="87"/>
  <c r="CI107" i="87"/>
  <c r="CE107" i="87"/>
  <c r="CA107" i="87"/>
  <c r="BW107" i="87"/>
  <c r="BQ107" i="87"/>
  <c r="BS107" i="87" s="1"/>
  <c r="BO107" i="87"/>
  <c r="BK107" i="87"/>
  <c r="BG107" i="87"/>
  <c r="BD107" i="87"/>
  <c r="BC107" i="87"/>
  <c r="BB107" i="87"/>
  <c r="BA107" i="87"/>
  <c r="AM107" i="87"/>
  <c r="AI107" i="87"/>
  <c r="AE107" i="87"/>
  <c r="AA107" i="87"/>
  <c r="U107" i="87"/>
  <c r="W107" i="87" s="1"/>
  <c r="S107" i="87"/>
  <c r="O107" i="87"/>
  <c r="K107" i="87"/>
  <c r="CI106" i="87"/>
  <c r="CE106" i="87"/>
  <c r="CA106" i="87"/>
  <c r="BW106" i="87"/>
  <c r="BQ106" i="87"/>
  <c r="BS106" i="87" s="1"/>
  <c r="BO106" i="87"/>
  <c r="BK106" i="87"/>
  <c r="BG106" i="87"/>
  <c r="BD106" i="87"/>
  <c r="BC106" i="87"/>
  <c r="BB106" i="87"/>
  <c r="BA106" i="87"/>
  <c r="AM106" i="87"/>
  <c r="AI106" i="87"/>
  <c r="AE106" i="87"/>
  <c r="AA106" i="87"/>
  <c r="U106" i="87"/>
  <c r="W106" i="87" s="1"/>
  <c r="S106" i="87"/>
  <c r="O106" i="87"/>
  <c r="K106" i="87"/>
  <c r="CI105" i="87"/>
  <c r="CE105" i="87"/>
  <c r="CA105" i="87"/>
  <c r="BW105" i="87"/>
  <c r="BQ105" i="87"/>
  <c r="BS105" i="87" s="1"/>
  <c r="BO105" i="87"/>
  <c r="BK105" i="87"/>
  <c r="BG105" i="87"/>
  <c r="BD105" i="87"/>
  <c r="BC105" i="87"/>
  <c r="BB105" i="87"/>
  <c r="BA105" i="87"/>
  <c r="AM105" i="87"/>
  <c r="AI105" i="87"/>
  <c r="AE105" i="87"/>
  <c r="AA105" i="87"/>
  <c r="U105" i="87"/>
  <c r="W105" i="87" s="1"/>
  <c r="S105" i="87"/>
  <c r="O105" i="87"/>
  <c r="K105" i="87"/>
  <c r="CI104" i="87"/>
  <c r="CE104" i="87"/>
  <c r="CA104" i="87"/>
  <c r="BW104" i="87"/>
  <c r="BO104" i="87"/>
  <c r="BK104" i="87"/>
  <c r="BE104" i="87"/>
  <c r="BG104" i="87" s="1"/>
  <c r="BD104" i="87"/>
  <c r="BC104" i="87"/>
  <c r="BB104" i="87"/>
  <c r="BA104" i="87"/>
  <c r="AM104" i="87"/>
  <c r="AI104" i="87"/>
  <c r="AE104" i="87"/>
  <c r="AA104" i="87"/>
  <c r="S104" i="87"/>
  <c r="O104" i="87"/>
  <c r="I104" i="87"/>
  <c r="K104" i="87" s="1"/>
  <c r="CI103" i="87"/>
  <c r="CE103" i="87"/>
  <c r="CA103" i="87"/>
  <c r="BW103" i="87"/>
  <c r="BS103" i="87"/>
  <c r="BQ103" i="87"/>
  <c r="BO103" i="87"/>
  <c r="BK103" i="87"/>
  <c r="BG103" i="87"/>
  <c r="AM103" i="87"/>
  <c r="AI103" i="87"/>
  <c r="AE103" i="87"/>
  <c r="AA103" i="87"/>
  <c r="W103" i="87"/>
  <c r="U103" i="87"/>
  <c r="S103" i="87"/>
  <c r="O103" i="87"/>
  <c r="K103" i="87"/>
  <c r="CI102" i="87"/>
  <c r="CE102" i="87"/>
  <c r="CA102" i="87"/>
  <c r="BW102" i="87"/>
  <c r="BS102" i="87"/>
  <c r="BO102" i="87"/>
  <c r="BK102" i="87"/>
  <c r="BE102" i="87"/>
  <c r="BG102" i="87" s="1"/>
  <c r="AM102" i="87"/>
  <c r="AI102" i="87"/>
  <c r="AE102" i="87"/>
  <c r="AA102" i="87"/>
  <c r="W102" i="87"/>
  <c r="S102" i="87"/>
  <c r="O102" i="87"/>
  <c r="K102" i="87"/>
  <c r="I102" i="87"/>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S100" i="87"/>
  <c r="BQ100" i="87"/>
  <c r="BO100" i="87"/>
  <c r="BK100" i="87"/>
  <c r="BG100" i="87"/>
  <c r="AM100" i="87"/>
  <c r="AI100" i="87"/>
  <c r="AE100" i="87"/>
  <c r="AA100" i="87"/>
  <c r="U100" i="87"/>
  <c r="W100" i="87" s="1"/>
  <c r="S100" i="87"/>
  <c r="O100" i="87"/>
  <c r="K100" i="87"/>
  <c r="CI99" i="87"/>
  <c r="CE99" i="87"/>
  <c r="CA99" i="87"/>
  <c r="BW99" i="87"/>
  <c r="BS99" i="87"/>
  <c r="BQ99" i="87"/>
  <c r="BO99" i="87"/>
  <c r="BK99" i="87"/>
  <c r="BG99" i="87"/>
  <c r="AM99" i="87"/>
  <c r="AI99" i="87"/>
  <c r="AE99" i="87"/>
  <c r="AA99" i="87"/>
  <c r="U99" i="87"/>
  <c r="W99" i="87" s="1"/>
  <c r="S99" i="87"/>
  <c r="O99" i="87"/>
  <c r="K99" i="87"/>
  <c r="CI98" i="87"/>
  <c r="CE98" i="87"/>
  <c r="CA98" i="87"/>
  <c r="BW98" i="87"/>
  <c r="BO98" i="87"/>
  <c r="BK98" i="87"/>
  <c r="AM98" i="87"/>
  <c r="AI98" i="87"/>
  <c r="AE98" i="87"/>
  <c r="AA98" i="87"/>
  <c r="S98" i="87"/>
  <c r="O98" i="87"/>
  <c r="I98" i="87"/>
  <c r="K98" i="87" s="1"/>
  <c r="CI97" i="87"/>
  <c r="CE97" i="87"/>
  <c r="CA97" i="87"/>
  <c r="BW97" i="87"/>
  <c r="BQ97" i="87"/>
  <c r="BS97" i="87" s="1"/>
  <c r="BO97" i="87"/>
  <c r="BK97" i="87"/>
  <c r="BG97" i="87"/>
  <c r="AM97" i="87"/>
  <c r="AI97" i="87"/>
  <c r="AE97" i="87"/>
  <c r="AA97" i="87"/>
  <c r="W97" i="87"/>
  <c r="U97" i="87"/>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S94" i="87"/>
  <c r="BQ94" i="87"/>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W93" i="87"/>
  <c r="U93" i="87"/>
  <c r="S93" i="87"/>
  <c r="O93" i="87"/>
  <c r="K93" i="87"/>
  <c r="CI92" i="87"/>
  <c r="CE92" i="87"/>
  <c r="CA92" i="87"/>
  <c r="BW92" i="87"/>
  <c r="BO92" i="87"/>
  <c r="BK92" i="87"/>
  <c r="BE92" i="87"/>
  <c r="BQ92" i="87" s="1"/>
  <c r="BS92" i="87" s="1"/>
  <c r="AM92" i="87"/>
  <c r="AI92" i="87"/>
  <c r="AE92" i="87"/>
  <c r="AA92" i="87"/>
  <c r="S92" i="87"/>
  <c r="O92" i="87"/>
  <c r="I92" i="87"/>
  <c r="K92" i="87" s="1"/>
  <c r="CI91" i="87"/>
  <c r="CE91" i="87"/>
  <c r="CA91" i="87"/>
  <c r="BW91" i="87"/>
  <c r="BQ91" i="87"/>
  <c r="BS91" i="87" s="1"/>
  <c r="BO91" i="87"/>
  <c r="BK91" i="87"/>
  <c r="BG91" i="87"/>
  <c r="AM91" i="87"/>
  <c r="AI91" i="87"/>
  <c r="AE91" i="87"/>
  <c r="AA91" i="87"/>
  <c r="W91" i="87"/>
  <c r="U91" i="87"/>
  <c r="S91" i="87"/>
  <c r="O91" i="87"/>
  <c r="K91" i="87"/>
  <c r="CI90" i="87"/>
  <c r="CE90" i="87"/>
  <c r="CA90" i="87"/>
  <c r="BW90" i="87"/>
  <c r="BS90" i="87"/>
  <c r="BO90" i="87"/>
  <c r="BK90" i="87"/>
  <c r="BG90" i="87"/>
  <c r="BE90" i="87"/>
  <c r="AM90" i="87"/>
  <c r="AI90" i="87"/>
  <c r="AE90" i="87"/>
  <c r="AA90" i="87"/>
  <c r="W90" i="87"/>
  <c r="S90" i="87"/>
  <c r="O90" i="87"/>
  <c r="K90" i="87"/>
  <c r="I90" i="87"/>
  <c r="CI89" i="87"/>
  <c r="CE89" i="87"/>
  <c r="CA89" i="87"/>
  <c r="BW89" i="87"/>
  <c r="BQ89" i="87"/>
  <c r="BS89" i="87" s="1"/>
  <c r="BO89" i="87"/>
  <c r="BK89" i="87"/>
  <c r="BG89" i="87"/>
  <c r="AM89" i="87"/>
  <c r="AI89" i="87"/>
  <c r="AE89" i="87"/>
  <c r="AA89" i="87"/>
  <c r="U89" i="87"/>
  <c r="W89" i="87" s="1"/>
  <c r="S89" i="87"/>
  <c r="O89" i="87"/>
  <c r="K89" i="87"/>
  <c r="CI88" i="87"/>
  <c r="CE88" i="87"/>
  <c r="CA88" i="87"/>
  <c r="BW88" i="87"/>
  <c r="BQ88" i="87"/>
  <c r="BS88" i="87" s="1"/>
  <c r="BO88" i="87"/>
  <c r="BK88" i="87"/>
  <c r="BG88" i="87"/>
  <c r="AM88" i="87"/>
  <c r="AI88" i="87"/>
  <c r="AE88" i="87"/>
  <c r="AA88" i="87"/>
  <c r="U88" i="87"/>
  <c r="W88" i="87" s="1"/>
  <c r="S88" i="87"/>
  <c r="O88" i="87"/>
  <c r="K88" i="87"/>
  <c r="CI87" i="87"/>
  <c r="CE87" i="87"/>
  <c r="CA87" i="87"/>
  <c r="BW87" i="87"/>
  <c r="BQ87" i="87"/>
  <c r="BS87" i="87" s="1"/>
  <c r="BO87" i="87"/>
  <c r="BK87" i="87"/>
  <c r="BG87" i="87"/>
  <c r="AM87" i="87"/>
  <c r="AI87" i="87"/>
  <c r="AE87" i="87"/>
  <c r="AA87" i="87"/>
  <c r="U87" i="87"/>
  <c r="W87" i="87" s="1"/>
  <c r="S87" i="87"/>
  <c r="O87" i="87"/>
  <c r="K87"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I85" i="87"/>
  <c r="CE85" i="87"/>
  <c r="CA85" i="87"/>
  <c r="BW85" i="87"/>
  <c r="BQ85" i="87"/>
  <c r="BS85" i="87" s="1"/>
  <c r="BO85" i="87"/>
  <c r="BK85" i="87"/>
  <c r="BG85" i="87"/>
  <c r="AM85" i="87"/>
  <c r="AI85" i="87"/>
  <c r="AE85" i="87"/>
  <c r="AA85" i="87"/>
  <c r="U85" i="87"/>
  <c r="W85" i="87" s="1"/>
  <c r="S85" i="87"/>
  <c r="O85" i="87"/>
  <c r="K85" i="87"/>
  <c r="DZ84" i="87"/>
  <c r="DV84" i="87"/>
  <c r="DR84" i="87"/>
  <c r="DN84" i="87"/>
  <c r="DJ84" i="87"/>
  <c r="DF84" i="87"/>
  <c r="DB84" i="87"/>
  <c r="CX84" i="87"/>
  <c r="CI84" i="87"/>
  <c r="CE84" i="87"/>
  <c r="CA84" i="87"/>
  <c r="BW84" i="87"/>
  <c r="BS84" i="87"/>
  <c r="BO84" i="87"/>
  <c r="BK84" i="87"/>
  <c r="BE84" i="87"/>
  <c r="BG84" i="87" s="1"/>
  <c r="AM84" i="87"/>
  <c r="AI84" i="87"/>
  <c r="AE84" i="87"/>
  <c r="AA84" i="87"/>
  <c r="W84" i="87"/>
  <c r="S84" i="87"/>
  <c r="O84" i="87"/>
  <c r="I84" i="87"/>
  <c r="K84" i="87" s="1"/>
  <c r="DZ83" i="87"/>
  <c r="DV83" i="87"/>
  <c r="DR83" i="87"/>
  <c r="DN83" i="87"/>
  <c r="DJ83" i="87"/>
  <c r="DF83" i="87"/>
  <c r="DB83" i="87"/>
  <c r="CX83" i="87"/>
  <c r="CI83" i="87"/>
  <c r="CE83" i="87"/>
  <c r="CA83" i="87"/>
  <c r="BW83" i="87"/>
  <c r="BQ83" i="87"/>
  <c r="BS83" i="87" s="1"/>
  <c r="BO83" i="87"/>
  <c r="BK83" i="87"/>
  <c r="BG83" i="87"/>
  <c r="AM83" i="87"/>
  <c r="AI83" i="87"/>
  <c r="AE83" i="87"/>
  <c r="AA83" i="87"/>
  <c r="U83" i="87"/>
  <c r="W83" i="87" s="1"/>
  <c r="S83" i="87"/>
  <c r="O83" i="87"/>
  <c r="K83" i="87"/>
  <c r="DZ82" i="87"/>
  <c r="DV82" i="87"/>
  <c r="DR82" i="87"/>
  <c r="DN82" i="87"/>
  <c r="DJ82" i="87"/>
  <c r="DF82" i="87"/>
  <c r="DB82" i="87"/>
  <c r="CX82" i="87"/>
  <c r="CI82" i="87"/>
  <c r="CE82" i="87"/>
  <c r="CA82" i="87"/>
  <c r="BW82" i="87"/>
  <c r="BQ82" i="87"/>
  <c r="BS82" i="87" s="1"/>
  <c r="BO82" i="87"/>
  <c r="BK82" i="87"/>
  <c r="BG82" i="87"/>
  <c r="AM82" i="87"/>
  <c r="AI82" i="87"/>
  <c r="AE82" i="87"/>
  <c r="AA82" i="87"/>
  <c r="W82" i="87"/>
  <c r="U82" i="87"/>
  <c r="S82" i="87"/>
  <c r="O82" i="87"/>
  <c r="K82" i="87"/>
  <c r="DZ81" i="87"/>
  <c r="DV81" i="87"/>
  <c r="DR81" i="87"/>
  <c r="DN81" i="87"/>
  <c r="DJ81" i="87"/>
  <c r="DF81" i="87"/>
  <c r="DB81" i="87"/>
  <c r="CX81" i="87"/>
  <c r="CI81" i="87"/>
  <c r="CE81" i="87"/>
  <c r="CA81" i="87"/>
  <c r="BW81" i="87"/>
  <c r="BQ81" i="87"/>
  <c r="BS81" i="87" s="1"/>
  <c r="BO81" i="87"/>
  <c r="BK81" i="87"/>
  <c r="BG81" i="87"/>
  <c r="AM81" i="87"/>
  <c r="AI81" i="87"/>
  <c r="AE81" i="87"/>
  <c r="AA81" i="87"/>
  <c r="W81" i="87"/>
  <c r="U81" i="87"/>
  <c r="S81" i="87"/>
  <c r="O81" i="87"/>
  <c r="K81" i="87"/>
  <c r="DZ80" i="87"/>
  <c r="DV80" i="87"/>
  <c r="DR80" i="87"/>
  <c r="DN80" i="87"/>
  <c r="DJ80" i="87"/>
  <c r="DF80" i="87"/>
  <c r="DB80" i="87"/>
  <c r="CV80" i="87"/>
  <c r="CX80" i="87" s="1"/>
  <c r="CU80" i="87"/>
  <c r="CT80" i="87"/>
  <c r="CS80" i="87"/>
  <c r="CR80" i="87"/>
  <c r="CI80" i="87"/>
  <c r="CE80" i="87"/>
  <c r="CA80" i="87"/>
  <c r="BW80" i="87"/>
  <c r="BO80" i="87"/>
  <c r="BK80" i="87"/>
  <c r="BE80" i="87"/>
  <c r="BQ80" i="87" s="1"/>
  <c r="BS80" i="87" s="1"/>
  <c r="AM80" i="87"/>
  <c r="AI80" i="87"/>
  <c r="AE80" i="87"/>
  <c r="AA80" i="87"/>
  <c r="S80" i="87"/>
  <c r="O80" i="87"/>
  <c r="I80" i="87"/>
  <c r="K80" i="87" s="1"/>
  <c r="DZ79" i="87"/>
  <c r="DV79" i="87"/>
  <c r="DR79" i="87"/>
  <c r="DN79" i="87"/>
  <c r="DJ79" i="87"/>
  <c r="DF79" i="87"/>
  <c r="DB79" i="87"/>
  <c r="CX79" i="87"/>
  <c r="CU79" i="87"/>
  <c r="CT79" i="87"/>
  <c r="CS79" i="87"/>
  <c r="CR79" i="87"/>
  <c r="CI79" i="87"/>
  <c r="CE79" i="87"/>
  <c r="CA79" i="87"/>
  <c r="BW79" i="87"/>
  <c r="BQ79" i="87"/>
  <c r="BS79" i="87" s="1"/>
  <c r="BO79" i="87"/>
  <c r="BK79" i="87"/>
  <c r="BG79" i="87"/>
  <c r="AM79" i="87"/>
  <c r="AI79" i="87"/>
  <c r="AE79" i="87"/>
  <c r="AA79" i="87"/>
  <c r="U79" i="87"/>
  <c r="W79" i="87" s="1"/>
  <c r="S79" i="87"/>
  <c r="O79" i="87"/>
  <c r="K79" i="87"/>
  <c r="DZ78" i="87"/>
  <c r="DV78" i="87"/>
  <c r="DR78" i="87"/>
  <c r="DN78" i="87"/>
  <c r="DJ78" i="87"/>
  <c r="DH78" i="87"/>
  <c r="DF78" i="87"/>
  <c r="DB78" i="87"/>
  <c r="CX78" i="87"/>
  <c r="CU78" i="87"/>
  <c r="CT78" i="87"/>
  <c r="CS78" i="87"/>
  <c r="CR78" i="87"/>
  <c r="CI78" i="87"/>
  <c r="CE78" i="87"/>
  <c r="CA78" i="87"/>
  <c r="BW78" i="87"/>
  <c r="BS78" i="87"/>
  <c r="BO78" i="87"/>
  <c r="BK78" i="87"/>
  <c r="BE78" i="87"/>
  <c r="BG78" i="87" s="1"/>
  <c r="AM78" i="87"/>
  <c r="AI78" i="87"/>
  <c r="AE78" i="87"/>
  <c r="AA78" i="87"/>
  <c r="W78" i="87"/>
  <c r="S78" i="87"/>
  <c r="O78" i="87"/>
  <c r="K78" i="87"/>
  <c r="I78" i="87"/>
  <c r="DZ77" i="87"/>
  <c r="DV77" i="87"/>
  <c r="DR77" i="87"/>
  <c r="DN77" i="87"/>
  <c r="DH77" i="87"/>
  <c r="DJ77" i="87" s="1"/>
  <c r="DF77" i="87"/>
  <c r="DB77" i="87"/>
  <c r="CX77" i="87"/>
  <c r="CU77" i="87"/>
  <c r="CT77" i="87"/>
  <c r="CS77" i="87"/>
  <c r="CR77" i="87"/>
  <c r="CI77" i="87"/>
  <c r="CE77" i="87"/>
  <c r="CA77" i="87"/>
  <c r="BW77" i="87"/>
  <c r="BQ77" i="87"/>
  <c r="BS77" i="87" s="1"/>
  <c r="BO77" i="87"/>
  <c r="BK77" i="87"/>
  <c r="BG77" i="87"/>
  <c r="AM77" i="87"/>
  <c r="AI77" i="87"/>
  <c r="AE77" i="87"/>
  <c r="AA77" i="87"/>
  <c r="U77" i="87"/>
  <c r="W77" i="87" s="1"/>
  <c r="S77" i="87"/>
  <c r="O77" i="87"/>
  <c r="K77" i="87"/>
  <c r="DZ76" i="87"/>
  <c r="DV76" i="87"/>
  <c r="DR76" i="87"/>
  <c r="DN76" i="87"/>
  <c r="DH76" i="87"/>
  <c r="DJ76" i="87" s="1"/>
  <c r="DF76" i="87"/>
  <c r="DB76" i="87"/>
  <c r="CX76" i="87"/>
  <c r="CU76" i="87"/>
  <c r="CT76" i="87"/>
  <c r="CS76" i="87"/>
  <c r="CR76" i="87"/>
  <c r="CI76" i="87"/>
  <c r="CE76" i="87"/>
  <c r="CA76" i="87"/>
  <c r="BW76" i="87"/>
  <c r="BQ76" i="87"/>
  <c r="BS76" i="87" s="1"/>
  <c r="BO76" i="87"/>
  <c r="BK76" i="87"/>
  <c r="BG76" i="87"/>
  <c r="AM76" i="87"/>
  <c r="AI76" i="87"/>
  <c r="AE76" i="87"/>
  <c r="AA76" i="87"/>
  <c r="U76" i="87"/>
  <c r="W76" i="87" s="1"/>
  <c r="S76" i="87"/>
  <c r="O76" i="87"/>
  <c r="K76" i="87"/>
  <c r="DZ75" i="87"/>
  <c r="DV75" i="87"/>
  <c r="DR75" i="87"/>
  <c r="DN75" i="87"/>
  <c r="DJ75" i="87"/>
  <c r="DH75" i="87"/>
  <c r="DF75" i="87"/>
  <c r="DB75" i="87"/>
  <c r="CX75" i="87"/>
  <c r="CU75" i="87"/>
  <c r="CT75" i="87"/>
  <c r="CS75" i="87"/>
  <c r="CR75" i="87"/>
  <c r="CI75" i="87"/>
  <c r="CE75" i="87"/>
  <c r="CA75" i="87"/>
  <c r="BW75" i="87"/>
  <c r="BQ75" i="87"/>
  <c r="BS75" i="87" s="1"/>
  <c r="BO75" i="87"/>
  <c r="BK75" i="87"/>
  <c r="BG75" i="87"/>
  <c r="AM75" i="87"/>
  <c r="AI75" i="87"/>
  <c r="AE75" i="87"/>
  <c r="AA75" i="87"/>
  <c r="W75" i="87"/>
  <c r="U75" i="87"/>
  <c r="S75" i="87"/>
  <c r="O75" i="87"/>
  <c r="K75" i="87"/>
  <c r="DZ74" i="87"/>
  <c r="DV74" i="87"/>
  <c r="DR74" i="87"/>
  <c r="DN74" i="87"/>
  <c r="DF74" i="87"/>
  <c r="DB74" i="87"/>
  <c r="CX74" i="87"/>
  <c r="CV74" i="87"/>
  <c r="DH74" i="87" s="1"/>
  <c r="DJ74" i="87" s="1"/>
  <c r="CU74" i="87"/>
  <c r="CT74" i="87"/>
  <c r="CS74" i="87"/>
  <c r="CR74" i="87"/>
  <c r="CI74" i="87"/>
  <c r="CE74" i="87"/>
  <c r="CA74" i="87"/>
  <c r="BW74" i="87"/>
  <c r="BO74" i="87"/>
  <c r="BK74" i="87"/>
  <c r="BE74" i="87"/>
  <c r="BQ74" i="87" s="1"/>
  <c r="BS74" i="87" s="1"/>
  <c r="AM74" i="87"/>
  <c r="AI74" i="87"/>
  <c r="AE74" i="87"/>
  <c r="AA74" i="87"/>
  <c r="S74" i="87"/>
  <c r="O74" i="87"/>
  <c r="I74" i="87"/>
  <c r="K74" i="87" s="1"/>
  <c r="EG71" i="87"/>
  <c r="EF71" i="87"/>
  <c r="EF83" i="87" s="1"/>
  <c r="EE71" i="87"/>
  <c r="AT71" i="87"/>
  <c r="AS71" i="87"/>
  <c r="AR71" i="87"/>
  <c r="U70" i="87"/>
  <c r="BQ70" i="87" s="1"/>
  <c r="Q70" i="87"/>
  <c r="AL124" i="87" s="1"/>
  <c r="K69" i="87"/>
  <c r="CY69" i="87" s="1"/>
  <c r="J69" i="87"/>
  <c r="CX69" i="87" s="1"/>
  <c r="G69" i="87"/>
  <c r="CU69" i="87" s="1"/>
  <c r="F69" i="87"/>
  <c r="CT69" i="87" s="1"/>
  <c r="E69" i="87"/>
  <c r="CS69" i="87" s="1"/>
  <c r="L68" i="87"/>
  <c r="CZ68" i="87" s="1"/>
  <c r="I68" i="87"/>
  <c r="CW68" i="87" s="1"/>
  <c r="H68" i="87"/>
  <c r="CV68" i="87" s="1"/>
  <c r="G68" i="87"/>
  <c r="CU68" i="87" s="1"/>
  <c r="J67" i="87"/>
  <c r="I67" i="87"/>
  <c r="F67" i="87"/>
  <c r="AM63" i="87"/>
  <c r="AI63" i="87"/>
  <c r="AE63" i="87"/>
  <c r="AA63" i="87"/>
  <c r="W63" i="87"/>
  <c r="S63" i="87"/>
  <c r="O63" i="87"/>
  <c r="K63" i="87"/>
  <c r="AM62" i="87"/>
  <c r="AI62" i="87"/>
  <c r="AE62" i="87"/>
  <c r="AA62" i="87"/>
  <c r="W62" i="87"/>
  <c r="S62" i="87"/>
  <c r="O62" i="87"/>
  <c r="K62" i="87"/>
  <c r="AM61" i="87"/>
  <c r="AI61" i="87"/>
  <c r="AE61" i="87"/>
  <c r="AA61" i="87"/>
  <c r="W61" i="87"/>
  <c r="S61" i="87"/>
  <c r="O61" i="87"/>
  <c r="K61" i="87"/>
  <c r="AS60" i="87"/>
  <c r="AI60" i="87"/>
  <c r="AE60" i="87"/>
  <c r="AA60" i="87"/>
  <c r="W60" i="87"/>
  <c r="S60" i="87"/>
  <c r="O60" i="87"/>
  <c r="K60" i="87"/>
  <c r="AM59" i="87"/>
  <c r="AI59" i="87"/>
  <c r="AE59" i="87"/>
  <c r="AA59" i="87"/>
  <c r="W59" i="87"/>
  <c r="S59" i="87"/>
  <c r="O59" i="87"/>
  <c r="K59"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1" i="87"/>
  <c r="CE51" i="87"/>
  <c r="CA51" i="87"/>
  <c r="BW51" i="87"/>
  <c r="BS51" i="87"/>
  <c r="BO51" i="87"/>
  <c r="BK51" i="87"/>
  <c r="BG51" i="87"/>
  <c r="AM51" i="87"/>
  <c r="AI51" i="87"/>
  <c r="AE51" i="87"/>
  <c r="AA51" i="87"/>
  <c r="U51" i="87"/>
  <c r="W51" i="87" s="1"/>
  <c r="S51" i="87"/>
  <c r="O51" i="87"/>
  <c r="K51" i="87"/>
  <c r="CI50" i="87"/>
  <c r="CE50" i="87"/>
  <c r="CA50" i="87"/>
  <c r="BW50" i="87"/>
  <c r="BS50" i="87"/>
  <c r="BO50" i="87"/>
  <c r="BK50" i="87"/>
  <c r="BG50" i="87"/>
  <c r="AM50" i="87"/>
  <c r="AI50" i="87"/>
  <c r="AE50" i="87"/>
  <c r="AA50" i="87"/>
  <c r="W50" i="87"/>
  <c r="S50" i="87"/>
  <c r="O50" i="87"/>
  <c r="K50" i="87"/>
  <c r="I50" i="87"/>
  <c r="CI49" i="87"/>
  <c r="CE49" i="87"/>
  <c r="CA49" i="87"/>
  <c r="BW49" i="87"/>
  <c r="BS49" i="87"/>
  <c r="BO49" i="87"/>
  <c r="BK49" i="87"/>
  <c r="BG49" i="87"/>
  <c r="AM49" i="87"/>
  <c r="AI49" i="87"/>
  <c r="AE49" i="87"/>
  <c r="AA49" i="87"/>
  <c r="U49" i="87"/>
  <c r="W49" i="87" s="1"/>
  <c r="S49" i="87"/>
  <c r="O49" i="87"/>
  <c r="K49" i="87"/>
  <c r="CE48" i="87"/>
  <c r="CA48" i="87"/>
  <c r="BW48" i="87"/>
  <c r="BS48" i="87"/>
  <c r="BO48" i="87"/>
  <c r="BK48" i="87"/>
  <c r="BG48" i="87"/>
  <c r="AM48" i="87"/>
  <c r="AI48" i="87"/>
  <c r="AE48" i="87"/>
  <c r="AA48" i="87"/>
  <c r="U48" i="87"/>
  <c r="W48" i="87" s="1"/>
  <c r="S48" i="87"/>
  <c r="O48" i="87"/>
  <c r="K48" i="87"/>
  <c r="CI47" i="87"/>
  <c r="CE47" i="87"/>
  <c r="CA47" i="87"/>
  <c r="BW47" i="87"/>
  <c r="BS47" i="87"/>
  <c r="BO47" i="87"/>
  <c r="BK47" i="87"/>
  <c r="BG47"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S44" i="87"/>
  <c r="BQ44" i="87"/>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G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W37" i="87"/>
  <c r="U37" i="87"/>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S31" i="87"/>
  <c r="BQ31" i="87"/>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S25" i="87"/>
  <c r="BQ25" i="87"/>
  <c r="BO25" i="87"/>
  <c r="BK25" i="87"/>
  <c r="BG25" i="87"/>
  <c r="AM25" i="87"/>
  <c r="AI25" i="87"/>
  <c r="AE25" i="87"/>
  <c r="AA25" i="87"/>
  <c r="U25" i="87"/>
  <c r="W25" i="87" s="1"/>
  <c r="S25" i="87"/>
  <c r="O25" i="87"/>
  <c r="K25" i="87"/>
  <c r="CI24" i="87"/>
  <c r="CE24" i="87"/>
  <c r="CA24" i="87"/>
  <c r="BW24" i="87"/>
  <c r="BS24" i="87"/>
  <c r="BQ24" i="87"/>
  <c r="BO24" i="87"/>
  <c r="BK24" i="87"/>
  <c r="BG24" i="87"/>
  <c r="AM24" i="87"/>
  <c r="AI24" i="87"/>
  <c r="AE24" i="87"/>
  <c r="AA24" i="87"/>
  <c r="W24" i="87"/>
  <c r="U24" i="87"/>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W21" i="87"/>
  <c r="U21" i="87"/>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S17" i="87"/>
  <c r="BQ17" i="87"/>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G14" i="87"/>
  <c r="BE14" i="87"/>
  <c r="AM14" i="87"/>
  <c r="AI14" i="87"/>
  <c r="AE14" i="87"/>
  <c r="AA14" i="87"/>
  <c r="W14" i="87"/>
  <c r="S14" i="87"/>
  <c r="O14" i="87"/>
  <c r="K14" i="87"/>
  <c r="I14" i="87"/>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S61" i="87" s="1"/>
  <c r="AR7" i="87"/>
  <c r="BM6" i="87"/>
  <c r="U6" i="87"/>
  <c r="BQ6" i="87" s="1"/>
  <c r="R6" i="87"/>
  <c r="BN6" i="87" s="1"/>
  <c r="CG48" i="87" s="1"/>
  <c r="Q6" i="87"/>
  <c r="AL60" i="87" s="1"/>
  <c r="O6" i="87"/>
  <c r="L5" i="87"/>
  <c r="CY5" i="87" s="1"/>
  <c r="K5" i="87"/>
  <c r="CX5" i="87" s="1"/>
  <c r="J5" i="87"/>
  <c r="CW5" i="87" s="1"/>
  <c r="I5" i="87"/>
  <c r="CV5" i="87" s="1"/>
  <c r="H5" i="87"/>
  <c r="CU5" i="87" s="1"/>
  <c r="G5" i="87"/>
  <c r="CT5" i="87" s="1"/>
  <c r="F5" i="87"/>
  <c r="CS5" i="87" s="1"/>
  <c r="E5" i="87"/>
  <c r="CR5" i="87" s="1"/>
  <c r="L4" i="87"/>
  <c r="CY4" i="87" s="1"/>
  <c r="I4" i="87"/>
  <c r="CV4" i="87" s="1"/>
  <c r="H4" i="87"/>
  <c r="CU4" i="87" s="1"/>
  <c r="G4" i="87"/>
  <c r="BC4" i="87" s="1"/>
  <c r="L3" i="87"/>
  <c r="BH3" i="87" s="1"/>
  <c r="I3" i="87"/>
  <c r="H3" i="87"/>
  <c r="G3" i="87"/>
  <c r="F3" i="87"/>
  <c r="M82" i="86"/>
  <c r="F82" i="86"/>
  <c r="M81" i="86"/>
  <c r="L81" i="86"/>
  <c r="K81" i="86"/>
  <c r="L325" i="87" s="1"/>
  <c r="H81" i="86"/>
  <c r="I325" i="87" s="1"/>
  <c r="G81" i="86"/>
  <c r="H325" i="87" s="1"/>
  <c r="J80" i="86"/>
  <c r="K324" i="87" s="1"/>
  <c r="I80" i="86"/>
  <c r="J324" i="87" s="1"/>
  <c r="E80" i="86"/>
  <c r="F324" i="87" s="1"/>
  <c r="D80" i="86"/>
  <c r="E324" i="87" s="1"/>
  <c r="M79" i="86"/>
  <c r="L79" i="86"/>
  <c r="L82" i="86" s="1"/>
  <c r="K79" i="86"/>
  <c r="J79" i="86"/>
  <c r="K323" i="87" s="1"/>
  <c r="G79" i="86"/>
  <c r="H323" i="87" s="1"/>
  <c r="D79" i="86"/>
  <c r="E323" i="87" s="1"/>
  <c r="M77" i="86"/>
  <c r="L77" i="86"/>
  <c r="K77" i="86"/>
  <c r="H77" i="86"/>
  <c r="I261" i="87" s="1"/>
  <c r="G77" i="86"/>
  <c r="H261" i="87" s="1"/>
  <c r="J76" i="86"/>
  <c r="K260" i="87" s="1"/>
  <c r="I76" i="86"/>
  <c r="J260" i="87" s="1"/>
  <c r="E76" i="86"/>
  <c r="F260" i="87" s="1"/>
  <c r="D76" i="86"/>
  <c r="E260" i="87" s="1"/>
  <c r="M75" i="86"/>
  <c r="M78" i="86" s="1"/>
  <c r="L75" i="86"/>
  <c r="K75" i="86"/>
  <c r="L259" i="87" s="1"/>
  <c r="J75" i="86"/>
  <c r="K259" i="87" s="1"/>
  <c r="G75" i="86"/>
  <c r="F75" i="86"/>
  <c r="G259" i="87" s="1"/>
  <c r="D75" i="86"/>
  <c r="E259" i="87" s="1"/>
  <c r="I74" i="86"/>
  <c r="M73" i="86"/>
  <c r="M74" i="86" s="1"/>
  <c r="L73" i="86"/>
  <c r="K73" i="86"/>
  <c r="L197" i="87" s="1"/>
  <c r="H73" i="86"/>
  <c r="I197" i="87" s="1"/>
  <c r="G73" i="86"/>
  <c r="H197" i="87" s="1"/>
  <c r="J72" i="86"/>
  <c r="K196" i="87" s="1"/>
  <c r="I72" i="86"/>
  <c r="J196" i="87" s="1"/>
  <c r="E72" i="86"/>
  <c r="F196" i="87" s="1"/>
  <c r="D72" i="86"/>
  <c r="E196" i="87" s="1"/>
  <c r="M71" i="86"/>
  <c r="L71" i="86"/>
  <c r="L74" i="86" s="1"/>
  <c r="K71" i="86"/>
  <c r="L195" i="87" s="1"/>
  <c r="J71" i="86"/>
  <c r="G71" i="86"/>
  <c r="H195" i="87" s="1"/>
  <c r="F71" i="86"/>
  <c r="D71" i="86"/>
  <c r="E195" i="87" s="1"/>
  <c r="AD70" i="86"/>
  <c r="AZ225" i="87" s="1"/>
  <c r="Z70" i="86"/>
  <c r="AZ97" i="87" s="1"/>
  <c r="Y69" i="86"/>
  <c r="Z69" i="86" s="1"/>
  <c r="AZ96" i="87" s="1"/>
  <c r="M69" i="86"/>
  <c r="L69" i="86"/>
  <c r="K69" i="86"/>
  <c r="L133" i="87" s="1"/>
  <c r="H69" i="86"/>
  <c r="I133" i="87" s="1"/>
  <c r="G69" i="86"/>
  <c r="H133" i="87" s="1"/>
  <c r="AG68" i="86"/>
  <c r="AH68" i="86" s="1"/>
  <c r="AZ351" i="87" s="1"/>
  <c r="Z68" i="86"/>
  <c r="AZ95" i="87" s="1"/>
  <c r="Y68" i="86"/>
  <c r="J68" i="86"/>
  <c r="K132" i="87" s="1"/>
  <c r="I68" i="86"/>
  <c r="J132" i="87" s="1"/>
  <c r="E68" i="86"/>
  <c r="F132" i="87" s="1"/>
  <c r="D68" i="86"/>
  <c r="E132" i="87" s="1"/>
  <c r="AC67" i="86"/>
  <c r="AD67" i="86" s="1"/>
  <c r="AZ222" i="87" s="1"/>
  <c r="Y67" i="86"/>
  <c r="Z67" i="86" s="1"/>
  <c r="AZ94" i="87" s="1"/>
  <c r="M67" i="86"/>
  <c r="L67" i="86"/>
  <c r="K67" i="86"/>
  <c r="L131" i="87" s="1"/>
  <c r="J67" i="86"/>
  <c r="K131" i="87" s="1"/>
  <c r="G67" i="86"/>
  <c r="H131" i="87" s="1"/>
  <c r="F67" i="86"/>
  <c r="G131" i="87" s="1"/>
  <c r="D67" i="86"/>
  <c r="E131" i="87" s="1"/>
  <c r="AH66" i="86"/>
  <c r="AZ349" i="87" s="1"/>
  <c r="AG66" i="86"/>
  <c r="AC66" i="86"/>
  <c r="AD66" i="86" s="1"/>
  <c r="AZ221" i="87" s="1"/>
  <c r="Y66" i="86"/>
  <c r="Z66" i="86" s="1"/>
  <c r="AZ93" i="87" s="1"/>
  <c r="AH65" i="86"/>
  <c r="AZ348" i="87" s="1"/>
  <c r="AG65" i="86"/>
  <c r="AG70" i="86" s="1"/>
  <c r="AH70" i="86" s="1"/>
  <c r="AZ353" i="87" s="1"/>
  <c r="AE65" i="86"/>
  <c r="AE68" i="86" s="1"/>
  <c r="AF68" i="86" s="1"/>
  <c r="AZ287" i="87" s="1"/>
  <c r="AD65" i="86"/>
  <c r="AZ220" i="87" s="1"/>
  <c r="AC65" i="86"/>
  <c r="AC70" i="86" s="1"/>
  <c r="AA65" i="86"/>
  <c r="AA67" i="86" s="1"/>
  <c r="AB67" i="86" s="1"/>
  <c r="AZ158" i="87" s="1"/>
  <c r="Z65" i="86"/>
  <c r="AZ92" i="87" s="1"/>
  <c r="Y65" i="86"/>
  <c r="Y70" i="86" s="1"/>
  <c r="W65" i="86"/>
  <c r="W70" i="86" s="1"/>
  <c r="X70" i="86" s="1"/>
  <c r="AZ33" i="87" s="1"/>
  <c r="M65" i="86"/>
  <c r="L65" i="86"/>
  <c r="K65" i="86"/>
  <c r="L69" i="87" s="1"/>
  <c r="H65" i="86"/>
  <c r="I69" i="87" s="1"/>
  <c r="G65" i="86"/>
  <c r="H69" i="87" s="1"/>
  <c r="J64" i="86"/>
  <c r="K68" i="87" s="1"/>
  <c r="I64" i="86"/>
  <c r="J68" i="87" s="1"/>
  <c r="E64" i="86"/>
  <c r="F68" i="87" s="1"/>
  <c r="D64" i="86"/>
  <c r="E68" i="87" s="1"/>
  <c r="M63" i="86"/>
  <c r="M66" i="86" s="1"/>
  <c r="L63" i="86"/>
  <c r="L66" i="86" s="1"/>
  <c r="K63" i="86"/>
  <c r="L67" i="87" s="1"/>
  <c r="J63" i="86"/>
  <c r="G63" i="86"/>
  <c r="H67" i="87" s="1"/>
  <c r="F63" i="86"/>
  <c r="D63" i="86"/>
  <c r="E67" i="87" s="1"/>
  <c r="M62" i="86"/>
  <c r="L62" i="86"/>
  <c r="H62" i="86"/>
  <c r="G62" i="86"/>
  <c r="F62" i="86"/>
  <c r="J60" i="86"/>
  <c r="K4" i="87" s="1"/>
  <c r="I60" i="86"/>
  <c r="J4" i="87" s="1"/>
  <c r="E60" i="86"/>
  <c r="F4" i="87" s="1"/>
  <c r="D60" i="86"/>
  <c r="E4" i="87" s="1"/>
  <c r="AG59" i="86"/>
  <c r="AG62" i="86" s="1"/>
  <c r="AH62" i="86" s="1"/>
  <c r="AZ345" i="87" s="1"/>
  <c r="AE59" i="86"/>
  <c r="AE60" i="86" s="1"/>
  <c r="AF60" i="86" s="1"/>
  <c r="AZ279" i="87" s="1"/>
  <c r="AC59" i="86"/>
  <c r="AC62" i="86" s="1"/>
  <c r="AD62" i="86" s="1"/>
  <c r="AZ217" i="87" s="1"/>
  <c r="AA59" i="86"/>
  <c r="AA61" i="86" s="1"/>
  <c r="AB61" i="86" s="1"/>
  <c r="AZ152" i="87" s="1"/>
  <c r="Y59" i="86"/>
  <c r="Y64" i="86" s="1"/>
  <c r="Z64" i="86" s="1"/>
  <c r="AZ91" i="87" s="1"/>
  <c r="W59" i="86"/>
  <c r="W63" i="86" s="1"/>
  <c r="X63" i="86" s="1"/>
  <c r="AZ26" i="87" s="1"/>
  <c r="J59" i="86"/>
  <c r="K3" i="87" s="1"/>
  <c r="D59" i="86"/>
  <c r="E3" i="87" s="1"/>
  <c r="AG53" i="86"/>
  <c r="AG58" i="86" s="1"/>
  <c r="AH58" i="86" s="1"/>
  <c r="AZ341" i="87" s="1"/>
  <c r="AE53" i="86"/>
  <c r="AF53" i="86" s="1"/>
  <c r="AZ272" i="87" s="1"/>
  <c r="AC53" i="86"/>
  <c r="AC56" i="86" s="1"/>
  <c r="AD56" i="86" s="1"/>
  <c r="AZ211" i="87" s="1"/>
  <c r="AA53" i="86"/>
  <c r="AB53" i="86" s="1"/>
  <c r="AZ144" i="87" s="1"/>
  <c r="Y53" i="86"/>
  <c r="Y58" i="86" s="1"/>
  <c r="Z58" i="86" s="1"/>
  <c r="AZ85" i="87" s="1"/>
  <c r="W53" i="86"/>
  <c r="X53" i="86" s="1"/>
  <c r="AZ16" i="87" s="1"/>
  <c r="W52" i="86"/>
  <c r="X52" i="86" s="1"/>
  <c r="AZ15" i="87" s="1"/>
  <c r="I52" i="86"/>
  <c r="H52" i="86"/>
  <c r="G52" i="86"/>
  <c r="F52" i="86"/>
  <c r="E52" i="86"/>
  <c r="D52" i="86"/>
  <c r="AG47" i="86"/>
  <c r="AG52" i="86" s="1"/>
  <c r="AH52" i="86" s="1"/>
  <c r="AZ335" i="87" s="1"/>
  <c r="AE47" i="86"/>
  <c r="AE50" i="86" s="1"/>
  <c r="AF50" i="86" s="1"/>
  <c r="AZ269" i="87" s="1"/>
  <c r="AC47" i="86"/>
  <c r="AD47" i="86" s="1"/>
  <c r="AZ202" i="87" s="1"/>
  <c r="AA47" i="86"/>
  <c r="AA51" i="86" s="1"/>
  <c r="AB51" i="86" s="1"/>
  <c r="AZ142" i="87" s="1"/>
  <c r="Y47" i="86"/>
  <c r="Y52" i="86" s="1"/>
  <c r="Z52" i="86" s="1"/>
  <c r="AZ79" i="87" s="1"/>
  <c r="W47" i="86"/>
  <c r="W49" i="86" s="1"/>
  <c r="X49" i="86" s="1"/>
  <c r="AZ12" i="87" s="1"/>
  <c r="AH41" i="86"/>
  <c r="D366" i="87" s="1"/>
  <c r="AG41" i="86"/>
  <c r="AG46" i="86" s="1"/>
  <c r="AH46" i="86" s="1"/>
  <c r="D371" i="87" s="1"/>
  <c r="AE41" i="86"/>
  <c r="AE44" i="86" s="1"/>
  <c r="AF44" i="86" s="1"/>
  <c r="D305" i="87" s="1"/>
  <c r="AC41" i="86"/>
  <c r="AC46" i="86" s="1"/>
  <c r="AD46" i="86" s="1"/>
  <c r="D243" i="87" s="1"/>
  <c r="AA41" i="86"/>
  <c r="AA46" i="86" s="1"/>
  <c r="AB46" i="86" s="1"/>
  <c r="D179" i="87" s="1"/>
  <c r="Z41" i="86"/>
  <c r="D110" i="87" s="1"/>
  <c r="Y41" i="86"/>
  <c r="Y46" i="86" s="1"/>
  <c r="Z46" i="86" s="1"/>
  <c r="D115" i="87" s="1"/>
  <c r="W41" i="86"/>
  <c r="W43" i="86" s="1"/>
  <c r="X43" i="86" s="1"/>
  <c r="D48" i="87" s="1"/>
  <c r="AH35" i="86"/>
  <c r="D360" i="87" s="1"/>
  <c r="AG35" i="86"/>
  <c r="AG40" i="86" s="1"/>
  <c r="AH40" i="86" s="1"/>
  <c r="D365" i="87" s="1"/>
  <c r="AE35" i="86"/>
  <c r="AE39" i="86" s="1"/>
  <c r="AF39" i="86" s="1"/>
  <c r="D300" i="87" s="1"/>
  <c r="AD35" i="86"/>
  <c r="D232" i="87" s="1"/>
  <c r="AC35" i="86"/>
  <c r="AC40" i="86" s="1"/>
  <c r="AD40" i="86" s="1"/>
  <c r="D237" i="87" s="1"/>
  <c r="AA35" i="86"/>
  <c r="AA40" i="86" s="1"/>
  <c r="AB40" i="86" s="1"/>
  <c r="D173" i="87" s="1"/>
  <c r="Y35" i="86"/>
  <c r="Y40" i="86" s="1"/>
  <c r="Z40" i="86" s="1"/>
  <c r="D109" i="87" s="1"/>
  <c r="W35" i="86"/>
  <c r="W38" i="86" s="1"/>
  <c r="X38" i="86" s="1"/>
  <c r="D43" i="87" s="1"/>
  <c r="AG29" i="86"/>
  <c r="AG34" i="86" s="1"/>
  <c r="AH34" i="86" s="1"/>
  <c r="D359" i="87" s="1"/>
  <c r="AE29" i="86"/>
  <c r="AE34" i="86" s="1"/>
  <c r="AF34" i="86" s="1"/>
  <c r="D295" i="87" s="1"/>
  <c r="AC29" i="86"/>
  <c r="AC34" i="86" s="1"/>
  <c r="AD34" i="86" s="1"/>
  <c r="D231" i="87" s="1"/>
  <c r="AA29" i="86"/>
  <c r="AA32" i="86" s="1"/>
  <c r="AB32" i="86" s="1"/>
  <c r="D165" i="87" s="1"/>
  <c r="Z29" i="86"/>
  <c r="D98" i="87" s="1"/>
  <c r="Y29" i="86"/>
  <c r="Y34" i="86" s="1"/>
  <c r="Z34" i="86" s="1"/>
  <c r="D103" i="87" s="1"/>
  <c r="W29" i="86"/>
  <c r="W33" i="86" s="1"/>
  <c r="X33" i="86" s="1"/>
  <c r="D38" i="87" s="1"/>
  <c r="AE28" i="86"/>
  <c r="AF28" i="86" s="1"/>
  <c r="D289" i="87" s="1"/>
  <c r="AA28" i="86"/>
  <c r="AB28" i="86" s="1"/>
  <c r="D161" i="87" s="1"/>
  <c r="AE27" i="86"/>
  <c r="AF27" i="86" s="1"/>
  <c r="D288" i="87" s="1"/>
  <c r="W27" i="86"/>
  <c r="X27" i="86" s="1"/>
  <c r="D32" i="87" s="1"/>
  <c r="AE26" i="86"/>
  <c r="AF26" i="86" s="1"/>
  <c r="D287" i="87" s="1"/>
  <c r="H26" i="86"/>
  <c r="T326" i="87" s="1"/>
  <c r="BP326" i="87" s="1"/>
  <c r="CH368" i="87" s="1"/>
  <c r="F26" i="86"/>
  <c r="R326" i="87" s="1"/>
  <c r="BN326" i="87" s="1"/>
  <c r="CG368" i="87" s="1"/>
  <c r="C26" i="86"/>
  <c r="O326" i="87" s="1"/>
  <c r="H25" i="86"/>
  <c r="T262" i="87" s="1"/>
  <c r="BP262" i="87" s="1"/>
  <c r="CH304" i="87" s="1"/>
  <c r="F25" i="86"/>
  <c r="R262" i="87" s="1"/>
  <c r="BN262" i="87" s="1"/>
  <c r="CG304" i="87" s="1"/>
  <c r="C25" i="86"/>
  <c r="O262" i="87" s="1"/>
  <c r="H24" i="86"/>
  <c r="T198" i="87" s="1"/>
  <c r="BP198" i="87" s="1"/>
  <c r="CH240" i="87" s="1"/>
  <c r="F24" i="86"/>
  <c r="R198" i="87" s="1"/>
  <c r="BN198" i="87" s="1"/>
  <c r="CG240" i="87" s="1"/>
  <c r="C24" i="86"/>
  <c r="O198" i="87" s="1"/>
  <c r="AG23" i="86"/>
  <c r="AG24" i="86" s="1"/>
  <c r="AH24" i="86" s="1"/>
  <c r="D349" i="87" s="1"/>
  <c r="AF23" i="86"/>
  <c r="D284" i="87" s="1"/>
  <c r="AE23" i="86"/>
  <c r="AE24" i="86" s="1"/>
  <c r="AF24" i="86" s="1"/>
  <c r="D285" i="87" s="1"/>
  <c r="AC23" i="86"/>
  <c r="AC24" i="86" s="1"/>
  <c r="AD24" i="86" s="1"/>
  <c r="D221" i="87" s="1"/>
  <c r="AA23" i="86"/>
  <c r="AA26" i="86" s="1"/>
  <c r="AB26" i="86" s="1"/>
  <c r="D159" i="87" s="1"/>
  <c r="Y23" i="86"/>
  <c r="Y24" i="86" s="1"/>
  <c r="Z24" i="86" s="1"/>
  <c r="D93" i="87" s="1"/>
  <c r="W23" i="86"/>
  <c r="W25" i="86" s="1"/>
  <c r="X25" i="86" s="1"/>
  <c r="D30" i="87" s="1"/>
  <c r="H23" i="86"/>
  <c r="T134" i="87" s="1"/>
  <c r="BP134" i="87" s="1"/>
  <c r="CH176" i="87" s="1"/>
  <c r="F23" i="86"/>
  <c r="R134" i="87" s="1"/>
  <c r="BN134" i="87" s="1"/>
  <c r="CG176" i="87" s="1"/>
  <c r="C23" i="86"/>
  <c r="O134" i="87" s="1"/>
  <c r="H22" i="86"/>
  <c r="T70" i="87" s="1"/>
  <c r="BP70" i="87" s="1"/>
  <c r="CH112" i="87" s="1"/>
  <c r="F22" i="86"/>
  <c r="R70" i="87" s="1"/>
  <c r="BN70" i="87" s="1"/>
  <c r="CG112" i="87" s="1"/>
  <c r="C22" i="86"/>
  <c r="O70" i="87" s="1"/>
  <c r="AE21" i="86"/>
  <c r="AF21" i="86" s="1"/>
  <c r="D282" i="87" s="1"/>
  <c r="AA21" i="86"/>
  <c r="AB21" i="86" s="1"/>
  <c r="D154" i="87" s="1"/>
  <c r="W21" i="86"/>
  <c r="X21" i="86" s="1"/>
  <c r="D26" i="87" s="1"/>
  <c r="H21" i="86"/>
  <c r="T6" i="87" s="1"/>
  <c r="BP6" i="87" s="1"/>
  <c r="CH48" i="87" s="1"/>
  <c r="AG17" i="86"/>
  <c r="AH17" i="86" s="1"/>
  <c r="D342" i="87" s="1"/>
  <c r="AE17" i="86"/>
  <c r="AE22" i="86" s="1"/>
  <c r="AF22" i="86" s="1"/>
  <c r="D283" i="87" s="1"/>
  <c r="AC17" i="86"/>
  <c r="AC22" i="86" s="1"/>
  <c r="AD22" i="86" s="1"/>
  <c r="D219" i="87" s="1"/>
  <c r="AA17" i="86"/>
  <c r="AA22" i="86" s="1"/>
  <c r="AB22" i="86" s="1"/>
  <c r="D155" i="87" s="1"/>
  <c r="Y17" i="86"/>
  <c r="Y22" i="86" s="1"/>
  <c r="Z22" i="86" s="1"/>
  <c r="D91" i="87" s="1"/>
  <c r="W17" i="86"/>
  <c r="W22" i="86" s="1"/>
  <c r="X22" i="86" s="1"/>
  <c r="D27" i="87" s="1"/>
  <c r="AG16" i="86"/>
  <c r="AH16" i="86" s="1"/>
  <c r="D341" i="87" s="1"/>
  <c r="AC16" i="86"/>
  <c r="AD16" i="86" s="1"/>
  <c r="D213" i="87" s="1"/>
  <c r="Y16" i="86"/>
  <c r="Z16" i="86" s="1"/>
  <c r="D85" i="87" s="1"/>
  <c r="W16" i="86"/>
  <c r="X16" i="86" s="1"/>
  <c r="D21" i="87" s="1"/>
  <c r="AG15" i="86"/>
  <c r="AH15" i="86" s="1"/>
  <c r="D340" i="87" s="1"/>
  <c r="AE15" i="86"/>
  <c r="AF15" i="86" s="1"/>
  <c r="D276" i="87" s="1"/>
  <c r="AC15" i="86"/>
  <c r="AD15" i="86" s="1"/>
  <c r="D212" i="87" s="1"/>
  <c r="Y15" i="86"/>
  <c r="Z15" i="86" s="1"/>
  <c r="D84" i="87" s="1"/>
  <c r="H15" i="86"/>
  <c r="G15" i="86"/>
  <c r="AG71" i="86" s="1"/>
  <c r="F15" i="86"/>
  <c r="AE71" i="86" s="1"/>
  <c r="AE73" i="86" s="1"/>
  <c r="AF73" i="86" s="1"/>
  <c r="AZ292" i="87" s="1"/>
  <c r="E15" i="86"/>
  <c r="AC71" i="86" s="1"/>
  <c r="D15" i="86"/>
  <c r="AA71" i="86" s="1"/>
  <c r="C15" i="86"/>
  <c r="Y71" i="86" s="1"/>
  <c r="B15" i="86"/>
  <c r="W71" i="86" s="1"/>
  <c r="AG11" i="86"/>
  <c r="AH11" i="86" s="1"/>
  <c r="D336" i="87" s="1"/>
  <c r="AF11" i="86"/>
  <c r="D272" i="87" s="1"/>
  <c r="AE11" i="86"/>
  <c r="AE14" i="86" s="1"/>
  <c r="AF14" i="86" s="1"/>
  <c r="D275" i="87" s="1"/>
  <c r="AC11" i="86"/>
  <c r="AC14" i="86" s="1"/>
  <c r="AD14" i="86" s="1"/>
  <c r="D211" i="87" s="1"/>
  <c r="AA11" i="86"/>
  <c r="AA14" i="86" s="1"/>
  <c r="AB14" i="86" s="1"/>
  <c r="D147" i="87" s="1"/>
  <c r="Y11" i="86"/>
  <c r="Z11" i="86" s="1"/>
  <c r="D80" i="87" s="1"/>
  <c r="X11" i="86"/>
  <c r="D16" i="87" s="1"/>
  <c r="W11" i="86"/>
  <c r="W14" i="86" s="1"/>
  <c r="X14" i="86" s="1"/>
  <c r="D19" i="87" s="1"/>
  <c r="Y10" i="86"/>
  <c r="Z10" i="86" s="1"/>
  <c r="D79" i="87" s="1"/>
  <c r="Y9" i="86"/>
  <c r="Z9" i="86" s="1"/>
  <c r="D78" i="87" s="1"/>
  <c r="Y8" i="86"/>
  <c r="Z8" i="86" s="1"/>
  <c r="D77" i="87" s="1"/>
  <c r="Y7" i="86"/>
  <c r="Z7" i="86" s="1"/>
  <c r="D76" i="87" s="1"/>
  <c r="AG5" i="86"/>
  <c r="AH5" i="86" s="1"/>
  <c r="D330" i="87" s="1"/>
  <c r="AE5" i="86"/>
  <c r="AE10" i="86" s="1"/>
  <c r="AF10" i="86" s="1"/>
  <c r="D271" i="87" s="1"/>
  <c r="AC5" i="86"/>
  <c r="AC10" i="86" s="1"/>
  <c r="AD10" i="86" s="1"/>
  <c r="D207" i="87" s="1"/>
  <c r="AB5" i="86"/>
  <c r="D138" i="87" s="1"/>
  <c r="AA5" i="86"/>
  <c r="AA10" i="86" s="1"/>
  <c r="AB10" i="86" s="1"/>
  <c r="D143" i="87" s="1"/>
  <c r="Y5" i="86"/>
  <c r="Z5" i="86" s="1"/>
  <c r="D74" i="87" s="1"/>
  <c r="W5" i="86"/>
  <c r="W10" i="86" s="1"/>
  <c r="X10" i="86" s="1"/>
  <c r="D15" i="87" s="1"/>
  <c r="W73" i="86" l="1"/>
  <c r="X73" i="86" s="1"/>
  <c r="AZ36" i="87" s="1"/>
  <c r="X71" i="86"/>
  <c r="AZ34" i="87" s="1"/>
  <c r="AA25" i="86"/>
  <c r="AB25" i="86" s="1"/>
  <c r="D158" i="87" s="1"/>
  <c r="W15" i="86"/>
  <c r="X15" i="86" s="1"/>
  <c r="D20" i="87" s="1"/>
  <c r="AQ20" i="87" s="1"/>
  <c r="AT20" i="87" s="1"/>
  <c r="AA16" i="86"/>
  <c r="AB16" i="86" s="1"/>
  <c r="D149" i="87" s="1"/>
  <c r="AP149" i="87" s="1"/>
  <c r="AS149" i="87" s="1"/>
  <c r="CI112" i="87"/>
  <c r="AB23" i="86"/>
  <c r="D156" i="87" s="1"/>
  <c r="W24" i="86"/>
  <c r="X24" i="86" s="1"/>
  <c r="D29" i="87" s="1"/>
  <c r="AQ29" i="87" s="1"/>
  <c r="AT29" i="87" s="1"/>
  <c r="AE25" i="86"/>
  <c r="AF25" i="86" s="1"/>
  <c r="D286" i="87" s="1"/>
  <c r="AA27" i="86"/>
  <c r="AB27" i="86" s="1"/>
  <c r="D160" i="87" s="1"/>
  <c r="Z35" i="86"/>
  <c r="D104" i="87" s="1"/>
  <c r="AG67" i="86"/>
  <c r="AH67" i="86" s="1"/>
  <c r="AZ350" i="87" s="1"/>
  <c r="AC68" i="86"/>
  <c r="AD68" i="86" s="1"/>
  <c r="AZ223" i="87" s="1"/>
  <c r="AC69" i="86"/>
  <c r="AD69" i="86" s="1"/>
  <c r="AZ224" i="87" s="1"/>
  <c r="CM224" i="87" s="1"/>
  <c r="H82" i="86"/>
  <c r="BG150" i="87"/>
  <c r="CX266" i="87"/>
  <c r="BG360" i="87"/>
  <c r="AA24" i="86"/>
  <c r="AB24" i="86" s="1"/>
  <c r="D157" i="87" s="1"/>
  <c r="AF5" i="86"/>
  <c r="D266" i="87" s="1"/>
  <c r="AA15" i="86"/>
  <c r="AB15" i="86" s="1"/>
  <c r="D148" i="87" s="1"/>
  <c r="AO148" i="87" s="1"/>
  <c r="AR148" i="87" s="1"/>
  <c r="AE16" i="86"/>
  <c r="AF16" i="86" s="1"/>
  <c r="D277" i="87" s="1"/>
  <c r="AP277" i="87" s="1"/>
  <c r="AS277" i="87" s="1"/>
  <c r="CI48" i="87"/>
  <c r="W28" i="86"/>
  <c r="X28" i="86" s="1"/>
  <c r="D33" i="87" s="1"/>
  <c r="AP33" i="87" s="1"/>
  <c r="AS33" i="87" s="1"/>
  <c r="AD29" i="86"/>
  <c r="D226" i="87" s="1"/>
  <c r="D66" i="86"/>
  <c r="AG69" i="86"/>
  <c r="AH69" i="86" s="1"/>
  <c r="AZ352" i="87" s="1"/>
  <c r="L78" i="86"/>
  <c r="K244" i="87"/>
  <c r="AP244" i="87" s="1"/>
  <c r="AS244" i="87" s="1"/>
  <c r="AE64" i="86"/>
  <c r="AF64" i="86" s="1"/>
  <c r="AZ283" i="87" s="1"/>
  <c r="X5" i="86"/>
  <c r="D10" i="87" s="1"/>
  <c r="AB11" i="86"/>
  <c r="D144" i="87" s="1"/>
  <c r="AO144" i="87" s="1"/>
  <c r="AR144" i="87" s="1"/>
  <c r="X23" i="86"/>
  <c r="D28" i="87" s="1"/>
  <c r="AH29" i="86"/>
  <c r="D354" i="87" s="1"/>
  <c r="AA52" i="86"/>
  <c r="AB52" i="86" s="1"/>
  <c r="AZ143" i="87" s="1"/>
  <c r="AA63" i="86"/>
  <c r="AB63" i="86" s="1"/>
  <c r="AZ154" i="87" s="1"/>
  <c r="M70" i="86"/>
  <c r="F70" i="86"/>
  <c r="E78" i="86"/>
  <c r="W26" i="86"/>
  <c r="X26" i="86" s="1"/>
  <c r="D31" i="87" s="1"/>
  <c r="AP31" i="87" s="1"/>
  <c r="AS31" i="87" s="1"/>
  <c r="AD41" i="86"/>
  <c r="D238" i="87" s="1"/>
  <c r="E70" i="86"/>
  <c r="H6" i="87"/>
  <c r="BD5" i="87"/>
  <c r="CX202" i="87"/>
  <c r="AE52" i="86"/>
  <c r="AF52" i="86" s="1"/>
  <c r="AZ271" i="87" s="1"/>
  <c r="AE63" i="86"/>
  <c r="AF63" i="86" s="1"/>
  <c r="AZ282" i="87" s="1"/>
  <c r="E82" i="86"/>
  <c r="G326" i="87"/>
  <c r="CI304" i="87"/>
  <c r="CI368" i="87"/>
  <c r="G6" i="87"/>
  <c r="I6" i="87"/>
  <c r="CT4" i="87"/>
  <c r="K22" i="87"/>
  <c r="U86" i="87"/>
  <c r="W86" i="87" s="1"/>
  <c r="BM134" i="87"/>
  <c r="K174" i="87"/>
  <c r="BE195" i="87"/>
  <c r="CT197" i="87"/>
  <c r="K208" i="87"/>
  <c r="EF210" i="87"/>
  <c r="BH260" i="87"/>
  <c r="BM262" i="87"/>
  <c r="BF325" i="87"/>
  <c r="K342" i="87"/>
  <c r="K348" i="87"/>
  <c r="F6" i="87"/>
  <c r="AQ54" i="87"/>
  <c r="AT54" i="87" s="1"/>
  <c r="AQ56" i="87"/>
  <c r="AT56" i="87" s="1"/>
  <c r="AQ57" i="87"/>
  <c r="AT57" i="87" s="1"/>
  <c r="BM70" i="87"/>
  <c r="BE196" i="87"/>
  <c r="BF197" i="87"/>
  <c r="BM326" i="87"/>
  <c r="U10" i="87"/>
  <c r="W10" i="87" s="1"/>
  <c r="AQ10" i="87" s="1"/>
  <c r="K34" i="87"/>
  <c r="K40" i="87"/>
  <c r="BG16" i="87"/>
  <c r="BG80" i="87"/>
  <c r="BG156" i="87"/>
  <c r="BQ284" i="87"/>
  <c r="BS284" i="87" s="1"/>
  <c r="BG348" i="87"/>
  <c r="K28" i="87"/>
  <c r="AP28" i="87" s="1"/>
  <c r="AS28" i="87" s="1"/>
  <c r="K138" i="87"/>
  <c r="AO138" i="87" s="1"/>
  <c r="K144" i="87"/>
  <c r="AP144" i="87" s="1"/>
  <c r="AS144" i="87" s="1"/>
  <c r="U202" i="87"/>
  <c r="W202" i="87" s="1"/>
  <c r="K272" i="87"/>
  <c r="AO272" i="87" s="1"/>
  <c r="AR272" i="87" s="1"/>
  <c r="K354" i="87"/>
  <c r="K360" i="87"/>
  <c r="AP79" i="87"/>
  <c r="AS79" i="87" s="1"/>
  <c r="AQ79" i="87"/>
  <c r="AT79" i="87" s="1"/>
  <c r="AA76" i="86"/>
  <c r="AB76" i="86" s="1"/>
  <c r="AZ167" i="87" s="1"/>
  <c r="AA75" i="86"/>
  <c r="AB75" i="86" s="1"/>
  <c r="AZ166" i="87" s="1"/>
  <c r="AA74" i="86"/>
  <c r="AB74" i="86" s="1"/>
  <c r="AZ165" i="87" s="1"/>
  <c r="AA72" i="86"/>
  <c r="AB72" i="86" s="1"/>
  <c r="AZ163" i="87" s="1"/>
  <c r="AB71" i="86"/>
  <c r="AZ162" i="87" s="1"/>
  <c r="AA73" i="86"/>
  <c r="AB73" i="86" s="1"/>
  <c r="AZ164" i="87" s="1"/>
  <c r="AQ219" i="87"/>
  <c r="AT219" i="87" s="1"/>
  <c r="AP219" i="87"/>
  <c r="AS219" i="87" s="1"/>
  <c r="AQ19" i="87"/>
  <c r="AT19" i="87" s="1"/>
  <c r="AP19" i="87"/>
  <c r="AS19" i="87" s="1"/>
  <c r="AO19" i="87"/>
  <c r="AR19" i="87" s="1"/>
  <c r="AQ27" i="87"/>
  <c r="AT27" i="87" s="1"/>
  <c r="AP27" i="87"/>
  <c r="AS27" i="87" s="1"/>
  <c r="AO27" i="87"/>
  <c r="AR27" i="87" s="1"/>
  <c r="AQ349" i="87"/>
  <c r="AT349" i="87" s="1"/>
  <c r="AP349" i="87"/>
  <c r="AS349" i="87" s="1"/>
  <c r="AQ359" i="87"/>
  <c r="AT359" i="87" s="1"/>
  <c r="AP359" i="87"/>
  <c r="AS359" i="87" s="1"/>
  <c r="AP74" i="87"/>
  <c r="AQ211" i="87"/>
  <c r="AT211" i="87" s="1"/>
  <c r="AP211" i="87"/>
  <c r="AS211" i="87" s="1"/>
  <c r="AQ84" i="87"/>
  <c r="AT84" i="87" s="1"/>
  <c r="AP84" i="87"/>
  <c r="AS84" i="87" s="1"/>
  <c r="AQ213" i="87"/>
  <c r="AT213" i="87" s="1"/>
  <c r="AP213" i="87"/>
  <c r="AS213" i="87" s="1"/>
  <c r="AQ342" i="87"/>
  <c r="AT342" i="87" s="1"/>
  <c r="AP342" i="87"/>
  <c r="AS342" i="87" s="1"/>
  <c r="AQ221" i="87"/>
  <c r="AT221" i="87" s="1"/>
  <c r="AP221" i="87"/>
  <c r="AS221" i="87" s="1"/>
  <c r="AQ159" i="87"/>
  <c r="AT159" i="87" s="1"/>
  <c r="AP159" i="87"/>
  <c r="AS159" i="87" s="1"/>
  <c r="AO159" i="87"/>
  <c r="AR159" i="87" s="1"/>
  <c r="AO38" i="87"/>
  <c r="AR38" i="87" s="1"/>
  <c r="AQ38" i="87"/>
  <c r="AT38" i="87" s="1"/>
  <c r="AP38" i="87"/>
  <c r="AS38" i="87" s="1"/>
  <c r="AQ231" i="87"/>
  <c r="AT231" i="87" s="1"/>
  <c r="AP231" i="87"/>
  <c r="AS231" i="87" s="1"/>
  <c r="AQ365" i="87"/>
  <c r="AT365" i="87" s="1"/>
  <c r="AP365" i="87"/>
  <c r="AS365" i="87" s="1"/>
  <c r="AO143" i="87"/>
  <c r="AR143" i="87" s="1"/>
  <c r="AP143" i="87"/>
  <c r="AS143" i="87" s="1"/>
  <c r="AQ143" i="87"/>
  <c r="AT143" i="87" s="1"/>
  <c r="AP78" i="87"/>
  <c r="AS78" i="87" s="1"/>
  <c r="AQ78" i="87"/>
  <c r="AT78" i="87" s="1"/>
  <c r="AP80" i="87"/>
  <c r="AS80" i="87" s="1"/>
  <c r="AP275" i="87"/>
  <c r="AS275" i="87" s="1"/>
  <c r="Y73" i="86"/>
  <c r="Z73" i="86" s="1"/>
  <c r="AZ100" i="87" s="1"/>
  <c r="Z71" i="86"/>
  <c r="AZ98" i="87" s="1"/>
  <c r="Y74" i="86"/>
  <c r="Z74" i="86" s="1"/>
  <c r="AZ101" i="87" s="1"/>
  <c r="Y75" i="86"/>
  <c r="Z75" i="86" s="1"/>
  <c r="AZ102" i="87" s="1"/>
  <c r="Y72" i="86"/>
  <c r="Z72" i="86" s="1"/>
  <c r="AZ99" i="87" s="1"/>
  <c r="Y76" i="86"/>
  <c r="Z76" i="86" s="1"/>
  <c r="AZ103" i="87" s="1"/>
  <c r="AG73" i="86"/>
  <c r="AH73" i="86" s="1"/>
  <c r="AZ356" i="87" s="1"/>
  <c r="AH71" i="86"/>
  <c r="AZ354" i="87" s="1"/>
  <c r="AG76" i="86"/>
  <c r="AH76" i="86" s="1"/>
  <c r="AZ359" i="87" s="1"/>
  <c r="AG72" i="86"/>
  <c r="AH72" i="86" s="1"/>
  <c r="AZ355" i="87" s="1"/>
  <c r="AG75" i="86"/>
  <c r="AH75" i="86" s="1"/>
  <c r="AZ358" i="87" s="1"/>
  <c r="AG74" i="86"/>
  <c r="AH74" i="86" s="1"/>
  <c r="AZ357" i="87" s="1"/>
  <c r="AP21" i="87"/>
  <c r="AS21" i="87" s="1"/>
  <c r="AO21" i="87"/>
  <c r="AR21" i="87" s="1"/>
  <c r="AQ21" i="87"/>
  <c r="AT21" i="87" s="1"/>
  <c r="AO155" i="87"/>
  <c r="AR155" i="87" s="1"/>
  <c r="AQ155" i="87"/>
  <c r="AT155" i="87" s="1"/>
  <c r="AP155" i="87"/>
  <c r="AS155" i="87" s="1"/>
  <c r="AP154" i="87"/>
  <c r="AS154" i="87" s="1"/>
  <c r="AO154" i="87"/>
  <c r="AR154" i="87" s="1"/>
  <c r="AQ154" i="87"/>
  <c r="AT154" i="87" s="1"/>
  <c r="AP93" i="87"/>
  <c r="AS93" i="87" s="1"/>
  <c r="AQ93" i="87"/>
  <c r="AT93" i="87" s="1"/>
  <c r="AQ158" i="87"/>
  <c r="AT158" i="87" s="1"/>
  <c r="AP158" i="87"/>
  <c r="AS158" i="87" s="1"/>
  <c r="AO158" i="87"/>
  <c r="AR158" i="87" s="1"/>
  <c r="AP287" i="87"/>
  <c r="AS287" i="87" s="1"/>
  <c r="AQ33" i="87"/>
  <c r="AT33" i="87" s="1"/>
  <c r="AP103" i="87"/>
  <c r="AS103" i="87" s="1"/>
  <c r="AQ103" i="87"/>
  <c r="AT103" i="87" s="1"/>
  <c r="AO43" i="87"/>
  <c r="AR43" i="87" s="1"/>
  <c r="AQ43" i="87"/>
  <c r="AT43" i="87" s="1"/>
  <c r="AP43" i="87"/>
  <c r="AS43" i="87" s="1"/>
  <c r="AQ237" i="87"/>
  <c r="AT237" i="87" s="1"/>
  <c r="AP237" i="87"/>
  <c r="AS237" i="87" s="1"/>
  <c r="AQ179" i="87"/>
  <c r="AT179" i="87" s="1"/>
  <c r="AP179" i="87"/>
  <c r="AS179" i="87" s="1"/>
  <c r="AO179" i="87"/>
  <c r="AR179" i="87" s="1"/>
  <c r="AQ371" i="87"/>
  <c r="AT371" i="87" s="1"/>
  <c r="AP371" i="87"/>
  <c r="AS371" i="87" s="1"/>
  <c r="K6" i="87"/>
  <c r="CX3" i="87"/>
  <c r="EB13" i="87" s="1"/>
  <c r="EE13" i="87" s="1"/>
  <c r="BG3" i="87"/>
  <c r="AQ330" i="87"/>
  <c r="AQ85" i="87"/>
  <c r="AT85" i="87" s="1"/>
  <c r="AP85" i="87"/>
  <c r="AS85" i="87" s="1"/>
  <c r="AP282" i="87"/>
  <c r="AS282" i="87" s="1"/>
  <c r="AO157" i="87"/>
  <c r="AR157" i="87" s="1"/>
  <c r="AQ157" i="87"/>
  <c r="AT157" i="87" s="1"/>
  <c r="AP157" i="87"/>
  <c r="AS157" i="87" s="1"/>
  <c r="AP286" i="87"/>
  <c r="AS286" i="87" s="1"/>
  <c r="AO32" i="87"/>
  <c r="AR32" i="87" s="1"/>
  <c r="AQ32" i="87"/>
  <c r="AT32" i="87" s="1"/>
  <c r="AP32" i="87"/>
  <c r="AS32" i="87" s="1"/>
  <c r="AO161" i="87"/>
  <c r="AR161" i="87" s="1"/>
  <c r="AQ161" i="87"/>
  <c r="AT161" i="87" s="1"/>
  <c r="AP161" i="87"/>
  <c r="AS161" i="87" s="1"/>
  <c r="AP295" i="87"/>
  <c r="AS295" i="87" s="1"/>
  <c r="AQ109" i="87"/>
  <c r="AT109" i="87" s="1"/>
  <c r="AP109" i="87"/>
  <c r="AS109" i="87" s="1"/>
  <c r="AO48" i="87"/>
  <c r="AR48" i="87" s="1"/>
  <c r="AQ48" i="87"/>
  <c r="AT48" i="87" s="1"/>
  <c r="AP48" i="87"/>
  <c r="AS48" i="87" s="1"/>
  <c r="AP243" i="87"/>
  <c r="AS243" i="87" s="1"/>
  <c r="AQ243" i="87"/>
  <c r="AT243" i="87" s="1"/>
  <c r="AO147" i="87"/>
  <c r="AR147" i="87" s="1"/>
  <c r="AP147" i="87"/>
  <c r="AS147" i="87" s="1"/>
  <c r="AQ147" i="87"/>
  <c r="AT147" i="87" s="1"/>
  <c r="AP207" i="87"/>
  <c r="AS207" i="87" s="1"/>
  <c r="AQ207" i="87"/>
  <c r="AT207" i="87" s="1"/>
  <c r="AQ336" i="87"/>
  <c r="AT336" i="87" s="1"/>
  <c r="AQ149" i="87"/>
  <c r="AT149" i="87" s="1"/>
  <c r="AQ165" i="87"/>
  <c r="AT165" i="87" s="1"/>
  <c r="AP165" i="87"/>
  <c r="AS165" i="87" s="1"/>
  <c r="AO165" i="87"/>
  <c r="AR165" i="87" s="1"/>
  <c r="AP300" i="87"/>
  <c r="AS300" i="87" s="1"/>
  <c r="AQ115" i="87"/>
  <c r="AT115" i="87" s="1"/>
  <c r="AP115" i="87"/>
  <c r="AS115" i="87" s="1"/>
  <c r="CX4" i="87"/>
  <c r="BG4" i="87"/>
  <c r="AQ15" i="87"/>
  <c r="AT15" i="87" s="1"/>
  <c r="AP15" i="87"/>
  <c r="AS15" i="87" s="1"/>
  <c r="AO15" i="87"/>
  <c r="AR15" i="87" s="1"/>
  <c r="AQ212" i="87"/>
  <c r="AT212" i="87" s="1"/>
  <c r="AP212" i="87"/>
  <c r="AS212" i="87" s="1"/>
  <c r="AQ341" i="87"/>
  <c r="AT341" i="87" s="1"/>
  <c r="AP341" i="87"/>
  <c r="AS341" i="87" s="1"/>
  <c r="AP76" i="87"/>
  <c r="AS76" i="87" s="1"/>
  <c r="AQ76" i="87"/>
  <c r="AT76" i="87" s="1"/>
  <c r="AC73" i="86"/>
  <c r="AD73" i="86" s="1"/>
  <c r="AZ228" i="87" s="1"/>
  <c r="AD71" i="86"/>
  <c r="AZ226" i="87" s="1"/>
  <c r="AC75" i="86"/>
  <c r="AD75" i="86" s="1"/>
  <c r="AZ230" i="87" s="1"/>
  <c r="AC76" i="86"/>
  <c r="AD76" i="86" s="1"/>
  <c r="AZ231" i="87" s="1"/>
  <c r="AC74" i="86"/>
  <c r="AD74" i="86" s="1"/>
  <c r="AZ229" i="87" s="1"/>
  <c r="AC72" i="86"/>
  <c r="AD72" i="86" s="1"/>
  <c r="AZ227" i="87" s="1"/>
  <c r="AP276" i="87"/>
  <c r="AS276" i="87" s="1"/>
  <c r="AP283" i="87"/>
  <c r="AS283" i="87" s="1"/>
  <c r="AP285" i="87"/>
  <c r="AS285" i="87" s="1"/>
  <c r="AP160" i="87"/>
  <c r="AS160" i="87" s="1"/>
  <c r="AO160" i="87"/>
  <c r="AR160" i="87" s="1"/>
  <c r="AQ160" i="87"/>
  <c r="AT160" i="87" s="1"/>
  <c r="AP289" i="87"/>
  <c r="AS289" i="87" s="1"/>
  <c r="AP271" i="87"/>
  <c r="AS271" i="87" s="1"/>
  <c r="AP77" i="87"/>
  <c r="AS77" i="87" s="1"/>
  <c r="AQ77" i="87"/>
  <c r="AT77" i="87" s="1"/>
  <c r="AQ340" i="87"/>
  <c r="AT340" i="87" s="1"/>
  <c r="AP340" i="87"/>
  <c r="AS340" i="87" s="1"/>
  <c r="AP91" i="87"/>
  <c r="AS91" i="87" s="1"/>
  <c r="AQ91" i="87"/>
  <c r="AT91" i="87" s="1"/>
  <c r="AO26" i="87"/>
  <c r="AR26" i="87" s="1"/>
  <c r="AQ26" i="87"/>
  <c r="AT26" i="87" s="1"/>
  <c r="AP26" i="87"/>
  <c r="AS26" i="87" s="1"/>
  <c r="AQ30" i="87"/>
  <c r="AT30" i="87" s="1"/>
  <c r="AP30" i="87"/>
  <c r="AS30" i="87" s="1"/>
  <c r="AO30" i="87"/>
  <c r="AR30" i="87" s="1"/>
  <c r="AP288" i="87"/>
  <c r="AS288" i="87" s="1"/>
  <c r="AP173" i="87"/>
  <c r="AS173" i="87" s="1"/>
  <c r="AO173" i="87"/>
  <c r="AR173" i="87" s="1"/>
  <c r="AQ173" i="87"/>
  <c r="AT173" i="87" s="1"/>
  <c r="AP305" i="87"/>
  <c r="AS305" i="87" s="1"/>
  <c r="AQ138" i="87"/>
  <c r="AP138" i="87"/>
  <c r="AQ16" i="87"/>
  <c r="AT16" i="87" s="1"/>
  <c r="Y18" i="86"/>
  <c r="Z18" i="86" s="1"/>
  <c r="D87" i="87" s="1"/>
  <c r="Y19" i="86"/>
  <c r="Z19" i="86" s="1"/>
  <c r="D88" i="87" s="1"/>
  <c r="Y20" i="86"/>
  <c r="Z20" i="86" s="1"/>
  <c r="D89" i="87" s="1"/>
  <c r="AG22" i="86"/>
  <c r="AH22" i="86" s="1"/>
  <c r="D347" i="87" s="1"/>
  <c r="AG6" i="86"/>
  <c r="AH6" i="86" s="1"/>
  <c r="D331" i="87" s="1"/>
  <c r="AG7" i="86"/>
  <c r="AH7" i="86" s="1"/>
  <c r="D332" i="87" s="1"/>
  <c r="AG8" i="86"/>
  <c r="AH8" i="86" s="1"/>
  <c r="D333" i="87" s="1"/>
  <c r="AC9" i="86"/>
  <c r="AD9" i="86" s="1"/>
  <c r="D206" i="87" s="1"/>
  <c r="AG10" i="86"/>
  <c r="AH10" i="86" s="1"/>
  <c r="D335" i="87" s="1"/>
  <c r="Y13" i="86"/>
  <c r="Z13" i="86" s="1"/>
  <c r="D82" i="87" s="1"/>
  <c r="AG13" i="86"/>
  <c r="AH13" i="86" s="1"/>
  <c r="D338" i="87" s="1"/>
  <c r="AG14" i="86"/>
  <c r="AH14" i="86" s="1"/>
  <c r="D339" i="87" s="1"/>
  <c r="Z17" i="86"/>
  <c r="D86" i="87" s="1"/>
  <c r="AP354" i="87"/>
  <c r="AS354" i="87" s="1"/>
  <c r="AQ354" i="87"/>
  <c r="AT354" i="87" s="1"/>
  <c r="AP232" i="87"/>
  <c r="AS232" i="87" s="1"/>
  <c r="AD5" i="86"/>
  <c r="D202" i="87" s="1"/>
  <c r="AD11" i="86"/>
  <c r="D208" i="87" s="1"/>
  <c r="W18" i="86"/>
  <c r="X18" i="86" s="1"/>
  <c r="D23" i="87" s="1"/>
  <c r="AE18" i="86"/>
  <c r="AF18" i="86" s="1"/>
  <c r="D279" i="87" s="1"/>
  <c r="AA19" i="86"/>
  <c r="AB19" i="86" s="1"/>
  <c r="D152" i="87" s="1"/>
  <c r="AE19" i="86"/>
  <c r="AF19" i="86" s="1"/>
  <c r="D280" i="87" s="1"/>
  <c r="AA20" i="86"/>
  <c r="AB20" i="86" s="1"/>
  <c r="D153" i="87" s="1"/>
  <c r="AE20" i="86"/>
  <c r="AF20" i="86" s="1"/>
  <c r="D281" i="87" s="1"/>
  <c r="CI176" i="87"/>
  <c r="AD23" i="86"/>
  <c r="D220" i="87" s="1"/>
  <c r="AH23" i="86"/>
  <c r="D348" i="87" s="1"/>
  <c r="W30" i="86"/>
  <c r="X30" i="86" s="1"/>
  <c r="D35" i="87" s="1"/>
  <c r="AE30" i="86"/>
  <c r="AF30" i="86" s="1"/>
  <c r="D291" i="87" s="1"/>
  <c r="AA31" i="86"/>
  <c r="AB31" i="86" s="1"/>
  <c r="D164" i="87" s="1"/>
  <c r="W32" i="86"/>
  <c r="X32" i="86" s="1"/>
  <c r="D37" i="87" s="1"/>
  <c r="AE32" i="86"/>
  <c r="AF32" i="86" s="1"/>
  <c r="D293" i="87" s="1"/>
  <c r="AA33" i="86"/>
  <c r="AB33" i="86" s="1"/>
  <c r="D166" i="87" s="1"/>
  <c r="W34" i="86"/>
  <c r="X34" i="86" s="1"/>
  <c r="D39" i="87" s="1"/>
  <c r="AA34" i="86"/>
  <c r="AB34" i="86" s="1"/>
  <c r="D167" i="87" s="1"/>
  <c r="W36" i="86"/>
  <c r="X36" i="86" s="1"/>
  <c r="D41" i="87" s="1"/>
  <c r="AE36" i="86"/>
  <c r="AF36" i="86" s="1"/>
  <c r="D297" i="87" s="1"/>
  <c r="AA37" i="86"/>
  <c r="AB37" i="86" s="1"/>
  <c r="D170" i="87" s="1"/>
  <c r="AE37" i="86"/>
  <c r="AF37" i="86" s="1"/>
  <c r="D298" i="87" s="1"/>
  <c r="AA38" i="86"/>
  <c r="AB38" i="86" s="1"/>
  <c r="D171" i="87" s="1"/>
  <c r="W39" i="86"/>
  <c r="X39" i="86" s="1"/>
  <c r="D44" i="87" s="1"/>
  <c r="W40" i="86"/>
  <c r="X40" i="86" s="1"/>
  <c r="D45" i="87" s="1"/>
  <c r="AE40" i="86"/>
  <c r="AF40" i="86" s="1"/>
  <c r="D301" i="87" s="1"/>
  <c r="W42" i="86"/>
  <c r="X42" i="86" s="1"/>
  <c r="D47" i="87" s="1"/>
  <c r="AE42" i="86"/>
  <c r="AF42" i="86" s="1"/>
  <c r="D303" i="87" s="1"/>
  <c r="AA43" i="86"/>
  <c r="AB43" i="86" s="1"/>
  <c r="D176" i="87" s="1"/>
  <c r="W44" i="86"/>
  <c r="X44" i="86" s="1"/>
  <c r="D49" i="87" s="1"/>
  <c r="AA44" i="86"/>
  <c r="AB44" i="86" s="1"/>
  <c r="D177" i="87" s="1"/>
  <c r="W45" i="86"/>
  <c r="X45" i="86" s="1"/>
  <c r="D50" i="87" s="1"/>
  <c r="AE45" i="86"/>
  <c r="AF45" i="86" s="1"/>
  <c r="D306" i="87" s="1"/>
  <c r="W46" i="86"/>
  <c r="X46" i="86" s="1"/>
  <c r="D51" i="87" s="1"/>
  <c r="AE46" i="86"/>
  <c r="AF46" i="86" s="1"/>
  <c r="D307" i="87" s="1"/>
  <c r="W48" i="86"/>
  <c r="X48" i="86" s="1"/>
  <c r="AZ11" i="87" s="1"/>
  <c r="AE48" i="86"/>
  <c r="AF48" i="86" s="1"/>
  <c r="AZ267" i="87" s="1"/>
  <c r="AA49" i="86"/>
  <c r="AB49" i="86" s="1"/>
  <c r="AZ140" i="87" s="1"/>
  <c r="W50" i="86"/>
  <c r="X50" i="86" s="1"/>
  <c r="AZ13" i="87" s="1"/>
  <c r="AA50" i="86"/>
  <c r="AB50" i="86" s="1"/>
  <c r="AZ141" i="87" s="1"/>
  <c r="W51" i="86"/>
  <c r="X51" i="86" s="1"/>
  <c r="AZ14" i="87" s="1"/>
  <c r="AE51" i="86"/>
  <c r="AF51" i="86" s="1"/>
  <c r="AZ270" i="87" s="1"/>
  <c r="AC52" i="86"/>
  <c r="AD52" i="86" s="1"/>
  <c r="AZ207" i="87" s="1"/>
  <c r="AC54" i="86"/>
  <c r="AD54" i="86" s="1"/>
  <c r="AZ209" i="87" s="1"/>
  <c r="Y55" i="86"/>
  <c r="Z55" i="86" s="1"/>
  <c r="AZ82" i="87" s="1"/>
  <c r="AG55" i="86"/>
  <c r="AH55" i="86" s="1"/>
  <c r="AZ338" i="87" s="1"/>
  <c r="Y56" i="86"/>
  <c r="Z56" i="86" s="1"/>
  <c r="AZ83" i="87" s="1"/>
  <c r="AG56" i="86"/>
  <c r="AH56" i="86" s="1"/>
  <c r="AZ339" i="87" s="1"/>
  <c r="AC57" i="86"/>
  <c r="AD57" i="86" s="1"/>
  <c r="AZ212" i="87" s="1"/>
  <c r="AG57" i="86"/>
  <c r="AH57" i="86" s="1"/>
  <c r="AZ340" i="87" s="1"/>
  <c r="AC58" i="86"/>
  <c r="AD58" i="86" s="1"/>
  <c r="AZ213" i="87" s="1"/>
  <c r="W60" i="86"/>
  <c r="X60" i="86" s="1"/>
  <c r="AZ23" i="87" s="1"/>
  <c r="AA60" i="86"/>
  <c r="AB60" i="86" s="1"/>
  <c r="AZ151" i="87" s="1"/>
  <c r="W61" i="86"/>
  <c r="X61" i="86" s="1"/>
  <c r="AZ24" i="87" s="1"/>
  <c r="AE61" i="86"/>
  <c r="AF61" i="86" s="1"/>
  <c r="AZ280" i="87" s="1"/>
  <c r="D62" i="86"/>
  <c r="K67" i="87"/>
  <c r="J66" i="86"/>
  <c r="AG63" i="86"/>
  <c r="AH63" i="86" s="1"/>
  <c r="AZ346" i="87" s="1"/>
  <c r="CY68" i="87"/>
  <c r="BG68" i="87"/>
  <c r="AA64" i="86"/>
  <c r="AB64" i="86" s="1"/>
  <c r="AZ155" i="87" s="1"/>
  <c r="X65" i="86"/>
  <c r="AZ28" i="87" s="1"/>
  <c r="AF65" i="86"/>
  <c r="AZ284" i="87" s="1"/>
  <c r="K66" i="86"/>
  <c r="CS132" i="87"/>
  <c r="BA132" i="87"/>
  <c r="BB196" i="87"/>
  <c r="CL232" i="87" s="1"/>
  <c r="CT196" i="87"/>
  <c r="AQ250" i="87"/>
  <c r="AT250" i="87" s="1"/>
  <c r="CV197" i="87"/>
  <c r="BD197" i="87"/>
  <c r="CM225" i="87" s="1"/>
  <c r="G74" i="86"/>
  <c r="L261" i="87"/>
  <c r="K78" i="86"/>
  <c r="F78" i="86"/>
  <c r="CZ325" i="87"/>
  <c r="ED330" i="87" s="1"/>
  <c r="BH325" i="87"/>
  <c r="CM366" i="87" s="1"/>
  <c r="CY3" i="87"/>
  <c r="W6" i="86"/>
  <c r="X6" i="86" s="1"/>
  <c r="D11" i="87" s="1"/>
  <c r="AA6" i="86"/>
  <c r="AB6" i="86" s="1"/>
  <c r="D139" i="87" s="1"/>
  <c r="AE6" i="86"/>
  <c r="AF6" i="86" s="1"/>
  <c r="D267" i="87" s="1"/>
  <c r="W7" i="86"/>
  <c r="X7" i="86" s="1"/>
  <c r="D12" i="87" s="1"/>
  <c r="AA7" i="86"/>
  <c r="AB7" i="86" s="1"/>
  <c r="D140" i="87" s="1"/>
  <c r="AE7" i="86"/>
  <c r="AF7" i="86" s="1"/>
  <c r="D268" i="87" s="1"/>
  <c r="W8" i="86"/>
  <c r="X8" i="86" s="1"/>
  <c r="D13" i="87" s="1"/>
  <c r="AA8" i="86"/>
  <c r="AB8" i="86" s="1"/>
  <c r="D141" i="87" s="1"/>
  <c r="AE8" i="86"/>
  <c r="AF8" i="86" s="1"/>
  <c r="D269" i="87" s="1"/>
  <c r="W9" i="86"/>
  <c r="X9" i="86" s="1"/>
  <c r="D14" i="87" s="1"/>
  <c r="AA9" i="86"/>
  <c r="AB9" i="86" s="1"/>
  <c r="D142" i="87" s="1"/>
  <c r="AE9" i="86"/>
  <c r="AF9" i="86" s="1"/>
  <c r="D270" i="87" s="1"/>
  <c r="W12" i="86"/>
  <c r="X12" i="86" s="1"/>
  <c r="D17" i="87" s="1"/>
  <c r="AA12" i="86"/>
  <c r="AB12" i="86" s="1"/>
  <c r="D145" i="87" s="1"/>
  <c r="AE12" i="86"/>
  <c r="AF12" i="86" s="1"/>
  <c r="D273" i="87" s="1"/>
  <c r="W13" i="86"/>
  <c r="X13" i="86" s="1"/>
  <c r="D18" i="87" s="1"/>
  <c r="AA13" i="86"/>
  <c r="AB13" i="86" s="1"/>
  <c r="D146" i="87" s="1"/>
  <c r="AE13" i="86"/>
  <c r="AF13" i="86" s="1"/>
  <c r="D274" i="87" s="1"/>
  <c r="X17" i="86"/>
  <c r="D22" i="87" s="1"/>
  <c r="AB17" i="86"/>
  <c r="D150" i="87" s="1"/>
  <c r="AF17" i="86"/>
  <c r="D278" i="87" s="1"/>
  <c r="Y21" i="86"/>
  <c r="Z21" i="86" s="1"/>
  <c r="D90" i="87" s="1"/>
  <c r="AC21" i="86"/>
  <c r="AD21" i="86" s="1"/>
  <c r="D218" i="87" s="1"/>
  <c r="AG21" i="86"/>
  <c r="AH21" i="86" s="1"/>
  <c r="D346" i="87" s="1"/>
  <c r="AK252" i="87"/>
  <c r="AM252" i="87" s="1"/>
  <c r="BK198" i="87"/>
  <c r="CI240" i="87"/>
  <c r="Y25" i="86"/>
  <c r="Z25" i="86" s="1"/>
  <c r="D94" i="87" s="1"/>
  <c r="AC25" i="86"/>
  <c r="AD25" i="86" s="1"/>
  <c r="D222" i="87" s="1"/>
  <c r="AG25" i="86"/>
  <c r="AH25" i="86" s="1"/>
  <c r="D350" i="87" s="1"/>
  <c r="X29" i="86"/>
  <c r="D34" i="87" s="1"/>
  <c r="AB29" i="86"/>
  <c r="D162" i="87" s="1"/>
  <c r="AF29" i="86"/>
  <c r="D290" i="87" s="1"/>
  <c r="X35" i="86"/>
  <c r="D40" i="87" s="1"/>
  <c r="AB35" i="86"/>
  <c r="D168" i="87" s="1"/>
  <c r="AF35" i="86"/>
  <c r="D296" i="87" s="1"/>
  <c r="X41" i="86"/>
  <c r="D46" i="87" s="1"/>
  <c r="AB41" i="86"/>
  <c r="D174" i="87" s="1"/>
  <c r="AF41" i="86"/>
  <c r="D302" i="87" s="1"/>
  <c r="X47" i="86"/>
  <c r="AZ10" i="87" s="1"/>
  <c r="AB47" i="86"/>
  <c r="AZ138" i="87" s="1"/>
  <c r="AF47" i="86"/>
  <c r="AZ266" i="87" s="1"/>
  <c r="Z53" i="86"/>
  <c r="AZ80" i="87" s="1"/>
  <c r="AD53" i="86"/>
  <c r="AZ208" i="87" s="1"/>
  <c r="AH53" i="86"/>
  <c r="AZ336" i="87" s="1"/>
  <c r="X59" i="86"/>
  <c r="AZ22" i="87" s="1"/>
  <c r="AB59" i="86"/>
  <c r="AZ150" i="87" s="1"/>
  <c r="AF59" i="86"/>
  <c r="AZ278" i="87" s="1"/>
  <c r="CS4" i="87"/>
  <c r="BB4" i="87"/>
  <c r="E62" i="86"/>
  <c r="I62" i="86"/>
  <c r="W62" i="86"/>
  <c r="X62" i="86" s="1"/>
  <c r="AZ25" i="87" s="1"/>
  <c r="AA62" i="86"/>
  <c r="AB62" i="86" s="1"/>
  <c r="AZ153" i="87" s="1"/>
  <c r="AE62" i="86"/>
  <c r="AF62" i="86" s="1"/>
  <c r="AZ281" i="87" s="1"/>
  <c r="E70" i="87"/>
  <c r="CS67" i="87"/>
  <c r="BA67" i="87"/>
  <c r="CZ67" i="87"/>
  <c r="BH67" i="87"/>
  <c r="AC63" i="86"/>
  <c r="AD63" i="86" s="1"/>
  <c r="AZ218" i="87" s="1"/>
  <c r="CS68" i="87"/>
  <c r="EC77" i="87" s="1"/>
  <c r="EF77" i="87" s="1"/>
  <c r="BA68" i="87"/>
  <c r="CL110" i="87" s="1"/>
  <c r="W64" i="86"/>
  <c r="X64" i="86" s="1"/>
  <c r="AZ27" i="87" s="1"/>
  <c r="AG64" i="86"/>
  <c r="AH64" i="86" s="1"/>
  <c r="AZ347" i="87" s="1"/>
  <c r="G66" i="86"/>
  <c r="G134" i="87"/>
  <c r="CU131" i="87"/>
  <c r="CU134" i="87" s="1"/>
  <c r="BC131" i="87"/>
  <c r="CK171" i="87" s="1"/>
  <c r="L70" i="86"/>
  <c r="AE67" i="86"/>
  <c r="AF67" i="86" s="1"/>
  <c r="AZ286" i="87" s="1"/>
  <c r="CV133" i="87"/>
  <c r="BD133" i="87"/>
  <c r="CM171" i="87" s="1"/>
  <c r="G70" i="86"/>
  <c r="AA70" i="86"/>
  <c r="AB70" i="86" s="1"/>
  <c r="AZ161" i="87" s="1"/>
  <c r="AF71" i="86"/>
  <c r="AZ290" i="87" s="1"/>
  <c r="BF196" i="87"/>
  <c r="CX196" i="87"/>
  <c r="AE72" i="86"/>
  <c r="AF72" i="86" s="1"/>
  <c r="AZ291" i="87" s="1"/>
  <c r="CW197" i="87"/>
  <c r="I198" i="87"/>
  <c r="BE197" i="87"/>
  <c r="H74" i="86"/>
  <c r="H259" i="87"/>
  <c r="AO285" i="87" s="1"/>
  <c r="AR285" i="87" s="1"/>
  <c r="G78" i="86"/>
  <c r="I78" i="86"/>
  <c r="BC3" i="87"/>
  <c r="CK40" i="87" s="1"/>
  <c r="CT3" i="87"/>
  <c r="BH4" i="87"/>
  <c r="BH5" i="87"/>
  <c r="AK60" i="87"/>
  <c r="BK6" i="87"/>
  <c r="ED12" i="87"/>
  <c r="EG12" i="87" s="1"/>
  <c r="ED13" i="87"/>
  <c r="EG13" i="87" s="1"/>
  <c r="AQ52" i="87"/>
  <c r="AT52" i="87" s="1"/>
  <c r="AO57" i="87"/>
  <c r="AR57" i="87" s="1"/>
  <c r="AO58" i="87"/>
  <c r="AR58" i="87" s="1"/>
  <c r="I70" i="87"/>
  <c r="AP10" i="87"/>
  <c r="AG18" i="86"/>
  <c r="AH18" i="86" s="1"/>
  <c r="D343" i="87" s="1"/>
  <c r="AC20" i="86"/>
  <c r="AD20" i="86" s="1"/>
  <c r="D217" i="87" s="1"/>
  <c r="AO28" i="87"/>
  <c r="AR28" i="87" s="1"/>
  <c r="AQ28" i="87"/>
  <c r="AT28" i="87" s="1"/>
  <c r="AQ156" i="87"/>
  <c r="AT156" i="87" s="1"/>
  <c r="AQ284" i="87"/>
  <c r="AT284" i="87" s="1"/>
  <c r="AK316" i="87"/>
  <c r="AM316" i="87" s="1"/>
  <c r="BK262" i="87"/>
  <c r="Y26" i="86"/>
  <c r="Z26" i="86" s="1"/>
  <c r="D95" i="87" s="1"/>
  <c r="AC26" i="86"/>
  <c r="AD26" i="86" s="1"/>
  <c r="D223" i="87" s="1"/>
  <c r="AG26" i="86"/>
  <c r="AH26" i="86" s="1"/>
  <c r="D351" i="87" s="1"/>
  <c r="Y27" i="86"/>
  <c r="Z27" i="86" s="1"/>
  <c r="D96" i="87" s="1"/>
  <c r="AC27" i="86"/>
  <c r="AD27" i="86" s="1"/>
  <c r="D224" i="87" s="1"/>
  <c r="AG27" i="86"/>
  <c r="AH27" i="86" s="1"/>
  <c r="D352" i="87" s="1"/>
  <c r="Y28" i="86"/>
  <c r="Z28" i="86" s="1"/>
  <c r="D97" i="87" s="1"/>
  <c r="AC28" i="86"/>
  <c r="AD28" i="86" s="1"/>
  <c r="D225" i="87" s="1"/>
  <c r="AG28" i="86"/>
  <c r="AH28" i="86" s="1"/>
  <c r="D353" i="87" s="1"/>
  <c r="Y30" i="86"/>
  <c r="Z30" i="86" s="1"/>
  <c r="D99" i="87" s="1"/>
  <c r="AC30" i="86"/>
  <c r="AD30" i="86" s="1"/>
  <c r="D227" i="87" s="1"/>
  <c r="AG30" i="86"/>
  <c r="AH30" i="86" s="1"/>
  <c r="D355" i="87" s="1"/>
  <c r="Y31" i="86"/>
  <c r="Z31" i="86" s="1"/>
  <c r="D100" i="87" s="1"/>
  <c r="AC31" i="86"/>
  <c r="AD31" i="86" s="1"/>
  <c r="D228" i="87" s="1"/>
  <c r="AG31" i="86"/>
  <c r="AH31" i="86" s="1"/>
  <c r="D356" i="87" s="1"/>
  <c r="Y32" i="86"/>
  <c r="Z32" i="86" s="1"/>
  <c r="D101" i="87" s="1"/>
  <c r="AC32" i="86"/>
  <c r="AD32" i="86" s="1"/>
  <c r="D229" i="87" s="1"/>
  <c r="AG32" i="86"/>
  <c r="AH32" i="86" s="1"/>
  <c r="D357" i="87" s="1"/>
  <c r="Y33" i="86"/>
  <c r="Z33" i="86" s="1"/>
  <c r="D102" i="87" s="1"/>
  <c r="AC33" i="86"/>
  <c r="AD33" i="86" s="1"/>
  <c r="D230" i="87" s="1"/>
  <c r="AG33" i="86"/>
  <c r="AH33" i="86" s="1"/>
  <c r="D358" i="87" s="1"/>
  <c r="Y36" i="86"/>
  <c r="Z36" i="86" s="1"/>
  <c r="D105" i="87" s="1"/>
  <c r="AC36" i="86"/>
  <c r="AD36" i="86" s="1"/>
  <c r="D233" i="87" s="1"/>
  <c r="AG36" i="86"/>
  <c r="AH36" i="86" s="1"/>
  <c r="D361" i="87" s="1"/>
  <c r="Y37" i="86"/>
  <c r="Z37" i="86" s="1"/>
  <c r="D106" i="87" s="1"/>
  <c r="AC37" i="86"/>
  <c r="AD37" i="86" s="1"/>
  <c r="D234" i="87" s="1"/>
  <c r="AG37" i="86"/>
  <c r="AH37" i="86" s="1"/>
  <c r="D362" i="87" s="1"/>
  <c r="Y38" i="86"/>
  <c r="Z38" i="86" s="1"/>
  <c r="D107" i="87" s="1"/>
  <c r="AC38" i="86"/>
  <c r="AD38" i="86" s="1"/>
  <c r="D235" i="87" s="1"/>
  <c r="AG38" i="86"/>
  <c r="AH38" i="86" s="1"/>
  <c r="D363" i="87" s="1"/>
  <c r="Y39" i="86"/>
  <c r="Z39" i="86" s="1"/>
  <c r="D108" i="87" s="1"/>
  <c r="AC39" i="86"/>
  <c r="AD39" i="86" s="1"/>
  <c r="D236" i="87" s="1"/>
  <c r="AG39" i="86"/>
  <c r="AH39" i="86" s="1"/>
  <c r="D364" i="87" s="1"/>
  <c r="Y42" i="86"/>
  <c r="Z42" i="86" s="1"/>
  <c r="D111" i="87" s="1"/>
  <c r="AC42" i="86"/>
  <c r="AD42" i="86" s="1"/>
  <c r="D239" i="87" s="1"/>
  <c r="AG42" i="86"/>
  <c r="AH42" i="86" s="1"/>
  <c r="D367" i="87" s="1"/>
  <c r="Y43" i="86"/>
  <c r="Z43" i="86" s="1"/>
  <c r="D112" i="87" s="1"/>
  <c r="AC43" i="86"/>
  <c r="AD43" i="86" s="1"/>
  <c r="D240" i="87" s="1"/>
  <c r="AG43" i="86"/>
  <c r="AH43" i="86" s="1"/>
  <c r="D368" i="87" s="1"/>
  <c r="Y44" i="86"/>
  <c r="Z44" i="86" s="1"/>
  <c r="D113" i="87" s="1"/>
  <c r="AC44" i="86"/>
  <c r="AD44" i="86" s="1"/>
  <c r="D241" i="87" s="1"/>
  <c r="AG44" i="86"/>
  <c r="AH44" i="86" s="1"/>
  <c r="D369" i="87" s="1"/>
  <c r="Y45" i="86"/>
  <c r="Z45" i="86" s="1"/>
  <c r="D114" i="87" s="1"/>
  <c r="AC45" i="86"/>
  <c r="AD45" i="86" s="1"/>
  <c r="D242" i="87" s="1"/>
  <c r="AG45" i="86"/>
  <c r="AH45" i="86" s="1"/>
  <c r="D370" i="87" s="1"/>
  <c r="Y48" i="86"/>
  <c r="Z48" i="86" s="1"/>
  <c r="AZ75" i="87" s="1"/>
  <c r="AC48" i="86"/>
  <c r="AD48" i="86" s="1"/>
  <c r="AZ203" i="87" s="1"/>
  <c r="AG48" i="86"/>
  <c r="AH48" i="86" s="1"/>
  <c r="AZ331" i="87" s="1"/>
  <c r="Y49" i="86"/>
  <c r="Z49" i="86" s="1"/>
  <c r="AZ76" i="87" s="1"/>
  <c r="AC49" i="86"/>
  <c r="AD49" i="86" s="1"/>
  <c r="AZ204" i="87" s="1"/>
  <c r="AG49" i="86"/>
  <c r="AH49" i="86" s="1"/>
  <c r="AZ332" i="87" s="1"/>
  <c r="Y50" i="86"/>
  <c r="Z50" i="86" s="1"/>
  <c r="AZ77" i="87" s="1"/>
  <c r="AC50" i="86"/>
  <c r="AD50" i="86" s="1"/>
  <c r="AZ205" i="87" s="1"/>
  <c r="AG50" i="86"/>
  <c r="AH50" i="86" s="1"/>
  <c r="AZ333" i="87" s="1"/>
  <c r="Y51" i="86"/>
  <c r="Z51" i="86" s="1"/>
  <c r="AZ78" i="87" s="1"/>
  <c r="AC51" i="86"/>
  <c r="AD51" i="86" s="1"/>
  <c r="AZ206" i="87" s="1"/>
  <c r="AG51" i="86"/>
  <c r="AH51" i="86" s="1"/>
  <c r="AZ334" i="87" s="1"/>
  <c r="W54" i="86"/>
  <c r="X54" i="86" s="1"/>
  <c r="AZ17" i="87" s="1"/>
  <c r="AA54" i="86"/>
  <c r="AB54" i="86" s="1"/>
  <c r="AZ145" i="87" s="1"/>
  <c r="AE54" i="86"/>
  <c r="AF54" i="86" s="1"/>
  <c r="AZ273" i="87" s="1"/>
  <c r="W55" i="86"/>
  <c r="X55" i="86" s="1"/>
  <c r="AZ18" i="87" s="1"/>
  <c r="AA55" i="86"/>
  <c r="AB55" i="86" s="1"/>
  <c r="AZ146" i="87" s="1"/>
  <c r="AE55" i="86"/>
  <c r="AF55" i="86" s="1"/>
  <c r="AZ274" i="87" s="1"/>
  <c r="W56" i="86"/>
  <c r="X56" i="86" s="1"/>
  <c r="AZ19" i="87" s="1"/>
  <c r="AA56" i="86"/>
  <c r="AB56" i="86" s="1"/>
  <c r="AZ147" i="87" s="1"/>
  <c r="AE56" i="86"/>
  <c r="AF56" i="86" s="1"/>
  <c r="AZ275" i="87" s="1"/>
  <c r="W57" i="86"/>
  <c r="X57" i="86" s="1"/>
  <c r="AZ20" i="87" s="1"/>
  <c r="AA57" i="86"/>
  <c r="AB57" i="86" s="1"/>
  <c r="AZ148" i="87" s="1"/>
  <c r="AE57" i="86"/>
  <c r="AF57" i="86" s="1"/>
  <c r="AZ276" i="87" s="1"/>
  <c r="W58" i="86"/>
  <c r="X58" i="86" s="1"/>
  <c r="AZ21" i="87" s="1"/>
  <c r="AA58" i="86"/>
  <c r="AB58" i="86" s="1"/>
  <c r="AZ149" i="87" s="1"/>
  <c r="AE58" i="86"/>
  <c r="AF58" i="86" s="1"/>
  <c r="AZ277" i="87" s="1"/>
  <c r="E6" i="87"/>
  <c r="CR3" i="87"/>
  <c r="BA3" i="87"/>
  <c r="CK42" i="87" s="1"/>
  <c r="CW4" i="87"/>
  <c r="BF4" i="87"/>
  <c r="Y60" i="86"/>
  <c r="Z60" i="86" s="1"/>
  <c r="AZ87" i="87" s="1"/>
  <c r="AC60" i="86"/>
  <c r="AD60" i="86" s="1"/>
  <c r="AZ215" i="87" s="1"/>
  <c r="AG60" i="86"/>
  <c r="AH60" i="86" s="1"/>
  <c r="AZ343" i="87" s="1"/>
  <c r="Y61" i="86"/>
  <c r="Z61" i="86" s="1"/>
  <c r="AZ88" i="87" s="1"/>
  <c r="AC61" i="86"/>
  <c r="AD61" i="86" s="1"/>
  <c r="AZ216" i="87" s="1"/>
  <c r="AG61" i="86"/>
  <c r="AH61" i="86" s="1"/>
  <c r="AZ344" i="87" s="1"/>
  <c r="J62" i="86"/>
  <c r="G67" i="87"/>
  <c r="F66" i="86"/>
  <c r="Y63" i="86"/>
  <c r="Z63" i="86" s="1"/>
  <c r="AZ90" i="87" s="1"/>
  <c r="CT68" i="87"/>
  <c r="BB68" i="87"/>
  <c r="AC64" i="86"/>
  <c r="AD64" i="86" s="1"/>
  <c r="AZ219" i="87" s="1"/>
  <c r="CV69" i="87"/>
  <c r="ED74" i="87" s="1"/>
  <c r="BD69" i="87"/>
  <c r="H66" i="86"/>
  <c r="H134" i="87"/>
  <c r="CV131" i="87"/>
  <c r="CV134" i="87" s="1"/>
  <c r="BD131" i="87"/>
  <c r="CK172" i="87" s="1"/>
  <c r="CX132" i="87"/>
  <c r="EC144" i="87" s="1"/>
  <c r="EF144" i="87" s="1"/>
  <c r="BF132" i="87"/>
  <c r="I70" i="86"/>
  <c r="K195" i="87"/>
  <c r="J74" i="86"/>
  <c r="W76" i="86"/>
  <c r="X76" i="86" s="1"/>
  <c r="AZ39" i="87" s="1"/>
  <c r="W75" i="86"/>
  <c r="X75" i="86" s="1"/>
  <c r="AZ38" i="87" s="1"/>
  <c r="W74" i="86"/>
  <c r="X74" i="86" s="1"/>
  <c r="AZ37" i="87" s="1"/>
  <c r="BH197" i="87"/>
  <c r="CM236" i="87" s="1"/>
  <c r="CZ197" i="87"/>
  <c r="D74" i="86"/>
  <c r="K262" i="87"/>
  <c r="CY259" i="87"/>
  <c r="BG259" i="87"/>
  <c r="CX260" i="87"/>
  <c r="BF260" i="87"/>
  <c r="CL298" i="87" s="1"/>
  <c r="J78" i="86"/>
  <c r="J6" i="87"/>
  <c r="BD3" i="87"/>
  <c r="CU3" i="87"/>
  <c r="CU6" i="87" s="1"/>
  <c r="BC5" i="87"/>
  <c r="AM60" i="87"/>
  <c r="ED15" i="87"/>
  <c r="EG15" i="87" s="1"/>
  <c r="ED16" i="87"/>
  <c r="EG16" i="87" s="1"/>
  <c r="CK44" i="87"/>
  <c r="AO54" i="87"/>
  <c r="AR54" i="87" s="1"/>
  <c r="AO56" i="87"/>
  <c r="AR56" i="87" s="1"/>
  <c r="J70" i="87"/>
  <c r="Y6" i="86"/>
  <c r="Z6" i="86" s="1"/>
  <c r="D75" i="87" s="1"/>
  <c r="AC7" i="86"/>
  <c r="AD7" i="86" s="1"/>
  <c r="D204" i="87" s="1"/>
  <c r="AC8" i="86"/>
  <c r="AD8" i="86" s="1"/>
  <c r="D205" i="87" s="1"/>
  <c r="AG9" i="86"/>
  <c r="AH9" i="86" s="1"/>
  <c r="D334" i="87" s="1"/>
  <c r="AC12" i="86"/>
  <c r="AD12" i="86" s="1"/>
  <c r="D209" i="87" s="1"/>
  <c r="Y14" i="86"/>
  <c r="Z14" i="86" s="1"/>
  <c r="D83" i="87" s="1"/>
  <c r="AD17" i="86"/>
  <c r="D214" i="87" s="1"/>
  <c r="AP98" i="87"/>
  <c r="AS98" i="87" s="1"/>
  <c r="AP360" i="87"/>
  <c r="AS360" i="87" s="1"/>
  <c r="AQ360" i="87"/>
  <c r="AT360" i="87" s="1"/>
  <c r="AQ110" i="87"/>
  <c r="AT110" i="87" s="1"/>
  <c r="AP238" i="87"/>
  <c r="AS238" i="87" s="1"/>
  <c r="AP366" i="87"/>
  <c r="AS366" i="87" s="1"/>
  <c r="Z47" i="86"/>
  <c r="AZ74" i="87" s="1"/>
  <c r="AH47" i="86"/>
  <c r="AZ330" i="87" s="1"/>
  <c r="Z59" i="86"/>
  <c r="AZ86" i="87" s="1"/>
  <c r="AD59" i="86"/>
  <c r="AZ214" i="87" s="1"/>
  <c r="AH59" i="86"/>
  <c r="AZ342" i="87" s="1"/>
  <c r="Y62" i="86"/>
  <c r="Z62" i="86" s="1"/>
  <c r="AZ89" i="87" s="1"/>
  <c r="H70" i="87"/>
  <c r="CV67" i="87"/>
  <c r="BD67" i="87"/>
  <c r="CX68" i="87"/>
  <c r="BF68" i="87"/>
  <c r="CW69" i="87"/>
  <c r="ED78" i="87" s="1"/>
  <c r="EG78" i="87" s="1"/>
  <c r="BE69" i="87"/>
  <c r="CM110" i="87" s="1"/>
  <c r="W69" i="86"/>
  <c r="X69" i="86" s="1"/>
  <c r="AZ32" i="87" s="1"/>
  <c r="W66" i="86"/>
  <c r="X66" i="86" s="1"/>
  <c r="AZ29" i="87" s="1"/>
  <c r="AA69" i="86"/>
  <c r="AB69" i="86" s="1"/>
  <c r="AZ160" i="87" s="1"/>
  <c r="AA66" i="86"/>
  <c r="AB66" i="86" s="1"/>
  <c r="AZ157" i="87" s="1"/>
  <c r="AE69" i="86"/>
  <c r="AF69" i="86" s="1"/>
  <c r="AZ288" i="87" s="1"/>
  <c r="AE66" i="86"/>
  <c r="AF66" i="86" s="1"/>
  <c r="AZ285" i="87" s="1"/>
  <c r="I66" i="86"/>
  <c r="K134" i="87"/>
  <c r="CY131" i="87"/>
  <c r="BG131" i="87"/>
  <c r="W67" i="86"/>
  <c r="X67" i="86" s="1"/>
  <c r="AZ30" i="87" s="1"/>
  <c r="CY132" i="87"/>
  <c r="BG132" i="87"/>
  <c r="AA68" i="86"/>
  <c r="AB68" i="86" s="1"/>
  <c r="AZ159" i="87" s="1"/>
  <c r="CZ133" i="87"/>
  <c r="ED138" i="87" s="1"/>
  <c r="BH133" i="87"/>
  <c r="CM173" i="87" s="1"/>
  <c r="J70" i="86"/>
  <c r="BA195" i="87"/>
  <c r="E198" i="87"/>
  <c r="CS195" i="87"/>
  <c r="CZ195" i="87"/>
  <c r="BH195" i="87"/>
  <c r="BA196" i="87"/>
  <c r="CS196" i="87"/>
  <c r="EC203" i="87" s="1"/>
  <c r="EF203" i="87" s="1"/>
  <c r="W72" i="86"/>
  <c r="X72" i="86" s="1"/>
  <c r="AZ35" i="87" s="1"/>
  <c r="E74" i="86"/>
  <c r="K74" i="86"/>
  <c r="CY260" i="87"/>
  <c r="BG260" i="87"/>
  <c r="L323" i="87"/>
  <c r="AO375" i="87" s="1"/>
  <c r="AR375" i="87" s="1"/>
  <c r="K82" i="86"/>
  <c r="CT324" i="87"/>
  <c r="EC331" i="87" s="1"/>
  <c r="EF331" i="87" s="1"/>
  <c r="BB324" i="87"/>
  <c r="CW325" i="87"/>
  <c r="BE325" i="87"/>
  <c r="D82" i="86"/>
  <c r="I82" i="86"/>
  <c r="BD4" i="87"/>
  <c r="ED14" i="87"/>
  <c r="EG14" i="87" s="1"/>
  <c r="EB15" i="87"/>
  <c r="EE15" i="87" s="1"/>
  <c r="AP54" i="87"/>
  <c r="AS54" i="87" s="1"/>
  <c r="AP56" i="87"/>
  <c r="AS56" i="87" s="1"/>
  <c r="AP57" i="87"/>
  <c r="AS57" i="87" s="1"/>
  <c r="AP266" i="87"/>
  <c r="AP272" i="87"/>
  <c r="AS272" i="87" s="1"/>
  <c r="AQ272" i="87"/>
  <c r="AT272" i="87" s="1"/>
  <c r="AC18" i="86"/>
  <c r="AD18" i="86" s="1"/>
  <c r="D215" i="87" s="1"/>
  <c r="AC19" i="86"/>
  <c r="AD19" i="86" s="1"/>
  <c r="D216" i="87" s="1"/>
  <c r="AG19" i="86"/>
  <c r="AH19" i="86" s="1"/>
  <c r="D344" i="87" s="1"/>
  <c r="AG20" i="86"/>
  <c r="AH20" i="86" s="1"/>
  <c r="D345" i="87" s="1"/>
  <c r="AC6" i="86"/>
  <c r="AD6" i="86" s="1"/>
  <c r="D203" i="87" s="1"/>
  <c r="Y12" i="86"/>
  <c r="Z12" i="86" s="1"/>
  <c r="D81" i="87" s="1"/>
  <c r="AG12" i="86"/>
  <c r="AH12" i="86" s="1"/>
  <c r="D337" i="87" s="1"/>
  <c r="AC13" i="86"/>
  <c r="AD13" i="86" s="1"/>
  <c r="D210" i="87" s="1"/>
  <c r="BE354" i="87"/>
  <c r="BE290" i="87"/>
  <c r="BE226" i="87"/>
  <c r="BE162" i="87"/>
  <c r="BE98" i="87"/>
  <c r="BE34" i="87"/>
  <c r="AK124" i="87"/>
  <c r="BK70" i="87"/>
  <c r="AK380" i="87"/>
  <c r="BK326" i="87"/>
  <c r="AP226" i="87"/>
  <c r="AS226" i="87" s="1"/>
  <c r="AP104" i="87"/>
  <c r="AS104" i="87" s="1"/>
  <c r="AA18" i="86"/>
  <c r="AB18" i="86" s="1"/>
  <c r="D151" i="87" s="1"/>
  <c r="W19" i="86"/>
  <c r="X19" i="86" s="1"/>
  <c r="D24" i="87" s="1"/>
  <c r="W20" i="86"/>
  <c r="X20" i="86" s="1"/>
  <c r="D25" i="87" s="1"/>
  <c r="AK188" i="87"/>
  <c r="AM188" i="87" s="1"/>
  <c r="BK134" i="87"/>
  <c r="Z23" i="86"/>
  <c r="D92" i="87" s="1"/>
  <c r="AA30" i="86"/>
  <c r="AB30" i="86" s="1"/>
  <c r="D163" i="87" s="1"/>
  <c r="W31" i="86"/>
  <c r="X31" i="86" s="1"/>
  <c r="D36" i="87" s="1"/>
  <c r="AE31" i="86"/>
  <c r="AF31" i="86" s="1"/>
  <c r="D292" i="87" s="1"/>
  <c r="AE33" i="86"/>
  <c r="AF33" i="86" s="1"/>
  <c r="D294" i="87" s="1"/>
  <c r="AA36" i="86"/>
  <c r="AB36" i="86" s="1"/>
  <c r="D169" i="87" s="1"/>
  <c r="W37" i="86"/>
  <c r="X37" i="86" s="1"/>
  <c r="D42" i="87" s="1"/>
  <c r="AE38" i="86"/>
  <c r="AF38" i="86" s="1"/>
  <c r="D299" i="87" s="1"/>
  <c r="AA39" i="86"/>
  <c r="AB39" i="86" s="1"/>
  <c r="D172" i="87" s="1"/>
  <c r="AA42" i="86"/>
  <c r="AB42" i="86" s="1"/>
  <c r="D175" i="87" s="1"/>
  <c r="AE43" i="86"/>
  <c r="AF43" i="86" s="1"/>
  <c r="D304" i="87" s="1"/>
  <c r="AA45" i="86"/>
  <c r="AB45" i="86" s="1"/>
  <c r="D178" i="87" s="1"/>
  <c r="AA48" i="86"/>
  <c r="AB48" i="86" s="1"/>
  <c r="AZ139" i="87" s="1"/>
  <c r="AE49" i="86"/>
  <c r="AF49" i="86" s="1"/>
  <c r="AZ268" i="87" s="1"/>
  <c r="Y54" i="86"/>
  <c r="Z54" i="86" s="1"/>
  <c r="AZ81" i="87" s="1"/>
  <c r="AG54" i="86"/>
  <c r="AH54" i="86" s="1"/>
  <c r="AZ337" i="87" s="1"/>
  <c r="AC55" i="86"/>
  <c r="AD55" i="86" s="1"/>
  <c r="AZ210" i="87" s="1"/>
  <c r="Y57" i="86"/>
  <c r="Z57" i="86" s="1"/>
  <c r="AZ84" i="87" s="1"/>
  <c r="CR4" i="87"/>
  <c r="BA4" i="87"/>
  <c r="CL44" i="87" s="1"/>
  <c r="CZ69" i="87"/>
  <c r="BH69" i="87"/>
  <c r="AB65" i="86"/>
  <c r="AZ156" i="87" s="1"/>
  <c r="E66" i="86"/>
  <c r="W68" i="86"/>
  <c r="X68" i="86" s="1"/>
  <c r="AZ31" i="87" s="1"/>
  <c r="K70" i="86"/>
  <c r="AE70" i="86"/>
  <c r="AF70" i="86" s="1"/>
  <c r="AZ289" i="87" s="1"/>
  <c r="G195" i="87"/>
  <c r="AO245" i="87" s="1"/>
  <c r="AR245" i="87" s="1"/>
  <c r="F74" i="86"/>
  <c r="AE76" i="86"/>
  <c r="AF76" i="86" s="1"/>
  <c r="AZ295" i="87" s="1"/>
  <c r="AE75" i="86"/>
  <c r="AF75" i="86" s="1"/>
  <c r="AZ294" i="87" s="1"/>
  <c r="AE74" i="86"/>
  <c r="AF74" i="86" s="1"/>
  <c r="AZ293" i="87" s="1"/>
  <c r="G262" i="87"/>
  <c r="CU259" i="87"/>
  <c r="BC259" i="87"/>
  <c r="E326" i="87"/>
  <c r="CS323" i="87"/>
  <c r="BA323" i="87"/>
  <c r="CX324" i="87"/>
  <c r="BF324" i="87"/>
  <c r="J326" i="87"/>
  <c r="BG5" i="87"/>
  <c r="ED10" i="87"/>
  <c r="ED11" i="87"/>
  <c r="EG11" i="87" s="1"/>
  <c r="EC13" i="87"/>
  <c r="EF13" i="87" s="1"/>
  <c r="AO53" i="87"/>
  <c r="AR53" i="87" s="1"/>
  <c r="AO55" i="87"/>
  <c r="AR55" i="87" s="1"/>
  <c r="F70" i="87"/>
  <c r="ED75" i="87"/>
  <c r="EG75" i="87" s="1"/>
  <c r="E134" i="87"/>
  <c r="CS131" i="87"/>
  <c r="CS134" i="87" s="1"/>
  <c r="BA131" i="87"/>
  <c r="CZ131" i="87"/>
  <c r="BH131" i="87"/>
  <c r="CT132" i="87"/>
  <c r="EC140" i="87" s="1"/>
  <c r="EF140" i="87" s="1"/>
  <c r="BB132" i="87"/>
  <c r="CL172" i="87" s="1"/>
  <c r="CW133" i="87"/>
  <c r="BE133" i="87"/>
  <c r="CM172" i="87" s="1"/>
  <c r="D70" i="86"/>
  <c r="H70" i="86"/>
  <c r="CV195" i="87"/>
  <c r="BD195" i="87"/>
  <c r="H198" i="87"/>
  <c r="CY196" i="87"/>
  <c r="EC207" i="87" s="1"/>
  <c r="EF207" i="87" s="1"/>
  <c r="BG196" i="87"/>
  <c r="AO312" i="87"/>
  <c r="AR312" i="87" s="1"/>
  <c r="E262" i="87"/>
  <c r="CS259" i="87"/>
  <c r="BA259" i="87"/>
  <c r="BH259" i="87"/>
  <c r="CZ259" i="87"/>
  <c r="CT260" i="87"/>
  <c r="EC268" i="87" s="1"/>
  <c r="EF268" i="87" s="1"/>
  <c r="BB260" i="87"/>
  <c r="CW261" i="87"/>
  <c r="BE261" i="87"/>
  <c r="D78" i="86"/>
  <c r="H78" i="86"/>
  <c r="K326" i="87"/>
  <c r="CY323" i="87"/>
  <c r="BG323" i="87"/>
  <c r="CS324" i="87"/>
  <c r="BA324" i="87"/>
  <c r="CL364" i="87" s="1"/>
  <c r="CV325" i="87"/>
  <c r="BD325" i="87"/>
  <c r="G82" i="86"/>
  <c r="BB3" i="87"/>
  <c r="BF3" i="87"/>
  <c r="CS3" i="87"/>
  <c r="CS6" i="87" s="1"/>
  <c r="CW3" i="87"/>
  <c r="CW6" i="87" s="1"/>
  <c r="BB5" i="87"/>
  <c r="BF5" i="87"/>
  <c r="CX10" i="87"/>
  <c r="K16" i="87"/>
  <c r="AP16" i="87" s="1"/>
  <c r="AS16" i="87" s="1"/>
  <c r="EF18" i="87"/>
  <c r="K52" i="87"/>
  <c r="AO52" i="87" s="1"/>
  <c r="AR52" i="87" s="1"/>
  <c r="AP53" i="87"/>
  <c r="AS53" i="87" s="1"/>
  <c r="AP55" i="87"/>
  <c r="AS55" i="87" s="1"/>
  <c r="AP58" i="87"/>
  <c r="AS58" i="87" s="1"/>
  <c r="BC68" i="87"/>
  <c r="BC69" i="87"/>
  <c r="BG69" i="87"/>
  <c r="AS126" i="87"/>
  <c r="AS124" i="87"/>
  <c r="AS123" i="87"/>
  <c r="AS125" i="87"/>
  <c r="BG74" i="87"/>
  <c r="AO118" i="87"/>
  <c r="AR118" i="87" s="1"/>
  <c r="AQ122" i="87"/>
  <c r="AT122" i="87" s="1"/>
  <c r="J134" i="87"/>
  <c r="EF17" i="87"/>
  <c r="EF21" i="87"/>
  <c r="BQ22" i="87"/>
  <c r="BS22" i="87" s="1"/>
  <c r="BQ28" i="87"/>
  <c r="BS28" i="87" s="1"/>
  <c r="U46" i="87"/>
  <c r="W46" i="87" s="1"/>
  <c r="AQ53" i="87"/>
  <c r="AT53" i="87" s="1"/>
  <c r="AQ55" i="87"/>
  <c r="AT55" i="87" s="1"/>
  <c r="AQ58" i="87"/>
  <c r="AT58" i="87" s="1"/>
  <c r="AS59" i="87"/>
  <c r="AS62" i="87"/>
  <c r="BD68" i="87"/>
  <c r="BH68" i="87"/>
  <c r="EC78" i="87"/>
  <c r="EF78" i="87" s="1"/>
  <c r="EF82" i="87"/>
  <c r="AO116" i="87"/>
  <c r="AR116" i="87" s="1"/>
  <c r="AP118" i="87"/>
  <c r="AS118" i="87" s="1"/>
  <c r="BQ10" i="87"/>
  <c r="BS10" i="87" s="1"/>
  <c r="EF20" i="87"/>
  <c r="EE21" i="87"/>
  <c r="BE67" i="87"/>
  <c r="CW67" i="87"/>
  <c r="BE68" i="87"/>
  <c r="BA69" i="87"/>
  <c r="U74" i="87"/>
  <c r="W74" i="87" s="1"/>
  <c r="AQ74" i="87" s="1"/>
  <c r="U80" i="87"/>
  <c r="W80" i="87" s="1"/>
  <c r="AQ80" i="87" s="1"/>
  <c r="AT80" i="87" s="1"/>
  <c r="AP116" i="87"/>
  <c r="AS116" i="87" s="1"/>
  <c r="AQ117" i="87"/>
  <c r="AT117" i="87" s="1"/>
  <c r="AQ118" i="87"/>
  <c r="AT118" i="87" s="1"/>
  <c r="AP121" i="87"/>
  <c r="AS121" i="87" s="1"/>
  <c r="F134" i="87"/>
  <c r="CS260" i="87"/>
  <c r="BA260" i="87"/>
  <c r="CL297" i="87" s="1"/>
  <c r="CV261" i="87"/>
  <c r="BD261" i="87"/>
  <c r="H326" i="87"/>
  <c r="CV323" i="87"/>
  <c r="BD323" i="87"/>
  <c r="CY324" i="87"/>
  <c r="BG324" i="87"/>
  <c r="J82" i="86"/>
  <c r="BE3" i="87"/>
  <c r="CV3" i="87"/>
  <c r="CV6" i="87" s="1"/>
  <c r="BE4" i="87"/>
  <c r="BA5" i="87"/>
  <c r="BE5" i="87"/>
  <c r="BB67" i="87"/>
  <c r="BF67" i="87"/>
  <c r="CT67" i="87"/>
  <c r="CX67" i="87"/>
  <c r="BB69" i="87"/>
  <c r="BF69" i="87"/>
  <c r="AM124" i="87"/>
  <c r="EF85" i="87"/>
  <c r="EF81" i="87"/>
  <c r="EF84" i="87"/>
  <c r="AQ119" i="87"/>
  <c r="AT119" i="87" s="1"/>
  <c r="AO120" i="87"/>
  <c r="AR120" i="87" s="1"/>
  <c r="AQ121" i="87"/>
  <c r="AT121" i="87" s="1"/>
  <c r="I134" i="87"/>
  <c r="EE149" i="87"/>
  <c r="BG86" i="87"/>
  <c r="BG92" i="87"/>
  <c r="K110" i="87"/>
  <c r="AP110" i="87" s="1"/>
  <c r="AS110" i="87" s="1"/>
  <c r="AQ116" i="87"/>
  <c r="AT116" i="87" s="1"/>
  <c r="AO117" i="87"/>
  <c r="AR117" i="87" s="1"/>
  <c r="AO119" i="87"/>
  <c r="AR119" i="87" s="1"/>
  <c r="AP120" i="87"/>
  <c r="AS120" i="87" s="1"/>
  <c r="AO122" i="87"/>
  <c r="AR122" i="87" s="1"/>
  <c r="BB131" i="87"/>
  <c r="BF131" i="87"/>
  <c r="CT131" i="87"/>
  <c r="CT134" i="87" s="1"/>
  <c r="CX131" i="87"/>
  <c r="BB133" i="87"/>
  <c r="BF133" i="87"/>
  <c r="CX138" i="87"/>
  <c r="EB138" i="87" s="1"/>
  <c r="EB144" i="87"/>
  <c r="EE144" i="87" s="1"/>
  <c r="F198" i="87"/>
  <c r="CL107" i="87"/>
  <c r="AP117" i="87"/>
  <c r="AS117" i="87" s="1"/>
  <c r="AP119" i="87"/>
  <c r="AS119" i="87" s="1"/>
  <c r="AQ120" i="87"/>
  <c r="AT120" i="87" s="1"/>
  <c r="AO121" i="87"/>
  <c r="AR121" i="87" s="1"/>
  <c r="AP122" i="87"/>
  <c r="AS122" i="87" s="1"/>
  <c r="BC132" i="87"/>
  <c r="BC133" i="87"/>
  <c r="BG133" i="87"/>
  <c r="CM170" i="87"/>
  <c r="AQ180" i="87"/>
  <c r="AT180" i="87" s="1"/>
  <c r="AP181" i="87"/>
  <c r="AS181" i="87" s="1"/>
  <c r="AP183" i="87"/>
  <c r="AS183" i="87" s="1"/>
  <c r="AP186" i="87"/>
  <c r="AS186" i="87" s="1"/>
  <c r="U92" i="87"/>
  <c r="W92" i="87" s="1"/>
  <c r="U98" i="87"/>
  <c r="W98" i="87" s="1"/>
  <c r="AO98" i="87" s="1"/>
  <c r="AR98" i="87" s="1"/>
  <c r="U104" i="87"/>
  <c r="W104" i="87" s="1"/>
  <c r="AO104" i="87" s="1"/>
  <c r="AR104" i="87" s="1"/>
  <c r="BQ104" i="87"/>
  <c r="BS104" i="87" s="1"/>
  <c r="BD132" i="87"/>
  <c r="BH132" i="87"/>
  <c r="EF146" i="87"/>
  <c r="EF149" i="87"/>
  <c r="EF145" i="87"/>
  <c r="BQ138" i="87"/>
  <c r="BS138" i="87" s="1"/>
  <c r="EC138" i="87"/>
  <c r="EF148" i="87"/>
  <c r="CL174" i="87"/>
  <c r="AQ181" i="87"/>
  <c r="AT181" i="87" s="1"/>
  <c r="AO182" i="87"/>
  <c r="AR182" i="87" s="1"/>
  <c r="AQ183" i="87"/>
  <c r="AT183" i="87" s="1"/>
  <c r="AQ184" i="87"/>
  <c r="AT184" i="87" s="1"/>
  <c r="AP185" i="87"/>
  <c r="AS185" i="87" s="1"/>
  <c r="AQ186" i="87"/>
  <c r="AT186" i="87" s="1"/>
  <c r="BE131" i="87"/>
  <c r="CW131" i="87"/>
  <c r="CW134" i="87" s="1"/>
  <c r="BE132" i="87"/>
  <c r="BA133" i="87"/>
  <c r="AS187" i="87"/>
  <c r="AS190" i="87"/>
  <c r="AS189" i="87"/>
  <c r="AS188" i="87"/>
  <c r="EB140" i="87"/>
  <c r="EE140" i="87" s="1"/>
  <c r="AP180" i="87"/>
  <c r="AS180" i="87" s="1"/>
  <c r="BG144" i="87"/>
  <c r="CL144" i="87" s="1"/>
  <c r="K150" i="87"/>
  <c r="K156" i="87"/>
  <c r="AP156" i="87" s="1"/>
  <c r="AS156" i="87" s="1"/>
  <c r="K162" i="87"/>
  <c r="K168" i="87"/>
  <c r="BG168" i="87"/>
  <c r="CL168" i="87" s="1"/>
  <c r="AP182" i="87"/>
  <c r="AS182" i="87" s="1"/>
  <c r="AO184" i="87"/>
  <c r="AR184" i="87" s="1"/>
  <c r="AQ185" i="87"/>
  <c r="AT185" i="87" s="1"/>
  <c r="BB195" i="87"/>
  <c r="BD196" i="87"/>
  <c r="CS197" i="87"/>
  <c r="ED204" i="87"/>
  <c r="EG204" i="87" s="1"/>
  <c r="ED206" i="87"/>
  <c r="EG206" i="87" s="1"/>
  <c r="BG208" i="87"/>
  <c r="ED210" i="87"/>
  <c r="EG210" i="87" s="1"/>
  <c r="CM235" i="87"/>
  <c r="AQ247" i="87"/>
  <c r="AT247" i="87" s="1"/>
  <c r="U180" i="87"/>
  <c r="W180" i="87" s="1"/>
  <c r="AO180" i="87" s="1"/>
  <c r="AR180" i="87" s="1"/>
  <c r="AO181" i="87"/>
  <c r="AR181" i="87" s="1"/>
  <c r="AQ182" i="87"/>
  <c r="AT182" i="87" s="1"/>
  <c r="AO183" i="87"/>
  <c r="AR183" i="87" s="1"/>
  <c r="AP184" i="87"/>
  <c r="AS184" i="87" s="1"/>
  <c r="AO186" i="87"/>
  <c r="AR186" i="87" s="1"/>
  <c r="CX195" i="87"/>
  <c r="CZ196" i="87"/>
  <c r="ED207" i="87"/>
  <c r="EG207" i="87" s="1"/>
  <c r="ED213" i="87"/>
  <c r="EG213" i="87" s="1"/>
  <c r="AO246" i="87"/>
  <c r="AR246" i="87" s="1"/>
  <c r="AP250" i="87"/>
  <c r="AS250" i="87" s="1"/>
  <c r="AO185" i="87"/>
  <c r="AR185" i="87" s="1"/>
  <c r="CT195" i="87"/>
  <c r="J198" i="87"/>
  <c r="BM198" i="87"/>
  <c r="ED203" i="87"/>
  <c r="EG203" i="87" s="1"/>
  <c r="ED205" i="87"/>
  <c r="EG205" i="87" s="1"/>
  <c r="AP249" i="87"/>
  <c r="AS249" i="87" s="1"/>
  <c r="ED209" i="87"/>
  <c r="EG209" i="87" s="1"/>
  <c r="AQ245" i="87"/>
  <c r="AT245" i="87" s="1"/>
  <c r="BC196" i="87"/>
  <c r="BC197" i="87"/>
  <c r="BG197" i="87"/>
  <c r="AS255" i="87"/>
  <c r="AS253" i="87"/>
  <c r="BG202" i="87"/>
  <c r="ED202" i="87"/>
  <c r="EF211" i="87"/>
  <c r="U238" i="87"/>
  <c r="W238" i="87" s="1"/>
  <c r="AQ238" i="87" s="1"/>
  <c r="AT238" i="87" s="1"/>
  <c r="AQ246" i="87"/>
  <c r="AT246" i="87" s="1"/>
  <c r="AO250" i="87"/>
  <c r="AR250" i="87" s="1"/>
  <c r="F262" i="87"/>
  <c r="U214" i="87"/>
  <c r="W214" i="87" s="1"/>
  <c r="U220" i="87"/>
  <c r="W220" i="87" s="1"/>
  <c r="U226" i="87"/>
  <c r="W226" i="87" s="1"/>
  <c r="AO226" i="87" s="1"/>
  <c r="AR226" i="87" s="1"/>
  <c r="U232" i="87"/>
  <c r="W232" i="87" s="1"/>
  <c r="AQ232" i="87" s="1"/>
  <c r="AT232" i="87" s="1"/>
  <c r="BQ232" i="87"/>
  <c r="BS232" i="87" s="1"/>
  <c r="CL237" i="87"/>
  <c r="AQ244" i="87"/>
  <c r="AT244" i="87" s="1"/>
  <c r="AP248" i="87"/>
  <c r="AS248" i="87" s="1"/>
  <c r="AO249" i="87"/>
  <c r="AR249" i="87" s="1"/>
  <c r="AS254" i="87"/>
  <c r="BD260" i="87"/>
  <c r="EF209" i="87"/>
  <c r="EF213" i="87"/>
  <c r="BQ214" i="87"/>
  <c r="BS214" i="87" s="1"/>
  <c r="BQ220" i="87"/>
  <c r="BS220" i="87" s="1"/>
  <c r="CM220" i="87" s="1"/>
  <c r="AO247" i="87"/>
  <c r="AR247" i="87" s="1"/>
  <c r="AS251" i="87"/>
  <c r="AS252" i="87"/>
  <c r="I262" i="87"/>
  <c r="CL234" i="87"/>
  <c r="CM237" i="87"/>
  <c r="AO244" i="87"/>
  <c r="AR244" i="87" s="1"/>
  <c r="AP245" i="87"/>
  <c r="AS245" i="87" s="1"/>
  <c r="AP246" i="87"/>
  <c r="AS246" i="87" s="1"/>
  <c r="AP247" i="87"/>
  <c r="AS247" i="87" s="1"/>
  <c r="AQ248" i="87"/>
  <c r="AT248" i="87" s="1"/>
  <c r="AQ249" i="87"/>
  <c r="AT249" i="87" s="1"/>
  <c r="J262" i="87"/>
  <c r="BC260" i="87"/>
  <c r="BC261" i="87"/>
  <c r="BG261" i="87"/>
  <c r="AS318" i="87"/>
  <c r="AS316" i="87"/>
  <c r="AS315" i="87"/>
  <c r="AS317" i="87"/>
  <c r="BG266" i="87"/>
  <c r="EF275" i="87"/>
  <c r="K284" i="87"/>
  <c r="AO284" i="87" s="1"/>
  <c r="AR284" i="87" s="1"/>
  <c r="U290" i="87"/>
  <c r="W290" i="87" s="1"/>
  <c r="AP310" i="87"/>
  <c r="AS310" i="87" s="1"/>
  <c r="F326" i="87"/>
  <c r="BQ272" i="87"/>
  <c r="BS272" i="87" s="1"/>
  <c r="EF274" i="87"/>
  <c r="U278" i="87"/>
  <c r="W278" i="87" s="1"/>
  <c r="AQ310" i="87"/>
  <c r="AT310" i="87" s="1"/>
  <c r="AP311" i="87"/>
  <c r="AS311" i="87" s="1"/>
  <c r="AP312" i="87"/>
  <c r="AS312" i="87" s="1"/>
  <c r="AO314" i="87"/>
  <c r="AR314" i="87" s="1"/>
  <c r="BE259" i="87"/>
  <c r="CW259" i="87"/>
  <c r="BE260" i="87"/>
  <c r="BA261" i="87"/>
  <c r="U266" i="87"/>
  <c r="W266" i="87" s="1"/>
  <c r="EF273" i="87"/>
  <c r="EF277" i="87"/>
  <c r="BQ278" i="87"/>
  <c r="BS278" i="87" s="1"/>
  <c r="AO308" i="87"/>
  <c r="AR308" i="87" s="1"/>
  <c r="AO309" i="87"/>
  <c r="AR309" i="87" s="1"/>
  <c r="AQ312" i="87"/>
  <c r="AT312" i="87" s="1"/>
  <c r="AP314" i="87"/>
  <c r="AS314" i="87" s="1"/>
  <c r="BB259" i="87"/>
  <c r="BF259" i="87"/>
  <c r="CT259" i="87"/>
  <c r="CX259" i="87"/>
  <c r="BB261" i="87"/>
  <c r="BF261" i="87"/>
  <c r="CL301" i="87"/>
  <c r="AQ308" i="87"/>
  <c r="AT308" i="87" s="1"/>
  <c r="CL299" i="87"/>
  <c r="CL300" i="87"/>
  <c r="K308" i="87"/>
  <c r="AP308" i="87" s="1"/>
  <c r="AS308" i="87" s="1"/>
  <c r="AP309" i="87"/>
  <c r="AS309" i="87" s="1"/>
  <c r="AO311" i="87"/>
  <c r="AR311" i="87" s="1"/>
  <c r="BF323" i="87"/>
  <c r="I326" i="87"/>
  <c r="K330" i="87"/>
  <c r="ED334" i="87"/>
  <c r="EG334" i="87" s="1"/>
  <c r="U296" i="87"/>
  <c r="W296" i="87" s="1"/>
  <c r="BQ296" i="87"/>
  <c r="BS296" i="87" s="1"/>
  <c r="AQ309" i="87"/>
  <c r="AT309" i="87" s="1"/>
  <c r="AP313" i="87"/>
  <c r="AS313" i="87" s="1"/>
  <c r="AQ314" i="87"/>
  <c r="AT314" i="87" s="1"/>
  <c r="EF339" i="87"/>
  <c r="EF341" i="87"/>
  <c r="EF337" i="87"/>
  <c r="EF340" i="87"/>
  <c r="EF338" i="87"/>
  <c r="U302" i="87"/>
  <c r="W302" i="87" s="1"/>
  <c r="AQ311" i="87"/>
  <c r="AT311" i="87" s="1"/>
  <c r="AO313" i="87"/>
  <c r="AR313" i="87" s="1"/>
  <c r="BB323" i="87"/>
  <c r="CT323" i="87"/>
  <c r="BE324" i="87"/>
  <c r="EC335" i="87"/>
  <c r="EF335" i="87" s="1"/>
  <c r="EC336" i="87"/>
  <c r="EF336" i="87" s="1"/>
  <c r="AO310" i="87"/>
  <c r="AR310" i="87" s="1"/>
  <c r="AQ313" i="87"/>
  <c r="AT313" i="87" s="1"/>
  <c r="BE323" i="87"/>
  <c r="BB325" i="87"/>
  <c r="AM380" i="87"/>
  <c r="ED332" i="87"/>
  <c r="EG332" i="87" s="1"/>
  <c r="EC334" i="87"/>
  <c r="EF334" i="87" s="1"/>
  <c r="ED336" i="87"/>
  <c r="EG336" i="87" s="1"/>
  <c r="BD324" i="87"/>
  <c r="BH324" i="87"/>
  <c r="CX330" i="87"/>
  <c r="K336" i="87"/>
  <c r="BG342" i="87"/>
  <c r="CL361" i="87"/>
  <c r="AQ373" i="87"/>
  <c r="AT373" i="87" s="1"/>
  <c r="AQ376" i="87"/>
  <c r="AT376" i="87" s="1"/>
  <c r="CL360" i="87"/>
  <c r="CM361" i="87"/>
  <c r="AQ372" i="87"/>
  <c r="AT372" i="87" s="1"/>
  <c r="AQ374" i="87"/>
  <c r="AT374" i="87" s="1"/>
  <c r="AQ375" i="87"/>
  <c r="AT375" i="87" s="1"/>
  <c r="AP378" i="87"/>
  <c r="AS378" i="87" s="1"/>
  <c r="BQ330" i="87"/>
  <c r="BS330" i="87" s="1"/>
  <c r="CL363" i="87"/>
  <c r="AQ378" i="87"/>
  <c r="AT378" i="87" s="1"/>
  <c r="BC323" i="87"/>
  <c r="CU323" i="87"/>
  <c r="BC324" i="87"/>
  <c r="BC325" i="87"/>
  <c r="BG325" i="87"/>
  <c r="AS382" i="87"/>
  <c r="AS380" i="87"/>
  <c r="AS379" i="87"/>
  <c r="AS381" i="87"/>
  <c r="AP375" i="87"/>
  <c r="AS375" i="87" s="1"/>
  <c r="U366" i="87"/>
  <c r="W366" i="87" s="1"/>
  <c r="AQ366" i="87" s="1"/>
  <c r="AT366" i="87" s="1"/>
  <c r="AP372" i="87"/>
  <c r="AS372" i="87" s="1"/>
  <c r="AQ377" i="87"/>
  <c r="AT377" i="87" s="1"/>
  <c r="AP373" i="87"/>
  <c r="AS373" i="87" s="1"/>
  <c r="AP376" i="87"/>
  <c r="AS376" i="87" s="1"/>
  <c r="AP374" i="87"/>
  <c r="AS374" i="87" s="1"/>
  <c r="AP377" i="87"/>
  <c r="AS377" i="87" s="1"/>
  <c r="AO372" i="87" l="1"/>
  <c r="AR372" i="87" s="1"/>
  <c r="CM365" i="87"/>
  <c r="EC272" i="87"/>
  <c r="EF272" i="87" s="1"/>
  <c r="EC266" i="87"/>
  <c r="EC206" i="87"/>
  <c r="EF206" i="87" s="1"/>
  <c r="ED144" i="87"/>
  <c r="EG144" i="87" s="1"/>
  <c r="CM109" i="87"/>
  <c r="CM169" i="87"/>
  <c r="CM107" i="87"/>
  <c r="EC139" i="87"/>
  <c r="EF139" i="87" s="1"/>
  <c r="AO149" i="87"/>
  <c r="AR149" i="87" s="1"/>
  <c r="AO20" i="87"/>
  <c r="AR20" i="87" s="1"/>
  <c r="CL365" i="87"/>
  <c r="CM360" i="87"/>
  <c r="AO373" i="87"/>
  <c r="AR373" i="87" s="1"/>
  <c r="CL362" i="87"/>
  <c r="CM364" i="87"/>
  <c r="ED335" i="87"/>
  <c r="EG335" i="87" s="1"/>
  <c r="ED337" i="87"/>
  <c r="EG337" i="87" s="1"/>
  <c r="CL302" i="87"/>
  <c r="EC271" i="87"/>
  <c r="EF271" i="87" s="1"/>
  <c r="CM238" i="87"/>
  <c r="CL238" i="87"/>
  <c r="CM232" i="87"/>
  <c r="EC204" i="87"/>
  <c r="EF204" i="87" s="1"/>
  <c r="EC208" i="87"/>
  <c r="EF208" i="87" s="1"/>
  <c r="EB142" i="87"/>
  <c r="EE142" i="87" s="1"/>
  <c r="EB141" i="87"/>
  <c r="EE141" i="87" s="1"/>
  <c r="CM104" i="87"/>
  <c r="CL171" i="87"/>
  <c r="CL108" i="87"/>
  <c r="CM168" i="87"/>
  <c r="CX134" i="87"/>
  <c r="CM105" i="87"/>
  <c r="CL224" i="87"/>
  <c r="ED140" i="87"/>
  <c r="EG140" i="87" s="1"/>
  <c r="ED77" i="87"/>
  <c r="EG77" i="87" s="1"/>
  <c r="EB16" i="87"/>
  <c r="EE16" i="87" s="1"/>
  <c r="CK41" i="87"/>
  <c r="CT6" i="87"/>
  <c r="CM362" i="87"/>
  <c r="CL109" i="87"/>
  <c r="CL366" i="87"/>
  <c r="CM174" i="87"/>
  <c r="EC141" i="87"/>
  <c r="EF141" i="87" s="1"/>
  <c r="ED80" i="87"/>
  <c r="EG80" i="87" s="1"/>
  <c r="CL95" i="87"/>
  <c r="EC330" i="87"/>
  <c r="EC342" i="87" s="1"/>
  <c r="EC332" i="87"/>
  <c r="EF332" i="87" s="1"/>
  <c r="AO248" i="87"/>
  <c r="AR248" i="87" s="1"/>
  <c r="CL202" i="87"/>
  <c r="CL236" i="87"/>
  <c r="CM234" i="87"/>
  <c r="CK168" i="87"/>
  <c r="CK173" i="87"/>
  <c r="EB139" i="87"/>
  <c r="EE139" i="87" s="1"/>
  <c r="CL104" i="87"/>
  <c r="AP52" i="87"/>
  <c r="AS52" i="87" s="1"/>
  <c r="EC75" i="87"/>
  <c r="EF75" i="87" s="1"/>
  <c r="ED76" i="87"/>
  <c r="EG76" i="87" s="1"/>
  <c r="AQ144" i="87"/>
  <c r="AT144" i="87" s="1"/>
  <c r="AO10" i="87"/>
  <c r="AQ31" i="87"/>
  <c r="AT31" i="87" s="1"/>
  <c r="AO29" i="87"/>
  <c r="AR29" i="87" s="1"/>
  <c r="AQ148" i="87"/>
  <c r="AT148" i="87" s="1"/>
  <c r="AO330" i="87"/>
  <c r="CL106" i="87"/>
  <c r="AO336" i="87"/>
  <c r="AR336" i="87" s="1"/>
  <c r="CL105" i="87"/>
  <c r="EC76" i="87"/>
  <c r="EF76" i="87" s="1"/>
  <c r="CL271" i="87"/>
  <c r="ED83" i="87"/>
  <c r="EG83" i="87" s="1"/>
  <c r="AO377" i="87"/>
  <c r="AR377" i="87" s="1"/>
  <c r="CM363" i="87"/>
  <c r="ED331" i="87"/>
  <c r="EG331" i="87" s="1"/>
  <c r="EC333" i="87"/>
  <c r="EF333" i="87" s="1"/>
  <c r="CL296" i="87"/>
  <c r="EC270" i="87"/>
  <c r="EF270" i="87" s="1"/>
  <c r="EC269" i="87"/>
  <c r="EF269" i="87" s="1"/>
  <c r="CM233" i="87"/>
  <c r="CL233" i="87"/>
  <c r="CK174" i="87"/>
  <c r="CK170" i="87"/>
  <c r="CK169" i="87"/>
  <c r="ED141" i="87"/>
  <c r="EG141" i="87" s="1"/>
  <c r="EB10" i="87"/>
  <c r="EE10" i="87" s="1"/>
  <c r="CM345" i="87"/>
  <c r="AQ277" i="87"/>
  <c r="AT277" i="87" s="1"/>
  <c r="AO31" i="87"/>
  <c r="AR31" i="87" s="1"/>
  <c r="AO33" i="87"/>
  <c r="AR33" i="87" s="1"/>
  <c r="AP29" i="87"/>
  <c r="AS29" i="87" s="1"/>
  <c r="AP148" i="87"/>
  <c r="AS148" i="87" s="1"/>
  <c r="AP20" i="87"/>
  <c r="AS20" i="87" s="1"/>
  <c r="AO374" i="87"/>
  <c r="AR374" i="87" s="1"/>
  <c r="EC205" i="87"/>
  <c r="EF205" i="87" s="1"/>
  <c r="EC142" i="87"/>
  <c r="EF142" i="87" s="1"/>
  <c r="ED340" i="87"/>
  <c r="EG340" i="87" s="1"/>
  <c r="ED333" i="87"/>
  <c r="EG333" i="87" s="1"/>
  <c r="EC267" i="87"/>
  <c r="EF267" i="87" s="1"/>
  <c r="CL92" i="87"/>
  <c r="ED139" i="87"/>
  <c r="EG139" i="87" s="1"/>
  <c r="EC12" i="87"/>
  <c r="EF12" i="87" s="1"/>
  <c r="AO378" i="87"/>
  <c r="AR378" i="87" s="1"/>
  <c r="AO376" i="87"/>
  <c r="AR376" i="87" s="1"/>
  <c r="AQ266" i="87"/>
  <c r="CL173" i="87"/>
  <c r="CL170" i="87"/>
  <c r="ED143" i="87"/>
  <c r="EG143" i="87" s="1"/>
  <c r="CM26" i="87"/>
  <c r="CL41" i="87"/>
  <c r="BE134" i="87"/>
  <c r="CL345" i="87"/>
  <c r="CK154" i="87"/>
  <c r="CL45" i="87"/>
  <c r="CL352" i="87"/>
  <c r="CL211" i="87"/>
  <c r="CY134" i="87"/>
  <c r="CL43" i="87"/>
  <c r="BD6" i="87"/>
  <c r="CL42" i="87"/>
  <c r="EC74" i="87"/>
  <c r="CL158" i="87"/>
  <c r="AO271" i="87"/>
  <c r="AR271" i="87" s="1"/>
  <c r="AO289" i="87"/>
  <c r="AR289" i="87" s="1"/>
  <c r="AO276" i="87"/>
  <c r="AR276" i="87" s="1"/>
  <c r="CL46" i="87"/>
  <c r="CM95" i="87"/>
  <c r="CM93" i="87"/>
  <c r="EC79" i="87"/>
  <c r="EF79" i="87" s="1"/>
  <c r="BC6" i="87"/>
  <c r="CM143" i="87"/>
  <c r="CL79" i="87"/>
  <c r="CM217" i="87"/>
  <c r="AO288" i="87"/>
  <c r="AR288" i="87" s="1"/>
  <c r="EF330" i="87"/>
  <c r="EF342" i="87" s="1"/>
  <c r="EF343" i="87" s="1"/>
  <c r="AR330" i="87"/>
  <c r="AT266" i="87"/>
  <c r="EF74" i="87"/>
  <c r="AT74" i="87"/>
  <c r="CL235" i="87"/>
  <c r="EC202" i="87"/>
  <c r="CL169" i="87"/>
  <c r="EB143" i="87"/>
  <c r="EE143" i="87" s="1"/>
  <c r="EC143" i="87"/>
  <c r="EF143" i="87" s="1"/>
  <c r="ED82" i="87"/>
  <c r="EG82" i="87" s="1"/>
  <c r="CM108" i="87"/>
  <c r="EC10" i="87"/>
  <c r="ED142" i="87"/>
  <c r="EG142" i="87" s="1"/>
  <c r="CM106" i="87"/>
  <c r="EC80" i="87"/>
  <c r="EF80" i="87" s="1"/>
  <c r="ED79" i="87"/>
  <c r="EG79" i="87" s="1"/>
  <c r="BB6" i="87"/>
  <c r="CM44" i="87"/>
  <c r="CL293" i="87"/>
  <c r="G198" i="87"/>
  <c r="CU195" i="87"/>
  <c r="BC195" i="87"/>
  <c r="CK227" i="87" s="1"/>
  <c r="CL337" i="87"/>
  <c r="CM337" i="87"/>
  <c r="AQ178" i="87"/>
  <c r="AT178" i="87" s="1"/>
  <c r="AP178" i="87"/>
  <c r="AS178" i="87" s="1"/>
  <c r="AO178" i="87"/>
  <c r="AR178" i="87" s="1"/>
  <c r="AQ299" i="87"/>
  <c r="AT299" i="87" s="1"/>
  <c r="AP299" i="87"/>
  <c r="AS299" i="87" s="1"/>
  <c r="AO299" i="87"/>
  <c r="AR299" i="87" s="1"/>
  <c r="AP292" i="87"/>
  <c r="AS292" i="87" s="1"/>
  <c r="AO292" i="87"/>
  <c r="AR292" i="87" s="1"/>
  <c r="AQ292" i="87"/>
  <c r="AT292" i="87" s="1"/>
  <c r="AP24" i="87"/>
  <c r="AS24" i="87" s="1"/>
  <c r="AO24" i="87"/>
  <c r="AR24" i="87" s="1"/>
  <c r="AQ24" i="87"/>
  <c r="AT24" i="87" s="1"/>
  <c r="AQ104" i="87"/>
  <c r="AT104" i="87" s="1"/>
  <c r="BG34" i="87"/>
  <c r="BQ34" i="87"/>
  <c r="BS34" i="87" s="1"/>
  <c r="CM34" i="87" s="1"/>
  <c r="BG290" i="87"/>
  <c r="BQ290" i="87"/>
  <c r="BS290" i="87" s="1"/>
  <c r="AO81" i="87"/>
  <c r="AR81" i="87" s="1"/>
  <c r="AP81" i="87"/>
  <c r="AS81" i="87" s="1"/>
  <c r="AQ81" i="87"/>
  <c r="AT81" i="87" s="1"/>
  <c r="AO216" i="87"/>
  <c r="AR216" i="87" s="1"/>
  <c r="AQ216" i="87"/>
  <c r="AT216" i="87" s="1"/>
  <c r="AP216" i="87"/>
  <c r="AS216" i="87" s="1"/>
  <c r="CM43" i="87"/>
  <c r="EB12" i="87"/>
  <c r="EE12" i="87" s="1"/>
  <c r="CZ323" i="87"/>
  <c r="EB339" i="87" s="1"/>
  <c r="EE339" i="87" s="1"/>
  <c r="BH323" i="87"/>
  <c r="CK351" i="87" s="1"/>
  <c r="BG134" i="87"/>
  <c r="CM349" i="87"/>
  <c r="CL288" i="87"/>
  <c r="CK32" i="87"/>
  <c r="CM32" i="87"/>
  <c r="CL32" i="87"/>
  <c r="CM89" i="87"/>
  <c r="CL89" i="87"/>
  <c r="CM330" i="87"/>
  <c r="CL330" i="87"/>
  <c r="AO366" i="87"/>
  <c r="AR366" i="87" s="1"/>
  <c r="AO110" i="87"/>
  <c r="AR110" i="87" s="1"/>
  <c r="AO360" i="87"/>
  <c r="AR360" i="87" s="1"/>
  <c r="AQ98" i="87"/>
  <c r="AT98" i="87" s="1"/>
  <c r="AQ334" i="87"/>
  <c r="AT334" i="87" s="1"/>
  <c r="AP334" i="87"/>
  <c r="AS334" i="87" s="1"/>
  <c r="AO334" i="87"/>
  <c r="AR334" i="87" s="1"/>
  <c r="CK45" i="87"/>
  <c r="CM353" i="87"/>
  <c r="CL348" i="87"/>
  <c r="ED84" i="87"/>
  <c r="EG84" i="87" s="1"/>
  <c r="ED81" i="87"/>
  <c r="EG81" i="87" s="1"/>
  <c r="ED85" i="87"/>
  <c r="EG85" i="87" s="1"/>
  <c r="G70" i="87"/>
  <c r="CU67" i="87"/>
  <c r="BC67" i="87"/>
  <c r="CM88" i="87"/>
  <c r="CL88" i="87"/>
  <c r="CR6" i="87"/>
  <c r="CM149" i="87"/>
  <c r="CL149" i="87"/>
  <c r="CK149" i="87"/>
  <c r="CK20" i="87"/>
  <c r="CM20" i="87"/>
  <c r="CL20" i="87"/>
  <c r="CL274" i="87"/>
  <c r="CM145" i="87"/>
  <c r="CL145" i="87"/>
  <c r="CK145" i="87"/>
  <c r="CL78" i="87"/>
  <c r="CM78" i="87"/>
  <c r="CM332" i="87"/>
  <c r="CL332" i="87"/>
  <c r="CL203" i="87"/>
  <c r="CM203" i="87"/>
  <c r="AQ114" i="87"/>
  <c r="AT114" i="87" s="1"/>
  <c r="AP114" i="87"/>
  <c r="AS114" i="87" s="1"/>
  <c r="AO114" i="87"/>
  <c r="AR114" i="87" s="1"/>
  <c r="AP368" i="87"/>
  <c r="AS368" i="87" s="1"/>
  <c r="AO368" i="87"/>
  <c r="AR368" i="87" s="1"/>
  <c r="AQ368" i="87"/>
  <c r="AT368" i="87" s="1"/>
  <c r="AQ239" i="87"/>
  <c r="AT239" i="87" s="1"/>
  <c r="AP239" i="87"/>
  <c r="AS239" i="87" s="1"/>
  <c r="AO239" i="87"/>
  <c r="AR239" i="87" s="1"/>
  <c r="AQ108" i="87"/>
  <c r="AT108" i="87" s="1"/>
  <c r="AP108" i="87"/>
  <c r="AS108" i="87" s="1"/>
  <c r="AO108" i="87"/>
  <c r="AR108" i="87" s="1"/>
  <c r="AO362" i="87"/>
  <c r="AR362" i="87" s="1"/>
  <c r="AQ362" i="87"/>
  <c r="AT362" i="87" s="1"/>
  <c r="AP362" i="87"/>
  <c r="AS362" i="87" s="1"/>
  <c r="AQ233" i="87"/>
  <c r="AT233" i="87" s="1"/>
  <c r="AP233" i="87"/>
  <c r="AS233" i="87" s="1"/>
  <c r="AO233" i="87"/>
  <c r="AR233" i="87" s="1"/>
  <c r="AQ102" i="87"/>
  <c r="AT102" i="87" s="1"/>
  <c r="AP102" i="87"/>
  <c r="AS102" i="87" s="1"/>
  <c r="AO102" i="87"/>
  <c r="AR102" i="87" s="1"/>
  <c r="AQ356" i="87"/>
  <c r="AT356" i="87" s="1"/>
  <c r="AP356" i="87"/>
  <c r="AS356" i="87" s="1"/>
  <c r="AO356" i="87"/>
  <c r="AR356" i="87" s="1"/>
  <c r="AQ227" i="87"/>
  <c r="AT227" i="87" s="1"/>
  <c r="AP227" i="87"/>
  <c r="AS227" i="87" s="1"/>
  <c r="AO227" i="87"/>
  <c r="AR227" i="87" s="1"/>
  <c r="AP97" i="87"/>
  <c r="AS97" i="87" s="1"/>
  <c r="AO97" i="87"/>
  <c r="AR97" i="87" s="1"/>
  <c r="AQ97" i="87"/>
  <c r="AT97" i="87" s="1"/>
  <c r="AP351" i="87"/>
  <c r="AS351" i="87" s="1"/>
  <c r="AQ351" i="87"/>
  <c r="AT351" i="87" s="1"/>
  <c r="AO351" i="87"/>
  <c r="AR351" i="87" s="1"/>
  <c r="AO156" i="87"/>
  <c r="AR156" i="87" s="1"/>
  <c r="AS10" i="87"/>
  <c r="CK43" i="87"/>
  <c r="CV259" i="87"/>
  <c r="BD259" i="87"/>
  <c r="CK296" i="87" s="1"/>
  <c r="H262" i="87"/>
  <c r="CL290" i="87"/>
  <c r="CL286" i="87"/>
  <c r="CK286" i="87"/>
  <c r="CL281" i="87"/>
  <c r="CL150" i="87"/>
  <c r="CK150" i="87"/>
  <c r="CM150" i="87"/>
  <c r="CL80" i="87"/>
  <c r="CM80" i="87"/>
  <c r="AQ302" i="87"/>
  <c r="AT302" i="87" s="1"/>
  <c r="AP302" i="87"/>
  <c r="AS302" i="87" s="1"/>
  <c r="AO302" i="87"/>
  <c r="AR302" i="87" s="1"/>
  <c r="AQ168" i="87"/>
  <c r="AT168" i="87" s="1"/>
  <c r="AP168" i="87"/>
  <c r="AS168" i="87" s="1"/>
  <c r="AO168" i="87"/>
  <c r="AR168" i="87" s="1"/>
  <c r="AP34" i="87"/>
  <c r="AS34" i="87" s="1"/>
  <c r="AO34" i="87"/>
  <c r="AR34" i="87" s="1"/>
  <c r="AQ34" i="87"/>
  <c r="AT34" i="87" s="1"/>
  <c r="AP346" i="87"/>
  <c r="AS346" i="87" s="1"/>
  <c r="AO346" i="87"/>
  <c r="AR346" i="87" s="1"/>
  <c r="AQ346" i="87"/>
  <c r="AT346" i="87" s="1"/>
  <c r="AQ150" i="87"/>
  <c r="AT150" i="87" s="1"/>
  <c r="AP150" i="87"/>
  <c r="AS150" i="87" s="1"/>
  <c r="AO150" i="87"/>
  <c r="AR150" i="87" s="1"/>
  <c r="AQ18" i="87"/>
  <c r="AT18" i="87" s="1"/>
  <c r="AP18" i="87"/>
  <c r="AS18" i="87" s="1"/>
  <c r="AO18" i="87"/>
  <c r="AR18" i="87" s="1"/>
  <c r="AP270" i="87"/>
  <c r="AS270" i="87" s="1"/>
  <c r="AO270" i="87"/>
  <c r="AR270" i="87" s="1"/>
  <c r="AQ270" i="87"/>
  <c r="AT270" i="87" s="1"/>
  <c r="AO141" i="87"/>
  <c r="AR141" i="87" s="1"/>
  <c r="AP141" i="87"/>
  <c r="AS141" i="87" s="1"/>
  <c r="AQ141" i="87"/>
  <c r="AT141" i="87" s="1"/>
  <c r="AQ12" i="87"/>
  <c r="AT12" i="87" s="1"/>
  <c r="AP12" i="87"/>
  <c r="AS12" i="87" s="1"/>
  <c r="AO12" i="87"/>
  <c r="AR12" i="87" s="1"/>
  <c r="ED211" i="87"/>
  <c r="EG211" i="87" s="1"/>
  <c r="ED212" i="87"/>
  <c r="EG212" i="87" s="1"/>
  <c r="ED208" i="87"/>
  <c r="EG208" i="87" s="1"/>
  <c r="CL97" i="87"/>
  <c r="CK284" i="87"/>
  <c r="CL284" i="87"/>
  <c r="CL23" i="87"/>
  <c r="CK23" i="87"/>
  <c r="CM23" i="87"/>
  <c r="CM339" i="87"/>
  <c r="CL339" i="87"/>
  <c r="CL209" i="87"/>
  <c r="CM209" i="87"/>
  <c r="CK141" i="87"/>
  <c r="CM141" i="87"/>
  <c r="CL141" i="87"/>
  <c r="CM11" i="87"/>
  <c r="CL11" i="87"/>
  <c r="CK11" i="87"/>
  <c r="AQ50" i="87"/>
  <c r="AT50" i="87" s="1"/>
  <c r="AP50" i="87"/>
  <c r="AS50" i="87" s="1"/>
  <c r="AO50" i="87"/>
  <c r="AR50" i="87" s="1"/>
  <c r="AQ303" i="87"/>
  <c r="AT303" i="87" s="1"/>
  <c r="AP303" i="87"/>
  <c r="AS303" i="87" s="1"/>
  <c r="AO303" i="87"/>
  <c r="AR303" i="87" s="1"/>
  <c r="AO44" i="87"/>
  <c r="AR44" i="87" s="1"/>
  <c r="AQ44" i="87"/>
  <c r="AT44" i="87" s="1"/>
  <c r="AP44" i="87"/>
  <c r="AS44" i="87" s="1"/>
  <c r="AQ297" i="87"/>
  <c r="AT297" i="87" s="1"/>
  <c r="AP297" i="87"/>
  <c r="AS297" i="87" s="1"/>
  <c r="AO297" i="87"/>
  <c r="AR297" i="87" s="1"/>
  <c r="AP166" i="87"/>
  <c r="AS166" i="87" s="1"/>
  <c r="AO166" i="87"/>
  <c r="AR166" i="87" s="1"/>
  <c r="AQ166" i="87"/>
  <c r="AT166" i="87" s="1"/>
  <c r="AQ291" i="87"/>
  <c r="AT291" i="87" s="1"/>
  <c r="AP291" i="87"/>
  <c r="AS291" i="87" s="1"/>
  <c r="AO291" i="87"/>
  <c r="AR291" i="87" s="1"/>
  <c r="AO220" i="87"/>
  <c r="AR220" i="87" s="1"/>
  <c r="AQ220" i="87"/>
  <c r="AT220" i="87" s="1"/>
  <c r="AP220" i="87"/>
  <c r="AS220" i="87" s="1"/>
  <c r="AO280" i="87"/>
  <c r="AR280" i="87" s="1"/>
  <c r="AQ280" i="87"/>
  <c r="AT280" i="87" s="1"/>
  <c r="AP280" i="87"/>
  <c r="AS280" i="87" s="1"/>
  <c r="AP208" i="87"/>
  <c r="AS208" i="87" s="1"/>
  <c r="AQ208" i="87"/>
  <c r="AT208" i="87" s="1"/>
  <c r="AO208" i="87"/>
  <c r="AR208" i="87" s="1"/>
  <c r="AO232" i="87"/>
  <c r="AR232" i="87" s="1"/>
  <c r="AO86" i="87"/>
  <c r="AR86" i="87" s="1"/>
  <c r="AP86" i="87"/>
  <c r="AS86" i="87" s="1"/>
  <c r="AQ86" i="87"/>
  <c r="AT86" i="87" s="1"/>
  <c r="AQ335" i="87"/>
  <c r="AT335" i="87" s="1"/>
  <c r="AP335" i="87"/>
  <c r="AS335" i="87" s="1"/>
  <c r="AO335" i="87"/>
  <c r="AR335" i="87" s="1"/>
  <c r="AQ331" i="87"/>
  <c r="AT331" i="87" s="1"/>
  <c r="AP331" i="87"/>
  <c r="AS331" i="87" s="1"/>
  <c r="AO331" i="87"/>
  <c r="AR331" i="87" s="1"/>
  <c r="AO87" i="87"/>
  <c r="AR87" i="87" s="1"/>
  <c r="AQ87" i="87"/>
  <c r="AT87" i="87" s="1"/>
  <c r="AP87" i="87"/>
  <c r="AS87" i="87" s="1"/>
  <c r="AS138" i="87"/>
  <c r="CM152" i="87"/>
  <c r="AO305" i="87"/>
  <c r="AR305" i="87" s="1"/>
  <c r="AQ288" i="87"/>
  <c r="AT288" i="87" s="1"/>
  <c r="AO91" i="87"/>
  <c r="AR91" i="87" s="1"/>
  <c r="AO340" i="87"/>
  <c r="AR340" i="87" s="1"/>
  <c r="AQ271" i="87"/>
  <c r="AT271" i="87" s="1"/>
  <c r="AO283" i="87"/>
  <c r="AR283" i="87" s="1"/>
  <c r="CM231" i="87"/>
  <c r="CL231" i="87"/>
  <c r="AO76" i="87"/>
  <c r="AR76" i="87" s="1"/>
  <c r="AO341" i="87"/>
  <c r="AR341" i="87" s="1"/>
  <c r="EB11" i="87"/>
  <c r="EE11" i="87" s="1"/>
  <c r="CL223" i="87"/>
  <c r="CL221" i="87"/>
  <c r="CM158" i="87"/>
  <c r="CL91" i="87"/>
  <c r="CL85" i="87"/>
  <c r="CL15" i="87"/>
  <c r="CL269" i="87"/>
  <c r="AP336" i="87"/>
  <c r="AS336" i="87" s="1"/>
  <c r="CL93" i="87"/>
  <c r="CK283" i="87"/>
  <c r="CK26" i="87"/>
  <c r="CM16" i="87"/>
  <c r="AO109" i="87"/>
  <c r="AR109" i="87" s="1"/>
  <c r="AQ286" i="87"/>
  <c r="AT286" i="87" s="1"/>
  <c r="AO282" i="87"/>
  <c r="AR282" i="87" s="1"/>
  <c r="AT330" i="87"/>
  <c r="CK292" i="87"/>
  <c r="CL217" i="87"/>
  <c r="CX6" i="87"/>
  <c r="CM211" i="87"/>
  <c r="CL142" i="87"/>
  <c r="AO103" i="87"/>
  <c r="AR103" i="87" s="1"/>
  <c r="CL357" i="87"/>
  <c r="CK357" i="87"/>
  <c r="CM357" i="87"/>
  <c r="CM102" i="87"/>
  <c r="CL102" i="87"/>
  <c r="AO275" i="87"/>
  <c r="AR275" i="87" s="1"/>
  <c r="CK33" i="87"/>
  <c r="CM144" i="87"/>
  <c r="CM79" i="87"/>
  <c r="AO84" i="87"/>
  <c r="AR84" i="87" s="1"/>
  <c r="AO219" i="87"/>
  <c r="AR219" i="87" s="1"/>
  <c r="CK167" i="87"/>
  <c r="CM167" i="87"/>
  <c r="CL167" i="87"/>
  <c r="EG330" i="87"/>
  <c r="EG202" i="87"/>
  <c r="ED214" i="87"/>
  <c r="EG10" i="87"/>
  <c r="CL294" i="87"/>
  <c r="CK294" i="87"/>
  <c r="CL289" i="87"/>
  <c r="CK289" i="87"/>
  <c r="CL156" i="87"/>
  <c r="CK156" i="87"/>
  <c r="CM156" i="87"/>
  <c r="CL81" i="87"/>
  <c r="CM81" i="87"/>
  <c r="AO304" i="87"/>
  <c r="AR304" i="87" s="1"/>
  <c r="AQ304" i="87"/>
  <c r="AT304" i="87" s="1"/>
  <c r="AP304" i="87"/>
  <c r="AS304" i="87" s="1"/>
  <c r="AO42" i="87"/>
  <c r="AR42" i="87" s="1"/>
  <c r="AQ42" i="87"/>
  <c r="AT42" i="87" s="1"/>
  <c r="AP42" i="87"/>
  <c r="AS42" i="87" s="1"/>
  <c r="AQ36" i="87"/>
  <c r="AT36" i="87" s="1"/>
  <c r="AP36" i="87"/>
  <c r="AS36" i="87" s="1"/>
  <c r="AO36" i="87"/>
  <c r="AR36" i="87" s="1"/>
  <c r="AQ151" i="87"/>
  <c r="AT151" i="87" s="1"/>
  <c r="AP151" i="87"/>
  <c r="AS151" i="87" s="1"/>
  <c r="AO151" i="87"/>
  <c r="AR151" i="87" s="1"/>
  <c r="BQ98" i="87"/>
  <c r="BS98" i="87" s="1"/>
  <c r="CM98" i="87" s="1"/>
  <c r="BG98" i="87"/>
  <c r="BG354" i="87"/>
  <c r="BQ354" i="87"/>
  <c r="BS354" i="87" s="1"/>
  <c r="CM354" i="87" s="1"/>
  <c r="AP203" i="87"/>
  <c r="AS203" i="87" s="1"/>
  <c r="AQ203" i="87"/>
  <c r="AT203" i="87" s="1"/>
  <c r="AO203" i="87"/>
  <c r="AR203" i="87" s="1"/>
  <c r="AO215" i="87"/>
  <c r="AR215" i="87" s="1"/>
  <c r="AQ215" i="87"/>
  <c r="AT215" i="87" s="1"/>
  <c r="AP215" i="87"/>
  <c r="AS215" i="87" s="1"/>
  <c r="AO266" i="87"/>
  <c r="EC11" i="87"/>
  <c r="EF11" i="87" s="1"/>
  <c r="CM35" i="87"/>
  <c r="CL35" i="87"/>
  <c r="CK35" i="87"/>
  <c r="CL225" i="87"/>
  <c r="CM159" i="87"/>
  <c r="CL159" i="87"/>
  <c r="CK159" i="87"/>
  <c r="CL350" i="87"/>
  <c r="CK157" i="87"/>
  <c r="CM157" i="87"/>
  <c r="CL157" i="87"/>
  <c r="CL342" i="87"/>
  <c r="CM342" i="87"/>
  <c r="CM74" i="87"/>
  <c r="CL74" i="87"/>
  <c r="AO238" i="87"/>
  <c r="AR238" i="87" s="1"/>
  <c r="AO214" i="87"/>
  <c r="AR214" i="87" s="1"/>
  <c r="AQ214" i="87"/>
  <c r="AT214" i="87" s="1"/>
  <c r="AP214" i="87"/>
  <c r="AS214" i="87" s="1"/>
  <c r="AP205" i="87"/>
  <c r="AS205" i="87" s="1"/>
  <c r="AQ205" i="87"/>
  <c r="AT205" i="87" s="1"/>
  <c r="AO205" i="87"/>
  <c r="AR205" i="87" s="1"/>
  <c r="CL37" i="87"/>
  <c r="CK37" i="87"/>
  <c r="CM37" i="87"/>
  <c r="K198" i="87"/>
  <c r="CY195" i="87"/>
  <c r="BG195" i="87"/>
  <c r="CM343" i="87"/>
  <c r="CL343" i="87"/>
  <c r="CL21" i="87"/>
  <c r="CK21" i="87"/>
  <c r="CM21" i="87"/>
  <c r="CL275" i="87"/>
  <c r="CK275" i="87"/>
  <c r="CK146" i="87"/>
  <c r="CL146" i="87"/>
  <c r="CM146" i="87"/>
  <c r="CL17" i="87"/>
  <c r="CK17" i="87"/>
  <c r="CM17" i="87"/>
  <c r="CM333" i="87"/>
  <c r="CL333" i="87"/>
  <c r="CL204" i="87"/>
  <c r="CM204" i="87"/>
  <c r="CL75" i="87"/>
  <c r="CM75" i="87"/>
  <c r="AO369" i="87"/>
  <c r="AR369" i="87" s="1"/>
  <c r="AQ369" i="87"/>
  <c r="AT369" i="87" s="1"/>
  <c r="AP369" i="87"/>
  <c r="AS369" i="87" s="1"/>
  <c r="AO240" i="87"/>
  <c r="AR240" i="87" s="1"/>
  <c r="AQ240" i="87"/>
  <c r="AT240" i="87" s="1"/>
  <c r="AP240" i="87"/>
  <c r="AS240" i="87" s="1"/>
  <c r="AQ111" i="87"/>
  <c r="AT111" i="87" s="1"/>
  <c r="AP111" i="87"/>
  <c r="AS111" i="87" s="1"/>
  <c r="AO111" i="87"/>
  <c r="AR111" i="87" s="1"/>
  <c r="AO363" i="87"/>
  <c r="AR363" i="87" s="1"/>
  <c r="AQ363" i="87"/>
  <c r="AT363" i="87" s="1"/>
  <c r="AP363" i="87"/>
  <c r="AS363" i="87" s="1"/>
  <c r="AQ234" i="87"/>
  <c r="AT234" i="87" s="1"/>
  <c r="AP234" i="87"/>
  <c r="AS234" i="87" s="1"/>
  <c r="AO234" i="87"/>
  <c r="AR234" i="87" s="1"/>
  <c r="AQ105" i="87"/>
  <c r="AT105" i="87" s="1"/>
  <c r="AP105" i="87"/>
  <c r="AS105" i="87" s="1"/>
  <c r="AO105" i="87"/>
  <c r="AR105" i="87" s="1"/>
  <c r="AP357" i="87"/>
  <c r="AS357" i="87" s="1"/>
  <c r="AO357" i="87"/>
  <c r="AR357" i="87" s="1"/>
  <c r="AQ357" i="87"/>
  <c r="AT357" i="87" s="1"/>
  <c r="AP228" i="87"/>
  <c r="AS228" i="87" s="1"/>
  <c r="AO228" i="87"/>
  <c r="AR228" i="87" s="1"/>
  <c r="AQ228" i="87"/>
  <c r="AT228" i="87" s="1"/>
  <c r="AP99" i="87"/>
  <c r="AS99" i="87" s="1"/>
  <c r="AO99" i="87"/>
  <c r="AR99" i="87" s="1"/>
  <c r="AQ99" i="87"/>
  <c r="AT99" i="87" s="1"/>
  <c r="AO352" i="87"/>
  <c r="AR352" i="87" s="1"/>
  <c r="AP352" i="87"/>
  <c r="AS352" i="87" s="1"/>
  <c r="AQ352" i="87"/>
  <c r="AT352" i="87" s="1"/>
  <c r="AO223" i="87"/>
  <c r="AR223" i="87" s="1"/>
  <c r="AQ223" i="87"/>
  <c r="AT223" i="87" s="1"/>
  <c r="AP223" i="87"/>
  <c r="AS223" i="87" s="1"/>
  <c r="AR10" i="87"/>
  <c r="EC16" i="87"/>
  <c r="EF16" i="87" s="1"/>
  <c r="CL291" i="87"/>
  <c r="CK291" i="87"/>
  <c r="CK161" i="87"/>
  <c r="CM161" i="87"/>
  <c r="CL161" i="87"/>
  <c r="CM153" i="87"/>
  <c r="CL153" i="87"/>
  <c r="CK153" i="87"/>
  <c r="CK22" i="87"/>
  <c r="CM22" i="87"/>
  <c r="CL22" i="87"/>
  <c r="CL266" i="87"/>
  <c r="CK266" i="87"/>
  <c r="AP174" i="87"/>
  <c r="AS174" i="87" s="1"/>
  <c r="AO174" i="87"/>
  <c r="AR174" i="87" s="1"/>
  <c r="AQ174" i="87"/>
  <c r="AT174" i="87" s="1"/>
  <c r="AP40" i="87"/>
  <c r="AS40" i="87" s="1"/>
  <c r="AO40" i="87"/>
  <c r="AR40" i="87" s="1"/>
  <c r="AQ40" i="87"/>
  <c r="AT40" i="87" s="1"/>
  <c r="AO350" i="87"/>
  <c r="AR350" i="87" s="1"/>
  <c r="AQ350" i="87"/>
  <c r="AT350" i="87" s="1"/>
  <c r="AP350" i="87"/>
  <c r="AS350" i="87" s="1"/>
  <c r="AQ218" i="87"/>
  <c r="AT218" i="87" s="1"/>
  <c r="AP218" i="87"/>
  <c r="AS218" i="87" s="1"/>
  <c r="AO218" i="87"/>
  <c r="AR218" i="87" s="1"/>
  <c r="AP22" i="87"/>
  <c r="AS22" i="87" s="1"/>
  <c r="AO22" i="87"/>
  <c r="AR22" i="87" s="1"/>
  <c r="AQ22" i="87"/>
  <c r="AT22" i="87" s="1"/>
  <c r="AO273" i="87"/>
  <c r="AR273" i="87" s="1"/>
  <c r="AQ273" i="87"/>
  <c r="AT273" i="87" s="1"/>
  <c r="AP273" i="87"/>
  <c r="AS273" i="87" s="1"/>
  <c r="AO142" i="87"/>
  <c r="AR142" i="87" s="1"/>
  <c r="AQ142" i="87"/>
  <c r="AT142" i="87" s="1"/>
  <c r="AP142" i="87"/>
  <c r="AS142" i="87" s="1"/>
  <c r="AQ13" i="87"/>
  <c r="AT13" i="87" s="1"/>
  <c r="AP13" i="87"/>
  <c r="AS13" i="87" s="1"/>
  <c r="AO13" i="87"/>
  <c r="AR13" i="87" s="1"/>
  <c r="AP267" i="87"/>
  <c r="AS267" i="87" s="1"/>
  <c r="AO267" i="87"/>
  <c r="AR267" i="87" s="1"/>
  <c r="AQ267" i="87"/>
  <c r="AT267" i="87" s="1"/>
  <c r="CZ261" i="87"/>
  <c r="BH261" i="87"/>
  <c r="CM293" i="87" s="1"/>
  <c r="CK28" i="87"/>
  <c r="CM28" i="87"/>
  <c r="CL28" i="87"/>
  <c r="CL346" i="87"/>
  <c r="CM346" i="87"/>
  <c r="CK280" i="87"/>
  <c r="CM280" i="87"/>
  <c r="CL280" i="87"/>
  <c r="CM213" i="87"/>
  <c r="CL213" i="87"/>
  <c r="CL83" i="87"/>
  <c r="CM83" i="87"/>
  <c r="CL207" i="87"/>
  <c r="CM207" i="87"/>
  <c r="CM13" i="87"/>
  <c r="CL13" i="87"/>
  <c r="CK13" i="87"/>
  <c r="AP307" i="87"/>
  <c r="AS307" i="87" s="1"/>
  <c r="AO307" i="87"/>
  <c r="AR307" i="87" s="1"/>
  <c r="AQ307" i="87"/>
  <c r="AT307" i="87" s="1"/>
  <c r="AP177" i="87"/>
  <c r="AS177" i="87" s="1"/>
  <c r="AO177" i="87"/>
  <c r="AR177" i="87" s="1"/>
  <c r="AQ177" i="87"/>
  <c r="AT177" i="87" s="1"/>
  <c r="AO47" i="87"/>
  <c r="AR47" i="87" s="1"/>
  <c r="AQ47" i="87"/>
  <c r="AT47" i="87" s="1"/>
  <c r="AP47" i="87"/>
  <c r="AS47" i="87" s="1"/>
  <c r="AP171" i="87"/>
  <c r="AS171" i="87" s="1"/>
  <c r="AO171" i="87"/>
  <c r="AR171" i="87" s="1"/>
  <c r="AQ171" i="87"/>
  <c r="AT171" i="87" s="1"/>
  <c r="AO41" i="87"/>
  <c r="AR41" i="87" s="1"/>
  <c r="AQ41" i="87"/>
  <c r="AT41" i="87" s="1"/>
  <c r="AP41" i="87"/>
  <c r="AS41" i="87" s="1"/>
  <c r="AO293" i="87"/>
  <c r="AR293" i="87" s="1"/>
  <c r="AQ293" i="87"/>
  <c r="AT293" i="87" s="1"/>
  <c r="AP293" i="87"/>
  <c r="AS293" i="87" s="1"/>
  <c r="AQ35" i="87"/>
  <c r="AT35" i="87" s="1"/>
  <c r="AP35" i="87"/>
  <c r="AS35" i="87" s="1"/>
  <c r="AO35" i="87"/>
  <c r="AR35" i="87" s="1"/>
  <c r="AQ152" i="87"/>
  <c r="AT152" i="87" s="1"/>
  <c r="AP152" i="87"/>
  <c r="AS152" i="87" s="1"/>
  <c r="AO152" i="87"/>
  <c r="AR152" i="87" s="1"/>
  <c r="AO202" i="87"/>
  <c r="AQ202" i="87"/>
  <c r="AP202" i="87"/>
  <c r="AQ339" i="87"/>
  <c r="AT339" i="87" s="1"/>
  <c r="AP339" i="87"/>
  <c r="AS339" i="87" s="1"/>
  <c r="AO339" i="87"/>
  <c r="AR339" i="87" s="1"/>
  <c r="AP206" i="87"/>
  <c r="AS206" i="87" s="1"/>
  <c r="AQ206" i="87"/>
  <c r="AT206" i="87" s="1"/>
  <c r="AO206" i="87"/>
  <c r="AR206" i="87" s="1"/>
  <c r="AO347" i="87"/>
  <c r="AR347" i="87" s="1"/>
  <c r="AQ347" i="87"/>
  <c r="AT347" i="87" s="1"/>
  <c r="AP347" i="87"/>
  <c r="AS347" i="87" s="1"/>
  <c r="AO16" i="87"/>
  <c r="AR16" i="87" s="1"/>
  <c r="AT138" i="87"/>
  <c r="CL351" i="87"/>
  <c r="AQ289" i="87"/>
  <c r="AT289" i="87" s="1"/>
  <c r="AQ276" i="87"/>
  <c r="AT276" i="87" s="1"/>
  <c r="CM230" i="87"/>
  <c r="CL230" i="87"/>
  <c r="CK36" i="87"/>
  <c r="CM223" i="87"/>
  <c r="CM221" i="87"/>
  <c r="CK341" i="87"/>
  <c r="CM85" i="87"/>
  <c r="CM15" i="87"/>
  <c r="CK12" i="87"/>
  <c r="AQ300" i="87"/>
  <c r="AT300" i="87" s="1"/>
  <c r="CL96" i="87"/>
  <c r="CL222" i="87"/>
  <c r="CM287" i="87"/>
  <c r="CL283" i="87"/>
  <c r="CK279" i="87"/>
  <c r="CL272" i="87"/>
  <c r="CK16" i="87"/>
  <c r="CM202" i="87"/>
  <c r="AQ295" i="87"/>
  <c r="AT295" i="87" s="1"/>
  <c r="AO286" i="87"/>
  <c r="AR286" i="87" s="1"/>
  <c r="AP330" i="87"/>
  <c r="CL292" i="87"/>
  <c r="CL282" i="87"/>
  <c r="CM142" i="87"/>
  <c r="AO237" i="87"/>
  <c r="AR237" i="87" s="1"/>
  <c r="AQ287" i="87"/>
  <c r="AT287" i="87" s="1"/>
  <c r="AO277" i="87"/>
  <c r="AR277" i="87" s="1"/>
  <c r="CM358" i="87"/>
  <c r="CL358" i="87"/>
  <c r="CM356" i="87"/>
  <c r="CL356" i="87"/>
  <c r="CM101" i="87"/>
  <c r="CL101" i="87"/>
  <c r="CL33" i="87"/>
  <c r="CL154" i="87"/>
  <c r="CL143" i="87"/>
  <c r="AO365" i="87"/>
  <c r="AR365" i="87" s="1"/>
  <c r="AO359" i="87"/>
  <c r="AR359" i="87" s="1"/>
  <c r="CK163" i="87"/>
  <c r="CM163" i="87"/>
  <c r="CL163" i="87"/>
  <c r="AO79" i="87"/>
  <c r="AR79" i="87" s="1"/>
  <c r="EF266" i="87"/>
  <c r="EC278" i="87"/>
  <c r="EF138" i="87"/>
  <c r="EF150" i="87" s="1"/>
  <c r="EF151" i="87" s="1"/>
  <c r="BF134" i="87"/>
  <c r="BE6" i="87"/>
  <c r="EG138" i="87"/>
  <c r="CM40" i="87"/>
  <c r="BA134" i="87"/>
  <c r="CM46" i="87"/>
  <c r="CM295" i="87"/>
  <c r="CL295" i="87"/>
  <c r="CK295" i="87"/>
  <c r="CM84" i="87"/>
  <c r="CL84" i="87"/>
  <c r="CL268" i="87"/>
  <c r="CK268" i="87"/>
  <c r="CM268" i="87"/>
  <c r="AP175" i="87"/>
  <c r="AS175" i="87" s="1"/>
  <c r="AO175" i="87"/>
  <c r="AR175" i="87" s="1"/>
  <c r="AQ175" i="87"/>
  <c r="AT175" i="87" s="1"/>
  <c r="AP169" i="87"/>
  <c r="AS169" i="87" s="1"/>
  <c r="AO169" i="87"/>
  <c r="AR169" i="87" s="1"/>
  <c r="AQ169" i="87"/>
  <c r="AT169" i="87" s="1"/>
  <c r="AO163" i="87"/>
  <c r="AR163" i="87" s="1"/>
  <c r="AQ163" i="87"/>
  <c r="AT163" i="87" s="1"/>
  <c r="AP163" i="87"/>
  <c r="AS163" i="87" s="1"/>
  <c r="AQ226" i="87"/>
  <c r="AT226" i="87" s="1"/>
  <c r="BG162" i="87"/>
  <c r="CL162" i="87" s="1"/>
  <c r="BQ162" i="87"/>
  <c r="BS162" i="87" s="1"/>
  <c r="CM162" i="87" s="1"/>
  <c r="AP210" i="87"/>
  <c r="AS210" i="87" s="1"/>
  <c r="AO210" i="87"/>
  <c r="AR210" i="87" s="1"/>
  <c r="AQ210" i="87"/>
  <c r="AT210" i="87" s="1"/>
  <c r="AQ345" i="87"/>
  <c r="AT345" i="87" s="1"/>
  <c r="AP345" i="87"/>
  <c r="AS345" i="87" s="1"/>
  <c r="AO345" i="87"/>
  <c r="AR345" i="87" s="1"/>
  <c r="AS266" i="87"/>
  <c r="AT10" i="87"/>
  <c r="CM350" i="87"/>
  <c r="CL160" i="87"/>
  <c r="CK160" i="87"/>
  <c r="CM160" i="87"/>
  <c r="CM214" i="87"/>
  <c r="CL214" i="87"/>
  <c r="CK214" i="87"/>
  <c r="AP83" i="87"/>
  <c r="AS83" i="87" s="1"/>
  <c r="AQ83" i="87"/>
  <c r="AT83" i="87" s="1"/>
  <c r="AO83" i="87"/>
  <c r="AR83" i="87" s="1"/>
  <c r="AP204" i="87"/>
  <c r="AS204" i="87" s="1"/>
  <c r="AQ204" i="87"/>
  <c r="AT204" i="87" s="1"/>
  <c r="AO204" i="87"/>
  <c r="AR204" i="87" s="1"/>
  <c r="EC14" i="87"/>
  <c r="EF14" i="87" s="1"/>
  <c r="CK38" i="87"/>
  <c r="CM38" i="87"/>
  <c r="CL38" i="87"/>
  <c r="CL353" i="87"/>
  <c r="CM352" i="87"/>
  <c r="BD134" i="87"/>
  <c r="CL220" i="87"/>
  <c r="CM92" i="87"/>
  <c r="CM90" i="87"/>
  <c r="CL90" i="87"/>
  <c r="CM344" i="87"/>
  <c r="CL344" i="87"/>
  <c r="CM215" i="87"/>
  <c r="CL215" i="87"/>
  <c r="CM276" i="87"/>
  <c r="CL276" i="87"/>
  <c r="CK276" i="87"/>
  <c r="CK147" i="87"/>
  <c r="CL147" i="87"/>
  <c r="CM147" i="87"/>
  <c r="CM18" i="87"/>
  <c r="CL18" i="87"/>
  <c r="CK18" i="87"/>
  <c r="CM334" i="87"/>
  <c r="CL334" i="87"/>
  <c r="CL205" i="87"/>
  <c r="CM205" i="87"/>
  <c r="CK205" i="87"/>
  <c r="CL76" i="87"/>
  <c r="CM76" i="87"/>
  <c r="AP370" i="87"/>
  <c r="AS370" i="87" s="1"/>
  <c r="AO370" i="87"/>
  <c r="AR370" i="87" s="1"/>
  <c r="AQ370" i="87"/>
  <c r="AT370" i="87" s="1"/>
  <c r="AO241" i="87"/>
  <c r="AR241" i="87" s="1"/>
  <c r="AQ241" i="87"/>
  <c r="AT241" i="87" s="1"/>
  <c r="AP241" i="87"/>
  <c r="AS241" i="87" s="1"/>
  <c r="AQ112" i="87"/>
  <c r="AT112" i="87" s="1"/>
  <c r="AP112" i="87"/>
  <c r="AS112" i="87" s="1"/>
  <c r="AO112" i="87"/>
  <c r="AR112" i="87" s="1"/>
  <c r="AO364" i="87"/>
  <c r="AR364" i="87" s="1"/>
  <c r="AQ364" i="87"/>
  <c r="AT364" i="87" s="1"/>
  <c r="AP364" i="87"/>
  <c r="AS364" i="87" s="1"/>
  <c r="AP235" i="87"/>
  <c r="AS235" i="87" s="1"/>
  <c r="AO235" i="87"/>
  <c r="AR235" i="87" s="1"/>
  <c r="AQ235" i="87"/>
  <c r="AT235" i="87" s="1"/>
  <c r="AQ106" i="87"/>
  <c r="AT106" i="87" s="1"/>
  <c r="AP106" i="87"/>
  <c r="AS106" i="87" s="1"/>
  <c r="AO106" i="87"/>
  <c r="AR106" i="87" s="1"/>
  <c r="AO358" i="87"/>
  <c r="AR358" i="87" s="1"/>
  <c r="AQ358" i="87"/>
  <c r="AT358" i="87" s="1"/>
  <c r="AP358" i="87"/>
  <c r="AS358" i="87" s="1"/>
  <c r="AO229" i="87"/>
  <c r="AR229" i="87" s="1"/>
  <c r="AQ229" i="87"/>
  <c r="AT229" i="87" s="1"/>
  <c r="AP229" i="87"/>
  <c r="AS229" i="87" s="1"/>
  <c r="AO100" i="87"/>
  <c r="AR100" i="87" s="1"/>
  <c r="AQ100" i="87"/>
  <c r="AT100" i="87" s="1"/>
  <c r="AP100" i="87"/>
  <c r="AS100" i="87" s="1"/>
  <c r="AQ353" i="87"/>
  <c r="AT353" i="87" s="1"/>
  <c r="AO353" i="87"/>
  <c r="AR353" i="87" s="1"/>
  <c r="AP353" i="87"/>
  <c r="AS353" i="87" s="1"/>
  <c r="AQ224" i="87"/>
  <c r="AT224" i="87" s="1"/>
  <c r="AP224" i="87"/>
  <c r="AS224" i="87" s="1"/>
  <c r="AO224" i="87"/>
  <c r="AR224" i="87" s="1"/>
  <c r="AQ95" i="87"/>
  <c r="AT95" i="87" s="1"/>
  <c r="AP95" i="87"/>
  <c r="AS95" i="87" s="1"/>
  <c r="AO95" i="87"/>
  <c r="AR95" i="87" s="1"/>
  <c r="AP284" i="87"/>
  <c r="AS284" i="87" s="1"/>
  <c r="AO217" i="87"/>
  <c r="AR217" i="87" s="1"/>
  <c r="AQ217" i="87"/>
  <c r="AT217" i="87" s="1"/>
  <c r="AP217" i="87"/>
  <c r="AS217" i="87" s="1"/>
  <c r="CM41" i="87"/>
  <c r="EC15" i="87"/>
  <c r="EF15" i="87" s="1"/>
  <c r="BC134" i="87"/>
  <c r="CL347" i="87"/>
  <c r="CM347" i="87"/>
  <c r="CM218" i="87"/>
  <c r="CL218" i="87"/>
  <c r="CL25" i="87"/>
  <c r="CK25" i="87"/>
  <c r="CM25" i="87"/>
  <c r="CL336" i="87"/>
  <c r="CM336" i="87"/>
  <c r="CM138" i="87"/>
  <c r="CL138" i="87"/>
  <c r="CK138" i="87"/>
  <c r="AO46" i="87"/>
  <c r="AR46" i="87" s="1"/>
  <c r="AQ46" i="87"/>
  <c r="AT46" i="87" s="1"/>
  <c r="AP46" i="87"/>
  <c r="AS46" i="87" s="1"/>
  <c r="AO290" i="87"/>
  <c r="AR290" i="87" s="1"/>
  <c r="AP290" i="87"/>
  <c r="AS290" i="87" s="1"/>
  <c r="AQ290" i="87"/>
  <c r="AT290" i="87" s="1"/>
  <c r="AP222" i="87"/>
  <c r="AS222" i="87" s="1"/>
  <c r="AO222" i="87"/>
  <c r="AR222" i="87" s="1"/>
  <c r="AQ222" i="87"/>
  <c r="AT222" i="87" s="1"/>
  <c r="AQ90" i="87"/>
  <c r="AT90" i="87" s="1"/>
  <c r="AP90" i="87"/>
  <c r="AS90" i="87" s="1"/>
  <c r="AO90" i="87"/>
  <c r="AR90" i="87" s="1"/>
  <c r="AP274" i="87"/>
  <c r="AS274" i="87" s="1"/>
  <c r="AO274" i="87"/>
  <c r="AR274" i="87" s="1"/>
  <c r="AQ274" i="87"/>
  <c r="AT274" i="87" s="1"/>
  <c r="AQ145" i="87"/>
  <c r="AT145" i="87" s="1"/>
  <c r="AP145" i="87"/>
  <c r="AS145" i="87" s="1"/>
  <c r="AO145" i="87"/>
  <c r="AR145" i="87" s="1"/>
  <c r="AQ14" i="87"/>
  <c r="AT14" i="87" s="1"/>
  <c r="AP14" i="87"/>
  <c r="AS14" i="87" s="1"/>
  <c r="AO14" i="87"/>
  <c r="AR14" i="87" s="1"/>
  <c r="AP268" i="87"/>
  <c r="AS268" i="87" s="1"/>
  <c r="AO268" i="87"/>
  <c r="AR268" i="87" s="1"/>
  <c r="AQ268" i="87"/>
  <c r="AT268" i="87" s="1"/>
  <c r="AQ139" i="87"/>
  <c r="AT139" i="87" s="1"/>
  <c r="AP139" i="87"/>
  <c r="AS139" i="87" s="1"/>
  <c r="AO139" i="87"/>
  <c r="AR139" i="87" s="1"/>
  <c r="CM97" i="87"/>
  <c r="CK155" i="87"/>
  <c r="CM155" i="87"/>
  <c r="CL155" i="87"/>
  <c r="CL24" i="87"/>
  <c r="CK24" i="87"/>
  <c r="CM24" i="87"/>
  <c r="CL340" i="87"/>
  <c r="CM340" i="87"/>
  <c r="CM338" i="87"/>
  <c r="CL338" i="87"/>
  <c r="CL270" i="87"/>
  <c r="CK270" i="87"/>
  <c r="CM270" i="87"/>
  <c r="CM140" i="87"/>
  <c r="CL140" i="87"/>
  <c r="CK140" i="87"/>
  <c r="AQ51" i="87"/>
  <c r="AT51" i="87" s="1"/>
  <c r="AP51" i="87"/>
  <c r="AS51" i="87" s="1"/>
  <c r="AO51" i="87"/>
  <c r="AR51" i="87" s="1"/>
  <c r="AQ49" i="87"/>
  <c r="AT49" i="87" s="1"/>
  <c r="AP49" i="87"/>
  <c r="AS49" i="87" s="1"/>
  <c r="AO49" i="87"/>
  <c r="AR49" i="87" s="1"/>
  <c r="AQ301" i="87"/>
  <c r="AT301" i="87" s="1"/>
  <c r="AP301" i="87"/>
  <c r="AS301" i="87" s="1"/>
  <c r="AO301" i="87"/>
  <c r="AR301" i="87" s="1"/>
  <c r="AQ298" i="87"/>
  <c r="AT298" i="87" s="1"/>
  <c r="AP298" i="87"/>
  <c r="AS298" i="87" s="1"/>
  <c r="AO298" i="87"/>
  <c r="AR298" i="87" s="1"/>
  <c r="AO167" i="87"/>
  <c r="AR167" i="87" s="1"/>
  <c r="AQ167" i="87"/>
  <c r="AT167" i="87" s="1"/>
  <c r="AP167" i="87"/>
  <c r="AS167" i="87" s="1"/>
  <c r="AP37" i="87"/>
  <c r="AS37" i="87" s="1"/>
  <c r="AO37" i="87"/>
  <c r="AR37" i="87" s="1"/>
  <c r="AQ37" i="87"/>
  <c r="AT37" i="87" s="1"/>
  <c r="AO281" i="87"/>
  <c r="AR281" i="87" s="1"/>
  <c r="AP281" i="87"/>
  <c r="AS281" i="87" s="1"/>
  <c r="AQ281" i="87"/>
  <c r="AT281" i="87" s="1"/>
  <c r="AO279" i="87"/>
  <c r="AR279" i="87" s="1"/>
  <c r="AQ279" i="87"/>
  <c r="AT279" i="87" s="1"/>
  <c r="AP279" i="87"/>
  <c r="AS279" i="87" s="1"/>
  <c r="AO354" i="87"/>
  <c r="AR354" i="87" s="1"/>
  <c r="AQ338" i="87"/>
  <c r="AT338" i="87" s="1"/>
  <c r="AP338" i="87"/>
  <c r="AS338" i="87" s="1"/>
  <c r="AO338" i="87"/>
  <c r="AR338" i="87" s="1"/>
  <c r="AQ333" i="87"/>
  <c r="AT333" i="87" s="1"/>
  <c r="AP333" i="87"/>
  <c r="AS333" i="87" s="1"/>
  <c r="AO333" i="87"/>
  <c r="AR333" i="87" s="1"/>
  <c r="AO89" i="87"/>
  <c r="AR89" i="87" s="1"/>
  <c r="AQ89" i="87"/>
  <c r="AT89" i="87" s="1"/>
  <c r="AP89" i="87"/>
  <c r="AS89" i="87" s="1"/>
  <c r="AR138" i="87"/>
  <c r="CK152" i="87"/>
  <c r="CL335" i="87"/>
  <c r="AQ305" i="87"/>
  <c r="AT305" i="87" s="1"/>
  <c r="AO77" i="87"/>
  <c r="AR77" i="87" s="1"/>
  <c r="AQ283" i="87"/>
  <c r="AT283" i="87" s="1"/>
  <c r="CM227" i="87"/>
  <c r="CL227" i="87"/>
  <c r="AO212" i="87"/>
  <c r="AR212" i="87" s="1"/>
  <c r="CL36" i="87"/>
  <c r="CK223" i="87"/>
  <c r="CK158" i="87"/>
  <c r="CM91" i="87"/>
  <c r="CL341" i="87"/>
  <c r="CM269" i="87"/>
  <c r="CL12" i="87"/>
  <c r="AO115" i="87"/>
  <c r="AR115" i="87" s="1"/>
  <c r="AO207" i="87"/>
  <c r="AR207" i="87" s="1"/>
  <c r="CM96" i="87"/>
  <c r="CL287" i="87"/>
  <c r="CM283" i="87"/>
  <c r="CL26" i="87"/>
  <c r="CL16" i="87"/>
  <c r="CL94" i="87"/>
  <c r="CM282" i="87"/>
  <c r="CK211" i="87"/>
  <c r="CK271" i="87"/>
  <c r="CK142" i="87"/>
  <c r="CM355" i="87"/>
  <c r="CL355" i="87"/>
  <c r="CL103" i="87"/>
  <c r="CM103" i="87"/>
  <c r="CL98" i="87"/>
  <c r="AQ275" i="87"/>
  <c r="AT275" i="87" s="1"/>
  <c r="AO78" i="87"/>
  <c r="AR78" i="87" s="1"/>
  <c r="CM33" i="87"/>
  <c r="CK144" i="87"/>
  <c r="AO231" i="87"/>
  <c r="AR231" i="87" s="1"/>
  <c r="AO342" i="87"/>
  <c r="AR342" i="87" s="1"/>
  <c r="AO74" i="87"/>
  <c r="AO349" i="87"/>
  <c r="AR349" i="87" s="1"/>
  <c r="CM165" i="87"/>
  <c r="CL165" i="87"/>
  <c r="CK165" i="87"/>
  <c r="EE138" i="87"/>
  <c r="BB134" i="87"/>
  <c r="EG74" i="87"/>
  <c r="BF6" i="87"/>
  <c r="ED338" i="87"/>
  <c r="EG338" i="87" s="1"/>
  <c r="ED341" i="87"/>
  <c r="EG341" i="87" s="1"/>
  <c r="ED339" i="87"/>
  <c r="EG339" i="87" s="1"/>
  <c r="CM45" i="87"/>
  <c r="CL31" i="87"/>
  <c r="CK31" i="87"/>
  <c r="CM31" i="87"/>
  <c r="CL210" i="87"/>
  <c r="CK210" i="87"/>
  <c r="CM210" i="87"/>
  <c r="CM139" i="87"/>
  <c r="CL139" i="87"/>
  <c r="CK139" i="87"/>
  <c r="AP172" i="87"/>
  <c r="AS172" i="87" s="1"/>
  <c r="AO172" i="87"/>
  <c r="AR172" i="87" s="1"/>
  <c r="AQ172" i="87"/>
  <c r="AT172" i="87" s="1"/>
  <c r="AQ294" i="87"/>
  <c r="AT294" i="87" s="1"/>
  <c r="AP294" i="87"/>
  <c r="AS294" i="87" s="1"/>
  <c r="AO294" i="87"/>
  <c r="AR294" i="87" s="1"/>
  <c r="AQ92" i="87"/>
  <c r="AT92" i="87" s="1"/>
  <c r="AP92" i="87"/>
  <c r="AS92" i="87" s="1"/>
  <c r="AO92" i="87"/>
  <c r="AR92" i="87" s="1"/>
  <c r="AP25" i="87"/>
  <c r="AS25" i="87" s="1"/>
  <c r="AO25" i="87"/>
  <c r="AR25" i="87" s="1"/>
  <c r="AQ25" i="87"/>
  <c r="AT25" i="87" s="1"/>
  <c r="BG226" i="87"/>
  <c r="CL226" i="87" s="1"/>
  <c r="BQ226" i="87"/>
  <c r="BS226" i="87" s="1"/>
  <c r="CM226" i="87" s="1"/>
  <c r="AP337" i="87"/>
  <c r="AS337" i="87" s="1"/>
  <c r="AO337" i="87"/>
  <c r="AR337" i="87" s="1"/>
  <c r="AQ337" i="87"/>
  <c r="AT337" i="87" s="1"/>
  <c r="AQ344" i="87"/>
  <c r="AT344" i="87" s="1"/>
  <c r="AP344" i="87"/>
  <c r="AS344" i="87" s="1"/>
  <c r="AO344" i="87"/>
  <c r="AR344" i="87" s="1"/>
  <c r="CM30" i="87"/>
  <c r="CL30" i="87"/>
  <c r="CK30" i="87"/>
  <c r="CL349" i="87"/>
  <c r="CM285" i="87"/>
  <c r="CL285" i="87"/>
  <c r="CK285" i="87"/>
  <c r="CM29" i="87"/>
  <c r="CL29" i="87"/>
  <c r="CK29" i="87"/>
  <c r="CM86" i="87"/>
  <c r="CL86" i="87"/>
  <c r="AO209" i="87"/>
  <c r="AR209" i="87" s="1"/>
  <c r="AP209" i="87"/>
  <c r="AS209" i="87" s="1"/>
  <c r="AQ209" i="87"/>
  <c r="AT209" i="87" s="1"/>
  <c r="AP75" i="87"/>
  <c r="AS75" i="87" s="1"/>
  <c r="AO75" i="87"/>
  <c r="AR75" i="87" s="1"/>
  <c r="AQ75" i="87"/>
  <c r="AT75" i="87" s="1"/>
  <c r="CK46" i="87"/>
  <c r="CM42" i="87"/>
  <c r="CM39" i="87"/>
  <c r="CL39" i="87"/>
  <c r="CK39" i="87"/>
  <c r="CM348" i="87"/>
  <c r="CM219" i="87"/>
  <c r="CL219" i="87"/>
  <c r="CK216" i="87"/>
  <c r="CM216" i="87"/>
  <c r="CL216" i="87"/>
  <c r="CM87" i="87"/>
  <c r="CL87" i="87"/>
  <c r="BA6" i="87"/>
  <c r="CK277" i="87"/>
  <c r="CM277" i="87"/>
  <c r="CL277" i="87"/>
  <c r="CL148" i="87"/>
  <c r="CM148" i="87"/>
  <c r="CK148" i="87"/>
  <c r="CM19" i="87"/>
  <c r="CL19" i="87"/>
  <c r="CK19" i="87"/>
  <c r="CK273" i="87"/>
  <c r="CM273" i="87"/>
  <c r="CL273" i="87"/>
  <c r="CL206" i="87"/>
  <c r="CM206" i="87"/>
  <c r="CK206" i="87"/>
  <c r="CL77" i="87"/>
  <c r="CM77" i="87"/>
  <c r="CM331" i="87"/>
  <c r="CL331" i="87"/>
  <c r="AO242" i="87"/>
  <c r="AR242" i="87" s="1"/>
  <c r="AP242" i="87"/>
  <c r="AS242" i="87" s="1"/>
  <c r="AQ242" i="87"/>
  <c r="AT242" i="87" s="1"/>
  <c r="AQ113" i="87"/>
  <c r="AT113" i="87" s="1"/>
  <c r="AP113" i="87"/>
  <c r="AS113" i="87" s="1"/>
  <c r="AO113" i="87"/>
  <c r="AR113" i="87" s="1"/>
  <c r="AO367" i="87"/>
  <c r="AR367" i="87" s="1"/>
  <c r="AQ367" i="87"/>
  <c r="AT367" i="87" s="1"/>
  <c r="AP367" i="87"/>
  <c r="AS367" i="87" s="1"/>
  <c r="AQ236" i="87"/>
  <c r="AT236" i="87" s="1"/>
  <c r="AP236" i="87"/>
  <c r="AS236" i="87" s="1"/>
  <c r="AO236" i="87"/>
  <c r="AR236" i="87" s="1"/>
  <c r="AQ107" i="87"/>
  <c r="AT107" i="87" s="1"/>
  <c r="AP107" i="87"/>
  <c r="AS107" i="87" s="1"/>
  <c r="AO107" i="87"/>
  <c r="AR107" i="87" s="1"/>
  <c r="AO361" i="87"/>
  <c r="AR361" i="87" s="1"/>
  <c r="AQ361" i="87"/>
  <c r="AT361" i="87" s="1"/>
  <c r="AP361" i="87"/>
  <c r="AS361" i="87" s="1"/>
  <c r="AQ230" i="87"/>
  <c r="AT230" i="87" s="1"/>
  <c r="AP230" i="87"/>
  <c r="AS230" i="87" s="1"/>
  <c r="AO230" i="87"/>
  <c r="AR230" i="87" s="1"/>
  <c r="AQ101" i="87"/>
  <c r="AT101" i="87" s="1"/>
  <c r="AP101" i="87"/>
  <c r="AS101" i="87" s="1"/>
  <c r="AO101" i="87"/>
  <c r="AR101" i="87" s="1"/>
  <c r="AQ355" i="87"/>
  <c r="AT355" i="87" s="1"/>
  <c r="AO355" i="87"/>
  <c r="AR355" i="87" s="1"/>
  <c r="AP355" i="87"/>
  <c r="AS355" i="87" s="1"/>
  <c r="AQ225" i="87"/>
  <c r="AT225" i="87" s="1"/>
  <c r="AP225" i="87"/>
  <c r="AS225" i="87" s="1"/>
  <c r="AO225" i="87"/>
  <c r="AR225" i="87" s="1"/>
  <c r="AQ96" i="87"/>
  <c r="AT96" i="87" s="1"/>
  <c r="AP96" i="87"/>
  <c r="AS96" i="87" s="1"/>
  <c r="AO96" i="87"/>
  <c r="AR96" i="87" s="1"/>
  <c r="AQ343" i="87"/>
  <c r="AT343" i="87" s="1"/>
  <c r="AP343" i="87"/>
  <c r="AS343" i="87" s="1"/>
  <c r="AO343" i="87"/>
  <c r="AR343" i="87" s="1"/>
  <c r="CL40" i="87"/>
  <c r="EB14" i="87"/>
  <c r="EE14" i="87" s="1"/>
  <c r="CM27" i="87"/>
  <c r="CL27" i="87"/>
  <c r="CK27" i="87"/>
  <c r="CM278" i="87"/>
  <c r="CL278" i="87"/>
  <c r="CK278" i="87"/>
  <c r="CL208" i="87"/>
  <c r="CM208" i="87"/>
  <c r="CM10" i="87"/>
  <c r="CK10" i="87"/>
  <c r="CL10" i="87"/>
  <c r="AO296" i="87"/>
  <c r="AR296" i="87" s="1"/>
  <c r="AQ296" i="87"/>
  <c r="AT296" i="87" s="1"/>
  <c r="AP296" i="87"/>
  <c r="AS296" i="87" s="1"/>
  <c r="AQ162" i="87"/>
  <c r="AT162" i="87" s="1"/>
  <c r="AP162" i="87"/>
  <c r="AS162" i="87" s="1"/>
  <c r="AO162" i="87"/>
  <c r="AR162" i="87" s="1"/>
  <c r="AO94" i="87"/>
  <c r="AR94" i="87" s="1"/>
  <c r="AQ94" i="87"/>
  <c r="AT94" i="87" s="1"/>
  <c r="AP94" i="87"/>
  <c r="AS94" i="87" s="1"/>
  <c r="AO278" i="87"/>
  <c r="AR278" i="87" s="1"/>
  <c r="AQ278" i="87"/>
  <c r="AT278" i="87" s="1"/>
  <c r="AP278" i="87"/>
  <c r="AS278" i="87" s="1"/>
  <c r="AO146" i="87"/>
  <c r="AR146" i="87" s="1"/>
  <c r="AP146" i="87"/>
  <c r="AS146" i="87" s="1"/>
  <c r="AQ146" i="87"/>
  <c r="AT146" i="87" s="1"/>
  <c r="AP17" i="87"/>
  <c r="AS17" i="87" s="1"/>
  <c r="AO17" i="87"/>
  <c r="AR17" i="87" s="1"/>
  <c r="AQ17" i="87"/>
  <c r="AT17" i="87" s="1"/>
  <c r="AP269" i="87"/>
  <c r="AS269" i="87" s="1"/>
  <c r="AO269" i="87"/>
  <c r="AR269" i="87" s="1"/>
  <c r="AQ269" i="87"/>
  <c r="AT269" i="87" s="1"/>
  <c r="AQ140" i="87"/>
  <c r="AT140" i="87" s="1"/>
  <c r="AP140" i="87"/>
  <c r="AS140" i="87" s="1"/>
  <c r="AO140" i="87"/>
  <c r="AR140" i="87" s="1"/>
  <c r="AQ11" i="87"/>
  <c r="AT11" i="87" s="1"/>
  <c r="AP11" i="87"/>
  <c r="AS11" i="87" s="1"/>
  <c r="AO11" i="87"/>
  <c r="AR11" i="87" s="1"/>
  <c r="K70" i="87"/>
  <c r="CY67" i="87"/>
  <c r="EB74" i="87" s="1"/>
  <c r="BG67" i="87"/>
  <c r="CK94" i="87" s="1"/>
  <c r="CM151" i="87"/>
  <c r="CL151" i="87"/>
  <c r="CK151" i="87"/>
  <c r="CM212" i="87"/>
  <c r="CL212" i="87"/>
  <c r="CL82" i="87"/>
  <c r="CM82" i="87"/>
  <c r="CM14" i="87"/>
  <c r="CL14" i="87"/>
  <c r="CK14" i="87"/>
  <c r="CL267" i="87"/>
  <c r="CK267" i="87"/>
  <c r="CM267" i="87"/>
  <c r="AO306" i="87"/>
  <c r="AR306" i="87" s="1"/>
  <c r="AQ306" i="87"/>
  <c r="AT306" i="87" s="1"/>
  <c r="AP306" i="87"/>
  <c r="AS306" i="87" s="1"/>
  <c r="AQ176" i="87"/>
  <c r="AT176" i="87" s="1"/>
  <c r="AP176" i="87"/>
  <c r="AS176" i="87" s="1"/>
  <c r="AO176" i="87"/>
  <c r="AR176" i="87" s="1"/>
  <c r="AO45" i="87"/>
  <c r="AR45" i="87" s="1"/>
  <c r="AQ45" i="87"/>
  <c r="AT45" i="87" s="1"/>
  <c r="AP45" i="87"/>
  <c r="AS45" i="87" s="1"/>
  <c r="AP170" i="87"/>
  <c r="AS170" i="87" s="1"/>
  <c r="AO170" i="87"/>
  <c r="AR170" i="87" s="1"/>
  <c r="AQ170" i="87"/>
  <c r="AT170" i="87" s="1"/>
  <c r="AQ39" i="87"/>
  <c r="AT39" i="87" s="1"/>
  <c r="AP39" i="87"/>
  <c r="AS39" i="87" s="1"/>
  <c r="AO39" i="87"/>
  <c r="AR39" i="87" s="1"/>
  <c r="AQ164" i="87"/>
  <c r="AT164" i="87" s="1"/>
  <c r="AP164" i="87"/>
  <c r="AS164" i="87" s="1"/>
  <c r="AO164" i="87"/>
  <c r="AR164" i="87" s="1"/>
  <c r="AQ348" i="87"/>
  <c r="AT348" i="87" s="1"/>
  <c r="AO348" i="87"/>
  <c r="AR348" i="87" s="1"/>
  <c r="AP348" i="87"/>
  <c r="AS348" i="87" s="1"/>
  <c r="AQ153" i="87"/>
  <c r="AT153" i="87" s="1"/>
  <c r="AP153" i="87"/>
  <c r="AS153" i="87" s="1"/>
  <c r="AO153" i="87"/>
  <c r="AR153" i="87" s="1"/>
  <c r="AP23" i="87"/>
  <c r="AS23" i="87" s="1"/>
  <c r="AO23" i="87"/>
  <c r="AR23" i="87" s="1"/>
  <c r="AQ23" i="87"/>
  <c r="AT23" i="87" s="1"/>
  <c r="AO82" i="87"/>
  <c r="AR82" i="87" s="1"/>
  <c r="AP82" i="87"/>
  <c r="AS82" i="87" s="1"/>
  <c r="AQ82" i="87"/>
  <c r="AT82" i="87" s="1"/>
  <c r="AQ332" i="87"/>
  <c r="AT332" i="87" s="1"/>
  <c r="AP332" i="87"/>
  <c r="AS332" i="87" s="1"/>
  <c r="AO332" i="87"/>
  <c r="AR332" i="87" s="1"/>
  <c r="AO88" i="87"/>
  <c r="AR88" i="87" s="1"/>
  <c r="AQ88" i="87"/>
  <c r="AT88" i="87" s="1"/>
  <c r="AP88" i="87"/>
  <c r="AS88" i="87" s="1"/>
  <c r="CM351" i="87"/>
  <c r="CL152" i="87"/>
  <c r="CM335" i="87"/>
  <c r="AQ285" i="87"/>
  <c r="AT285" i="87" s="1"/>
  <c r="CK229" i="87"/>
  <c r="CM229" i="87"/>
  <c r="CL229" i="87"/>
  <c r="CL228" i="87"/>
  <c r="CK228" i="87"/>
  <c r="CM228" i="87"/>
  <c r="CM36" i="87"/>
  <c r="CM341" i="87"/>
  <c r="CK15" i="87"/>
  <c r="CK269" i="87"/>
  <c r="CM12" i="87"/>
  <c r="AO300" i="87"/>
  <c r="AR300" i="87" s="1"/>
  <c r="CM222" i="87"/>
  <c r="CK287" i="87"/>
  <c r="CL279" i="87"/>
  <c r="CK272" i="87"/>
  <c r="AO243" i="87"/>
  <c r="AR243" i="87" s="1"/>
  <c r="AO295" i="87"/>
  <c r="AR295" i="87" s="1"/>
  <c r="AQ282" i="87"/>
  <c r="AT282" i="87" s="1"/>
  <c r="AO85" i="87"/>
  <c r="AR85" i="87" s="1"/>
  <c r="CM292" i="87"/>
  <c r="CM94" i="87"/>
  <c r="BG6" i="87"/>
  <c r="AO371" i="87"/>
  <c r="AR371" i="87" s="1"/>
  <c r="AO287" i="87"/>
  <c r="AR287" i="87" s="1"/>
  <c r="AO93" i="87"/>
  <c r="AR93" i="87" s="1"/>
  <c r="CM359" i="87"/>
  <c r="CL359" i="87"/>
  <c r="CK359" i="87"/>
  <c r="CL99" i="87"/>
  <c r="CM99" i="87"/>
  <c r="CM100" i="87"/>
  <c r="CL100" i="87"/>
  <c r="AO80" i="87"/>
  <c r="AR80" i="87" s="1"/>
  <c r="CM154" i="87"/>
  <c r="CK143" i="87"/>
  <c r="AO221" i="87"/>
  <c r="AR221" i="87" s="1"/>
  <c r="AO213" i="87"/>
  <c r="AR213" i="87" s="1"/>
  <c r="AO211" i="87"/>
  <c r="AR211" i="87" s="1"/>
  <c r="AS74" i="87"/>
  <c r="CM164" i="87"/>
  <c r="CL164" i="87"/>
  <c r="CK164" i="87"/>
  <c r="CL166" i="87"/>
  <c r="CK166" i="87"/>
  <c r="CM166" i="87"/>
  <c r="D41" i="61"/>
  <c r="D42" i="61"/>
  <c r="F16" i="71"/>
  <c r="D40" i="61" s="1"/>
  <c r="G16" i="71"/>
  <c r="D40" i="90" s="1"/>
  <c r="F17" i="71"/>
  <c r="G17" i="71"/>
  <c r="D41" i="90" s="1"/>
  <c r="F18" i="71"/>
  <c r="G18" i="71"/>
  <c r="D42" i="90" s="1"/>
  <c r="F19" i="71"/>
  <c r="D43" i="61" s="1"/>
  <c r="G19" i="71"/>
  <c r="D43" i="90" s="1"/>
  <c r="F20" i="71"/>
  <c r="D44" i="61" s="1"/>
  <c r="G20" i="71"/>
  <c r="D44" i="90" s="1"/>
  <c r="E17" i="71"/>
  <c r="D41" i="86" s="1"/>
  <c r="E18" i="71"/>
  <c r="D42" i="86" s="1"/>
  <c r="E19" i="71"/>
  <c r="D43" i="86" s="1"/>
  <c r="E20" i="71"/>
  <c r="D44" i="86" s="1"/>
  <c r="E16" i="71"/>
  <c r="D40" i="86" s="1"/>
  <c r="F6" i="71"/>
  <c r="D30" i="61" s="1"/>
  <c r="G6" i="71"/>
  <c r="D30" i="90" s="1"/>
  <c r="F7" i="71"/>
  <c r="D31" i="61" s="1"/>
  <c r="G7" i="71"/>
  <c r="D31" i="90" s="1"/>
  <c r="F8" i="71"/>
  <c r="D32" i="61" s="1"/>
  <c r="G8" i="71"/>
  <c r="D32" i="90" s="1"/>
  <c r="F9" i="71"/>
  <c r="D33" i="61" s="1"/>
  <c r="G9" i="71"/>
  <c r="D33" i="90" s="1"/>
  <c r="F10" i="71"/>
  <c r="D34" i="61" s="1"/>
  <c r="G10" i="71"/>
  <c r="D34" i="90" s="1"/>
  <c r="F11" i="71"/>
  <c r="D35" i="61" s="1"/>
  <c r="G11" i="71"/>
  <c r="D35" i="90" s="1"/>
  <c r="F12" i="71"/>
  <c r="D36" i="61" s="1"/>
  <c r="G12" i="71"/>
  <c r="D36" i="90" s="1"/>
  <c r="F13" i="71"/>
  <c r="D37" i="61" s="1"/>
  <c r="G13" i="71"/>
  <c r="D37" i="90" s="1"/>
  <c r="F14" i="71"/>
  <c r="D38" i="61" s="1"/>
  <c r="G14" i="71"/>
  <c r="D38" i="90" s="1"/>
  <c r="F15" i="71"/>
  <c r="D39" i="61" s="1"/>
  <c r="G15" i="71"/>
  <c r="D39" i="90" s="1"/>
  <c r="E7" i="71"/>
  <c r="D31" i="86" s="1"/>
  <c r="E8" i="71"/>
  <c r="D32" i="86" s="1"/>
  <c r="E9" i="71"/>
  <c r="D33" i="86" s="1"/>
  <c r="E10" i="71"/>
  <c r="D34" i="86" s="1"/>
  <c r="E11" i="71"/>
  <c r="D35" i="86" s="1"/>
  <c r="E12" i="71"/>
  <c r="D36" i="86" s="1"/>
  <c r="E13" i="71"/>
  <c r="D37" i="86" s="1"/>
  <c r="E14" i="71"/>
  <c r="D38" i="86" s="1"/>
  <c r="E15" i="71"/>
  <c r="D39" i="86" s="1"/>
  <c r="E6" i="71"/>
  <c r="D30" i="86" s="1"/>
  <c r="CK338" i="87" l="1"/>
  <c r="CK333" i="87"/>
  <c r="CK342" i="87"/>
  <c r="CK354" i="87"/>
  <c r="CK330" i="87"/>
  <c r="CQ276" i="91"/>
  <c r="ED276" i="91" s="1"/>
  <c r="EG276" i="91" s="1"/>
  <c r="CQ84" i="91"/>
  <c r="EB84" i="91" s="1"/>
  <c r="EE84" i="91" s="1"/>
  <c r="CQ340" i="91"/>
  <c r="CQ148" i="91"/>
  <c r="CQ212" i="91"/>
  <c r="CQ20" i="91"/>
  <c r="CK218" i="87"/>
  <c r="EC150" i="87"/>
  <c r="CK346" i="87"/>
  <c r="CK221" i="87"/>
  <c r="CK339" i="87"/>
  <c r="CQ81" i="87"/>
  <c r="CQ209" i="87"/>
  <c r="CQ273" i="87"/>
  <c r="ED273" i="87" s="1"/>
  <c r="EG273" i="87" s="1"/>
  <c r="CQ145" i="87"/>
  <c r="CQ17" i="87"/>
  <c r="CQ337" i="87"/>
  <c r="CQ341" i="87"/>
  <c r="CQ85" i="87"/>
  <c r="CQ213" i="87"/>
  <c r="CQ21" i="87"/>
  <c r="ED21" i="87" s="1"/>
  <c r="EG21" i="87" s="1"/>
  <c r="CQ277" i="87"/>
  <c r="CQ149" i="87"/>
  <c r="ED149" i="87" s="1"/>
  <c r="EG149" i="87" s="1"/>
  <c r="ED86" i="87"/>
  <c r="EG214" i="87"/>
  <c r="EG215" i="87" s="1"/>
  <c r="CK336" i="87"/>
  <c r="EB330" i="87"/>
  <c r="CQ275" i="87"/>
  <c r="ED275" i="87" s="1"/>
  <c r="EG275" i="87" s="1"/>
  <c r="CQ147" i="87"/>
  <c r="CQ19" i="87"/>
  <c r="CQ339" i="87"/>
  <c r="CQ83" i="87"/>
  <c r="CQ211" i="87"/>
  <c r="CQ338" i="91"/>
  <c r="CQ18" i="91"/>
  <c r="CQ210" i="91"/>
  <c r="CQ146" i="91"/>
  <c r="CQ274" i="91"/>
  <c r="ED274" i="91" s="1"/>
  <c r="EG274" i="91" s="1"/>
  <c r="CQ82" i="91"/>
  <c r="EB82" i="91" s="1"/>
  <c r="EE82" i="91" s="1"/>
  <c r="CK100" i="87"/>
  <c r="CK212" i="87"/>
  <c r="CK219" i="87"/>
  <c r="EB331" i="87"/>
  <c r="EE331" i="87" s="1"/>
  <c r="CK217" i="87"/>
  <c r="CK215" i="87"/>
  <c r="CK348" i="87"/>
  <c r="CK213" i="87"/>
  <c r="CK352" i="87"/>
  <c r="CQ275" i="91"/>
  <c r="ED275" i="91" s="1"/>
  <c r="EG275" i="91" s="1"/>
  <c r="CQ211" i="91"/>
  <c r="CQ339" i="91"/>
  <c r="CQ147" i="91"/>
  <c r="CQ19" i="91"/>
  <c r="CQ83" i="91"/>
  <c r="EB83" i="91" s="1"/>
  <c r="EE83" i="91" s="1"/>
  <c r="CK335" i="87"/>
  <c r="CQ276" i="87"/>
  <c r="ED276" i="87" s="1"/>
  <c r="EG276" i="87" s="1"/>
  <c r="CQ148" i="87"/>
  <c r="CQ20" i="87"/>
  <c r="CQ340" i="87"/>
  <c r="CQ84" i="87"/>
  <c r="CQ212" i="87"/>
  <c r="CK358" i="87"/>
  <c r="CQ274" i="87"/>
  <c r="ED274" i="87" s="1"/>
  <c r="EG274" i="87" s="1"/>
  <c r="CQ18" i="87"/>
  <c r="CQ146" i="87"/>
  <c r="CQ338" i="87"/>
  <c r="CQ210" i="87"/>
  <c r="CQ82" i="87"/>
  <c r="CK208" i="87"/>
  <c r="CK347" i="87"/>
  <c r="CK230" i="87"/>
  <c r="CK207" i="87"/>
  <c r="CK349" i="87"/>
  <c r="CK331" i="87"/>
  <c r="EF278" i="87"/>
  <c r="EF279" i="87" s="1"/>
  <c r="I8" i="88" s="1"/>
  <c r="I18" i="88" s="1"/>
  <c r="J25" i="70" s="1"/>
  <c r="EG86" i="87"/>
  <c r="EG87" i="87" s="1"/>
  <c r="J5" i="88" s="1"/>
  <c r="J15" i="88" s="1"/>
  <c r="K22" i="70" s="1"/>
  <c r="CK340" i="87"/>
  <c r="CQ341" i="91"/>
  <c r="CQ85" i="91"/>
  <c r="CQ213" i="91"/>
  <c r="CQ149" i="91"/>
  <c r="ED149" i="91" s="1"/>
  <c r="EG149" i="91" s="1"/>
  <c r="CQ277" i="91"/>
  <c r="ED277" i="91" s="1"/>
  <c r="EG277" i="91" s="1"/>
  <c r="CQ21" i="91"/>
  <c r="ED21" i="91" s="1"/>
  <c r="EG21" i="91" s="1"/>
  <c r="CQ337" i="91"/>
  <c r="CQ273" i="91"/>
  <c r="ED273" i="91" s="1"/>
  <c r="CQ145" i="91"/>
  <c r="CQ81" i="91"/>
  <c r="EB81" i="91" s="1"/>
  <c r="CQ17" i="91"/>
  <c r="CQ209" i="91"/>
  <c r="CK355" i="87"/>
  <c r="CK334" i="87"/>
  <c r="CK344" i="87"/>
  <c r="CK356" i="87"/>
  <c r="CK343" i="87"/>
  <c r="CK345" i="87"/>
  <c r="CK290" i="87"/>
  <c r="CK89" i="87"/>
  <c r="EF86" i="87"/>
  <c r="EF87" i="87" s="1"/>
  <c r="EF88" i="87" s="1"/>
  <c r="I46" i="88" s="1"/>
  <c r="EB76" i="87"/>
  <c r="EE76" i="87" s="1"/>
  <c r="EC86" i="87"/>
  <c r="C379" i="87"/>
  <c r="C315" i="87"/>
  <c r="C187" i="87"/>
  <c r="C251" i="87"/>
  <c r="C123" i="87"/>
  <c r="C59" i="87"/>
  <c r="C62" i="87"/>
  <c r="C254" i="87"/>
  <c r="C126" i="87"/>
  <c r="C382" i="87"/>
  <c r="C318" i="87"/>
  <c r="C190" i="87"/>
  <c r="AY51" i="87"/>
  <c r="AY307" i="87"/>
  <c r="CM307" i="87" s="1"/>
  <c r="AY243" i="87"/>
  <c r="CM243" i="87" s="1"/>
  <c r="AY179" i="87"/>
  <c r="AY115" i="87"/>
  <c r="CM115" i="87" s="1"/>
  <c r="AY371" i="87"/>
  <c r="C319" i="91"/>
  <c r="C191" i="91"/>
  <c r="C63" i="91"/>
  <c r="C127" i="91"/>
  <c r="C383" i="91"/>
  <c r="C255" i="91"/>
  <c r="C125" i="91"/>
  <c r="C381" i="91"/>
  <c r="C253" i="91"/>
  <c r="C317" i="91"/>
  <c r="C189" i="91"/>
  <c r="C61" i="91"/>
  <c r="C187" i="91"/>
  <c r="C123" i="91"/>
  <c r="C59" i="91"/>
  <c r="C379" i="91"/>
  <c r="C251" i="91"/>
  <c r="C315" i="91"/>
  <c r="AY306" i="91"/>
  <c r="AY178" i="91"/>
  <c r="AY242" i="91"/>
  <c r="AY114" i="91"/>
  <c r="AY370" i="91"/>
  <c r="AY50" i="91"/>
  <c r="AY368" i="91"/>
  <c r="AY304" i="91"/>
  <c r="AY48" i="91"/>
  <c r="AY240" i="91"/>
  <c r="G21" i="90"/>
  <c r="AY176" i="91"/>
  <c r="AY112" i="91"/>
  <c r="AY304" i="87"/>
  <c r="CM304" i="87" s="1"/>
  <c r="AY368" i="87"/>
  <c r="CM368" i="87" s="1"/>
  <c r="AY176" i="87"/>
  <c r="AY112" i="87"/>
  <c r="CM112" i="87" s="1"/>
  <c r="G21" i="86"/>
  <c r="AY240" i="87"/>
  <c r="CM240" i="87" s="1"/>
  <c r="AY48" i="87"/>
  <c r="AY370" i="87"/>
  <c r="CM370" i="87" s="1"/>
  <c r="AY114" i="87"/>
  <c r="CM114" i="87" s="1"/>
  <c r="AY50" i="87"/>
  <c r="AY242" i="87"/>
  <c r="CM242" i="87" s="1"/>
  <c r="AY178" i="87"/>
  <c r="AY306" i="87"/>
  <c r="CK306" i="87" s="1"/>
  <c r="C255" i="87"/>
  <c r="AO255" i="87" s="1"/>
  <c r="C127" i="87"/>
  <c r="AO127" i="87" s="1"/>
  <c r="C383" i="87"/>
  <c r="AO383" i="87" s="1"/>
  <c r="C319" i="87"/>
  <c r="AO319" i="87" s="1"/>
  <c r="C191" i="87"/>
  <c r="AO191" i="87" s="1"/>
  <c r="C63" i="87"/>
  <c r="AO63" i="87" s="1"/>
  <c r="C61" i="87"/>
  <c r="C253" i="87"/>
  <c r="C125" i="87"/>
  <c r="C381" i="87"/>
  <c r="C317" i="87"/>
  <c r="C189" i="87"/>
  <c r="AY47" i="87"/>
  <c r="AY303" i="87"/>
  <c r="CM303" i="87" s="1"/>
  <c r="AY239" i="87"/>
  <c r="CM239" i="87" s="1"/>
  <c r="AY175" i="87"/>
  <c r="AY111" i="87"/>
  <c r="CM111" i="87" s="1"/>
  <c r="AY367" i="87"/>
  <c r="CM367" i="87" s="1"/>
  <c r="C252" i="87"/>
  <c r="C124" i="87"/>
  <c r="C60" i="87"/>
  <c r="C380" i="87"/>
  <c r="C316" i="87"/>
  <c r="C188" i="87"/>
  <c r="D21" i="86"/>
  <c r="AY305" i="87"/>
  <c r="CK305" i="87" s="1"/>
  <c r="AY177" i="87"/>
  <c r="AY369" i="87"/>
  <c r="CM369" i="87" s="1"/>
  <c r="AY113" i="87"/>
  <c r="CM113" i="87" s="1"/>
  <c r="AY241" i="87"/>
  <c r="CM241" i="87" s="1"/>
  <c r="AY49" i="87"/>
  <c r="C382" i="91"/>
  <c r="C254" i="91"/>
  <c r="C318" i="91"/>
  <c r="C190" i="91"/>
  <c r="C62" i="91"/>
  <c r="C126" i="91"/>
  <c r="C124" i="91"/>
  <c r="C60" i="91"/>
  <c r="C380" i="91"/>
  <c r="C252" i="91"/>
  <c r="C316" i="91"/>
  <c r="C188" i="91"/>
  <c r="D21" i="90"/>
  <c r="AY243" i="91"/>
  <c r="AY115" i="91"/>
  <c r="AY371" i="91"/>
  <c r="AY51" i="91"/>
  <c r="AY307" i="91"/>
  <c r="AY179" i="91"/>
  <c r="AY369" i="91"/>
  <c r="AY49" i="91"/>
  <c r="AY305" i="91"/>
  <c r="AY241" i="91"/>
  <c r="AY177" i="91"/>
  <c r="AY113" i="91"/>
  <c r="AY367" i="91"/>
  <c r="AY175" i="91"/>
  <c r="AY111" i="91"/>
  <c r="AY303" i="91"/>
  <c r="AY239" i="91"/>
  <c r="AY47" i="91"/>
  <c r="CL244" i="87"/>
  <c r="CL245" i="87" s="1"/>
  <c r="EE74" i="87"/>
  <c r="CK99" i="87"/>
  <c r="CK91" i="87"/>
  <c r="CK82" i="87"/>
  <c r="CK86" i="87"/>
  <c r="CK226" i="87"/>
  <c r="CK84" i="87"/>
  <c r="I6" i="88"/>
  <c r="I16" i="88" s="1"/>
  <c r="J23" i="70" s="1"/>
  <c r="EF152" i="87"/>
  <c r="I47" i="88" s="1"/>
  <c r="CM271" i="87"/>
  <c r="CM266" i="87"/>
  <c r="CM291" i="87"/>
  <c r="CK204" i="87"/>
  <c r="CL116" i="87"/>
  <c r="CL117" i="87" s="1"/>
  <c r="CK81" i="87"/>
  <c r="ED342" i="87"/>
  <c r="CK96" i="87"/>
  <c r="CM286" i="87"/>
  <c r="CM290" i="87"/>
  <c r="CK332" i="87"/>
  <c r="CK92" i="87"/>
  <c r="CM288" i="87"/>
  <c r="CK224" i="87"/>
  <c r="CK34" i="87"/>
  <c r="CL34" i="87"/>
  <c r="CK233" i="87"/>
  <c r="CK235" i="87"/>
  <c r="CK232" i="87"/>
  <c r="CK236" i="87"/>
  <c r="CK238" i="87"/>
  <c r="CK237" i="87"/>
  <c r="CK242" i="87"/>
  <c r="CK234" i="87"/>
  <c r="CK363" i="87"/>
  <c r="CK364" i="87"/>
  <c r="CK353" i="87"/>
  <c r="CK93" i="87"/>
  <c r="CK282" i="87"/>
  <c r="CK98" i="87"/>
  <c r="CK103" i="87"/>
  <c r="CK85" i="87"/>
  <c r="AP256" i="87"/>
  <c r="AS202" i="87"/>
  <c r="AS256" i="87" s="1"/>
  <c r="AS257" i="87" s="1"/>
  <c r="CM299" i="87"/>
  <c r="CM300" i="87"/>
  <c r="CM306" i="87"/>
  <c r="CM297" i="87"/>
  <c r="CM302" i="87"/>
  <c r="CM301" i="87"/>
  <c r="CM298" i="87"/>
  <c r="CK220" i="87"/>
  <c r="CM294" i="87"/>
  <c r="J7" i="88"/>
  <c r="J17" i="88" s="1"/>
  <c r="K24" i="70" s="1"/>
  <c r="EG216" i="87"/>
  <c r="J48" i="88" s="1"/>
  <c r="CK162" i="87"/>
  <c r="CK102" i="87"/>
  <c r="CL354" i="87"/>
  <c r="CL372" i="87" s="1"/>
  <c r="CL373" i="87" s="1"/>
  <c r="CK231" i="87"/>
  <c r="CK80" i="87"/>
  <c r="CM281" i="87"/>
  <c r="CK203" i="87"/>
  <c r="CM274" i="87"/>
  <c r="CK88" i="87"/>
  <c r="CK225" i="87"/>
  <c r="EB211" i="87"/>
  <c r="EE211" i="87" s="1"/>
  <c r="EB203" i="87"/>
  <c r="EE203" i="87" s="1"/>
  <c r="EB207" i="87"/>
  <c r="EE207" i="87" s="1"/>
  <c r="EB202" i="87"/>
  <c r="EB204" i="87"/>
  <c r="EE204" i="87" s="1"/>
  <c r="EB210" i="87"/>
  <c r="EE210" i="87" s="1"/>
  <c r="EE213" i="87"/>
  <c r="EB205" i="87"/>
  <c r="EE205" i="87" s="1"/>
  <c r="EB206" i="87"/>
  <c r="EE206" i="87" s="1"/>
  <c r="EB212" i="87"/>
  <c r="EE212" i="87" s="1"/>
  <c r="EB209" i="87"/>
  <c r="EE209" i="87" s="1"/>
  <c r="EB208" i="87"/>
  <c r="EE208" i="87" s="1"/>
  <c r="CK293" i="87"/>
  <c r="CM279" i="87"/>
  <c r="CK97" i="87"/>
  <c r="CK77" i="87"/>
  <c r="AR74" i="87"/>
  <c r="CL180" i="87"/>
  <c r="CL181" i="87" s="1"/>
  <c r="AT202" i="87"/>
  <c r="CK83" i="87"/>
  <c r="ED269" i="87"/>
  <c r="EG269" i="87" s="1"/>
  <c r="ED268" i="87"/>
  <c r="EG268" i="87" s="1"/>
  <c r="ED267" i="87"/>
  <c r="EG267" i="87" s="1"/>
  <c r="ED277" i="87"/>
  <c r="EG277" i="87" s="1"/>
  <c r="ED271" i="87"/>
  <c r="EG271" i="87" s="1"/>
  <c r="ED270" i="87"/>
  <c r="EG270" i="87" s="1"/>
  <c r="ED266" i="87"/>
  <c r="ED272" i="87"/>
  <c r="EG272" i="87" s="1"/>
  <c r="CK75" i="87"/>
  <c r="CM275" i="87"/>
  <c r="CM289" i="87"/>
  <c r="EE330" i="87"/>
  <c r="CK202" i="87"/>
  <c r="CK209" i="87"/>
  <c r="CK302" i="87"/>
  <c r="CK300" i="87"/>
  <c r="CK297" i="87"/>
  <c r="CK298" i="87"/>
  <c r="CK299" i="87"/>
  <c r="CK301" i="87"/>
  <c r="CK274" i="87"/>
  <c r="CK109" i="87"/>
  <c r="CK104" i="87"/>
  <c r="CK108" i="87"/>
  <c r="CK105" i="87"/>
  <c r="CK95" i="87"/>
  <c r="CK114" i="87"/>
  <c r="CK106" i="87"/>
  <c r="CK107" i="87"/>
  <c r="CK110" i="87"/>
  <c r="CK112" i="87"/>
  <c r="CK362" i="87"/>
  <c r="CK366" i="87"/>
  <c r="EC22" i="87"/>
  <c r="EF10" i="87"/>
  <c r="EF22" i="87" s="1"/>
  <c r="EF23" i="87" s="1"/>
  <c r="CK370" i="87"/>
  <c r="CK361" i="87"/>
  <c r="I5" i="88"/>
  <c r="I15" i="88" s="1"/>
  <c r="J22" i="70" s="1"/>
  <c r="CM272" i="87"/>
  <c r="CK87" i="87"/>
  <c r="CK76" i="87"/>
  <c r="CK90" i="87"/>
  <c r="EF280" i="87"/>
  <c r="I49" i="88" s="1"/>
  <c r="CK79" i="87"/>
  <c r="CK101" i="87"/>
  <c r="AS330" i="87"/>
  <c r="AR202" i="87"/>
  <c r="CL308" i="87"/>
  <c r="CL309" i="87" s="1"/>
  <c r="CK74" i="87"/>
  <c r="AR266" i="87"/>
  <c r="EG342" i="87"/>
  <c r="EG343" i="87" s="1"/>
  <c r="CK222" i="87"/>
  <c r="CM284" i="87"/>
  <c r="CK281" i="87"/>
  <c r="EB270" i="87"/>
  <c r="EE270" i="87" s="1"/>
  <c r="EE277" i="87"/>
  <c r="EB275" i="87"/>
  <c r="EE275" i="87" s="1"/>
  <c r="EB266" i="87"/>
  <c r="EB267" i="87"/>
  <c r="EE267" i="87" s="1"/>
  <c r="EB269" i="87"/>
  <c r="EE269" i="87" s="1"/>
  <c r="EB268" i="87"/>
  <c r="EE268" i="87" s="1"/>
  <c r="EB272" i="87"/>
  <c r="EE272" i="87" s="1"/>
  <c r="EB274" i="87"/>
  <c r="EE274" i="87" s="1"/>
  <c r="EB271" i="87"/>
  <c r="EE271" i="87" s="1"/>
  <c r="EB273" i="87"/>
  <c r="EE273" i="87" s="1"/>
  <c r="EB276" i="87"/>
  <c r="EE276" i="87" s="1"/>
  <c r="CK78" i="87"/>
  <c r="EB84" i="87"/>
  <c r="EE84" i="87" s="1"/>
  <c r="EB75" i="87"/>
  <c r="EE75" i="87" s="1"/>
  <c r="EB80" i="87"/>
  <c r="EE80" i="87" s="1"/>
  <c r="EB81" i="87"/>
  <c r="EE81" i="87" s="1"/>
  <c r="EE85" i="87"/>
  <c r="EB78" i="87"/>
  <c r="EE78" i="87" s="1"/>
  <c r="EB77" i="87"/>
  <c r="EE77" i="87" s="1"/>
  <c r="EB79" i="87"/>
  <c r="EE79" i="87" s="1"/>
  <c r="EB82" i="87"/>
  <c r="EE82" i="87" s="1"/>
  <c r="EB83" i="87"/>
  <c r="EE83" i="87" s="1"/>
  <c r="CK288" i="87"/>
  <c r="CK350" i="87"/>
  <c r="EE341" i="87"/>
  <c r="EB332" i="87"/>
  <c r="EE332" i="87" s="1"/>
  <c r="EB333" i="87"/>
  <c r="EE333" i="87" s="1"/>
  <c r="EB334" i="87"/>
  <c r="EE334" i="87" s="1"/>
  <c r="EB336" i="87"/>
  <c r="EE336" i="87" s="1"/>
  <c r="EB338" i="87"/>
  <c r="EE338" i="87" s="1"/>
  <c r="EB340" i="87"/>
  <c r="EE340" i="87" s="1"/>
  <c r="EB337" i="87"/>
  <c r="EE337" i="87" s="1"/>
  <c r="CK337" i="87"/>
  <c r="EC214" i="87"/>
  <c r="EF202" i="87"/>
  <c r="EF214" i="87" s="1"/>
  <c r="EF215" i="87" s="1"/>
  <c r="CK365" i="87"/>
  <c r="CK360" i="87"/>
  <c r="EB335" i="87"/>
  <c r="EE335" i="87" s="1"/>
  <c r="I9" i="88"/>
  <c r="I19" i="88" s="1"/>
  <c r="J26" i="70" s="1"/>
  <c r="EF344" i="87"/>
  <c r="I50" i="88" s="1"/>
  <c r="CM296" i="87"/>
  <c r="CM305" i="87" l="1"/>
  <c r="EE81" i="91"/>
  <c r="EE86" i="91" s="1"/>
  <c r="EE87" i="91" s="1"/>
  <c r="EB86" i="91"/>
  <c r="EB146" i="87"/>
  <c r="EE146" i="87" s="1"/>
  <c r="ED146" i="87"/>
  <c r="EG146" i="87" s="1"/>
  <c r="ED148" i="87"/>
  <c r="EG148" i="87" s="1"/>
  <c r="EB148" i="87"/>
  <c r="EE148" i="87" s="1"/>
  <c r="ED145" i="91"/>
  <c r="EB145" i="91"/>
  <c r="ED18" i="87"/>
  <c r="EG18" i="87" s="1"/>
  <c r="EB18" i="87"/>
  <c r="EE18" i="87" s="1"/>
  <c r="EB19" i="87"/>
  <c r="EE19" i="87" s="1"/>
  <c r="ED19" i="87"/>
  <c r="EG19" i="87" s="1"/>
  <c r="ED19" i="91"/>
  <c r="EG19" i="91" s="1"/>
  <c r="EB19" i="91"/>
  <c r="EE19" i="91" s="1"/>
  <c r="ED146" i="91"/>
  <c r="EG146" i="91" s="1"/>
  <c r="EB146" i="91"/>
  <c r="EE146" i="91" s="1"/>
  <c r="ED147" i="87"/>
  <c r="EG147" i="87" s="1"/>
  <c r="EB147" i="87"/>
  <c r="EE147" i="87" s="1"/>
  <c r="ED147" i="91"/>
  <c r="EG147" i="91" s="1"/>
  <c r="EB147" i="91"/>
  <c r="EE147" i="91" s="1"/>
  <c r="ED20" i="91"/>
  <c r="EG20" i="91" s="1"/>
  <c r="EB20" i="91"/>
  <c r="EE20" i="91" s="1"/>
  <c r="ED17" i="87"/>
  <c r="EB17" i="87"/>
  <c r="EB145" i="87"/>
  <c r="ED145" i="87"/>
  <c r="EG88" i="87"/>
  <c r="J46" i="88" s="1"/>
  <c r="ED18" i="91"/>
  <c r="EG18" i="91" s="1"/>
  <c r="EB18" i="91"/>
  <c r="EE18" i="91" s="1"/>
  <c r="EG273" i="91"/>
  <c r="EG278" i="91" s="1"/>
  <c r="EG279" i="91" s="1"/>
  <c r="ED278" i="91"/>
  <c r="ED17" i="91"/>
  <c r="EB17" i="91"/>
  <c r="ED20" i="87"/>
  <c r="EG20" i="87" s="1"/>
  <c r="EB20" i="87"/>
  <c r="EE20" i="87" s="1"/>
  <c r="ED148" i="91"/>
  <c r="EG148" i="91" s="1"/>
  <c r="EB148" i="91"/>
  <c r="EE148" i="91" s="1"/>
  <c r="CK303" i="87"/>
  <c r="CK304" i="87"/>
  <c r="CK367" i="87"/>
  <c r="CK239" i="87"/>
  <c r="CK241" i="87"/>
  <c r="CK369" i="87"/>
  <c r="CM116" i="87"/>
  <c r="CM117" i="87" s="1"/>
  <c r="CM118" i="87" s="1"/>
  <c r="G46" i="88" s="1"/>
  <c r="CM244" i="87"/>
  <c r="CM245" i="87" s="1"/>
  <c r="CM246" i="87" s="1"/>
  <c r="G48" i="88" s="1"/>
  <c r="CK111" i="87"/>
  <c r="CK308" i="87"/>
  <c r="CK309" i="87" s="1"/>
  <c r="CK310" i="87" s="1"/>
  <c r="E49" i="88" s="1"/>
  <c r="CK113" i="87"/>
  <c r="CM47" i="91"/>
  <c r="CK47" i="91"/>
  <c r="CM175" i="91"/>
  <c r="CK175" i="91"/>
  <c r="CK241" i="91"/>
  <c r="CM241" i="91"/>
  <c r="CM179" i="91"/>
  <c r="CM115" i="91"/>
  <c r="AQ316" i="91"/>
  <c r="AT316" i="91" s="1"/>
  <c r="AO316" i="91"/>
  <c r="AR316" i="91" s="1"/>
  <c r="AQ124" i="91"/>
  <c r="AT124" i="91" s="1"/>
  <c r="AO124" i="91"/>
  <c r="AR124" i="91" s="1"/>
  <c r="AO318" i="91"/>
  <c r="AR318" i="91" s="1"/>
  <c r="AQ318" i="91"/>
  <c r="AT318" i="91" s="1"/>
  <c r="AQ380" i="87"/>
  <c r="AT380" i="87" s="1"/>
  <c r="AO380" i="87"/>
  <c r="AR380" i="87" s="1"/>
  <c r="AQ381" i="87"/>
  <c r="AT381" i="87" s="1"/>
  <c r="AO381" i="87"/>
  <c r="AR381" i="87" s="1"/>
  <c r="AP63" i="87"/>
  <c r="AQ63" i="87"/>
  <c r="AT63" i="87" s="1"/>
  <c r="AR63" i="87"/>
  <c r="AP127" i="87"/>
  <c r="AQ127" i="87"/>
  <c r="AT127" i="87" s="1"/>
  <c r="AR127" i="87"/>
  <c r="CK48" i="87"/>
  <c r="CM48" i="87"/>
  <c r="CM176" i="87"/>
  <c r="CK176" i="87"/>
  <c r="CM176" i="91"/>
  <c r="CK176" i="91"/>
  <c r="CM304" i="91"/>
  <c r="CK304" i="91"/>
  <c r="CM114" i="91"/>
  <c r="CK114" i="91"/>
  <c r="AQ315" i="91"/>
  <c r="AO315" i="91"/>
  <c r="AO123" i="91"/>
  <c r="AQ123" i="91"/>
  <c r="AO317" i="91"/>
  <c r="AR317" i="91" s="1"/>
  <c r="AQ317" i="91"/>
  <c r="AT317" i="91" s="1"/>
  <c r="AR255" i="91"/>
  <c r="AQ255" i="91"/>
  <c r="AT255" i="91" s="1"/>
  <c r="AP191" i="91"/>
  <c r="AR191" i="91"/>
  <c r="AQ191" i="91"/>
  <c r="AT191" i="91" s="1"/>
  <c r="CM179" i="87"/>
  <c r="AO190" i="87"/>
  <c r="AR190" i="87" s="1"/>
  <c r="AQ190" i="87"/>
  <c r="AT190" i="87" s="1"/>
  <c r="AO254" i="87"/>
  <c r="AR254" i="87" s="1"/>
  <c r="AQ254" i="87"/>
  <c r="AT254" i="87" s="1"/>
  <c r="AQ251" i="87"/>
  <c r="AO251" i="87"/>
  <c r="CK239" i="91"/>
  <c r="CM239" i="91"/>
  <c r="CK367" i="91"/>
  <c r="CM367" i="91"/>
  <c r="CM305" i="91"/>
  <c r="CK305" i="91"/>
  <c r="CM307" i="91"/>
  <c r="CM243" i="91"/>
  <c r="AO252" i="91"/>
  <c r="AR252" i="91" s="1"/>
  <c r="AQ252" i="91"/>
  <c r="AT252" i="91" s="1"/>
  <c r="AO126" i="91"/>
  <c r="AR126" i="91" s="1"/>
  <c r="AQ126" i="91"/>
  <c r="AT126" i="91" s="1"/>
  <c r="AQ254" i="91"/>
  <c r="AT254" i="91" s="1"/>
  <c r="AO254" i="91"/>
  <c r="AR254" i="91" s="1"/>
  <c r="P6" i="87"/>
  <c r="BL6" i="87" s="1"/>
  <c r="D24" i="86"/>
  <c r="P198" i="87" s="1"/>
  <c r="BL198" i="87" s="1"/>
  <c r="D26" i="86"/>
  <c r="P326" i="87" s="1"/>
  <c r="BL326" i="87" s="1"/>
  <c r="D23" i="86"/>
  <c r="P134" i="87" s="1"/>
  <c r="BL134" i="87" s="1"/>
  <c r="D22" i="86"/>
  <c r="P70" i="87" s="1"/>
  <c r="BL70" i="87" s="1"/>
  <c r="D25" i="86"/>
  <c r="P262" i="87" s="1"/>
  <c r="BL262" i="87" s="1"/>
  <c r="AQ60" i="87"/>
  <c r="AT60" i="87" s="1"/>
  <c r="AO60" i="87"/>
  <c r="AR60" i="87" s="1"/>
  <c r="CK47" i="87"/>
  <c r="CM47" i="87"/>
  <c r="AO125" i="87"/>
  <c r="AR125" i="87" s="1"/>
  <c r="AQ125" i="87"/>
  <c r="AT125" i="87" s="1"/>
  <c r="AP191" i="87"/>
  <c r="AQ191" i="87"/>
  <c r="AT191" i="87" s="1"/>
  <c r="AR191" i="87"/>
  <c r="AR255" i="87"/>
  <c r="AQ255" i="87"/>
  <c r="AT255" i="87" s="1"/>
  <c r="CK50" i="87"/>
  <c r="CM50" i="87"/>
  <c r="S6" i="91"/>
  <c r="BO6" i="91" s="1"/>
  <c r="G23" i="90"/>
  <c r="S134" i="91" s="1"/>
  <c r="BO134" i="91" s="1"/>
  <c r="G22" i="90"/>
  <c r="S70" i="91" s="1"/>
  <c r="BO70" i="91" s="1"/>
  <c r="G24" i="90"/>
  <c r="S198" i="91" s="1"/>
  <c r="BO198" i="91" s="1"/>
  <c r="G25" i="90"/>
  <c r="S262" i="91" s="1"/>
  <c r="BO262" i="91" s="1"/>
  <c r="G26" i="90"/>
  <c r="S326" i="91" s="1"/>
  <c r="BO326" i="91" s="1"/>
  <c r="CK368" i="91"/>
  <c r="CM368" i="91"/>
  <c r="CK242" i="91"/>
  <c r="CM242" i="91"/>
  <c r="AQ251" i="91"/>
  <c r="AO251" i="91"/>
  <c r="AO187" i="91"/>
  <c r="AQ187" i="91"/>
  <c r="AO253" i="91"/>
  <c r="AR253" i="91" s="1"/>
  <c r="AQ253" i="91"/>
  <c r="AT253" i="91" s="1"/>
  <c r="AP383" i="91"/>
  <c r="AR383" i="91"/>
  <c r="AQ383" i="91"/>
  <c r="AT383" i="91" s="1"/>
  <c r="AP319" i="91"/>
  <c r="AQ319" i="91"/>
  <c r="AT319" i="91" s="1"/>
  <c r="AR319" i="91"/>
  <c r="AO318" i="87"/>
  <c r="AR318" i="87" s="1"/>
  <c r="AQ318" i="87"/>
  <c r="AT318" i="87" s="1"/>
  <c r="AQ62" i="87"/>
  <c r="AT62" i="87" s="1"/>
  <c r="AO62" i="87"/>
  <c r="AR62" i="87" s="1"/>
  <c r="AO187" i="87"/>
  <c r="AQ187" i="87"/>
  <c r="CK240" i="87"/>
  <c r="CM303" i="91"/>
  <c r="CK303" i="91"/>
  <c r="CK113" i="91"/>
  <c r="CM113" i="91"/>
  <c r="CM49" i="91"/>
  <c r="CK49" i="91"/>
  <c r="CM51" i="91"/>
  <c r="P6" i="91"/>
  <c r="BL6" i="91" s="1"/>
  <c r="D23" i="90"/>
  <c r="P134" i="91" s="1"/>
  <c r="BL134" i="91" s="1"/>
  <c r="D24" i="90"/>
  <c r="P198" i="91" s="1"/>
  <c r="BL198" i="91" s="1"/>
  <c r="D25" i="90"/>
  <c r="P262" i="91" s="1"/>
  <c r="BL262" i="91" s="1"/>
  <c r="D26" i="90"/>
  <c r="P326" i="91" s="1"/>
  <c r="BL326" i="91" s="1"/>
  <c r="D22" i="90"/>
  <c r="P70" i="91" s="1"/>
  <c r="BL70" i="91" s="1"/>
  <c r="AQ380" i="91"/>
  <c r="AT380" i="91" s="1"/>
  <c r="AO380" i="91"/>
  <c r="AR380" i="91" s="1"/>
  <c r="AO62" i="91"/>
  <c r="AR62" i="91" s="1"/>
  <c r="AQ62" i="91"/>
  <c r="AT62" i="91" s="1"/>
  <c r="AO382" i="91"/>
  <c r="AR382" i="91" s="1"/>
  <c r="AQ382" i="91"/>
  <c r="AT382" i="91" s="1"/>
  <c r="AQ188" i="87"/>
  <c r="AT188" i="87" s="1"/>
  <c r="AO188" i="87"/>
  <c r="AR188" i="87" s="1"/>
  <c r="AO124" i="87"/>
  <c r="AR124" i="87" s="1"/>
  <c r="AQ124" i="87"/>
  <c r="AT124" i="87" s="1"/>
  <c r="CK175" i="87"/>
  <c r="CM175" i="87"/>
  <c r="AQ189" i="87"/>
  <c r="AT189" i="87" s="1"/>
  <c r="AO189" i="87"/>
  <c r="AR189" i="87" s="1"/>
  <c r="AQ253" i="87"/>
  <c r="AT253" i="87" s="1"/>
  <c r="AO253" i="87"/>
  <c r="AR253" i="87" s="1"/>
  <c r="AR319" i="87"/>
  <c r="AQ319" i="87"/>
  <c r="AT319" i="87" s="1"/>
  <c r="AP319" i="87"/>
  <c r="G25" i="86"/>
  <c r="S262" i="87" s="1"/>
  <c r="BO262" i="87" s="1"/>
  <c r="G23" i="86"/>
  <c r="S134" i="87" s="1"/>
  <c r="BO134" i="87" s="1"/>
  <c r="G22" i="86"/>
  <c r="S70" i="87" s="1"/>
  <c r="BO70" i="87" s="1"/>
  <c r="S6" i="87"/>
  <c r="BO6" i="87" s="1"/>
  <c r="G26" i="86"/>
  <c r="S326" i="87" s="1"/>
  <c r="BO326" i="87" s="1"/>
  <c r="G24" i="86"/>
  <c r="S198" i="87" s="1"/>
  <c r="BO198" i="87" s="1"/>
  <c r="CM240" i="91"/>
  <c r="CK240" i="91"/>
  <c r="CK50" i="91"/>
  <c r="CM50" i="91"/>
  <c r="CM178" i="91"/>
  <c r="CK178" i="91"/>
  <c r="AQ379" i="91"/>
  <c r="AO379" i="91"/>
  <c r="AQ61" i="91"/>
  <c r="AT61" i="91" s="1"/>
  <c r="AO61" i="91"/>
  <c r="AR61" i="91" s="1"/>
  <c r="AQ381" i="91"/>
  <c r="AT381" i="91" s="1"/>
  <c r="AO381" i="91"/>
  <c r="AR381" i="91" s="1"/>
  <c r="AP127" i="91"/>
  <c r="AR127" i="91"/>
  <c r="AQ127" i="91"/>
  <c r="AT127" i="91" s="1"/>
  <c r="CM371" i="87"/>
  <c r="CM372" i="87" s="1"/>
  <c r="CM373" i="87" s="1"/>
  <c r="CM374" i="87" s="1"/>
  <c r="G50" i="88" s="1"/>
  <c r="AO382" i="87"/>
  <c r="AR382" i="87" s="1"/>
  <c r="AQ382" i="87"/>
  <c r="AT382" i="87" s="1"/>
  <c r="AQ59" i="87"/>
  <c r="AO59" i="87"/>
  <c r="AQ315" i="87"/>
  <c r="AO315" i="87"/>
  <c r="CK368" i="87"/>
  <c r="CK372" i="87" s="1"/>
  <c r="CK373" i="87" s="1"/>
  <c r="CK111" i="91"/>
  <c r="CM111" i="91"/>
  <c r="CM177" i="91"/>
  <c r="CK177" i="91"/>
  <c r="CK369" i="91"/>
  <c r="CM369" i="91"/>
  <c r="CM371" i="91"/>
  <c r="AQ188" i="91"/>
  <c r="AT188" i="91" s="1"/>
  <c r="AO188" i="91"/>
  <c r="AR188" i="91" s="1"/>
  <c r="AQ60" i="91"/>
  <c r="AT60" i="91" s="1"/>
  <c r="AO60" i="91"/>
  <c r="AR60" i="91" s="1"/>
  <c r="AQ190" i="91"/>
  <c r="AT190" i="91" s="1"/>
  <c r="AO190" i="91"/>
  <c r="AR190" i="91" s="1"/>
  <c r="CK49" i="87"/>
  <c r="CM49" i="87"/>
  <c r="CK177" i="87"/>
  <c r="CM177" i="87"/>
  <c r="AO316" i="87"/>
  <c r="AR316" i="87" s="1"/>
  <c r="AQ316" i="87"/>
  <c r="AT316" i="87" s="1"/>
  <c r="AO252" i="87"/>
  <c r="AR252" i="87" s="1"/>
  <c r="AQ252" i="87"/>
  <c r="AT252" i="87" s="1"/>
  <c r="AO317" i="87"/>
  <c r="AR317" i="87" s="1"/>
  <c r="AQ317" i="87"/>
  <c r="AT317" i="87" s="1"/>
  <c r="AO61" i="87"/>
  <c r="AR61" i="87" s="1"/>
  <c r="AQ61" i="87"/>
  <c r="AT61" i="87" s="1"/>
  <c r="AP383" i="87"/>
  <c r="AQ383" i="87"/>
  <c r="AT383" i="87" s="1"/>
  <c r="AR383" i="87"/>
  <c r="CM178" i="87"/>
  <c r="CK178" i="87"/>
  <c r="CM112" i="91"/>
  <c r="CK112" i="91"/>
  <c r="CM48" i="91"/>
  <c r="CK48" i="91"/>
  <c r="CM370" i="91"/>
  <c r="CK370" i="91"/>
  <c r="CM306" i="91"/>
  <c r="CK306" i="91"/>
  <c r="AQ59" i="91"/>
  <c r="AO59" i="91"/>
  <c r="AO189" i="91"/>
  <c r="AR189" i="91" s="1"/>
  <c r="AQ189" i="91"/>
  <c r="AT189" i="91" s="1"/>
  <c r="AQ125" i="91"/>
  <c r="AT125" i="91" s="1"/>
  <c r="AO125" i="91"/>
  <c r="AR125" i="91" s="1"/>
  <c r="AQ63" i="91"/>
  <c r="AT63" i="91" s="1"/>
  <c r="AP63" i="91"/>
  <c r="AR63" i="91"/>
  <c r="CM51" i="87"/>
  <c r="AQ126" i="87"/>
  <c r="AT126" i="87" s="1"/>
  <c r="AO126" i="87"/>
  <c r="AR126" i="87" s="1"/>
  <c r="AO123" i="87"/>
  <c r="AQ123" i="87"/>
  <c r="AO379" i="87"/>
  <c r="AQ379" i="87"/>
  <c r="I7" i="88"/>
  <c r="I17" i="88" s="1"/>
  <c r="J24" i="70" s="1"/>
  <c r="EF216" i="87"/>
  <c r="I48" i="88" s="1"/>
  <c r="EB278" i="87"/>
  <c r="EE266" i="87"/>
  <c r="EE278" i="87" s="1"/>
  <c r="EE279" i="87" s="1"/>
  <c r="CK116" i="87"/>
  <c r="CK117" i="87" s="1"/>
  <c r="EE342" i="87"/>
  <c r="EE343" i="87" s="1"/>
  <c r="EG266" i="87"/>
  <c r="EG278" i="87" s="1"/>
  <c r="EG279" i="87" s="1"/>
  <c r="ED278" i="87"/>
  <c r="EB342" i="87"/>
  <c r="F6" i="88"/>
  <c r="F16" i="88" s="1"/>
  <c r="G23" i="70" s="1"/>
  <c r="CL182" i="87"/>
  <c r="F47" i="88" s="1"/>
  <c r="CM308" i="87"/>
  <c r="CM309" i="87" s="1"/>
  <c r="EE86" i="87"/>
  <c r="EE87" i="87" s="1"/>
  <c r="J9" i="88"/>
  <c r="J19" i="88" s="1"/>
  <c r="K26" i="70" s="1"/>
  <c r="EG344" i="87"/>
  <c r="J50" i="88" s="1"/>
  <c r="F8" i="88"/>
  <c r="F18" i="88" s="1"/>
  <c r="G25" i="70" s="1"/>
  <c r="CL310" i="87"/>
  <c r="F49" i="88" s="1"/>
  <c r="I4" i="88"/>
  <c r="I14" i="88" s="1"/>
  <c r="J21" i="70" s="1"/>
  <c r="EF24" i="87"/>
  <c r="I45" i="88" s="1"/>
  <c r="CK244" i="87"/>
  <c r="CK245" i="87" s="1"/>
  <c r="EB214" i="87"/>
  <c r="EE202" i="87"/>
  <c r="EE214" i="87" s="1"/>
  <c r="EE215" i="87" s="1"/>
  <c r="F5" i="88"/>
  <c r="F15" i="88" s="1"/>
  <c r="G22" i="70" s="1"/>
  <c r="CL118" i="87"/>
  <c r="F46" i="88" s="1"/>
  <c r="EB86" i="87"/>
  <c r="G9" i="88"/>
  <c r="G19" i="88" s="1"/>
  <c r="F9" i="88"/>
  <c r="F19" i="88" s="1"/>
  <c r="G26" i="70" s="1"/>
  <c r="CL374" i="87"/>
  <c r="F50" i="88" s="1"/>
  <c r="G5" i="88"/>
  <c r="G15" i="88" s="1"/>
  <c r="C7" i="88"/>
  <c r="AS258" i="87"/>
  <c r="C48" i="88" s="1"/>
  <c r="F7" i="88"/>
  <c r="F17" i="88" s="1"/>
  <c r="G24" i="70" s="1"/>
  <c r="CL246" i="87"/>
  <c r="F48" i="88" s="1"/>
  <c r="EG17" i="87" l="1"/>
  <c r="EG22" i="87" s="1"/>
  <c r="EG23" i="87" s="1"/>
  <c r="ED22" i="87"/>
  <c r="EG145" i="91"/>
  <c r="EG150" i="91" s="1"/>
  <c r="EG151" i="91" s="1"/>
  <c r="ED150" i="91"/>
  <c r="E8" i="88"/>
  <c r="E18" i="88" s="1"/>
  <c r="J8" i="92"/>
  <c r="J18" i="92" s="1"/>
  <c r="K41" i="70" s="1"/>
  <c r="EG280" i="91"/>
  <c r="J49" i="92" s="1"/>
  <c r="G7" i="88"/>
  <c r="G17" i="88" s="1"/>
  <c r="EG145" i="87"/>
  <c r="EG150" i="87" s="1"/>
  <c r="EG151" i="87" s="1"/>
  <c r="ED150" i="87"/>
  <c r="EE17" i="91"/>
  <c r="EE22" i="91" s="1"/>
  <c r="EE23" i="91" s="1"/>
  <c r="EB22" i="91"/>
  <c r="EE145" i="87"/>
  <c r="EE150" i="87" s="1"/>
  <c r="EE151" i="87" s="1"/>
  <c r="EB150" i="87"/>
  <c r="H5" i="92"/>
  <c r="H15" i="92" s="1"/>
  <c r="I38" i="70" s="1"/>
  <c r="EE88" i="91"/>
  <c r="H46" i="92" s="1"/>
  <c r="EG17" i="91"/>
  <c r="EG22" i="91" s="1"/>
  <c r="EG23" i="91" s="1"/>
  <c r="ED22" i="91"/>
  <c r="EE17" i="87"/>
  <c r="EE22" i="87" s="1"/>
  <c r="EE23" i="87" s="1"/>
  <c r="EB22" i="87"/>
  <c r="EE145" i="91"/>
  <c r="EE150" i="91" s="1"/>
  <c r="EE151" i="91" s="1"/>
  <c r="EB150" i="91"/>
  <c r="H22" i="70"/>
  <c r="H26" i="70"/>
  <c r="H24" i="70"/>
  <c r="F25" i="70"/>
  <c r="CK180" i="87"/>
  <c r="CK181" i="87" s="1"/>
  <c r="E6" i="88" s="1"/>
  <c r="E16" i="88" s="1"/>
  <c r="CK374" i="87"/>
  <c r="E50" i="88" s="1"/>
  <c r="E9" i="88"/>
  <c r="E19" i="88" s="1"/>
  <c r="AR123" i="87"/>
  <c r="AR128" i="87" s="1"/>
  <c r="AR129" i="87" s="1"/>
  <c r="AO128" i="87"/>
  <c r="AS383" i="87"/>
  <c r="AS384" i="87" s="1"/>
  <c r="AS385" i="87" s="1"/>
  <c r="AP384" i="87"/>
  <c r="AR315" i="87"/>
  <c r="AR320" i="87" s="1"/>
  <c r="AR321" i="87" s="1"/>
  <c r="AO320" i="87"/>
  <c r="AT379" i="91"/>
  <c r="AT384" i="91" s="1"/>
  <c r="AT385" i="91" s="1"/>
  <c r="AQ384" i="91"/>
  <c r="CM308" i="91"/>
  <c r="CM309" i="91" s="1"/>
  <c r="AR187" i="87"/>
  <c r="AR192" i="87" s="1"/>
  <c r="AR193" i="87" s="1"/>
  <c r="AO192" i="87"/>
  <c r="AT251" i="91"/>
  <c r="AT256" i="91" s="1"/>
  <c r="AT257" i="91" s="1"/>
  <c r="AQ256" i="91"/>
  <c r="CM372" i="91"/>
  <c r="CM373" i="91" s="1"/>
  <c r="AS191" i="91"/>
  <c r="AS192" i="91" s="1"/>
  <c r="AS193" i="91" s="1"/>
  <c r="AP192" i="91"/>
  <c r="AT315" i="91"/>
  <c r="AT320" i="91" s="1"/>
  <c r="AT321" i="91" s="1"/>
  <c r="AQ320" i="91"/>
  <c r="CK52" i="91"/>
  <c r="CK53" i="91" s="1"/>
  <c r="AR59" i="91"/>
  <c r="AR64" i="91" s="1"/>
  <c r="AR65" i="91" s="1"/>
  <c r="AO64" i="91"/>
  <c r="AT315" i="87"/>
  <c r="AT320" i="87" s="1"/>
  <c r="AT321" i="87" s="1"/>
  <c r="AQ320" i="87"/>
  <c r="CM180" i="87"/>
  <c r="CM181" i="87" s="1"/>
  <c r="AT187" i="91"/>
  <c r="AT192" i="91" s="1"/>
  <c r="AT193" i="91" s="1"/>
  <c r="AQ192" i="91"/>
  <c r="CL52" i="87"/>
  <c r="CL53" i="87" s="1"/>
  <c r="CK372" i="91"/>
  <c r="CK373" i="91" s="1"/>
  <c r="AT123" i="91"/>
  <c r="AT128" i="91" s="1"/>
  <c r="AT129" i="91" s="1"/>
  <c r="AQ128" i="91"/>
  <c r="AS63" i="87"/>
  <c r="AS64" i="87" s="1"/>
  <c r="AS65" i="87" s="1"/>
  <c r="AP64" i="87"/>
  <c r="CM52" i="91"/>
  <c r="CM53" i="91" s="1"/>
  <c r="AR379" i="87"/>
  <c r="AR384" i="87" s="1"/>
  <c r="AR385" i="87" s="1"/>
  <c r="AO384" i="87"/>
  <c r="AT59" i="91"/>
  <c r="AT64" i="91" s="1"/>
  <c r="AT65" i="91" s="1"/>
  <c r="AQ64" i="91"/>
  <c r="CM116" i="91"/>
  <c r="CM117" i="91" s="1"/>
  <c r="AR59" i="87"/>
  <c r="AR64" i="87" s="1"/>
  <c r="AR65" i="87" s="1"/>
  <c r="AO64" i="87"/>
  <c r="AS127" i="91"/>
  <c r="AS128" i="91" s="1"/>
  <c r="AS129" i="91" s="1"/>
  <c r="AP128" i="91"/>
  <c r="AS319" i="87"/>
  <c r="AS320" i="87" s="1"/>
  <c r="AS321" i="87" s="1"/>
  <c r="AP320" i="87"/>
  <c r="AS383" i="91"/>
  <c r="AS384" i="91" s="1"/>
  <c r="AS385" i="91" s="1"/>
  <c r="AP384" i="91"/>
  <c r="AR187" i="91"/>
  <c r="AR192" i="91" s="1"/>
  <c r="AR193" i="91" s="1"/>
  <c r="AO192" i="91"/>
  <c r="AS191" i="87"/>
  <c r="AS192" i="87" s="1"/>
  <c r="AS193" i="87" s="1"/>
  <c r="AP192" i="87"/>
  <c r="CM52" i="87"/>
  <c r="CM53" i="87" s="1"/>
  <c r="CM244" i="91"/>
  <c r="CM245" i="91" s="1"/>
  <c r="AR251" i="87"/>
  <c r="AR256" i="87" s="1"/>
  <c r="AR257" i="87" s="1"/>
  <c r="AO256" i="87"/>
  <c r="AR123" i="91"/>
  <c r="AR128" i="91" s="1"/>
  <c r="AR129" i="91" s="1"/>
  <c r="AO128" i="91"/>
  <c r="AS127" i="87"/>
  <c r="AS128" i="87" s="1"/>
  <c r="AS129" i="87" s="1"/>
  <c r="AP128" i="87"/>
  <c r="CK180" i="91"/>
  <c r="CK181" i="91" s="1"/>
  <c r="CL52" i="91"/>
  <c r="CL53" i="91" s="1"/>
  <c r="AT379" i="87"/>
  <c r="AT384" i="87" s="1"/>
  <c r="AT385" i="87" s="1"/>
  <c r="AQ384" i="87"/>
  <c r="AT123" i="87"/>
  <c r="AT128" i="87" s="1"/>
  <c r="AT129" i="87" s="1"/>
  <c r="AQ128" i="87"/>
  <c r="AS63" i="91"/>
  <c r="AS64" i="91" s="1"/>
  <c r="AS65" i="91" s="1"/>
  <c r="AP64" i="91"/>
  <c r="CK116" i="91"/>
  <c r="CK117" i="91" s="1"/>
  <c r="AT59" i="87"/>
  <c r="AT64" i="87" s="1"/>
  <c r="AT65" i="87" s="1"/>
  <c r="AQ64" i="87"/>
  <c r="AR379" i="91"/>
  <c r="AR384" i="91" s="1"/>
  <c r="AR385" i="91" s="1"/>
  <c r="AO384" i="91"/>
  <c r="CK308" i="91"/>
  <c r="CK309" i="91" s="1"/>
  <c r="AT187" i="87"/>
  <c r="AT192" i="87" s="1"/>
  <c r="AT193" i="87" s="1"/>
  <c r="AQ192" i="87"/>
  <c r="AS319" i="91"/>
  <c r="AS320" i="91" s="1"/>
  <c r="AS321" i="91" s="1"/>
  <c r="AP320" i="91"/>
  <c r="AR251" i="91"/>
  <c r="AR256" i="91" s="1"/>
  <c r="AR257" i="91" s="1"/>
  <c r="AO256" i="91"/>
  <c r="CK52" i="87"/>
  <c r="CK53" i="87" s="1"/>
  <c r="CK244" i="91"/>
  <c r="CK245" i="91" s="1"/>
  <c r="AT251" i="87"/>
  <c r="AT256" i="87" s="1"/>
  <c r="AT257" i="87" s="1"/>
  <c r="AQ256" i="87"/>
  <c r="AR315" i="91"/>
  <c r="AR320" i="91" s="1"/>
  <c r="AR321" i="91" s="1"/>
  <c r="AO320" i="91"/>
  <c r="CM180" i="91"/>
  <c r="CM181" i="91" s="1"/>
  <c r="C17" i="88"/>
  <c r="D24" i="70" s="1"/>
  <c r="L7" i="88"/>
  <c r="H9" i="88"/>
  <c r="H19" i="88" s="1"/>
  <c r="I26" i="70" s="1"/>
  <c r="EE344" i="87"/>
  <c r="H50" i="88" s="1"/>
  <c r="E5" i="88"/>
  <c r="E15" i="88" s="1"/>
  <c r="CK118" i="87"/>
  <c r="E46" i="88" s="1"/>
  <c r="H7" i="88"/>
  <c r="H17" i="88" s="1"/>
  <c r="I24" i="70" s="1"/>
  <c r="EE216" i="87"/>
  <c r="H48" i="88" s="1"/>
  <c r="H8" i="88"/>
  <c r="H18" i="88" s="1"/>
  <c r="I25" i="70" s="1"/>
  <c r="EE280" i="87"/>
  <c r="H49" i="88" s="1"/>
  <c r="L48" i="88"/>
  <c r="O48" i="88"/>
  <c r="H5" i="88"/>
  <c r="H15" i="88" s="1"/>
  <c r="I22" i="70" s="1"/>
  <c r="EE88" i="87"/>
  <c r="H46" i="88" s="1"/>
  <c r="J8" i="88"/>
  <c r="J18" i="88" s="1"/>
  <c r="K25" i="70" s="1"/>
  <c r="EG280" i="87"/>
  <c r="J49" i="88" s="1"/>
  <c r="G8" i="88"/>
  <c r="G18" i="88" s="1"/>
  <c r="CM310" i="87"/>
  <c r="G49" i="88" s="1"/>
  <c r="E7" i="88"/>
  <c r="E17" i="88" s="1"/>
  <c r="CK246" i="87"/>
  <c r="E48" i="88" s="1"/>
  <c r="H23" i="61"/>
  <c r="H26" i="61"/>
  <c r="H25" i="61"/>
  <c r="H24" i="61"/>
  <c r="EE24" i="91" l="1"/>
  <c r="H45" i="92" s="1"/>
  <c r="H4" i="92"/>
  <c r="H14" i="92" s="1"/>
  <c r="I37" i="70" s="1"/>
  <c r="H6" i="92"/>
  <c r="H16" i="92" s="1"/>
  <c r="I39" i="70" s="1"/>
  <c r="EE152" i="91"/>
  <c r="H47" i="92" s="1"/>
  <c r="H6" i="88"/>
  <c r="H16" i="88" s="1"/>
  <c r="I23" i="70" s="1"/>
  <c r="EE152" i="87"/>
  <c r="H47" i="88" s="1"/>
  <c r="EG152" i="91"/>
  <c r="J47" i="92" s="1"/>
  <c r="J6" i="92"/>
  <c r="J16" i="92" s="1"/>
  <c r="K39" i="70" s="1"/>
  <c r="H4" i="88"/>
  <c r="H14" i="88" s="1"/>
  <c r="I21" i="70" s="1"/>
  <c r="EE24" i="87"/>
  <c r="H45" i="88" s="1"/>
  <c r="J4" i="92"/>
  <c r="J14" i="92" s="1"/>
  <c r="K37" i="70" s="1"/>
  <c r="EG24" i="91"/>
  <c r="J45" i="92" s="1"/>
  <c r="J6" i="88"/>
  <c r="J16" i="88" s="1"/>
  <c r="K23" i="70" s="1"/>
  <c r="EG152" i="87"/>
  <c r="J47" i="88" s="1"/>
  <c r="EG24" i="87"/>
  <c r="J45" i="88" s="1"/>
  <c r="J4" i="88"/>
  <c r="J14" i="88" s="1"/>
  <c r="K21" i="70" s="1"/>
  <c r="CK182" i="87"/>
  <c r="E47" i="88" s="1"/>
  <c r="F23" i="70"/>
  <c r="H25" i="70"/>
  <c r="F22" i="70"/>
  <c r="F26" i="70"/>
  <c r="F24" i="70"/>
  <c r="E7" i="92"/>
  <c r="E17" i="92" s="1"/>
  <c r="CK246" i="91"/>
  <c r="E48" i="92" s="1"/>
  <c r="E8" i="92"/>
  <c r="E18" i="92" s="1"/>
  <c r="CK310" i="91"/>
  <c r="E49" i="92" s="1"/>
  <c r="D4" i="88"/>
  <c r="AT66" i="87"/>
  <c r="D45" i="88" s="1"/>
  <c r="F4" i="92"/>
  <c r="F14" i="92" s="1"/>
  <c r="CL54" i="91"/>
  <c r="F45" i="92" s="1"/>
  <c r="G7" i="92"/>
  <c r="G17" i="92" s="1"/>
  <c r="CM246" i="91"/>
  <c r="G48" i="92" s="1"/>
  <c r="AT66" i="91"/>
  <c r="D45" i="92" s="1"/>
  <c r="D4" i="92"/>
  <c r="E9" i="92"/>
  <c r="E19" i="92" s="1"/>
  <c r="CK374" i="91"/>
  <c r="E50" i="92" s="1"/>
  <c r="G6" i="88"/>
  <c r="G16" i="88" s="1"/>
  <c r="CM182" i="87"/>
  <c r="G47" i="88" s="1"/>
  <c r="B4" i="92"/>
  <c r="AR66" i="91"/>
  <c r="B45" i="92" s="1"/>
  <c r="AT258" i="91"/>
  <c r="D48" i="92" s="1"/>
  <c r="D7" i="92"/>
  <c r="AR322" i="91"/>
  <c r="B49" i="92" s="1"/>
  <c r="B8" i="92"/>
  <c r="AS322" i="91"/>
  <c r="C49" i="92" s="1"/>
  <c r="C8" i="92"/>
  <c r="AT130" i="87"/>
  <c r="D46" i="88" s="1"/>
  <c r="D5" i="88"/>
  <c r="E6" i="92"/>
  <c r="E16" i="92" s="1"/>
  <c r="CK182" i="91"/>
  <c r="E47" i="92" s="1"/>
  <c r="B5" i="92"/>
  <c r="AR130" i="91"/>
  <c r="B46" i="92" s="1"/>
  <c r="G4" i="88"/>
  <c r="G14" i="88" s="1"/>
  <c r="CM54" i="87"/>
  <c r="G45" i="88" s="1"/>
  <c r="B6" i="92"/>
  <c r="AR194" i="91"/>
  <c r="B47" i="92" s="1"/>
  <c r="AS322" i="87"/>
  <c r="C49" i="88" s="1"/>
  <c r="C8" i="88"/>
  <c r="B4" i="88"/>
  <c r="AR66" i="87"/>
  <c r="B45" i="88" s="1"/>
  <c r="C4" i="88"/>
  <c r="AS66" i="87"/>
  <c r="C45" i="88" s="1"/>
  <c r="F4" i="88"/>
  <c r="F14" i="88" s="1"/>
  <c r="CL54" i="87"/>
  <c r="F45" i="88" s="1"/>
  <c r="E4" i="92"/>
  <c r="E14" i="92" s="1"/>
  <c r="CK54" i="91"/>
  <c r="E45" i="92" s="1"/>
  <c r="AS194" i="91"/>
  <c r="C47" i="92" s="1"/>
  <c r="C6" i="92"/>
  <c r="D9" i="92"/>
  <c r="AT386" i="91"/>
  <c r="D50" i="92" s="1"/>
  <c r="C9" i="88"/>
  <c r="AS386" i="87"/>
  <c r="C50" i="88" s="1"/>
  <c r="E4" i="88"/>
  <c r="E14" i="88" s="1"/>
  <c r="CK54" i="87"/>
  <c r="E45" i="88" s="1"/>
  <c r="E5" i="92"/>
  <c r="E15" i="92" s="1"/>
  <c r="CK118" i="91"/>
  <c r="E46" i="92" s="1"/>
  <c r="B9" i="92"/>
  <c r="AR386" i="91"/>
  <c r="B50" i="92" s="1"/>
  <c r="CM118" i="91"/>
  <c r="G46" i="92" s="1"/>
  <c r="G5" i="92"/>
  <c r="G15" i="92" s="1"/>
  <c r="AR386" i="87"/>
  <c r="B50" i="88" s="1"/>
  <c r="B9" i="88"/>
  <c r="D8" i="88"/>
  <c r="D18" i="88" s="1"/>
  <c r="AT322" i="87"/>
  <c r="D49" i="88" s="1"/>
  <c r="P49" i="88" s="1"/>
  <c r="CM374" i="91"/>
  <c r="G50" i="92" s="1"/>
  <c r="G9" i="92"/>
  <c r="G19" i="92" s="1"/>
  <c r="B6" i="88"/>
  <c r="AR194" i="87"/>
  <c r="B47" i="88" s="1"/>
  <c r="CM182" i="91"/>
  <c r="G47" i="92" s="1"/>
  <c r="G6" i="92"/>
  <c r="G16" i="92" s="1"/>
  <c r="AT258" i="87"/>
  <c r="D48" i="88" s="1"/>
  <c r="D7" i="88"/>
  <c r="B7" i="92"/>
  <c r="AR258" i="91"/>
  <c r="B48" i="92" s="1"/>
  <c r="AT194" i="87"/>
  <c r="D47" i="88" s="1"/>
  <c r="D6" i="88"/>
  <c r="C4" i="92"/>
  <c r="AS66" i="91"/>
  <c r="C45" i="92" s="1"/>
  <c r="D9" i="88"/>
  <c r="AT386" i="87"/>
  <c r="D50" i="88" s="1"/>
  <c r="C5" i="88"/>
  <c r="AS130" i="87"/>
  <c r="C46" i="88" s="1"/>
  <c r="AR258" i="87"/>
  <c r="B48" i="88" s="1"/>
  <c r="K48" i="88" s="1"/>
  <c r="B7" i="88"/>
  <c r="B17" i="88" s="1"/>
  <c r="C6" i="88"/>
  <c r="AS194" i="87"/>
  <c r="C47" i="88" s="1"/>
  <c r="AS386" i="91"/>
  <c r="C50" i="92" s="1"/>
  <c r="C9" i="92"/>
  <c r="C5" i="92"/>
  <c r="AS130" i="91"/>
  <c r="C46" i="92" s="1"/>
  <c r="G4" i="92"/>
  <c r="G14" i="92" s="1"/>
  <c r="CM54" i="91"/>
  <c r="G45" i="92" s="1"/>
  <c r="AT130" i="91"/>
  <c r="D46" i="92" s="1"/>
  <c r="D5" i="92"/>
  <c r="D6" i="92"/>
  <c r="AT194" i="91"/>
  <c r="D47" i="92" s="1"/>
  <c r="AT322" i="91"/>
  <c r="D49" i="92" s="1"/>
  <c r="D8" i="92"/>
  <c r="CM310" i="91"/>
  <c r="G49" i="92" s="1"/>
  <c r="G8" i="92"/>
  <c r="G18" i="92" s="1"/>
  <c r="B8" i="88"/>
  <c r="AR322" i="87"/>
  <c r="B49" i="88" s="1"/>
  <c r="AR130" i="87"/>
  <c r="B46" i="88" s="1"/>
  <c r="K46" i="88" s="1"/>
  <c r="B5" i="88"/>
  <c r="B15" i="88" s="1"/>
  <c r="L17" i="88"/>
  <c r="M24" i="70" s="1"/>
  <c r="O17" i="88"/>
  <c r="P24" i="70" s="1"/>
  <c r="N47" i="92" l="1"/>
  <c r="K7" i="88"/>
  <c r="M49" i="88"/>
  <c r="N17" i="88"/>
  <c r="K17" i="88"/>
  <c r="K15" i="88"/>
  <c r="L22" i="70" s="1"/>
  <c r="N49" i="92"/>
  <c r="C22" i="70"/>
  <c r="H41" i="70"/>
  <c r="C24" i="70"/>
  <c r="H38" i="70"/>
  <c r="H37" i="70"/>
  <c r="E25" i="70"/>
  <c r="F38" i="70"/>
  <c r="G21" i="70"/>
  <c r="F42" i="70"/>
  <c r="H40" i="70"/>
  <c r="F40" i="70"/>
  <c r="H39" i="70"/>
  <c r="H42" i="70"/>
  <c r="K5" i="88"/>
  <c r="F21" i="70"/>
  <c r="F37" i="70"/>
  <c r="H21" i="70"/>
  <c r="F39" i="70"/>
  <c r="H23" i="70"/>
  <c r="G37" i="70"/>
  <c r="F41" i="70"/>
  <c r="N46" i="88"/>
  <c r="M47" i="92"/>
  <c r="P47" i="92"/>
  <c r="C19" i="92"/>
  <c r="L9" i="92"/>
  <c r="P50" i="88"/>
  <c r="M50" i="88"/>
  <c r="M6" i="88"/>
  <c r="D16" i="88"/>
  <c r="M7" i="88"/>
  <c r="D17" i="88"/>
  <c r="K47" i="88"/>
  <c r="N47" i="88"/>
  <c r="L50" i="88"/>
  <c r="O50" i="88"/>
  <c r="C16" i="92"/>
  <c r="L6" i="92"/>
  <c r="K45" i="88"/>
  <c r="N45" i="88"/>
  <c r="K46" i="92"/>
  <c r="N46" i="92"/>
  <c r="M5" i="88"/>
  <c r="D15" i="88"/>
  <c r="B18" i="92"/>
  <c r="K8" i="92"/>
  <c r="K45" i="92"/>
  <c r="N45" i="92"/>
  <c r="P45" i="88"/>
  <c r="M45" i="88"/>
  <c r="P48" i="88"/>
  <c r="M48" i="88"/>
  <c r="L47" i="92"/>
  <c r="O47" i="92"/>
  <c r="B14" i="88"/>
  <c r="K4" i="88"/>
  <c r="B16" i="92"/>
  <c r="K6" i="92"/>
  <c r="K5" i="92"/>
  <c r="B15" i="92"/>
  <c r="M46" i="88"/>
  <c r="P46" i="88"/>
  <c r="K4" i="92"/>
  <c r="B14" i="92"/>
  <c r="M4" i="88"/>
  <c r="D14" i="88"/>
  <c r="M9" i="88"/>
  <c r="D19" i="88"/>
  <c r="K6" i="88"/>
  <c r="B16" i="88"/>
  <c r="P18" i="88"/>
  <c r="N15" i="88"/>
  <c r="N48" i="88"/>
  <c r="N49" i="88"/>
  <c r="K49" i="88"/>
  <c r="M8" i="92"/>
  <c r="D18" i="92"/>
  <c r="M5" i="92"/>
  <c r="D15" i="92"/>
  <c r="L46" i="92"/>
  <c r="O46" i="92"/>
  <c r="O47" i="88"/>
  <c r="L47" i="88"/>
  <c r="O46" i="88"/>
  <c r="L46" i="88"/>
  <c r="O45" i="92"/>
  <c r="L45" i="92"/>
  <c r="N48" i="92"/>
  <c r="K48" i="92"/>
  <c r="K9" i="88"/>
  <c r="B19" i="88"/>
  <c r="K50" i="92"/>
  <c r="N50" i="92"/>
  <c r="M50" i="92"/>
  <c r="P50" i="92"/>
  <c r="O45" i="88"/>
  <c r="L45" i="88"/>
  <c r="L8" i="88"/>
  <c r="C18" i="88"/>
  <c r="K47" i="92"/>
  <c r="L8" i="92"/>
  <c r="C18" i="92"/>
  <c r="D17" i="92"/>
  <c r="M7" i="92"/>
  <c r="M4" i="92"/>
  <c r="D14" i="92"/>
  <c r="K49" i="92"/>
  <c r="M6" i="92"/>
  <c r="D16" i="92"/>
  <c r="L50" i="92"/>
  <c r="O50" i="92"/>
  <c r="M47" i="88"/>
  <c r="P47" i="88"/>
  <c r="L9" i="88"/>
  <c r="C19" i="88"/>
  <c r="M18" i="88"/>
  <c r="M8" i="88"/>
  <c r="K8" i="88"/>
  <c r="B18" i="88"/>
  <c r="P49" i="92"/>
  <c r="M49" i="92"/>
  <c r="P46" i="92"/>
  <c r="M46" i="92"/>
  <c r="L5" i="92"/>
  <c r="C15" i="92"/>
  <c r="L6" i="88"/>
  <c r="C16" i="88"/>
  <c r="L5" i="88"/>
  <c r="C15" i="88"/>
  <c r="C14" i="92"/>
  <c r="L4" i="92"/>
  <c r="B17" i="92"/>
  <c r="K7" i="92"/>
  <c r="N50" i="88"/>
  <c r="K50" i="88"/>
  <c r="B19" i="92"/>
  <c r="K9" i="92"/>
  <c r="M9" i="92"/>
  <c r="D19" i="92"/>
  <c r="C14" i="88"/>
  <c r="L4" i="88"/>
  <c r="O49" i="88"/>
  <c r="L49" i="88"/>
  <c r="O49" i="92"/>
  <c r="L49" i="92"/>
  <c r="M48" i="92"/>
  <c r="P48" i="92"/>
  <c r="M45" i="92"/>
  <c r="P45" i="92"/>
  <c r="G21" i="61"/>
  <c r="G23" i="61" s="1"/>
  <c r="D21" i="61"/>
  <c r="H21" i="61"/>
  <c r="H22" i="61"/>
  <c r="L24" i="70" l="1"/>
  <c r="O24" i="70"/>
  <c r="N25" i="70"/>
  <c r="O22" i="70"/>
  <c r="Q25" i="70"/>
  <c r="D38" i="70"/>
  <c r="L15" i="92"/>
  <c r="O15" i="92"/>
  <c r="E39" i="70"/>
  <c r="M16" i="92"/>
  <c r="P16" i="92"/>
  <c r="E41" i="70"/>
  <c r="M18" i="92"/>
  <c r="P18" i="92"/>
  <c r="C39" i="70"/>
  <c r="N16" i="92"/>
  <c r="K16" i="92"/>
  <c r="C41" i="70"/>
  <c r="K18" i="92"/>
  <c r="N18" i="92"/>
  <c r="D39" i="70"/>
  <c r="O16" i="92"/>
  <c r="L16" i="92"/>
  <c r="D42" i="70"/>
  <c r="O19" i="92"/>
  <c r="L19" i="92"/>
  <c r="C42" i="70"/>
  <c r="N19" i="92"/>
  <c r="K19" i="92"/>
  <c r="E26" i="70"/>
  <c r="P19" i="88"/>
  <c r="M19" i="88"/>
  <c r="C37" i="70"/>
  <c r="K14" i="92"/>
  <c r="N14" i="92"/>
  <c r="C38" i="70"/>
  <c r="N15" i="92"/>
  <c r="K15" i="92"/>
  <c r="E22" i="70"/>
  <c r="M15" i="88"/>
  <c r="P15" i="88"/>
  <c r="E24" i="70"/>
  <c r="P17" i="88"/>
  <c r="M17" i="88"/>
  <c r="D21" i="70"/>
  <c r="L14" i="88"/>
  <c r="O14" i="88"/>
  <c r="C40" i="70"/>
  <c r="K17" i="92"/>
  <c r="N17" i="92"/>
  <c r="E42" i="70"/>
  <c r="M19" i="92"/>
  <c r="P19" i="92"/>
  <c r="D23" i="70"/>
  <c r="L16" i="88"/>
  <c r="O16" i="88"/>
  <c r="C25" i="70"/>
  <c r="K18" i="88"/>
  <c r="N18" i="88"/>
  <c r="D26" i="70"/>
  <c r="O19" i="88"/>
  <c r="L19" i="88"/>
  <c r="E40" i="70"/>
  <c r="M17" i="92"/>
  <c r="P17" i="92"/>
  <c r="D25" i="70"/>
  <c r="O18" i="88"/>
  <c r="L18" i="88"/>
  <c r="C26" i="70"/>
  <c r="N19" i="88"/>
  <c r="K19" i="88"/>
  <c r="E38" i="70"/>
  <c r="P15" i="92"/>
  <c r="M15" i="92"/>
  <c r="C21" i="70"/>
  <c r="N14" i="88"/>
  <c r="K14" i="88"/>
  <c r="D22" i="70"/>
  <c r="L15" i="88"/>
  <c r="O15" i="88"/>
  <c r="D37" i="70"/>
  <c r="O14" i="92"/>
  <c r="L14" i="92"/>
  <c r="E37" i="70"/>
  <c r="M14" i="92"/>
  <c r="P14" i="92"/>
  <c r="D41" i="70"/>
  <c r="O18" i="92"/>
  <c r="L18" i="92"/>
  <c r="C23" i="70"/>
  <c r="K16" i="88"/>
  <c r="N16" i="88"/>
  <c r="E21" i="70"/>
  <c r="M14" i="88"/>
  <c r="P14" i="88"/>
  <c r="E23" i="70"/>
  <c r="P16" i="88"/>
  <c r="M16" i="88"/>
  <c r="G22" i="61"/>
  <c r="G24" i="61"/>
  <c r="G26" i="61"/>
  <c r="G25" i="61"/>
  <c r="F323" i="55"/>
  <c r="CT323" i="55" s="1"/>
  <c r="G323" i="55"/>
  <c r="CU323" i="55" s="1"/>
  <c r="I323" i="55"/>
  <c r="CW323" i="55" s="1"/>
  <c r="J323" i="55"/>
  <c r="CX323" i="55" s="1"/>
  <c r="G324" i="55"/>
  <c r="CU324" i="55" s="1"/>
  <c r="H324" i="55"/>
  <c r="CV324" i="55" s="1"/>
  <c r="I324" i="55"/>
  <c r="CW324" i="55" s="1"/>
  <c r="L324" i="55"/>
  <c r="CZ324" i="55" s="1"/>
  <c r="F325" i="55"/>
  <c r="CT325" i="55" s="1"/>
  <c r="G325" i="55"/>
  <c r="CU325" i="55" s="1"/>
  <c r="J325" i="55"/>
  <c r="CX325" i="55" s="1"/>
  <c r="K325" i="55"/>
  <c r="CY325" i="55" s="1"/>
  <c r="E325" i="55"/>
  <c r="CS325" i="55" s="1"/>
  <c r="F259" i="55"/>
  <c r="CT259" i="55" s="1"/>
  <c r="I259" i="55"/>
  <c r="CW259" i="55" s="1"/>
  <c r="J259" i="55"/>
  <c r="CX259" i="55" s="1"/>
  <c r="G260" i="55"/>
  <c r="CU260" i="55" s="1"/>
  <c r="H260" i="55"/>
  <c r="CV260" i="55" s="1"/>
  <c r="I260" i="55"/>
  <c r="CW260" i="55" s="1"/>
  <c r="L260" i="55"/>
  <c r="CZ260" i="55" s="1"/>
  <c r="F261" i="55"/>
  <c r="CT261" i="55" s="1"/>
  <c r="G261" i="55"/>
  <c r="CU261" i="55" s="1"/>
  <c r="J261" i="55"/>
  <c r="CX261" i="55" s="1"/>
  <c r="K261" i="55"/>
  <c r="CY261" i="55" s="1"/>
  <c r="E261" i="55"/>
  <c r="CS261" i="55" s="1"/>
  <c r="F195" i="55"/>
  <c r="CT195" i="55" s="1"/>
  <c r="I195" i="55"/>
  <c r="CW195" i="55" s="1"/>
  <c r="J195" i="55"/>
  <c r="CX195" i="55" s="1"/>
  <c r="G196" i="55"/>
  <c r="CU196" i="55" s="1"/>
  <c r="H196" i="55"/>
  <c r="CV196" i="55" s="1"/>
  <c r="I196" i="55"/>
  <c r="CW196" i="55" s="1"/>
  <c r="L196" i="55"/>
  <c r="CZ196" i="55" s="1"/>
  <c r="F197" i="55"/>
  <c r="CT197" i="55" s="1"/>
  <c r="G197" i="55"/>
  <c r="CU197" i="55" s="1"/>
  <c r="J197" i="55"/>
  <c r="CX197" i="55" s="1"/>
  <c r="K197" i="55"/>
  <c r="CY197" i="55" s="1"/>
  <c r="E197" i="55"/>
  <c r="CS197" i="55" s="1"/>
  <c r="F131" i="55"/>
  <c r="CT131" i="55" s="1"/>
  <c r="I131" i="55"/>
  <c r="CW131" i="55" s="1"/>
  <c r="J131" i="55"/>
  <c r="BF131" i="55" s="1"/>
  <c r="G132" i="55"/>
  <c r="CU132" i="55" s="1"/>
  <c r="H132" i="55"/>
  <c r="CV132" i="55" s="1"/>
  <c r="I132" i="55"/>
  <c r="CW132" i="55" s="1"/>
  <c r="L132" i="55"/>
  <c r="CZ132" i="55" s="1"/>
  <c r="F133" i="55"/>
  <c r="CT133" i="55" s="1"/>
  <c r="G133" i="55"/>
  <c r="CU133" i="55" s="1"/>
  <c r="J133" i="55"/>
  <c r="BF133" i="55" s="1"/>
  <c r="K133" i="55"/>
  <c r="CY133" i="55" s="1"/>
  <c r="E133" i="55"/>
  <c r="CS133" i="55" s="1"/>
  <c r="G68" i="55"/>
  <c r="CU68" i="55" s="1"/>
  <c r="H68" i="55"/>
  <c r="CV68" i="55" s="1"/>
  <c r="I68" i="55"/>
  <c r="CW68" i="55" s="1"/>
  <c r="L68" i="55"/>
  <c r="CZ68" i="55" s="1"/>
  <c r="E69" i="55"/>
  <c r="CS69" i="55" s="1"/>
  <c r="F69" i="55"/>
  <c r="CT69" i="55" s="1"/>
  <c r="G69" i="55"/>
  <c r="CU69" i="55" s="1"/>
  <c r="J69" i="55"/>
  <c r="CX69" i="55" s="1"/>
  <c r="K69" i="55"/>
  <c r="CY69" i="55" s="1"/>
  <c r="F67" i="55"/>
  <c r="CT67" i="55" s="1"/>
  <c r="I67" i="55"/>
  <c r="CW67" i="55" s="1"/>
  <c r="J67" i="55"/>
  <c r="CX67" i="55" s="1"/>
  <c r="Q21" i="70" l="1"/>
  <c r="L23" i="70"/>
  <c r="M37" i="70"/>
  <c r="M22" i="70"/>
  <c r="L26" i="70"/>
  <c r="P25" i="70"/>
  <c r="O25" i="70"/>
  <c r="M23" i="70"/>
  <c r="P21" i="70"/>
  <c r="Q24" i="70"/>
  <c r="O37" i="70"/>
  <c r="Q26" i="70"/>
  <c r="M39" i="70"/>
  <c r="L41" i="70"/>
  <c r="Q39" i="70"/>
  <c r="M38" i="70"/>
  <c r="N23" i="70"/>
  <c r="N21" i="70"/>
  <c r="Q37" i="70"/>
  <c r="P37" i="70"/>
  <c r="N38" i="70"/>
  <c r="O26" i="70"/>
  <c r="M26" i="70"/>
  <c r="L25" i="70"/>
  <c r="O40" i="70"/>
  <c r="M21" i="70"/>
  <c r="L38" i="70"/>
  <c r="L37" i="70"/>
  <c r="M42" i="70"/>
  <c r="P39" i="70"/>
  <c r="Q41" i="70"/>
  <c r="N39" i="70"/>
  <c r="Q23" i="70"/>
  <c r="M41" i="70"/>
  <c r="N37" i="70"/>
  <c r="L21" i="70"/>
  <c r="Q38" i="70"/>
  <c r="Q40" i="70"/>
  <c r="P26" i="70"/>
  <c r="Q42" i="70"/>
  <c r="L40" i="70"/>
  <c r="Q22" i="70"/>
  <c r="O38" i="70"/>
  <c r="L42" i="70"/>
  <c r="P42" i="70"/>
  <c r="L39" i="70"/>
  <c r="N41" i="70"/>
  <c r="O23" i="70"/>
  <c r="P41" i="70"/>
  <c r="P22" i="70"/>
  <c r="O21" i="70"/>
  <c r="M25" i="70"/>
  <c r="N40" i="70"/>
  <c r="P23" i="70"/>
  <c r="N42" i="70"/>
  <c r="N24" i="70"/>
  <c r="N22" i="70"/>
  <c r="N26" i="70"/>
  <c r="O42" i="70"/>
  <c r="O41" i="70"/>
  <c r="O39" i="70"/>
  <c r="P38" i="70"/>
  <c r="BG69" i="55"/>
  <c r="BC69" i="55"/>
  <c r="BH68" i="55"/>
  <c r="BD68" i="55"/>
  <c r="BE67" i="55"/>
  <c r="BG133" i="55"/>
  <c r="BC133" i="55"/>
  <c r="BH132" i="55"/>
  <c r="BD132" i="55"/>
  <c r="BE131" i="55"/>
  <c r="CX133" i="55"/>
  <c r="CX131" i="55"/>
  <c r="BG197" i="55"/>
  <c r="BC197" i="55"/>
  <c r="BH196" i="55"/>
  <c r="BD196" i="55"/>
  <c r="BE195" i="55"/>
  <c r="BG261" i="55"/>
  <c r="BC261" i="55"/>
  <c r="BH260" i="55"/>
  <c r="BD260" i="55"/>
  <c r="BE259" i="55"/>
  <c r="BA325" i="55"/>
  <c r="BF325" i="55"/>
  <c r="BB325" i="55"/>
  <c r="BE324" i="55"/>
  <c r="BC324" i="55"/>
  <c r="BF323" i="55"/>
  <c r="BB323" i="55"/>
  <c r="BA69" i="55"/>
  <c r="BF69" i="55"/>
  <c r="BB69" i="55"/>
  <c r="BE68" i="55"/>
  <c r="BC68" i="55"/>
  <c r="BF67" i="55"/>
  <c r="BB67" i="55"/>
  <c r="BA133" i="55"/>
  <c r="BB133" i="55"/>
  <c r="BE132" i="55"/>
  <c r="BC132" i="55"/>
  <c r="BB131" i="55"/>
  <c r="BA197" i="55"/>
  <c r="BF197" i="55"/>
  <c r="BB197" i="55"/>
  <c r="BE196" i="55"/>
  <c r="BC196" i="55"/>
  <c r="BF195" i="55"/>
  <c r="BB195" i="55"/>
  <c r="BA261" i="55"/>
  <c r="BF261" i="55"/>
  <c r="BB261" i="55"/>
  <c r="BE260" i="55"/>
  <c r="BC260" i="55"/>
  <c r="BF259" i="55"/>
  <c r="BB259" i="55"/>
  <c r="BG325" i="55"/>
  <c r="BC325" i="55"/>
  <c r="BH324" i="55"/>
  <c r="BD324" i="55"/>
  <c r="BE323" i="55"/>
  <c r="BC323" i="55"/>
  <c r="G4" i="55"/>
  <c r="H4" i="55"/>
  <c r="I4" i="55"/>
  <c r="L4" i="55"/>
  <c r="E5" i="55"/>
  <c r="F5" i="55"/>
  <c r="G5" i="55"/>
  <c r="H5" i="55"/>
  <c r="I5" i="55"/>
  <c r="J5" i="55"/>
  <c r="K5" i="55"/>
  <c r="L5" i="55"/>
  <c r="F3" i="55"/>
  <c r="G3" i="55"/>
  <c r="H3" i="55"/>
  <c r="I3" i="55"/>
  <c r="L3" i="55"/>
  <c r="F82" i="61"/>
  <c r="M81" i="61"/>
  <c r="L81" i="61"/>
  <c r="K81" i="61"/>
  <c r="L325" i="55" s="1"/>
  <c r="H81" i="61"/>
  <c r="G81" i="61"/>
  <c r="J80" i="61"/>
  <c r="K324" i="55" s="1"/>
  <c r="I80" i="61"/>
  <c r="E80" i="61"/>
  <c r="D80" i="61"/>
  <c r="E324" i="55" s="1"/>
  <c r="M79" i="61"/>
  <c r="L79" i="61"/>
  <c r="K79" i="61"/>
  <c r="J79" i="61"/>
  <c r="G79" i="61"/>
  <c r="H323" i="55" s="1"/>
  <c r="D79" i="61"/>
  <c r="M77" i="61"/>
  <c r="L77" i="61"/>
  <c r="K77" i="61"/>
  <c r="L261" i="55" s="1"/>
  <c r="H77" i="61"/>
  <c r="G77" i="61"/>
  <c r="H261" i="55" s="1"/>
  <c r="J76" i="61"/>
  <c r="I76" i="61"/>
  <c r="E76" i="61"/>
  <c r="D76" i="61"/>
  <c r="E260" i="55" s="1"/>
  <c r="M75" i="61"/>
  <c r="L75" i="61"/>
  <c r="K75" i="61"/>
  <c r="J75" i="61"/>
  <c r="K259" i="55" s="1"/>
  <c r="G75" i="61"/>
  <c r="F75" i="61"/>
  <c r="D75" i="61"/>
  <c r="M73" i="61"/>
  <c r="L73" i="61"/>
  <c r="K73" i="61"/>
  <c r="L197" i="55" s="1"/>
  <c r="H73" i="61"/>
  <c r="G73" i="61"/>
  <c r="H197" i="55" s="1"/>
  <c r="J72" i="61"/>
  <c r="K196" i="55" s="1"/>
  <c r="I72" i="61"/>
  <c r="E72" i="61"/>
  <c r="D72" i="61"/>
  <c r="E196" i="55" s="1"/>
  <c r="M71" i="61"/>
  <c r="L71" i="61"/>
  <c r="K71" i="61"/>
  <c r="J71" i="61"/>
  <c r="G71" i="61"/>
  <c r="F71" i="61"/>
  <c r="G195" i="55" s="1"/>
  <c r="D71" i="61"/>
  <c r="M69" i="61"/>
  <c r="L69" i="61"/>
  <c r="K69" i="61"/>
  <c r="L133" i="55" s="1"/>
  <c r="H69" i="61"/>
  <c r="G69" i="61"/>
  <c r="H133" i="55" s="1"/>
  <c r="J68" i="61"/>
  <c r="I68" i="61"/>
  <c r="E68" i="61"/>
  <c r="D68" i="61"/>
  <c r="E132" i="55" s="1"/>
  <c r="M67" i="61"/>
  <c r="L67" i="61"/>
  <c r="K67" i="61"/>
  <c r="J67" i="61"/>
  <c r="K131" i="55" s="1"/>
  <c r="G67" i="61"/>
  <c r="F67" i="61"/>
  <c r="D67" i="61"/>
  <c r="M65" i="61"/>
  <c r="L65" i="61"/>
  <c r="K65" i="61"/>
  <c r="L69" i="55" s="1"/>
  <c r="H65" i="61"/>
  <c r="G65" i="61"/>
  <c r="H69" i="55" s="1"/>
  <c r="J64" i="61"/>
  <c r="K68" i="55" s="1"/>
  <c r="I64" i="61"/>
  <c r="E64" i="61"/>
  <c r="D64" i="61"/>
  <c r="E68" i="55" s="1"/>
  <c r="M63" i="61"/>
  <c r="L63" i="61"/>
  <c r="K63" i="61"/>
  <c r="J63" i="61"/>
  <c r="G63" i="61"/>
  <c r="F63" i="61"/>
  <c r="G67" i="55" s="1"/>
  <c r="D63" i="61"/>
  <c r="M62" i="61"/>
  <c r="L62" i="61"/>
  <c r="H62" i="61"/>
  <c r="G62" i="61"/>
  <c r="F62" i="61"/>
  <c r="J60" i="61"/>
  <c r="K4" i="55" s="1"/>
  <c r="I60" i="61"/>
  <c r="J4" i="55" s="1"/>
  <c r="E60" i="61"/>
  <c r="E62" i="61" s="1"/>
  <c r="D60" i="61"/>
  <c r="J59" i="61"/>
  <c r="D59" i="61"/>
  <c r="E3" i="55" s="1"/>
  <c r="I52" i="61"/>
  <c r="H52" i="61"/>
  <c r="G52" i="61"/>
  <c r="F52" i="61"/>
  <c r="E52" i="61"/>
  <c r="D52" i="61"/>
  <c r="F23" i="61"/>
  <c r="F24" i="61"/>
  <c r="F25" i="61"/>
  <c r="F26" i="61"/>
  <c r="F22" i="61"/>
  <c r="J62" i="61" l="1"/>
  <c r="I62" i="61"/>
  <c r="L82" i="61"/>
  <c r="M82" i="61"/>
  <c r="M78" i="61"/>
  <c r="M74" i="61"/>
  <c r="M70" i="61"/>
  <c r="H66" i="61"/>
  <c r="I69" i="55"/>
  <c r="H82" i="61"/>
  <c r="I325" i="55"/>
  <c r="D62" i="61"/>
  <c r="M66" i="61"/>
  <c r="L66" i="61"/>
  <c r="F66" i="61"/>
  <c r="L70" i="61"/>
  <c r="L78" i="61"/>
  <c r="E4" i="55"/>
  <c r="CR4" i="55" s="1"/>
  <c r="H70" i="61"/>
  <c r="I133" i="55"/>
  <c r="H74" i="61"/>
  <c r="I197" i="55"/>
  <c r="H78" i="61"/>
  <c r="I261" i="55"/>
  <c r="K3" i="55"/>
  <c r="CX3" i="55" s="1"/>
  <c r="F4" i="55"/>
  <c r="CS4" i="55" s="1"/>
  <c r="G66" i="61"/>
  <c r="H67" i="55"/>
  <c r="CY68" i="55"/>
  <c r="BG68" i="55"/>
  <c r="CU67" i="55"/>
  <c r="BC67" i="55"/>
  <c r="J66" i="61"/>
  <c r="K67" i="55"/>
  <c r="CS68" i="55"/>
  <c r="BA68" i="55"/>
  <c r="I66" i="61"/>
  <c r="J68" i="55"/>
  <c r="CV69" i="55"/>
  <c r="BD69" i="55"/>
  <c r="CZ69" i="55"/>
  <c r="BH69" i="55"/>
  <c r="D70" i="61"/>
  <c r="E131" i="55"/>
  <c r="G70" i="61"/>
  <c r="H131" i="55"/>
  <c r="K70" i="61"/>
  <c r="L131" i="55"/>
  <c r="E70" i="61"/>
  <c r="F132" i="55"/>
  <c r="J70" i="61"/>
  <c r="K132" i="55"/>
  <c r="D74" i="61"/>
  <c r="E195" i="55"/>
  <c r="G74" i="61"/>
  <c r="H195" i="55"/>
  <c r="K74" i="61"/>
  <c r="L195" i="55"/>
  <c r="E74" i="61"/>
  <c r="F196" i="55"/>
  <c r="CY196" i="55"/>
  <c r="BG196" i="55"/>
  <c r="F78" i="61"/>
  <c r="G259" i="55"/>
  <c r="CY259" i="55"/>
  <c r="BG259" i="55"/>
  <c r="CS260" i="55"/>
  <c r="BA260" i="55"/>
  <c r="I78" i="61"/>
  <c r="J260" i="55"/>
  <c r="CV261" i="55"/>
  <c r="BD261" i="55"/>
  <c r="CZ261" i="55"/>
  <c r="BH261" i="55"/>
  <c r="CV323" i="55"/>
  <c r="BD323" i="55"/>
  <c r="K82" i="61"/>
  <c r="L323" i="55"/>
  <c r="E82" i="61"/>
  <c r="F324" i="55"/>
  <c r="CY324" i="55"/>
  <c r="BG324" i="55"/>
  <c r="CY3" i="55"/>
  <c r="BH3" i="55"/>
  <c r="CW3" i="55"/>
  <c r="BF3" i="55"/>
  <c r="CU3" i="55"/>
  <c r="BD3" i="55"/>
  <c r="CS3" i="55"/>
  <c r="BB3" i="55"/>
  <c r="CX5" i="55"/>
  <c r="BG5" i="55"/>
  <c r="CV5" i="55"/>
  <c r="BE5" i="55"/>
  <c r="CT5" i="55"/>
  <c r="BC5" i="55"/>
  <c r="CR5" i="55"/>
  <c r="BA5" i="55"/>
  <c r="CX4" i="55"/>
  <c r="BG4" i="55"/>
  <c r="CV4" i="55"/>
  <c r="BE4" i="55"/>
  <c r="CT4" i="55"/>
  <c r="BC4" i="55"/>
  <c r="L74" i="61"/>
  <c r="F74" i="61"/>
  <c r="D66" i="61"/>
  <c r="E67" i="55"/>
  <c r="K66" i="61"/>
  <c r="L67" i="55"/>
  <c r="E66" i="61"/>
  <c r="F68" i="55"/>
  <c r="F70" i="61"/>
  <c r="G131" i="55"/>
  <c r="CY131" i="55"/>
  <c r="BG131" i="55"/>
  <c r="CS132" i="55"/>
  <c r="BA132" i="55"/>
  <c r="I70" i="61"/>
  <c r="J132" i="55"/>
  <c r="CV133" i="55"/>
  <c r="BD133" i="55"/>
  <c r="BH133" i="55"/>
  <c r="CZ133" i="55"/>
  <c r="CU195" i="55"/>
  <c r="BC195" i="55"/>
  <c r="J74" i="61"/>
  <c r="K195" i="55"/>
  <c r="CS196" i="55"/>
  <c r="BA196" i="55"/>
  <c r="I74" i="61"/>
  <c r="J196" i="55"/>
  <c r="CV197" i="55"/>
  <c r="BD197" i="55"/>
  <c r="CZ197" i="55"/>
  <c r="BH197" i="55"/>
  <c r="D78" i="61"/>
  <c r="E259" i="55"/>
  <c r="G78" i="61"/>
  <c r="H259" i="55"/>
  <c r="K78" i="61"/>
  <c r="L259" i="55"/>
  <c r="E78" i="61"/>
  <c r="F260" i="55"/>
  <c r="J78" i="61"/>
  <c r="K260" i="55"/>
  <c r="D82" i="61"/>
  <c r="E323" i="55"/>
  <c r="J82" i="61"/>
  <c r="K323" i="55"/>
  <c r="CS324" i="55"/>
  <c r="BA324" i="55"/>
  <c r="I82" i="61"/>
  <c r="J324" i="55"/>
  <c r="G82" i="61"/>
  <c r="H325" i="55"/>
  <c r="CZ325" i="55"/>
  <c r="BH325" i="55"/>
  <c r="CR3" i="55"/>
  <c r="BA3" i="55"/>
  <c r="CV3" i="55"/>
  <c r="BE3" i="55"/>
  <c r="CT3" i="55"/>
  <c r="BC3" i="55"/>
  <c r="CY5" i="55"/>
  <c r="BH5" i="55"/>
  <c r="CW5" i="55"/>
  <c r="BF5" i="55"/>
  <c r="CU5" i="55"/>
  <c r="BD5" i="55"/>
  <c r="CS5" i="55"/>
  <c r="BB5" i="55"/>
  <c r="CY4" i="55"/>
  <c r="BH4" i="55"/>
  <c r="CW4" i="55"/>
  <c r="BF4" i="55"/>
  <c r="CU4" i="55"/>
  <c r="BD4" i="55"/>
  <c r="BB4" i="55"/>
  <c r="H15" i="61"/>
  <c r="C15" i="61"/>
  <c r="D15" i="61"/>
  <c r="E15" i="61"/>
  <c r="F15" i="61"/>
  <c r="G15" i="61"/>
  <c r="B15" i="61"/>
  <c r="BA4" i="55" l="1"/>
  <c r="BG3" i="55"/>
  <c r="CW261" i="55"/>
  <c r="BE261" i="55"/>
  <c r="CW197" i="55"/>
  <c r="BE197" i="55"/>
  <c r="CW133" i="55"/>
  <c r="BE133" i="55"/>
  <c r="CW325" i="55"/>
  <c r="BE325" i="55"/>
  <c r="CW69" i="55"/>
  <c r="BE69" i="55"/>
  <c r="CV325" i="55"/>
  <c r="BD325" i="55"/>
  <c r="CX324" i="55"/>
  <c r="BF324" i="55"/>
  <c r="CY323" i="55"/>
  <c r="BG323" i="55"/>
  <c r="CS323" i="55"/>
  <c r="BA323" i="55"/>
  <c r="CY260" i="55"/>
  <c r="BG260" i="55"/>
  <c r="CT260" i="55"/>
  <c r="BB260" i="55"/>
  <c r="CZ259" i="55"/>
  <c r="BH259" i="55"/>
  <c r="CV259" i="55"/>
  <c r="BD259" i="55"/>
  <c r="CS259" i="55"/>
  <c r="BA259" i="55"/>
  <c r="CX196" i="55"/>
  <c r="BF196" i="55"/>
  <c r="CY195" i="55"/>
  <c r="BG195" i="55"/>
  <c r="CX132" i="55"/>
  <c r="BF132" i="55"/>
  <c r="CU131" i="55"/>
  <c r="BC131" i="55"/>
  <c r="CT68" i="55"/>
  <c r="BB68" i="55"/>
  <c r="CZ67" i="55"/>
  <c r="BH67" i="55"/>
  <c r="CS67" i="55"/>
  <c r="BA67" i="55"/>
  <c r="CZ323" i="55"/>
  <c r="BH323" i="55"/>
  <c r="CX260" i="55"/>
  <c r="BF260" i="55"/>
  <c r="CU259" i="55"/>
  <c r="BC259" i="55"/>
  <c r="CT196" i="55"/>
  <c r="BB196" i="55"/>
  <c r="CZ195" i="55"/>
  <c r="BH195" i="55"/>
  <c r="CV195" i="55"/>
  <c r="BD195" i="55"/>
  <c r="CS195" i="55"/>
  <c r="BA195" i="55"/>
  <c r="CY132" i="55"/>
  <c r="BG132" i="55"/>
  <c r="CT132" i="55"/>
  <c r="BB132" i="55"/>
  <c r="BH131" i="55"/>
  <c r="CZ131" i="55"/>
  <c r="CV131" i="55"/>
  <c r="BD131" i="55"/>
  <c r="CS131" i="55"/>
  <c r="BA131" i="55"/>
  <c r="CX68" i="55"/>
  <c r="BF68" i="55"/>
  <c r="CY67" i="55"/>
  <c r="BG67" i="55"/>
  <c r="CV67" i="55"/>
  <c r="BD67" i="55"/>
  <c r="CT324" i="55"/>
  <c r="BB324" i="55"/>
  <c r="BE354" i="55"/>
  <c r="BQ354" i="55" s="1"/>
  <c r="BS354" i="55" s="1"/>
  <c r="CI354" i="55"/>
  <c r="CE354" i="55"/>
  <c r="CA354" i="55"/>
  <c r="BW354" i="55"/>
  <c r="BO354" i="55"/>
  <c r="BK354" i="55"/>
  <c r="BE290" i="55"/>
  <c r="BG290" i="55" s="1"/>
  <c r="CI290" i="55"/>
  <c r="CE290" i="55"/>
  <c r="CA290" i="55"/>
  <c r="BW290" i="55"/>
  <c r="BO290" i="55"/>
  <c r="BK290" i="55"/>
  <c r="BE226" i="55"/>
  <c r="BG226" i="55" s="1"/>
  <c r="CI226" i="55"/>
  <c r="CE226" i="55"/>
  <c r="CA226" i="55"/>
  <c r="BW226" i="55"/>
  <c r="BO226" i="55"/>
  <c r="BK226" i="55"/>
  <c r="BE162" i="55"/>
  <c r="BG162" i="55" s="1"/>
  <c r="CI162" i="55"/>
  <c r="CE162" i="55"/>
  <c r="CA162" i="55"/>
  <c r="BW162" i="55"/>
  <c r="BO162" i="55"/>
  <c r="BK162" i="55"/>
  <c r="BE98" i="55"/>
  <c r="BG98" i="55" s="1"/>
  <c r="CI98" i="55"/>
  <c r="CE98" i="55"/>
  <c r="CA98" i="55"/>
  <c r="BW98" i="55"/>
  <c r="BO98" i="55"/>
  <c r="BK98" i="55"/>
  <c r="BE34" i="55"/>
  <c r="BG34" i="55" s="1"/>
  <c r="CI34" i="55"/>
  <c r="CE34" i="55"/>
  <c r="CA34" i="55"/>
  <c r="BW34" i="55"/>
  <c r="BO34" i="55"/>
  <c r="BK34" i="55"/>
  <c r="I366" i="55"/>
  <c r="K366" i="55" s="1"/>
  <c r="AM366" i="55"/>
  <c r="AI366" i="55"/>
  <c r="AE366" i="55"/>
  <c r="AA366" i="55"/>
  <c r="S366" i="55"/>
  <c r="O366" i="55"/>
  <c r="I302" i="55"/>
  <c r="K302" i="55" s="1"/>
  <c r="AM302" i="55"/>
  <c r="AI302" i="55"/>
  <c r="AE302" i="55"/>
  <c r="AA302" i="55"/>
  <c r="S302" i="55"/>
  <c r="O302" i="55"/>
  <c r="I238" i="55"/>
  <c r="K238" i="55" s="1"/>
  <c r="AM238" i="55"/>
  <c r="AI238" i="55"/>
  <c r="AE238" i="55"/>
  <c r="AA238" i="55"/>
  <c r="S238" i="55"/>
  <c r="O238" i="55"/>
  <c r="I174" i="55"/>
  <c r="U174" i="55" s="1"/>
  <c r="W174" i="55" s="1"/>
  <c r="AM174" i="55"/>
  <c r="AI174" i="55"/>
  <c r="AE174" i="55"/>
  <c r="AA174" i="55"/>
  <c r="S174" i="55"/>
  <c r="O174" i="55"/>
  <c r="I110" i="55"/>
  <c r="K110" i="55" s="1"/>
  <c r="AM110" i="55"/>
  <c r="AI110" i="55"/>
  <c r="AE110" i="55"/>
  <c r="AA110" i="55"/>
  <c r="S110" i="55"/>
  <c r="O110" i="55"/>
  <c r="I46" i="55"/>
  <c r="K46" i="55" s="1"/>
  <c r="AM46" i="55"/>
  <c r="AI46" i="55"/>
  <c r="AE46" i="55"/>
  <c r="AA46" i="55"/>
  <c r="S46" i="55"/>
  <c r="O46" i="55"/>
  <c r="U238" i="55" l="1"/>
  <c r="W238" i="55" s="1"/>
  <c r="U302" i="55"/>
  <c r="W302" i="55" s="1"/>
  <c r="BG354" i="55"/>
  <c r="BQ290" i="55"/>
  <c r="BS290" i="55" s="1"/>
  <c r="BQ226" i="55"/>
  <c r="BS226" i="55" s="1"/>
  <c r="BQ162" i="55"/>
  <c r="BS162" i="55" s="1"/>
  <c r="BQ98" i="55"/>
  <c r="BS98" i="55" s="1"/>
  <c r="BQ34" i="55"/>
  <c r="BS34" i="55" s="1"/>
  <c r="U366" i="55"/>
  <c r="W366" i="55" s="1"/>
  <c r="K174" i="55"/>
  <c r="U110" i="55"/>
  <c r="W110" i="55" s="1"/>
  <c r="U46" i="55"/>
  <c r="W46" i="55" s="1"/>
  <c r="CS266" i="55" l="1"/>
  <c r="CT266" i="55"/>
  <c r="CU266" i="55"/>
  <c r="CS267" i="55"/>
  <c r="CT267" i="55"/>
  <c r="CU267" i="55"/>
  <c r="CS268" i="55"/>
  <c r="CT268" i="55"/>
  <c r="CU268" i="55"/>
  <c r="CS269" i="55"/>
  <c r="CT269" i="55"/>
  <c r="CU269" i="55"/>
  <c r="CS270" i="55"/>
  <c r="CT270" i="55"/>
  <c r="CU270" i="55"/>
  <c r="CS271" i="55"/>
  <c r="CT271" i="55"/>
  <c r="CU271" i="55"/>
  <c r="CS272" i="55"/>
  <c r="CT272" i="55"/>
  <c r="CU272" i="55"/>
  <c r="CR267" i="55"/>
  <c r="CR268" i="55"/>
  <c r="CR269" i="55"/>
  <c r="CR270" i="55"/>
  <c r="CR271" i="55"/>
  <c r="CR272" i="55"/>
  <c r="CS330" i="55"/>
  <c r="CT330" i="55"/>
  <c r="CU330" i="55"/>
  <c r="CS331" i="55"/>
  <c r="CT331" i="55"/>
  <c r="CU331" i="55"/>
  <c r="CS332" i="55"/>
  <c r="CT332" i="55"/>
  <c r="CU332" i="55"/>
  <c r="CS333" i="55"/>
  <c r="CT333" i="55"/>
  <c r="CU333" i="55"/>
  <c r="CS334" i="55"/>
  <c r="CT334" i="55"/>
  <c r="CU334" i="55"/>
  <c r="CS335" i="55"/>
  <c r="CT335" i="55"/>
  <c r="CU335" i="55"/>
  <c r="CS336" i="55"/>
  <c r="CT336" i="55"/>
  <c r="CU336" i="55"/>
  <c r="CR331" i="55"/>
  <c r="CR332" i="55"/>
  <c r="CR333" i="55"/>
  <c r="CR334" i="55"/>
  <c r="CR335" i="55"/>
  <c r="CR336" i="55"/>
  <c r="CR330" i="55" l="1"/>
  <c r="CR266" i="55"/>
  <c r="CS202" i="55"/>
  <c r="CT202" i="55"/>
  <c r="CU202" i="55"/>
  <c r="CS203" i="55"/>
  <c r="CT203" i="55"/>
  <c r="CU203" i="55"/>
  <c r="CS204" i="55"/>
  <c r="CT204" i="55"/>
  <c r="CU204" i="55"/>
  <c r="CS205" i="55"/>
  <c r="CT205" i="55"/>
  <c r="CU205" i="55"/>
  <c r="CS206" i="55"/>
  <c r="CT206" i="55"/>
  <c r="CU206" i="55"/>
  <c r="CS207" i="55"/>
  <c r="CT207" i="55"/>
  <c r="CU207" i="55"/>
  <c r="CS208" i="55"/>
  <c r="CT208" i="55"/>
  <c r="CU208" i="55"/>
  <c r="CR203" i="55"/>
  <c r="CR204" i="55"/>
  <c r="CR205" i="55"/>
  <c r="CR206" i="55"/>
  <c r="CR207" i="55"/>
  <c r="CR208" i="55"/>
  <c r="CR202" i="55"/>
  <c r="CS138" i="55"/>
  <c r="CT138" i="55"/>
  <c r="CU138" i="55"/>
  <c r="CS139" i="55"/>
  <c r="CT139" i="55"/>
  <c r="CU139" i="55"/>
  <c r="CS140" i="55"/>
  <c r="CT140" i="55"/>
  <c r="CU140" i="55"/>
  <c r="CS141" i="55"/>
  <c r="CT141" i="55"/>
  <c r="CU141" i="55"/>
  <c r="CS142" i="55"/>
  <c r="CT142" i="55"/>
  <c r="CU142" i="55"/>
  <c r="CS143" i="55"/>
  <c r="CT143" i="55"/>
  <c r="CU143" i="55"/>
  <c r="CS144" i="55"/>
  <c r="CT144" i="55"/>
  <c r="CU144" i="55"/>
  <c r="CR139" i="55"/>
  <c r="CR140" i="55"/>
  <c r="CR141" i="55"/>
  <c r="CR142" i="55"/>
  <c r="CR143" i="55"/>
  <c r="CR144" i="55"/>
  <c r="CR138" i="55"/>
  <c r="CS74" i="55"/>
  <c r="CT74" i="55"/>
  <c r="CU74" i="55"/>
  <c r="CS75" i="55"/>
  <c r="CT75" i="55"/>
  <c r="CU75" i="55"/>
  <c r="CS76" i="55"/>
  <c r="CT76" i="55"/>
  <c r="CU76" i="55"/>
  <c r="CS77" i="55"/>
  <c r="CT77" i="55"/>
  <c r="CU77" i="55"/>
  <c r="CS78" i="55"/>
  <c r="CT78" i="55"/>
  <c r="CU78" i="55"/>
  <c r="CS79" i="55"/>
  <c r="CT79" i="55"/>
  <c r="CU79" i="55"/>
  <c r="CS80" i="55"/>
  <c r="CT80" i="55"/>
  <c r="CU80" i="55"/>
  <c r="CR75" i="55"/>
  <c r="CR76" i="55"/>
  <c r="CR77" i="55"/>
  <c r="CR78" i="55"/>
  <c r="CR79" i="55"/>
  <c r="CR80" i="55"/>
  <c r="CR74"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27" i="55" l="1"/>
  <c r="EF338" i="55" s="1"/>
  <c r="EG327" i="55"/>
  <c r="EE327" i="55"/>
  <c r="EF263" i="55"/>
  <c r="EF274" i="55" s="1"/>
  <c r="EG263" i="55"/>
  <c r="EE263" i="55"/>
  <c r="EF199" i="55"/>
  <c r="EF210" i="55" s="1"/>
  <c r="EG199" i="55"/>
  <c r="EE199" i="55"/>
  <c r="EF135" i="55"/>
  <c r="EF146" i="55" s="1"/>
  <c r="EG135" i="55"/>
  <c r="EE135" i="55"/>
  <c r="EF71" i="55"/>
  <c r="EG71" i="55"/>
  <c r="EE71" i="55"/>
  <c r="EF7" i="55"/>
  <c r="EG7" i="55"/>
  <c r="EE7" i="55"/>
  <c r="AS327" i="55"/>
  <c r="AT327" i="55"/>
  <c r="AR327" i="55"/>
  <c r="AS263" i="55"/>
  <c r="AT263" i="55"/>
  <c r="AR263" i="55"/>
  <c r="AS199" i="55"/>
  <c r="AT199" i="55"/>
  <c r="AR199" i="55"/>
  <c r="AS135" i="55"/>
  <c r="AT135" i="55"/>
  <c r="AR135" i="55"/>
  <c r="AS71" i="55"/>
  <c r="AT71" i="55"/>
  <c r="AR71"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S251" i="55" l="1"/>
  <c r="AS254" i="55"/>
  <c r="AS253" i="55"/>
  <c r="AS252" i="55"/>
  <c r="AS255" i="55"/>
  <c r="EF83" i="55"/>
  <c r="EF84" i="55"/>
  <c r="EF81" i="55"/>
  <c r="EF85" i="55"/>
  <c r="EF82" i="55"/>
  <c r="AS315" i="55"/>
  <c r="AS318" i="55"/>
  <c r="AS317" i="55"/>
  <c r="AS316" i="55"/>
  <c r="AS190" i="55"/>
  <c r="AS188" i="55"/>
  <c r="AS187" i="55"/>
  <c r="AS189" i="55"/>
  <c r="EF17" i="55"/>
  <c r="EF19" i="55"/>
  <c r="AS126" i="55"/>
  <c r="AS124" i="55"/>
  <c r="AS123" i="55"/>
  <c r="AS125" i="55"/>
  <c r="AS381" i="55"/>
  <c r="AS380" i="55"/>
  <c r="AS379" i="55"/>
  <c r="AS382" i="55"/>
  <c r="EF18" i="55"/>
  <c r="EF145" i="55"/>
  <c r="EF149" i="55"/>
  <c r="EF211" i="55"/>
  <c r="EF275" i="55"/>
  <c r="EF339" i="55"/>
  <c r="EF148" i="55"/>
  <c r="EF212" i="55"/>
  <c r="EF276" i="55"/>
  <c r="EF340" i="55"/>
  <c r="EF20" i="55"/>
  <c r="EF147" i="55"/>
  <c r="EF213" i="55"/>
  <c r="EF209" i="55"/>
  <c r="EF277" i="55"/>
  <c r="EF273" i="55"/>
  <c r="EF341" i="55"/>
  <c r="EF337" i="55"/>
  <c r="EF21" i="55"/>
  <c r="AA24" i="61"/>
  <c r="AB24" i="61" s="1"/>
  <c r="D157" i="55" s="1"/>
  <c r="W48" i="61"/>
  <c r="W50" i="61"/>
  <c r="AE24" i="61"/>
  <c r="W24" i="61"/>
  <c r="W52" i="61"/>
  <c r="X52" i="61" s="1"/>
  <c r="AZ15" i="55" s="1"/>
  <c r="Y26" i="61"/>
  <c r="Y28" i="61"/>
  <c r="Z28" i="61" s="1"/>
  <c r="D97" i="55" s="1"/>
  <c r="AC26" i="61"/>
  <c r="AC28" i="61"/>
  <c r="AG26" i="61"/>
  <c r="AG28" i="61"/>
  <c r="AH28" i="61" s="1"/>
  <c r="D353" i="55" s="1"/>
  <c r="Y31" i="61"/>
  <c r="Y33" i="61"/>
  <c r="Z33" i="61" s="1"/>
  <c r="D102" i="55" s="1"/>
  <c r="Y32" i="61"/>
  <c r="Z32" i="61" s="1"/>
  <c r="D101" i="55" s="1"/>
  <c r="Y34" i="61"/>
  <c r="Z34" i="61" s="1"/>
  <c r="D103" i="55" s="1"/>
  <c r="Y30" i="61"/>
  <c r="Z30" i="61" s="1"/>
  <c r="D99" i="55" s="1"/>
  <c r="AC31" i="61"/>
  <c r="AC33" i="61"/>
  <c r="AD33" i="61" s="1"/>
  <c r="D230" i="55" s="1"/>
  <c r="AC32" i="61"/>
  <c r="AD32" i="61" s="1"/>
  <c r="D229" i="55" s="1"/>
  <c r="AC34" i="61"/>
  <c r="Y37" i="61"/>
  <c r="Z37" i="61" s="1"/>
  <c r="D106" i="55" s="1"/>
  <c r="Y39" i="61"/>
  <c r="Z39" i="61" s="1"/>
  <c r="D108" i="55" s="1"/>
  <c r="Y36" i="61"/>
  <c r="Y38" i="61"/>
  <c r="Y40" i="61"/>
  <c r="AA37" i="61"/>
  <c r="AB37" i="61" s="1"/>
  <c r="D170" i="55" s="1"/>
  <c r="AA39" i="61"/>
  <c r="AB39" i="61" s="1"/>
  <c r="D172" i="55" s="1"/>
  <c r="AA38" i="61"/>
  <c r="AA40" i="61"/>
  <c r="AA36" i="61"/>
  <c r="AB36" i="61" s="1"/>
  <c r="D169" i="55" s="1"/>
  <c r="AE37" i="61"/>
  <c r="AF37" i="61" s="1"/>
  <c r="D298" i="55" s="1"/>
  <c r="AE39" i="61"/>
  <c r="AF39" i="61" s="1"/>
  <c r="D300" i="55" s="1"/>
  <c r="AE38" i="61"/>
  <c r="AE40" i="61"/>
  <c r="AE36" i="61"/>
  <c r="AF36" i="61" s="1"/>
  <c r="D297" i="55" s="1"/>
  <c r="W44" i="61"/>
  <c r="W46" i="61"/>
  <c r="W43" i="61"/>
  <c r="X43" i="61" s="1"/>
  <c r="D48" i="55" s="1"/>
  <c r="W45" i="61"/>
  <c r="X45" i="61" s="1"/>
  <c r="D50" i="55" s="1"/>
  <c r="W42" i="61"/>
  <c r="X42" i="61" s="1"/>
  <c r="D47" i="55" s="1"/>
  <c r="AA44" i="61"/>
  <c r="AA46" i="61"/>
  <c r="AA43" i="61"/>
  <c r="AB43" i="61" s="1"/>
  <c r="D176" i="55" s="1"/>
  <c r="AA45" i="61"/>
  <c r="AA42" i="61"/>
  <c r="AB42" i="61" s="1"/>
  <c r="D175" i="55" s="1"/>
  <c r="AE44" i="61"/>
  <c r="AF44" i="61" s="1"/>
  <c r="D305" i="55" s="1"/>
  <c r="AE46" i="61"/>
  <c r="AF46" i="61" s="1"/>
  <c r="D307" i="55" s="1"/>
  <c r="AE43" i="61"/>
  <c r="AE45" i="61"/>
  <c r="AE42" i="61"/>
  <c r="AF42" i="61" s="1"/>
  <c r="D303" i="55" s="1"/>
  <c r="Y50" i="61"/>
  <c r="Y52" i="61"/>
  <c r="Z52" i="61" s="1"/>
  <c r="AZ79" i="55" s="1"/>
  <c r="Y49" i="61"/>
  <c r="Z49" i="61" s="1"/>
  <c r="AZ76" i="55" s="1"/>
  <c r="Y51" i="61"/>
  <c r="Z51" i="61" s="1"/>
  <c r="AZ78" i="55" s="1"/>
  <c r="Y48" i="61"/>
  <c r="Z48" i="61" s="1"/>
  <c r="AZ75" i="55" s="1"/>
  <c r="AG50" i="61"/>
  <c r="AH50" i="61" s="1"/>
  <c r="AZ333" i="55" s="1"/>
  <c r="AG52" i="61"/>
  <c r="AG49" i="61"/>
  <c r="AG51" i="61"/>
  <c r="AH51" i="61" s="1"/>
  <c r="AZ334" i="55" s="1"/>
  <c r="AG48" i="61"/>
  <c r="AH48" i="61" s="1"/>
  <c r="AZ331" i="55" s="1"/>
  <c r="Y56" i="61"/>
  <c r="Y58" i="61"/>
  <c r="Z58" i="61" s="1"/>
  <c r="AZ85" i="55" s="1"/>
  <c r="Y55" i="61"/>
  <c r="Z55" i="61" s="1"/>
  <c r="AZ82" i="55" s="1"/>
  <c r="Y57" i="61"/>
  <c r="Z57" i="61" s="1"/>
  <c r="AZ84" i="55" s="1"/>
  <c r="Y54" i="61"/>
  <c r="AC56" i="61"/>
  <c r="AC58" i="61"/>
  <c r="AD58" i="61" s="1"/>
  <c r="AZ213" i="55" s="1"/>
  <c r="AC55" i="61"/>
  <c r="AD55" i="61" s="1"/>
  <c r="AZ210" i="55" s="1"/>
  <c r="AC57" i="61"/>
  <c r="AD57" i="61" s="1"/>
  <c r="AZ212" i="55" s="1"/>
  <c r="AC54" i="61"/>
  <c r="AD54" i="61" s="1"/>
  <c r="AZ209" i="55" s="1"/>
  <c r="AG56" i="61"/>
  <c r="AH56" i="61" s="1"/>
  <c r="AZ339" i="55" s="1"/>
  <c r="AG58" i="61"/>
  <c r="AH58" i="61" s="1"/>
  <c r="AZ341" i="55" s="1"/>
  <c r="AG55" i="61"/>
  <c r="AH55" i="61" s="1"/>
  <c r="AZ338" i="55" s="1"/>
  <c r="AG57" i="61"/>
  <c r="AG54" i="61"/>
  <c r="AH54" i="61" s="1"/>
  <c r="AZ337" i="55" s="1"/>
  <c r="Y62" i="61"/>
  <c r="Z62" i="61" s="1"/>
  <c r="AZ89" i="55" s="1"/>
  <c r="Y64" i="61"/>
  <c r="Z64" i="61" s="1"/>
  <c r="AZ91" i="55" s="1"/>
  <c r="Y61" i="61"/>
  <c r="Z61" i="61" s="1"/>
  <c r="AZ88" i="55" s="1"/>
  <c r="Y63" i="61"/>
  <c r="Z63" i="61" s="1"/>
  <c r="AZ90" i="55" s="1"/>
  <c r="Y60" i="61"/>
  <c r="AC62" i="61"/>
  <c r="AD62" i="61" s="1"/>
  <c r="AZ217" i="55" s="1"/>
  <c r="AC64" i="61"/>
  <c r="AC61" i="61"/>
  <c r="AC63" i="61"/>
  <c r="AC60" i="61"/>
  <c r="AD60" i="61" s="1"/>
  <c r="AZ215" i="55" s="1"/>
  <c r="AG62" i="61"/>
  <c r="AH62" i="61" s="1"/>
  <c r="AZ345" i="55" s="1"/>
  <c r="AG64" i="61"/>
  <c r="AH64" i="61" s="1"/>
  <c r="AZ347" i="55" s="1"/>
  <c r="AG61" i="61"/>
  <c r="AH61" i="61" s="1"/>
  <c r="AZ344" i="55" s="1"/>
  <c r="AG63" i="61"/>
  <c r="AH63" i="61" s="1"/>
  <c r="AZ346" i="55" s="1"/>
  <c r="AG60" i="61"/>
  <c r="AH60" i="61" s="1"/>
  <c r="AZ343" i="55" s="1"/>
  <c r="Y68" i="61"/>
  <c r="Z68" i="61" s="1"/>
  <c r="AZ95" i="55" s="1"/>
  <c r="Y70" i="61"/>
  <c r="Z70" i="61" s="1"/>
  <c r="AZ97" i="55" s="1"/>
  <c r="Y67" i="61"/>
  <c r="Z67" i="61" s="1"/>
  <c r="AZ94" i="55" s="1"/>
  <c r="Y69" i="61"/>
  <c r="Z69" i="61" s="1"/>
  <c r="AZ96" i="55" s="1"/>
  <c r="Y66" i="61"/>
  <c r="Z66" i="61" s="1"/>
  <c r="AZ93" i="55" s="1"/>
  <c r="AC68" i="61"/>
  <c r="AD68" i="61" s="1"/>
  <c r="AZ223" i="55" s="1"/>
  <c r="AC70" i="61"/>
  <c r="AD70" i="61" s="1"/>
  <c r="AZ225" i="55" s="1"/>
  <c r="AC67" i="61"/>
  <c r="AC69" i="61"/>
  <c r="AD69" i="61" s="1"/>
  <c r="AZ224" i="55" s="1"/>
  <c r="AC66" i="61"/>
  <c r="AD66" i="61" s="1"/>
  <c r="AZ221" i="55" s="1"/>
  <c r="AG68" i="61"/>
  <c r="AH68" i="61" s="1"/>
  <c r="AZ351" i="55" s="1"/>
  <c r="AG70" i="61"/>
  <c r="AH70" i="61" s="1"/>
  <c r="AZ353" i="55" s="1"/>
  <c r="AG67" i="61"/>
  <c r="AH67" i="61" s="1"/>
  <c r="AZ350" i="55" s="1"/>
  <c r="AG69" i="61"/>
  <c r="AH69" i="61" s="1"/>
  <c r="AZ352" i="55" s="1"/>
  <c r="AG66" i="61"/>
  <c r="Y74" i="61"/>
  <c r="Z74" i="61" s="1"/>
  <c r="AZ101" i="55" s="1"/>
  <c r="Y76" i="61"/>
  <c r="Z76" i="61" s="1"/>
  <c r="AZ103" i="55" s="1"/>
  <c r="Y73" i="61"/>
  <c r="Y75" i="61"/>
  <c r="Z75" i="61" s="1"/>
  <c r="AZ102" i="55" s="1"/>
  <c r="Y72" i="61"/>
  <c r="Z72" i="61" s="1"/>
  <c r="AZ99" i="55" s="1"/>
  <c r="AG74" i="61"/>
  <c r="AH74" i="61" s="1"/>
  <c r="AZ357" i="55" s="1"/>
  <c r="AG76" i="61"/>
  <c r="AH76" i="61" s="1"/>
  <c r="AZ359" i="55" s="1"/>
  <c r="AG73" i="61"/>
  <c r="AG75" i="61"/>
  <c r="AH75" i="61" s="1"/>
  <c r="AZ358" i="55" s="1"/>
  <c r="AG72" i="61"/>
  <c r="AH72" i="61" s="1"/>
  <c r="AZ355" i="55" s="1"/>
  <c r="W26" i="61"/>
  <c r="X26" i="61" s="1"/>
  <c r="D31" i="55" s="1"/>
  <c r="W28" i="61"/>
  <c r="X28" i="61" s="1"/>
  <c r="D33" i="55" s="1"/>
  <c r="AA26" i="61"/>
  <c r="AB26" i="61" s="1"/>
  <c r="D159" i="55" s="1"/>
  <c r="AA28" i="61"/>
  <c r="AB28" i="61" s="1"/>
  <c r="D161" i="55" s="1"/>
  <c r="AE26" i="61"/>
  <c r="AF26" i="61" s="1"/>
  <c r="D287" i="55" s="1"/>
  <c r="AE28" i="61"/>
  <c r="W31" i="61"/>
  <c r="W33" i="61"/>
  <c r="X33" i="61" s="1"/>
  <c r="D38" i="55" s="1"/>
  <c r="W32" i="61"/>
  <c r="W34" i="61"/>
  <c r="X34" i="61" s="1"/>
  <c r="D39" i="55" s="1"/>
  <c r="AA31" i="61"/>
  <c r="AB31" i="61" s="1"/>
  <c r="D164" i="55" s="1"/>
  <c r="AA33" i="61"/>
  <c r="AA32" i="61"/>
  <c r="AA34" i="61"/>
  <c r="AE32" i="61"/>
  <c r="AE34" i="61"/>
  <c r="W37" i="61"/>
  <c r="X37" i="61" s="1"/>
  <c r="D42" i="55" s="1"/>
  <c r="W39" i="61"/>
  <c r="X39" i="61" s="1"/>
  <c r="D44" i="55" s="1"/>
  <c r="W38" i="61"/>
  <c r="X38" i="61" s="1"/>
  <c r="D43" i="55" s="1"/>
  <c r="W40" i="61"/>
  <c r="X40" i="61" s="1"/>
  <c r="D45" i="55" s="1"/>
  <c r="W36" i="61"/>
  <c r="AC37" i="61"/>
  <c r="AC39" i="61"/>
  <c r="AC36" i="61"/>
  <c r="AD36" i="61" s="1"/>
  <c r="D233" i="55" s="1"/>
  <c r="AC38" i="61"/>
  <c r="AC40" i="61"/>
  <c r="AD40" i="61" s="1"/>
  <c r="D237" i="55" s="1"/>
  <c r="AG37" i="61"/>
  <c r="AH37" i="61" s="1"/>
  <c r="D362" i="55" s="1"/>
  <c r="AG39" i="61"/>
  <c r="AH39" i="61" s="1"/>
  <c r="D364" i="55" s="1"/>
  <c r="AG36" i="61"/>
  <c r="AG38" i="61"/>
  <c r="AG40" i="61"/>
  <c r="Y44" i="61"/>
  <c r="Z44" i="61" s="1"/>
  <c r="D113" i="55" s="1"/>
  <c r="Y46" i="61"/>
  <c r="Y42" i="61"/>
  <c r="Z42" i="61" s="1"/>
  <c r="D111" i="55" s="1"/>
  <c r="Y43" i="61"/>
  <c r="Y45" i="61"/>
  <c r="Z45" i="61" s="1"/>
  <c r="D114" i="55" s="1"/>
  <c r="AC44" i="61"/>
  <c r="AD44" i="61" s="1"/>
  <c r="D241" i="55" s="1"/>
  <c r="AC46" i="61"/>
  <c r="AD46" i="61" s="1"/>
  <c r="D243" i="55" s="1"/>
  <c r="AC42" i="61"/>
  <c r="AC43" i="61"/>
  <c r="AD43" i="61" s="1"/>
  <c r="D240" i="55" s="1"/>
  <c r="AC45" i="61"/>
  <c r="AD45" i="61" s="1"/>
  <c r="D242" i="55" s="1"/>
  <c r="AG44" i="61"/>
  <c r="AH44" i="61" s="1"/>
  <c r="D369" i="55" s="1"/>
  <c r="AG46" i="61"/>
  <c r="AH46" i="61" s="1"/>
  <c r="D371" i="55" s="1"/>
  <c r="AG42" i="61"/>
  <c r="AH42" i="61" s="1"/>
  <c r="D367" i="55" s="1"/>
  <c r="AG43" i="61"/>
  <c r="AH43" i="61" s="1"/>
  <c r="D368" i="55" s="1"/>
  <c r="AG45" i="61"/>
  <c r="AH45" i="61" s="1"/>
  <c r="D370" i="55" s="1"/>
  <c r="AA50" i="61"/>
  <c r="AA52" i="61"/>
  <c r="AB52" i="61" s="1"/>
  <c r="AZ143" i="55" s="1"/>
  <c r="AA48" i="61"/>
  <c r="AB48" i="61" s="1"/>
  <c r="AZ139" i="55" s="1"/>
  <c r="AA49" i="61"/>
  <c r="AB49" i="61" s="1"/>
  <c r="AZ140" i="55" s="1"/>
  <c r="AA51" i="61"/>
  <c r="AE50" i="61"/>
  <c r="AF50" i="61" s="1"/>
  <c r="AZ269" i="55" s="1"/>
  <c r="AE52" i="61"/>
  <c r="AF52" i="61" s="1"/>
  <c r="AZ271" i="55" s="1"/>
  <c r="AE48" i="61"/>
  <c r="AF48" i="61" s="1"/>
  <c r="AZ267" i="55" s="1"/>
  <c r="AE49" i="61"/>
  <c r="AE51" i="61"/>
  <c r="W56" i="61"/>
  <c r="X56" i="61" s="1"/>
  <c r="AZ19" i="55" s="1"/>
  <c r="W58" i="61"/>
  <c r="X58" i="61" s="1"/>
  <c r="AZ21" i="55" s="1"/>
  <c r="W54" i="61"/>
  <c r="X54" i="61" s="1"/>
  <c r="AZ17" i="55" s="1"/>
  <c r="W55" i="61"/>
  <c r="X55" i="61" s="1"/>
  <c r="AZ18" i="55" s="1"/>
  <c r="W57" i="61"/>
  <c r="X57" i="61" s="1"/>
  <c r="AZ20" i="55" s="1"/>
  <c r="AA56" i="61"/>
  <c r="AA58" i="61"/>
  <c r="AA54" i="61"/>
  <c r="AB54" i="61" s="1"/>
  <c r="AZ145" i="55" s="1"/>
  <c r="AA55" i="61"/>
  <c r="AB55" i="61" s="1"/>
  <c r="AZ146" i="55" s="1"/>
  <c r="AA57" i="61"/>
  <c r="AB57" i="61" s="1"/>
  <c r="AZ148" i="55" s="1"/>
  <c r="AE56" i="61"/>
  <c r="AF56" i="61" s="1"/>
  <c r="AZ275" i="55" s="1"/>
  <c r="AE58" i="61"/>
  <c r="AF58" i="61" s="1"/>
  <c r="AZ277" i="55" s="1"/>
  <c r="AE54" i="61"/>
  <c r="AF54" i="61" s="1"/>
  <c r="AZ273" i="55" s="1"/>
  <c r="AE55" i="61"/>
  <c r="AE57" i="61"/>
  <c r="W62" i="61"/>
  <c r="X62" i="61" s="1"/>
  <c r="AZ25" i="55" s="1"/>
  <c r="W64" i="61"/>
  <c r="X64" i="61" s="1"/>
  <c r="AZ27" i="55" s="1"/>
  <c r="W60" i="61"/>
  <c r="X60" i="61" s="1"/>
  <c r="AZ23" i="55" s="1"/>
  <c r="W61" i="61"/>
  <c r="X61" i="61" s="1"/>
  <c r="AZ24" i="55" s="1"/>
  <c r="W63" i="61"/>
  <c r="X63" i="61" s="1"/>
  <c r="AZ26" i="55" s="1"/>
  <c r="AA62" i="61"/>
  <c r="AA64" i="61"/>
  <c r="AA60" i="61"/>
  <c r="AA61" i="61"/>
  <c r="AB61" i="61" s="1"/>
  <c r="AZ152" i="55" s="1"/>
  <c r="AA63" i="61"/>
  <c r="AB63" i="61" s="1"/>
  <c r="AZ154" i="55" s="1"/>
  <c r="AE62" i="61"/>
  <c r="AF62" i="61" s="1"/>
  <c r="AZ281" i="55" s="1"/>
  <c r="AE64" i="61"/>
  <c r="AF64" i="61" s="1"/>
  <c r="AZ283" i="55" s="1"/>
  <c r="AE60" i="61"/>
  <c r="AF60" i="61" s="1"/>
  <c r="AZ279"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287" i="55" s="1"/>
  <c r="AE70" i="61"/>
  <c r="AF70" i="61" s="1"/>
  <c r="AZ289" i="55" s="1"/>
  <c r="AE66" i="61"/>
  <c r="AF66" i="61" s="1"/>
  <c r="AZ285" i="55" s="1"/>
  <c r="AE67" i="61"/>
  <c r="AF67" i="61" s="1"/>
  <c r="AZ286" i="55" s="1"/>
  <c r="AE69" i="61"/>
  <c r="AF69" i="61" s="1"/>
  <c r="AZ288" i="55" s="1"/>
  <c r="W74" i="61"/>
  <c r="W76" i="61"/>
  <c r="W72" i="61"/>
  <c r="X72" i="61" s="1"/>
  <c r="AZ35" i="55" s="1"/>
  <c r="W73" i="61"/>
  <c r="X73" i="61" s="1"/>
  <c r="AZ36" i="55" s="1"/>
  <c r="W75" i="61"/>
  <c r="X75" i="61" s="1"/>
  <c r="AZ38" i="55" s="1"/>
  <c r="AA74" i="61"/>
  <c r="AB74" i="61" s="1"/>
  <c r="AZ165" i="55" s="1"/>
  <c r="AA76" i="61"/>
  <c r="AB76" i="61" s="1"/>
  <c r="AZ167" i="55" s="1"/>
  <c r="AA72" i="61"/>
  <c r="AA73" i="61"/>
  <c r="AB73" i="61" s="1"/>
  <c r="AZ164" i="55" s="1"/>
  <c r="AA75" i="61"/>
  <c r="AB75" i="61" s="1"/>
  <c r="AZ166" i="55" s="1"/>
  <c r="AE74" i="61"/>
  <c r="AE76" i="61"/>
  <c r="AF76" i="61" s="1"/>
  <c r="AZ295" i="55" s="1"/>
  <c r="AE72" i="61"/>
  <c r="AF72" i="61" s="1"/>
  <c r="AZ291" i="55" s="1"/>
  <c r="AE73" i="61"/>
  <c r="AF73" i="61" s="1"/>
  <c r="AZ292" i="55" s="1"/>
  <c r="AE75" i="61"/>
  <c r="AF75" i="61" s="1"/>
  <c r="AZ294" i="55" s="1"/>
  <c r="AG30" i="61"/>
  <c r="AG27" i="61"/>
  <c r="AC27" i="61"/>
  <c r="Y27" i="61"/>
  <c r="Z27" i="61" s="1"/>
  <c r="D96" i="55" s="1"/>
  <c r="Z35" i="61"/>
  <c r="D104" i="55" s="1"/>
  <c r="AG24" i="61"/>
  <c r="AH24" i="61" s="1"/>
  <c r="D349" i="55" s="1"/>
  <c r="AC24" i="61"/>
  <c r="Y24" i="61"/>
  <c r="Z24" i="61" s="1"/>
  <c r="D93" i="55" s="1"/>
  <c r="AE30" i="61"/>
  <c r="AF30" i="61" s="1"/>
  <c r="D291" i="55" s="1"/>
  <c r="AC30" i="61"/>
  <c r="W30" i="61"/>
  <c r="AG25" i="61"/>
  <c r="AH25" i="61" s="1"/>
  <c r="D350" i="55" s="1"/>
  <c r="AE25" i="61"/>
  <c r="AC25" i="61"/>
  <c r="AD25" i="61" s="1"/>
  <c r="D222" i="55" s="1"/>
  <c r="AA25" i="61"/>
  <c r="AB25" i="61" s="1"/>
  <c r="D158" i="55" s="1"/>
  <c r="Y25" i="61"/>
  <c r="Z25" i="61" s="1"/>
  <c r="D94" i="55" s="1"/>
  <c r="W25" i="61"/>
  <c r="X25" i="61" s="1"/>
  <c r="D30" i="55" s="1"/>
  <c r="AE31" i="61"/>
  <c r="AG32" i="61"/>
  <c r="AG34" i="61"/>
  <c r="AH34" i="61" s="1"/>
  <c r="D359" i="55" s="1"/>
  <c r="AC50" i="61"/>
  <c r="AD50" i="61" s="1"/>
  <c r="AZ205" i="55" s="1"/>
  <c r="AC52" i="61"/>
  <c r="AD52" i="61" s="1"/>
  <c r="AZ207" i="55" s="1"/>
  <c r="AC49" i="61"/>
  <c r="AD49" i="61" s="1"/>
  <c r="AZ204" i="55" s="1"/>
  <c r="AC51" i="61"/>
  <c r="AD51" i="61" s="1"/>
  <c r="AZ206" i="55" s="1"/>
  <c r="AC48" i="61"/>
  <c r="AD48" i="61" s="1"/>
  <c r="AZ203" i="55" s="1"/>
  <c r="AC74" i="61"/>
  <c r="AD74" i="61" s="1"/>
  <c r="AZ229" i="55" s="1"/>
  <c r="AC76" i="61"/>
  <c r="AD76" i="61" s="1"/>
  <c r="AZ231" i="55" s="1"/>
  <c r="AC73" i="61"/>
  <c r="AD73" i="61" s="1"/>
  <c r="AZ228" i="55" s="1"/>
  <c r="AC75" i="61"/>
  <c r="AD75" i="61" s="1"/>
  <c r="AZ230" i="55" s="1"/>
  <c r="AC72" i="61"/>
  <c r="AD72" i="61" s="1"/>
  <c r="AZ227" i="55" s="1"/>
  <c r="AG33" i="61"/>
  <c r="AH33" i="61" s="1"/>
  <c r="D358" i="55" s="1"/>
  <c r="W51" i="61"/>
  <c r="AG17" i="61"/>
  <c r="AG19" i="61" s="1"/>
  <c r="AH19" i="61" s="1"/>
  <c r="D344" i="55" s="1"/>
  <c r="AE17" i="61"/>
  <c r="AE19" i="61" s="1"/>
  <c r="AF19" i="61" s="1"/>
  <c r="D280" i="55" s="1"/>
  <c r="AC17" i="61"/>
  <c r="AC19" i="61" s="1"/>
  <c r="AD19" i="61" s="1"/>
  <c r="D216" i="55" s="1"/>
  <c r="AA17" i="61"/>
  <c r="AA19" i="61" s="1"/>
  <c r="AB19" i="61" s="1"/>
  <c r="D152" i="55" s="1"/>
  <c r="Y17" i="61"/>
  <c r="Y19" i="61" s="1"/>
  <c r="Z19" i="61" s="1"/>
  <c r="D88" i="55" s="1"/>
  <c r="W17" i="61"/>
  <c r="W19" i="61" s="1"/>
  <c r="X19" i="61" s="1"/>
  <c r="D24" i="55" s="1"/>
  <c r="Y16" i="61"/>
  <c r="Z16" i="61" s="1"/>
  <c r="D85" i="55" s="1"/>
  <c r="AG11" i="61"/>
  <c r="AG14" i="61" s="1"/>
  <c r="AH14" i="61" s="1"/>
  <c r="D339" i="55" s="1"/>
  <c r="AE11" i="61"/>
  <c r="AE14" i="61" s="1"/>
  <c r="AF14" i="61" s="1"/>
  <c r="D275" i="55" s="1"/>
  <c r="AC11" i="61"/>
  <c r="AC14" i="61" s="1"/>
  <c r="AD14" i="61" s="1"/>
  <c r="D211" i="55" s="1"/>
  <c r="AA11" i="61"/>
  <c r="AA14" i="61" s="1"/>
  <c r="AB14" i="61" s="1"/>
  <c r="D147" i="55" s="1"/>
  <c r="Y11" i="61"/>
  <c r="Y13" i="61" s="1"/>
  <c r="Z13" i="61" s="1"/>
  <c r="D82" i="55" s="1"/>
  <c r="W11" i="61"/>
  <c r="W13" i="61" s="1"/>
  <c r="X13" i="61" s="1"/>
  <c r="D18" i="55" s="1"/>
  <c r="AG5" i="61"/>
  <c r="AG7" i="61" s="1"/>
  <c r="AH7" i="61" s="1"/>
  <c r="D332" i="55" s="1"/>
  <c r="AE5" i="61"/>
  <c r="AE7" i="61" s="1"/>
  <c r="AF7" i="61" s="1"/>
  <c r="D268" i="55" s="1"/>
  <c r="AC5" i="61"/>
  <c r="AC7" i="61" s="1"/>
  <c r="AD7" i="61" s="1"/>
  <c r="D204" i="55" s="1"/>
  <c r="AA5" i="61"/>
  <c r="AA7" i="61" s="1"/>
  <c r="AB7" i="61" s="1"/>
  <c r="D140" i="55" s="1"/>
  <c r="Y5" i="61"/>
  <c r="Y6" i="61" s="1"/>
  <c r="Z6" i="61" s="1"/>
  <c r="D75" i="55" s="1"/>
  <c r="W5" i="61"/>
  <c r="W10" i="61" s="1"/>
  <c r="X10" i="61" s="1"/>
  <c r="D15" i="55" s="1"/>
  <c r="Y7" i="61"/>
  <c r="Z7" i="61" s="1"/>
  <c r="D76" i="55" s="1"/>
  <c r="Y8" i="61"/>
  <c r="Z8" i="61" s="1"/>
  <c r="D77" i="55" s="1"/>
  <c r="Y9" i="61"/>
  <c r="Z9" i="61" s="1"/>
  <c r="D78" i="55" s="1"/>
  <c r="Y10" i="61"/>
  <c r="Z10" i="61" s="1"/>
  <c r="D79" i="55" s="1"/>
  <c r="X76" i="61"/>
  <c r="AZ39" i="55" s="1"/>
  <c r="AF74" i="61"/>
  <c r="AZ293" i="55" s="1"/>
  <c r="X74" i="61"/>
  <c r="AZ37" i="55" s="1"/>
  <c r="AH73" i="61"/>
  <c r="AZ356" i="55" s="1"/>
  <c r="Z73" i="61"/>
  <c r="AZ100" i="55" s="1"/>
  <c r="AB72" i="61"/>
  <c r="AZ163" i="55" s="1"/>
  <c r="AH71" i="61"/>
  <c r="AZ354" i="55" s="1"/>
  <c r="AF71" i="61"/>
  <c r="AZ290" i="55" s="1"/>
  <c r="AD71" i="61"/>
  <c r="AZ226" i="55" s="1"/>
  <c r="AB71" i="61"/>
  <c r="AZ162" i="55" s="1"/>
  <c r="Z71" i="61"/>
  <c r="AZ98" i="55" s="1"/>
  <c r="X71" i="61"/>
  <c r="AZ34" i="55" s="1"/>
  <c r="AB70" i="61"/>
  <c r="AZ161" i="55" s="1"/>
  <c r="AB69" i="61"/>
  <c r="AZ160" i="55" s="1"/>
  <c r="AB68" i="61"/>
  <c r="AZ159" i="55" s="1"/>
  <c r="AD67" i="61"/>
  <c r="AZ222" i="55" s="1"/>
  <c r="AB67" i="61"/>
  <c r="AZ158" i="55" s="1"/>
  <c r="AH66" i="61"/>
  <c r="AZ349" i="55" s="1"/>
  <c r="AB66" i="61"/>
  <c r="AZ157" i="55" s="1"/>
  <c r="AH65" i="61"/>
  <c r="AZ348" i="55" s="1"/>
  <c r="AF65" i="61"/>
  <c r="AZ284" i="55" s="1"/>
  <c r="AD65" i="61"/>
  <c r="AZ220" i="55" s="1"/>
  <c r="AB65" i="61"/>
  <c r="AZ156" i="55" s="1"/>
  <c r="Z65" i="61"/>
  <c r="AZ92" i="55" s="1"/>
  <c r="X65" i="61"/>
  <c r="AZ28" i="55" s="1"/>
  <c r="AD64" i="61"/>
  <c r="AZ219" i="55" s="1"/>
  <c r="AB64" i="61"/>
  <c r="AZ155" i="55" s="1"/>
  <c r="AF63" i="61"/>
  <c r="AZ282" i="55" s="1"/>
  <c r="AD63" i="61"/>
  <c r="AZ218" i="55" s="1"/>
  <c r="AB62" i="61"/>
  <c r="AZ153" i="55" s="1"/>
  <c r="AF61" i="61"/>
  <c r="AZ280" i="55" s="1"/>
  <c r="AD61" i="61"/>
  <c r="AZ216" i="55" s="1"/>
  <c r="AB60" i="61"/>
  <c r="AZ151" i="55" s="1"/>
  <c r="Z60" i="61"/>
  <c r="AZ87" i="55" s="1"/>
  <c r="AH59" i="61"/>
  <c r="AZ342" i="55" s="1"/>
  <c r="AF59" i="61"/>
  <c r="AZ278" i="55" s="1"/>
  <c r="AD59" i="61"/>
  <c r="AZ214" i="55" s="1"/>
  <c r="AB59" i="61"/>
  <c r="AZ150" i="55" s="1"/>
  <c r="Z59" i="61"/>
  <c r="AZ86" i="55" s="1"/>
  <c r="X59" i="61"/>
  <c r="AZ22" i="55" s="1"/>
  <c r="AB58" i="61"/>
  <c r="AZ149" i="55" s="1"/>
  <c r="AH57" i="61"/>
  <c r="AZ340" i="55" s="1"/>
  <c r="AF57" i="61"/>
  <c r="AZ276" i="55" s="1"/>
  <c r="AD56" i="61"/>
  <c r="AZ211" i="55" s="1"/>
  <c r="AB56" i="61"/>
  <c r="AZ147" i="55" s="1"/>
  <c r="Z56" i="61"/>
  <c r="AZ83" i="55" s="1"/>
  <c r="AF55" i="61"/>
  <c r="AZ274" i="55" s="1"/>
  <c r="Z54" i="61"/>
  <c r="AZ81" i="55" s="1"/>
  <c r="AH53" i="61"/>
  <c r="AZ336" i="55" s="1"/>
  <c r="AF53" i="61"/>
  <c r="AZ272" i="55" s="1"/>
  <c r="AD53" i="61"/>
  <c r="AZ208" i="55" s="1"/>
  <c r="AB53" i="61"/>
  <c r="AZ144" i="55" s="1"/>
  <c r="Z53" i="61"/>
  <c r="AZ80" i="55" s="1"/>
  <c r="X53" i="61"/>
  <c r="AZ16" i="55" s="1"/>
  <c r="AH52" i="61"/>
  <c r="AZ335" i="55" s="1"/>
  <c r="AF51" i="61"/>
  <c r="AZ270" i="55" s="1"/>
  <c r="AB51" i="61"/>
  <c r="AZ142" i="55" s="1"/>
  <c r="X51" i="61"/>
  <c r="AZ14" i="55" s="1"/>
  <c r="AB50" i="61"/>
  <c r="AZ141" i="55" s="1"/>
  <c r="Z50" i="61"/>
  <c r="AZ77" i="55" s="1"/>
  <c r="X50" i="61"/>
  <c r="AZ13" i="55" s="1"/>
  <c r="AH49" i="61"/>
  <c r="AZ332" i="55" s="1"/>
  <c r="AF49" i="61"/>
  <c r="AZ268" i="55" s="1"/>
  <c r="X49" i="61"/>
  <c r="AZ12" i="55" s="1"/>
  <c r="X48" i="61"/>
  <c r="AZ11" i="55" s="1"/>
  <c r="AH47" i="61"/>
  <c r="AZ330" i="55" s="1"/>
  <c r="AF47" i="61"/>
  <c r="AZ266" i="55" s="1"/>
  <c r="AD47" i="61"/>
  <c r="AZ202" i="55" s="1"/>
  <c r="AB47" i="61"/>
  <c r="AZ138" i="55" s="1"/>
  <c r="Z47" i="61"/>
  <c r="AZ74" i="55" s="1"/>
  <c r="X47" i="61"/>
  <c r="AZ10" i="55" s="1"/>
  <c r="AB46" i="61"/>
  <c r="D179" i="55" s="1"/>
  <c r="Z46" i="61"/>
  <c r="D115" i="55" s="1"/>
  <c r="X46" i="61"/>
  <c r="D51" i="55" s="1"/>
  <c r="AF45" i="61"/>
  <c r="D306" i="55" s="1"/>
  <c r="AB45" i="61"/>
  <c r="D178" i="55" s="1"/>
  <c r="AB44" i="61"/>
  <c r="D177" i="55" s="1"/>
  <c r="X44" i="61"/>
  <c r="D49" i="55" s="1"/>
  <c r="AF43" i="61"/>
  <c r="D304" i="55" s="1"/>
  <c r="Z43" i="61"/>
  <c r="D112" i="55" s="1"/>
  <c r="AD42" i="61"/>
  <c r="D239" i="55" s="1"/>
  <c r="AH41" i="61"/>
  <c r="D366" i="55" s="1"/>
  <c r="AF41" i="61"/>
  <c r="D302" i="55" s="1"/>
  <c r="AD41" i="61"/>
  <c r="D238" i="55" s="1"/>
  <c r="AB41" i="61"/>
  <c r="D174" i="55" s="1"/>
  <c r="Z41" i="61"/>
  <c r="D110" i="55" s="1"/>
  <c r="X41" i="61"/>
  <c r="D46" i="55" s="1"/>
  <c r="AH40" i="61"/>
  <c r="D365" i="55" s="1"/>
  <c r="AF40" i="61"/>
  <c r="D301" i="55" s="1"/>
  <c r="AB40" i="61"/>
  <c r="D173" i="55" s="1"/>
  <c r="Z40" i="61"/>
  <c r="D109" i="55" s="1"/>
  <c r="AD39" i="61"/>
  <c r="D236" i="55" s="1"/>
  <c r="AH38" i="61"/>
  <c r="D363" i="55" s="1"/>
  <c r="AF38" i="61"/>
  <c r="D299" i="55" s="1"/>
  <c r="AD38" i="61"/>
  <c r="D235" i="55" s="1"/>
  <c r="AB38" i="61"/>
  <c r="D171" i="55" s="1"/>
  <c r="Z38" i="61"/>
  <c r="D107" i="55" s="1"/>
  <c r="AD37" i="61"/>
  <c r="D234" i="55" s="1"/>
  <c r="AH36" i="61"/>
  <c r="D361" i="55" s="1"/>
  <c r="Z36" i="61"/>
  <c r="D105" i="55" s="1"/>
  <c r="X36" i="61"/>
  <c r="D41" i="55" s="1"/>
  <c r="AH35" i="61"/>
  <c r="D360" i="55" s="1"/>
  <c r="AF35" i="61"/>
  <c r="D296" i="55" s="1"/>
  <c r="AD35" i="61"/>
  <c r="D232" i="55" s="1"/>
  <c r="AB35" i="61"/>
  <c r="D168" i="55" s="1"/>
  <c r="X35" i="61"/>
  <c r="D40" i="55" s="1"/>
  <c r="AF34" i="61"/>
  <c r="D295" i="55" s="1"/>
  <c r="AD34" i="61"/>
  <c r="D231" i="55" s="1"/>
  <c r="AB34" i="61"/>
  <c r="D167" i="55" s="1"/>
  <c r="AF33" i="61"/>
  <c r="D294" i="55" s="1"/>
  <c r="AB33" i="61"/>
  <c r="D166" i="55" s="1"/>
  <c r="AH32" i="61"/>
  <c r="D357" i="55" s="1"/>
  <c r="AF32" i="61"/>
  <c r="D293" i="55" s="1"/>
  <c r="AB32" i="61"/>
  <c r="D165" i="55" s="1"/>
  <c r="X32" i="61"/>
  <c r="D37" i="55" s="1"/>
  <c r="AH31" i="61"/>
  <c r="D356" i="55" s="1"/>
  <c r="AF31" i="61"/>
  <c r="D292" i="55" s="1"/>
  <c r="AD31" i="61"/>
  <c r="D228" i="55" s="1"/>
  <c r="Z31" i="61"/>
  <c r="D100" i="55" s="1"/>
  <c r="X31" i="61"/>
  <c r="D36" i="55" s="1"/>
  <c r="AH30" i="61"/>
  <c r="D355" i="55" s="1"/>
  <c r="AD30" i="61"/>
  <c r="D227" i="55" s="1"/>
  <c r="AB30" i="61"/>
  <c r="D163" i="55" s="1"/>
  <c r="X30" i="61"/>
  <c r="D35" i="55" s="1"/>
  <c r="AH29" i="61"/>
  <c r="D354" i="55" s="1"/>
  <c r="AF29" i="61"/>
  <c r="D290" i="55" s="1"/>
  <c r="AD29" i="61"/>
  <c r="D226" i="55" s="1"/>
  <c r="AB29" i="61"/>
  <c r="D162" i="55" s="1"/>
  <c r="Z29" i="61"/>
  <c r="D98" i="55" s="1"/>
  <c r="X29" i="61"/>
  <c r="D34" i="55" s="1"/>
  <c r="AF28" i="61"/>
  <c r="D289" i="55" s="1"/>
  <c r="AD28" i="61"/>
  <c r="D225" i="55" s="1"/>
  <c r="AH27" i="61"/>
  <c r="D352" i="55" s="1"/>
  <c r="AF27" i="61"/>
  <c r="D288" i="55" s="1"/>
  <c r="AD27" i="61"/>
  <c r="D224" i="55" s="1"/>
  <c r="AB27" i="61"/>
  <c r="D160" i="55" s="1"/>
  <c r="X27" i="61"/>
  <c r="D32" i="55" s="1"/>
  <c r="AH26" i="61"/>
  <c r="D351" i="55" s="1"/>
  <c r="AD26" i="61"/>
  <c r="D223" i="55" s="1"/>
  <c r="Z26" i="61"/>
  <c r="D95" i="55" s="1"/>
  <c r="AF25" i="61"/>
  <c r="D286" i="55" s="1"/>
  <c r="AF24" i="61"/>
  <c r="D285" i="55" s="1"/>
  <c r="AD24" i="61"/>
  <c r="D221" i="55" s="1"/>
  <c r="X24" i="61"/>
  <c r="D29" i="55" s="1"/>
  <c r="AH23" i="61"/>
  <c r="D348" i="55" s="1"/>
  <c r="AF23" i="61"/>
  <c r="D284" i="55" s="1"/>
  <c r="AD23" i="61"/>
  <c r="D220" i="55" s="1"/>
  <c r="AB23" i="61"/>
  <c r="D156" i="55" s="1"/>
  <c r="Z23" i="61"/>
  <c r="D92" i="55" s="1"/>
  <c r="X23" i="61"/>
  <c r="D28" i="55" s="1"/>
  <c r="AH11" i="61"/>
  <c r="D336" i="55" s="1"/>
  <c r="AD11" i="61"/>
  <c r="D208" i="55" s="1"/>
  <c r="AB11" i="61"/>
  <c r="D144" i="55" s="1"/>
  <c r="Z11" i="61"/>
  <c r="D80" i="55" s="1"/>
  <c r="X11" i="61"/>
  <c r="D16" i="55" s="1"/>
  <c r="Z5" i="61"/>
  <c r="D74" i="55" s="1"/>
  <c r="AH5" i="61" l="1"/>
  <c r="D330" i="55" s="1"/>
  <c r="AH17" i="61"/>
  <c r="D342" i="55" s="1"/>
  <c r="AF11" i="61"/>
  <c r="D272" i="55" s="1"/>
  <c r="AB5" i="61"/>
  <c r="D138" i="55" s="1"/>
  <c r="Z17" i="61"/>
  <c r="D86" i="55" s="1"/>
  <c r="AD17" i="61"/>
  <c r="D214" i="55" s="1"/>
  <c r="AD5" i="61"/>
  <c r="D202" i="55" s="1"/>
  <c r="AB17" i="61"/>
  <c r="D150" i="55" s="1"/>
  <c r="CM354" i="55"/>
  <c r="CL354" i="55"/>
  <c r="CK354" i="55"/>
  <c r="CK162" i="55"/>
  <c r="CL162" i="55"/>
  <c r="CM162" i="55"/>
  <c r="CL226" i="55"/>
  <c r="CK226" i="55"/>
  <c r="CM226" i="55"/>
  <c r="CL98" i="55"/>
  <c r="CM98" i="55"/>
  <c r="CK98" i="55"/>
  <c r="CL290" i="55"/>
  <c r="CM290" i="55"/>
  <c r="CK290" i="55"/>
  <c r="CK34" i="55"/>
  <c r="CL34" i="55"/>
  <c r="CM34" i="55"/>
  <c r="AP366" i="55"/>
  <c r="AS366" i="55" s="1"/>
  <c r="AQ366" i="55"/>
  <c r="AT366" i="55" s="1"/>
  <c r="AO366" i="55"/>
  <c r="AR366" i="55" s="1"/>
  <c r="AQ302" i="55"/>
  <c r="AT302" i="55" s="1"/>
  <c r="AP302" i="55"/>
  <c r="AS302" i="55" s="1"/>
  <c r="AO302" i="55"/>
  <c r="AR302" i="55" s="1"/>
  <c r="AQ238" i="55"/>
  <c r="AT238" i="55" s="1"/>
  <c r="AP238" i="55"/>
  <c r="AS238" i="55" s="1"/>
  <c r="AO238" i="55"/>
  <c r="AR238" i="55" s="1"/>
  <c r="AQ174" i="55"/>
  <c r="AT174" i="55" s="1"/>
  <c r="AP174" i="55"/>
  <c r="AS174" i="55" s="1"/>
  <c r="AO174" i="55"/>
  <c r="AR174" i="55" s="1"/>
  <c r="AP110" i="55"/>
  <c r="AS110" i="55" s="1"/>
  <c r="AQ110" i="55"/>
  <c r="AT110" i="55" s="1"/>
  <c r="AO110" i="55"/>
  <c r="AR110" i="55" s="1"/>
  <c r="AO46" i="55"/>
  <c r="AR46" i="55" s="1"/>
  <c r="AP46" i="55"/>
  <c r="AS46" i="55" s="1"/>
  <c r="AQ46" i="55"/>
  <c r="AT46" i="55" s="1"/>
  <c r="AA10" i="61"/>
  <c r="AB10" i="61" s="1"/>
  <c r="D143" i="55" s="1"/>
  <c r="AA13" i="61"/>
  <c r="AB13" i="61" s="1"/>
  <c r="D146" i="55" s="1"/>
  <c r="AA6" i="61"/>
  <c r="AB6" i="61" s="1"/>
  <c r="D139" i="55" s="1"/>
  <c r="AC10" i="61"/>
  <c r="AD10" i="61" s="1"/>
  <c r="D207" i="55" s="1"/>
  <c r="AG12" i="61"/>
  <c r="AH12" i="61" s="1"/>
  <c r="D337" i="55" s="1"/>
  <c r="AC13" i="61"/>
  <c r="AD13" i="61" s="1"/>
  <c r="D210" i="55" s="1"/>
  <c r="AA18" i="61"/>
  <c r="AB18" i="61" s="1"/>
  <c r="D151" i="55" s="1"/>
  <c r="AA22" i="61"/>
  <c r="AB22" i="61" s="1"/>
  <c r="D155" i="55" s="1"/>
  <c r="AG22" i="61"/>
  <c r="AH22" i="61" s="1"/>
  <c r="D347" i="55" s="1"/>
  <c r="AG10" i="61"/>
  <c r="AH10" i="61" s="1"/>
  <c r="D335" i="55" s="1"/>
  <c r="Y12" i="61"/>
  <c r="Z12" i="61" s="1"/>
  <c r="D81" i="55" s="1"/>
  <c r="AG13" i="61"/>
  <c r="AH13" i="61" s="1"/>
  <c r="D338" i="55" s="1"/>
  <c r="Y22" i="61"/>
  <c r="Z22" i="61" s="1"/>
  <c r="D91" i="55" s="1"/>
  <c r="AC22" i="61"/>
  <c r="AD22" i="61" s="1"/>
  <c r="D219" i="55" s="1"/>
  <c r="AE13" i="61"/>
  <c r="AF13" i="61" s="1"/>
  <c r="D274" i="55" s="1"/>
  <c r="W16" i="61"/>
  <c r="X16" i="61" s="1"/>
  <c r="D21" i="55" s="1"/>
  <c r="AE22" i="61"/>
  <c r="AF22" i="61" s="1"/>
  <c r="D283" i="55" s="1"/>
  <c r="X5" i="61"/>
  <c r="D10" i="55" s="1"/>
  <c r="AF5" i="61"/>
  <c r="D266" i="55" s="1"/>
  <c r="X17" i="61"/>
  <c r="D22" i="55" s="1"/>
  <c r="AF17" i="61"/>
  <c r="D278" i="55" s="1"/>
  <c r="W8" i="61"/>
  <c r="X8" i="61" s="1"/>
  <c r="D13" i="55" s="1"/>
  <c r="AC6" i="61"/>
  <c r="AD6" i="61" s="1"/>
  <c r="D203" i="55" s="1"/>
  <c r="AG9" i="61"/>
  <c r="AH9" i="61" s="1"/>
  <c r="D334" i="55" s="1"/>
  <c r="AE9" i="61"/>
  <c r="AF9" i="61" s="1"/>
  <c r="D270" i="55" s="1"/>
  <c r="AC9" i="61"/>
  <c r="AD9" i="61" s="1"/>
  <c r="D206" i="55" s="1"/>
  <c r="AA9" i="61"/>
  <c r="AB9" i="61" s="1"/>
  <c r="D142" i="55" s="1"/>
  <c r="AA12" i="61"/>
  <c r="AB12" i="61" s="1"/>
  <c r="D145" i="55" s="1"/>
  <c r="AG16" i="61"/>
  <c r="AH16" i="61" s="1"/>
  <c r="D341" i="55" s="1"/>
  <c r="AE16" i="61"/>
  <c r="AF16" i="61" s="1"/>
  <c r="D277" i="55" s="1"/>
  <c r="AC16" i="61"/>
  <c r="AD16" i="61" s="1"/>
  <c r="D213" i="55" s="1"/>
  <c r="AA16" i="61"/>
  <c r="AB16" i="61" s="1"/>
  <c r="D149" i="55" s="1"/>
  <c r="Y15" i="61"/>
  <c r="Z15" i="61" s="1"/>
  <c r="D84" i="55" s="1"/>
  <c r="W15" i="61"/>
  <c r="X15" i="61" s="1"/>
  <c r="D20" i="55" s="1"/>
  <c r="AC18" i="61"/>
  <c r="AD18" i="61" s="1"/>
  <c r="D215" i="55" s="1"/>
  <c r="W21" i="61"/>
  <c r="X21" i="61" s="1"/>
  <c r="D26" i="55" s="1"/>
  <c r="Y21" i="61"/>
  <c r="Z21" i="61" s="1"/>
  <c r="D90" i="55" s="1"/>
  <c r="AA21" i="61"/>
  <c r="AB21" i="61" s="1"/>
  <c r="D154" i="55" s="1"/>
  <c r="AC21" i="61"/>
  <c r="AD21" i="61" s="1"/>
  <c r="D218" i="55" s="1"/>
  <c r="AE21" i="61"/>
  <c r="AF21" i="61" s="1"/>
  <c r="D282" i="55" s="1"/>
  <c r="AG21" i="61"/>
  <c r="AH21" i="61" s="1"/>
  <c r="D346" i="55" s="1"/>
  <c r="W9" i="61"/>
  <c r="X9" i="61" s="1"/>
  <c r="D14" i="55" s="1"/>
  <c r="W6" i="61"/>
  <c r="X6" i="61" s="1"/>
  <c r="D11" i="55" s="1"/>
  <c r="W7" i="61"/>
  <c r="X7" i="61" s="1"/>
  <c r="D12" i="55" s="1"/>
  <c r="AE6" i="61"/>
  <c r="AF6" i="61" s="1"/>
  <c r="D267" i="55" s="1"/>
  <c r="AG8" i="61"/>
  <c r="AH8" i="61" s="1"/>
  <c r="D333" i="55" s="1"/>
  <c r="AE8" i="61"/>
  <c r="AF8" i="61" s="1"/>
  <c r="D269" i="55" s="1"/>
  <c r="AC8" i="61"/>
  <c r="AD8" i="61" s="1"/>
  <c r="D205" i="55" s="1"/>
  <c r="AA8" i="61"/>
  <c r="AB8" i="61" s="1"/>
  <c r="D141" i="55" s="1"/>
  <c r="AC12" i="61"/>
  <c r="AD12" i="61" s="1"/>
  <c r="D209" i="55" s="1"/>
  <c r="AG15" i="61"/>
  <c r="AH15" i="61" s="1"/>
  <c r="D340" i="55" s="1"/>
  <c r="AE15" i="61"/>
  <c r="AF15" i="61" s="1"/>
  <c r="D276" i="55" s="1"/>
  <c r="AC15" i="61"/>
  <c r="AD15" i="61" s="1"/>
  <c r="D212" i="55" s="1"/>
  <c r="AA15" i="61"/>
  <c r="AB15" i="61" s="1"/>
  <c r="D148" i="55" s="1"/>
  <c r="Y14" i="61"/>
  <c r="Z14" i="61" s="1"/>
  <c r="D83" i="55" s="1"/>
  <c r="W14" i="61"/>
  <c r="X14" i="61" s="1"/>
  <c r="D19" i="55" s="1"/>
  <c r="W18" i="61"/>
  <c r="X18" i="61" s="1"/>
  <c r="D23" i="55" s="1"/>
  <c r="AE18" i="61"/>
  <c r="AF18" i="61" s="1"/>
  <c r="D279" i="55" s="1"/>
  <c r="W20" i="61"/>
  <c r="X20" i="61" s="1"/>
  <c r="D25" i="55" s="1"/>
  <c r="Y20" i="61"/>
  <c r="Z20" i="61" s="1"/>
  <c r="D89" i="55" s="1"/>
  <c r="AA20" i="61"/>
  <c r="AB20" i="61" s="1"/>
  <c r="D153" i="55" s="1"/>
  <c r="AC20" i="61"/>
  <c r="AD20" i="61" s="1"/>
  <c r="D217" i="55" s="1"/>
  <c r="AE20" i="61"/>
  <c r="AF20" i="61" s="1"/>
  <c r="D281" i="55" s="1"/>
  <c r="AG20" i="61"/>
  <c r="AH20" i="61" s="1"/>
  <c r="D345" i="55" s="1"/>
  <c r="AE10" i="61"/>
  <c r="AF10" i="61" s="1"/>
  <c r="D271" i="55" s="1"/>
  <c r="W22" i="61"/>
  <c r="X22" i="61" s="1"/>
  <c r="D27" i="55" s="1"/>
  <c r="AG6" i="61"/>
  <c r="AH6" i="61" s="1"/>
  <c r="D331" i="55" s="1"/>
  <c r="W12" i="61"/>
  <c r="X12" i="61" s="1"/>
  <c r="D17" i="55" s="1"/>
  <c r="AE12" i="61"/>
  <c r="AF12" i="61" s="1"/>
  <c r="D273" i="55" s="1"/>
  <c r="Y18" i="61"/>
  <c r="Z18" i="61" s="1"/>
  <c r="D87" i="55" s="1"/>
  <c r="AG18" i="61"/>
  <c r="AH18" i="61" s="1"/>
  <c r="D343" i="55" s="1"/>
  <c r="DN333" i="55"/>
  <c r="DN337" i="55"/>
  <c r="DN341" i="55"/>
  <c r="DV75" i="55"/>
  <c r="DV79" i="55"/>
  <c r="DV83" i="55"/>
  <c r="DR76" i="55"/>
  <c r="DR80" i="55"/>
  <c r="DR84" i="55"/>
  <c r="DN81" i="55"/>
  <c r="DN85" i="55"/>
  <c r="DJ82" i="55"/>
  <c r="DF79" i="55"/>
  <c r="DF83" i="55"/>
  <c r="DB80" i="55"/>
  <c r="DB84" i="55"/>
  <c r="CX81" i="55"/>
  <c r="CX85" i="55"/>
  <c r="BO334" i="55"/>
  <c r="BO338" i="55"/>
  <c r="BO342" i="55"/>
  <c r="BO350" i="55"/>
  <c r="BO358" i="55"/>
  <c r="BO366" i="55"/>
  <c r="BO370" i="55"/>
  <c r="AY371" i="55"/>
  <c r="AY370" i="55"/>
  <c r="AY369" i="55"/>
  <c r="AY368" i="55"/>
  <c r="AY367" i="55"/>
  <c r="AY307" i="55"/>
  <c r="AY306" i="55"/>
  <c r="AY305" i="55"/>
  <c r="AY304" i="55"/>
  <c r="AY303" i="55"/>
  <c r="AY243" i="55"/>
  <c r="AY242" i="55"/>
  <c r="AY241" i="55"/>
  <c r="AY240" i="55"/>
  <c r="AY239" i="55"/>
  <c r="AY179" i="55"/>
  <c r="AY178" i="55"/>
  <c r="AY177" i="55"/>
  <c r="AY176" i="55"/>
  <c r="AY175" i="55"/>
  <c r="AY115" i="55"/>
  <c r="AY114" i="55"/>
  <c r="AY113" i="55"/>
  <c r="AY112" i="55"/>
  <c r="AY111" i="55"/>
  <c r="AY51" i="55"/>
  <c r="AY50" i="55"/>
  <c r="AY49" i="55"/>
  <c r="AY48" i="55"/>
  <c r="AY47" i="55"/>
  <c r="C383" i="55"/>
  <c r="AP383" i="55" s="1"/>
  <c r="AS383" i="55" s="1"/>
  <c r="C382" i="55"/>
  <c r="C381" i="55"/>
  <c r="C380" i="55"/>
  <c r="C379" i="55"/>
  <c r="C319" i="55"/>
  <c r="C318" i="55"/>
  <c r="C317" i="55"/>
  <c r="C316" i="55"/>
  <c r="C315" i="55"/>
  <c r="C255" i="55"/>
  <c r="C254" i="55"/>
  <c r="C253" i="55"/>
  <c r="C252" i="55"/>
  <c r="C251" i="55"/>
  <c r="C191" i="55"/>
  <c r="C190" i="55"/>
  <c r="C189" i="55"/>
  <c r="C188" i="55"/>
  <c r="C187" i="55"/>
  <c r="C127" i="55"/>
  <c r="AP127" i="55" s="1"/>
  <c r="AS127" i="55" s="1"/>
  <c r="C126" i="55"/>
  <c r="C125" i="55"/>
  <c r="C124" i="55"/>
  <c r="C123" i="55"/>
  <c r="C63" i="55"/>
  <c r="C62" i="55"/>
  <c r="C61" i="55"/>
  <c r="C60" i="55"/>
  <c r="C59" i="55"/>
  <c r="CY134" i="55"/>
  <c r="CX134" i="55"/>
  <c r="CW134" i="55"/>
  <c r="CV134" i="55"/>
  <c r="CU134" i="55"/>
  <c r="CT134" i="55"/>
  <c r="CS134" i="55"/>
  <c r="BG134" i="55"/>
  <c r="BF134" i="55"/>
  <c r="BE134" i="55"/>
  <c r="BD134" i="55"/>
  <c r="BC134" i="55"/>
  <c r="BB134" i="55"/>
  <c r="BA134" i="55"/>
  <c r="AM383" i="55"/>
  <c r="AI383" i="55"/>
  <c r="AE383" i="55"/>
  <c r="AA383" i="55"/>
  <c r="W383" i="55"/>
  <c r="S383" i="55"/>
  <c r="O383" i="55"/>
  <c r="K383" i="55"/>
  <c r="AM382" i="55"/>
  <c r="AI382" i="55"/>
  <c r="AE382" i="55"/>
  <c r="AA382" i="55"/>
  <c r="W382" i="55"/>
  <c r="S382" i="55"/>
  <c r="O382" i="55"/>
  <c r="K382" i="55"/>
  <c r="AM381" i="55"/>
  <c r="AI381" i="55"/>
  <c r="AE381" i="55"/>
  <c r="AA381" i="55"/>
  <c r="W381" i="55"/>
  <c r="S381" i="55"/>
  <c r="O381" i="55"/>
  <c r="K381" i="55"/>
  <c r="AI380" i="55"/>
  <c r="AE380" i="55"/>
  <c r="AA380" i="55"/>
  <c r="W380" i="55"/>
  <c r="S380" i="55"/>
  <c r="O380" i="55"/>
  <c r="K380" i="55"/>
  <c r="AM379" i="55"/>
  <c r="AI379" i="55"/>
  <c r="AE379" i="55"/>
  <c r="AA379" i="55"/>
  <c r="W379" i="55"/>
  <c r="S379" i="55"/>
  <c r="O379" i="55"/>
  <c r="K379" i="55"/>
  <c r="AM378" i="55"/>
  <c r="AI378" i="55"/>
  <c r="AE378" i="55"/>
  <c r="AA378" i="55"/>
  <c r="W378" i="55"/>
  <c r="S378" i="55"/>
  <c r="O378" i="55"/>
  <c r="I378" i="55"/>
  <c r="K378" i="55" s="1"/>
  <c r="H378" i="55"/>
  <c r="G378" i="55"/>
  <c r="F378" i="55"/>
  <c r="E378" i="55"/>
  <c r="AM377" i="55"/>
  <c r="AI377" i="55"/>
  <c r="AE377" i="55"/>
  <c r="AA377" i="55"/>
  <c r="W377" i="55"/>
  <c r="S377" i="55"/>
  <c r="O377" i="55"/>
  <c r="K377" i="55"/>
  <c r="H377" i="55"/>
  <c r="G377" i="55"/>
  <c r="F377" i="55"/>
  <c r="E377" i="55"/>
  <c r="AM376" i="55"/>
  <c r="AI376" i="55"/>
  <c r="AE376" i="55"/>
  <c r="AA376" i="55"/>
  <c r="U376" i="55"/>
  <c r="S376" i="55"/>
  <c r="O376" i="55"/>
  <c r="K376" i="55"/>
  <c r="H376" i="55"/>
  <c r="G376" i="55"/>
  <c r="F376" i="55"/>
  <c r="E376" i="55"/>
  <c r="AM375" i="55"/>
  <c r="AI375" i="55"/>
  <c r="AE375" i="55"/>
  <c r="AA375" i="55"/>
  <c r="U375" i="55"/>
  <c r="W375" i="55" s="1"/>
  <c r="S375" i="55"/>
  <c r="O375" i="55"/>
  <c r="K375" i="55"/>
  <c r="H375" i="55"/>
  <c r="G375" i="55"/>
  <c r="F375" i="55"/>
  <c r="E375" i="55"/>
  <c r="AM374" i="55"/>
  <c r="AI374" i="55"/>
  <c r="AE374" i="55"/>
  <c r="AA374" i="55"/>
  <c r="U374" i="55"/>
  <c r="W374" i="55" s="1"/>
  <c r="S374" i="55"/>
  <c r="O374" i="55"/>
  <c r="K374" i="55"/>
  <c r="H374" i="55"/>
  <c r="G374" i="55"/>
  <c r="F374" i="55"/>
  <c r="E374" i="55"/>
  <c r="AM373" i="55"/>
  <c r="AI373" i="55"/>
  <c r="AE373" i="55"/>
  <c r="AA373" i="55"/>
  <c r="U373" i="55"/>
  <c r="S373" i="55"/>
  <c r="O373" i="55"/>
  <c r="K373" i="55"/>
  <c r="H373" i="55"/>
  <c r="G373" i="55"/>
  <c r="F373" i="55"/>
  <c r="E373" i="55"/>
  <c r="AM372" i="55"/>
  <c r="AI372" i="55"/>
  <c r="AE372" i="55"/>
  <c r="AA372" i="55"/>
  <c r="S372" i="55"/>
  <c r="O372" i="55"/>
  <c r="I372" i="55"/>
  <c r="U372" i="55" s="1"/>
  <c r="W372" i="55" s="1"/>
  <c r="H372" i="55"/>
  <c r="G372" i="55"/>
  <c r="F372" i="55"/>
  <c r="E372" i="55"/>
  <c r="AM371" i="55"/>
  <c r="AI371" i="55"/>
  <c r="AE371" i="55"/>
  <c r="AA371" i="55"/>
  <c r="U371" i="55"/>
  <c r="W371" i="55" s="1"/>
  <c r="S371" i="55"/>
  <c r="O371" i="55"/>
  <c r="K371" i="55"/>
  <c r="AM370" i="55"/>
  <c r="AI370" i="55"/>
  <c r="AE370" i="55"/>
  <c r="AA370" i="55"/>
  <c r="W370" i="55"/>
  <c r="S370" i="55"/>
  <c r="O370" i="55"/>
  <c r="I370" i="55"/>
  <c r="K370" i="55" s="1"/>
  <c r="AM369" i="55"/>
  <c r="AI369" i="55"/>
  <c r="AE369" i="55"/>
  <c r="AA369" i="55"/>
  <c r="U369" i="55"/>
  <c r="W369" i="55" s="1"/>
  <c r="S369" i="55"/>
  <c r="O369" i="55"/>
  <c r="K369" i="55"/>
  <c r="AM368" i="55"/>
  <c r="AI368" i="55"/>
  <c r="AE368" i="55"/>
  <c r="AA368" i="55"/>
  <c r="U368" i="55"/>
  <c r="W368" i="55" s="1"/>
  <c r="S368" i="55"/>
  <c r="O368" i="55"/>
  <c r="K368" i="55"/>
  <c r="AM367" i="55"/>
  <c r="AI367" i="55"/>
  <c r="AE367" i="55"/>
  <c r="AA367" i="55"/>
  <c r="U367" i="55"/>
  <c r="S367" i="55"/>
  <c r="O367" i="55"/>
  <c r="K367" i="55"/>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U361" i="55"/>
  <c r="S361" i="55"/>
  <c r="O361" i="55"/>
  <c r="K361" i="55"/>
  <c r="AM360" i="55"/>
  <c r="AI360" i="55"/>
  <c r="AE360" i="55"/>
  <c r="AA360" i="55"/>
  <c r="S360" i="55"/>
  <c r="O360" i="55"/>
  <c r="I360" i="55"/>
  <c r="K360" i="55" s="1"/>
  <c r="AM359" i="55"/>
  <c r="AI359" i="55"/>
  <c r="AE359" i="55"/>
  <c r="AA359" i="55"/>
  <c r="U359" i="55"/>
  <c r="W359" i="55" s="1"/>
  <c r="S359" i="55"/>
  <c r="O359" i="55"/>
  <c r="K359" i="55"/>
  <c r="AM358" i="55"/>
  <c r="AI358" i="55"/>
  <c r="AE358" i="55"/>
  <c r="AA358" i="55"/>
  <c r="W358" i="55"/>
  <c r="S358" i="55"/>
  <c r="O358" i="55"/>
  <c r="I358" i="55"/>
  <c r="K358" i="55" s="1"/>
  <c r="AM357" i="55"/>
  <c r="AI357" i="55"/>
  <c r="AE357" i="55"/>
  <c r="AA357" i="55"/>
  <c r="U357" i="55"/>
  <c r="W357" i="55" s="1"/>
  <c r="S357" i="55"/>
  <c r="O357" i="55"/>
  <c r="K357" i="55"/>
  <c r="AM356" i="55"/>
  <c r="AI356" i="55"/>
  <c r="AE356" i="55"/>
  <c r="AA356" i="55"/>
  <c r="U356" i="55"/>
  <c r="S356" i="55"/>
  <c r="O356" i="55"/>
  <c r="K356" i="55"/>
  <c r="AM355" i="55"/>
  <c r="AI355" i="55"/>
  <c r="AE355" i="55"/>
  <c r="AA355" i="55"/>
  <c r="U355" i="55"/>
  <c r="W355" i="55" s="1"/>
  <c r="S355" i="55"/>
  <c r="O355" i="55"/>
  <c r="K355" i="55"/>
  <c r="AM354" i="55"/>
  <c r="AI354" i="55"/>
  <c r="AE354" i="55"/>
  <c r="AA354" i="55"/>
  <c r="S354" i="55"/>
  <c r="O354" i="55"/>
  <c r="I354" i="55"/>
  <c r="AM353" i="55"/>
  <c r="AI353" i="55"/>
  <c r="AE353" i="55"/>
  <c r="AA353" i="55"/>
  <c r="U353" i="55"/>
  <c r="W353" i="55" s="1"/>
  <c r="S353" i="55"/>
  <c r="O353" i="55"/>
  <c r="K353" i="55"/>
  <c r="AM352" i="55"/>
  <c r="AI352" i="55"/>
  <c r="AE352" i="55"/>
  <c r="AA352" i="55"/>
  <c r="W352" i="55"/>
  <c r="S352" i="55"/>
  <c r="O352" i="55"/>
  <c r="I352" i="55"/>
  <c r="AM351" i="55"/>
  <c r="AI351" i="55"/>
  <c r="AE351" i="55"/>
  <c r="AA351" i="55"/>
  <c r="U351" i="55"/>
  <c r="S351" i="55"/>
  <c r="O351" i="55"/>
  <c r="K351" i="55"/>
  <c r="AM350" i="55"/>
  <c r="AI350" i="55"/>
  <c r="AE350" i="55"/>
  <c r="AA350" i="55"/>
  <c r="U350" i="55"/>
  <c r="W350" i="55" s="1"/>
  <c r="S350" i="55"/>
  <c r="O350" i="55"/>
  <c r="K350" i="55"/>
  <c r="AM349" i="55"/>
  <c r="AI349" i="55"/>
  <c r="AE349" i="55"/>
  <c r="AA349" i="55"/>
  <c r="U349" i="55"/>
  <c r="S349" i="55"/>
  <c r="O349" i="55"/>
  <c r="K349" i="55"/>
  <c r="AM348" i="55"/>
  <c r="AI348" i="55"/>
  <c r="AE348" i="55"/>
  <c r="AA348" i="55"/>
  <c r="S348" i="55"/>
  <c r="O348" i="55"/>
  <c r="I348" i="55"/>
  <c r="U348" i="55" s="1"/>
  <c r="W348" i="55" s="1"/>
  <c r="AM347" i="55"/>
  <c r="AI347" i="55"/>
  <c r="AE347" i="55"/>
  <c r="AA347" i="55"/>
  <c r="U347" i="55"/>
  <c r="W347" i="55" s="1"/>
  <c r="S347" i="55"/>
  <c r="O347" i="55"/>
  <c r="K347" i="55"/>
  <c r="AM346" i="55"/>
  <c r="AI346" i="55"/>
  <c r="AE346" i="55"/>
  <c r="AA346" i="55"/>
  <c r="W346" i="55"/>
  <c r="S346" i="55"/>
  <c r="O346" i="55"/>
  <c r="I346" i="55"/>
  <c r="AM345" i="55"/>
  <c r="AI345" i="55"/>
  <c r="AE345" i="55"/>
  <c r="AA345" i="55"/>
  <c r="U345" i="55"/>
  <c r="W345" i="55" s="1"/>
  <c r="S345" i="55"/>
  <c r="O345" i="55"/>
  <c r="K345" i="55"/>
  <c r="AM344" i="55"/>
  <c r="AI344" i="55"/>
  <c r="AE344" i="55"/>
  <c r="AA344" i="55"/>
  <c r="U344" i="55"/>
  <c r="S344" i="55"/>
  <c r="O344" i="55"/>
  <c r="K344" i="55"/>
  <c r="AM343" i="55"/>
  <c r="AI343" i="55"/>
  <c r="AE343" i="55"/>
  <c r="AA343" i="55"/>
  <c r="U343" i="55"/>
  <c r="W343" i="55" s="1"/>
  <c r="S343" i="55"/>
  <c r="O343" i="55"/>
  <c r="K343" i="55"/>
  <c r="AM342" i="55"/>
  <c r="AI342" i="55"/>
  <c r="AE342" i="55"/>
  <c r="AA342" i="55"/>
  <c r="S342" i="55"/>
  <c r="O342" i="55"/>
  <c r="I342" i="55"/>
  <c r="U342" i="55" s="1"/>
  <c r="AM341" i="55"/>
  <c r="AI341" i="55"/>
  <c r="AE341" i="55"/>
  <c r="AA341" i="55"/>
  <c r="U341" i="55"/>
  <c r="S341" i="55"/>
  <c r="O341" i="55"/>
  <c r="K341" i="55"/>
  <c r="AM340" i="55"/>
  <c r="AI340" i="55"/>
  <c r="AE340" i="55"/>
  <c r="AA340" i="55"/>
  <c r="W340" i="55"/>
  <c r="S340" i="55"/>
  <c r="O340" i="55"/>
  <c r="I340" i="55"/>
  <c r="AM339" i="55"/>
  <c r="AI339" i="55"/>
  <c r="AE339" i="55"/>
  <c r="AA339" i="55"/>
  <c r="U339" i="55"/>
  <c r="S339" i="55"/>
  <c r="O339" i="55"/>
  <c r="K339" i="55"/>
  <c r="AM338" i="55"/>
  <c r="AI338" i="55"/>
  <c r="AE338" i="55"/>
  <c r="AA338" i="55"/>
  <c r="U338" i="55"/>
  <c r="W338" i="55" s="1"/>
  <c r="S338" i="55"/>
  <c r="O338" i="55"/>
  <c r="K338" i="55"/>
  <c r="AM337" i="55"/>
  <c r="AI337" i="55"/>
  <c r="AE337" i="55"/>
  <c r="AA337" i="55"/>
  <c r="W337" i="55"/>
  <c r="U337" i="55"/>
  <c r="S337" i="55"/>
  <c r="O337" i="55"/>
  <c r="K337" i="55"/>
  <c r="AM336" i="55"/>
  <c r="AI336" i="55"/>
  <c r="AE336" i="55"/>
  <c r="AA336" i="55"/>
  <c r="S336" i="55"/>
  <c r="O336" i="55"/>
  <c r="I336" i="55"/>
  <c r="U336" i="55" s="1"/>
  <c r="AM335" i="55"/>
  <c r="AI335" i="55"/>
  <c r="AE335" i="55"/>
  <c r="AA335" i="55"/>
  <c r="U335" i="55"/>
  <c r="W335" i="55" s="1"/>
  <c r="S335" i="55"/>
  <c r="O335" i="55"/>
  <c r="K335" i="55"/>
  <c r="AM334" i="55"/>
  <c r="AI334" i="55"/>
  <c r="AE334" i="55"/>
  <c r="AA334" i="55"/>
  <c r="W334" i="55"/>
  <c r="S334" i="55"/>
  <c r="O334" i="55"/>
  <c r="I334" i="55"/>
  <c r="K334" i="55" s="1"/>
  <c r="AM333" i="55"/>
  <c r="AI333" i="55"/>
  <c r="AE333" i="55"/>
  <c r="AA333" i="55"/>
  <c r="U333" i="55"/>
  <c r="S333" i="55"/>
  <c r="O333" i="55"/>
  <c r="K333" i="55"/>
  <c r="AM332" i="55"/>
  <c r="AI332" i="55"/>
  <c r="AE332" i="55"/>
  <c r="AA332" i="55"/>
  <c r="U332" i="55"/>
  <c r="W332" i="55" s="1"/>
  <c r="S332" i="55"/>
  <c r="O332" i="55"/>
  <c r="K332" i="55"/>
  <c r="AM331" i="55"/>
  <c r="AI331" i="55"/>
  <c r="AE331" i="55"/>
  <c r="AA331" i="55"/>
  <c r="U331" i="55"/>
  <c r="S331" i="55"/>
  <c r="O331" i="55"/>
  <c r="K331" i="55"/>
  <c r="AM330" i="55"/>
  <c r="AI330" i="55"/>
  <c r="AE330" i="55"/>
  <c r="AA330" i="55"/>
  <c r="S330" i="55"/>
  <c r="O330" i="55"/>
  <c r="I330" i="55"/>
  <c r="U330" i="55" s="1"/>
  <c r="AM319" i="55"/>
  <c r="AI319" i="55"/>
  <c r="AE319" i="55"/>
  <c r="AA319" i="55"/>
  <c r="W319" i="55"/>
  <c r="S319" i="55"/>
  <c r="O319" i="55"/>
  <c r="K319" i="55"/>
  <c r="AM318" i="55"/>
  <c r="AI318" i="55"/>
  <c r="AE318" i="55"/>
  <c r="AA318" i="55"/>
  <c r="W318" i="55"/>
  <c r="S318" i="55"/>
  <c r="O318" i="55"/>
  <c r="K318" i="55"/>
  <c r="AM317" i="55"/>
  <c r="AI317" i="55"/>
  <c r="AE317" i="55"/>
  <c r="AA317" i="55"/>
  <c r="W317" i="55"/>
  <c r="S317" i="55"/>
  <c r="O317" i="55"/>
  <c r="K317" i="55"/>
  <c r="AI316" i="55"/>
  <c r="AE316" i="55"/>
  <c r="AA316" i="55"/>
  <c r="W316" i="55"/>
  <c r="S316" i="55"/>
  <c r="O316" i="55"/>
  <c r="K316" i="55"/>
  <c r="AM315" i="55"/>
  <c r="AI315" i="55"/>
  <c r="AE315" i="55"/>
  <c r="AA315" i="55"/>
  <c r="W315" i="55"/>
  <c r="S315" i="55"/>
  <c r="O315" i="55"/>
  <c r="K315" i="55"/>
  <c r="AM314" i="55"/>
  <c r="AI314" i="55"/>
  <c r="AE314" i="55"/>
  <c r="AA314" i="55"/>
  <c r="W314" i="55"/>
  <c r="S314" i="55"/>
  <c r="O314" i="55"/>
  <c r="I314" i="55"/>
  <c r="K314" i="55" s="1"/>
  <c r="H314" i="55"/>
  <c r="G314" i="55"/>
  <c r="F314" i="55"/>
  <c r="E314" i="55"/>
  <c r="AM313" i="55"/>
  <c r="AI313" i="55"/>
  <c r="AE313" i="55"/>
  <c r="AA313" i="55"/>
  <c r="W313" i="55"/>
  <c r="S313" i="55"/>
  <c r="O313" i="55"/>
  <c r="K313" i="55"/>
  <c r="H313" i="55"/>
  <c r="G313" i="55"/>
  <c r="F313" i="55"/>
  <c r="E313" i="55"/>
  <c r="AM312" i="55"/>
  <c r="AI312" i="55"/>
  <c r="AE312" i="55"/>
  <c r="AA312" i="55"/>
  <c r="U312" i="55"/>
  <c r="S312" i="55"/>
  <c r="O312" i="55"/>
  <c r="K312" i="55"/>
  <c r="H312" i="55"/>
  <c r="G312" i="55"/>
  <c r="F312" i="55"/>
  <c r="E312" i="55"/>
  <c r="AM311" i="55"/>
  <c r="AI311" i="55"/>
  <c r="AE311" i="55"/>
  <c r="AA311" i="55"/>
  <c r="U311" i="55"/>
  <c r="W311" i="55" s="1"/>
  <c r="S311" i="55"/>
  <c r="O311" i="55"/>
  <c r="K311" i="55"/>
  <c r="H311" i="55"/>
  <c r="G311" i="55"/>
  <c r="F311" i="55"/>
  <c r="E311" i="55"/>
  <c r="AM310" i="55"/>
  <c r="AI310" i="55"/>
  <c r="AE310" i="55"/>
  <c r="AA310" i="55"/>
  <c r="U310" i="55"/>
  <c r="W310" i="55" s="1"/>
  <c r="S310" i="55"/>
  <c r="O310" i="55"/>
  <c r="K310" i="55"/>
  <c r="H310" i="55"/>
  <c r="G310" i="55"/>
  <c r="F310" i="55"/>
  <c r="E310" i="55"/>
  <c r="AM309" i="55"/>
  <c r="AI309" i="55"/>
  <c r="AE309" i="55"/>
  <c r="AA309" i="55"/>
  <c r="U309" i="55"/>
  <c r="W309" i="55" s="1"/>
  <c r="S309" i="55"/>
  <c r="O309" i="55"/>
  <c r="K309" i="55"/>
  <c r="H309" i="55"/>
  <c r="G309" i="55"/>
  <c r="F309" i="55"/>
  <c r="E309" i="55"/>
  <c r="AM308" i="55"/>
  <c r="AI308" i="55"/>
  <c r="AE308" i="55"/>
  <c r="AA308" i="55"/>
  <c r="S308" i="55"/>
  <c r="O308" i="55"/>
  <c r="I308" i="55"/>
  <c r="U308" i="55" s="1"/>
  <c r="H308" i="55"/>
  <c r="G308" i="55"/>
  <c r="F308" i="55"/>
  <c r="E308" i="55"/>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S297" i="55"/>
  <c r="O297" i="55"/>
  <c r="K297" i="55"/>
  <c r="AM296" i="55"/>
  <c r="AI296" i="55"/>
  <c r="AE296" i="55"/>
  <c r="AA296" i="55"/>
  <c r="S296" i="55"/>
  <c r="O296" i="55"/>
  <c r="I296" i="55"/>
  <c r="U296" i="55" s="1"/>
  <c r="W296" i="55" s="1"/>
  <c r="AM295" i="55"/>
  <c r="AI295" i="55"/>
  <c r="AE295" i="55"/>
  <c r="AA295" i="55"/>
  <c r="U295" i="55"/>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W292" i="55" s="1"/>
  <c r="S292" i="55"/>
  <c r="O292" i="55"/>
  <c r="K292" i="55"/>
  <c r="AM291" i="55"/>
  <c r="AI291" i="55"/>
  <c r="AE291" i="55"/>
  <c r="AA291" i="55"/>
  <c r="U291" i="55"/>
  <c r="W291" i="55" s="1"/>
  <c r="S291" i="55"/>
  <c r="O291" i="55"/>
  <c r="K291" i="55"/>
  <c r="AM290" i="55"/>
  <c r="AI290" i="55"/>
  <c r="AE290" i="55"/>
  <c r="AA290" i="55"/>
  <c r="S290" i="55"/>
  <c r="O290" i="55"/>
  <c r="I290" i="55"/>
  <c r="U290" i="55" s="1"/>
  <c r="W290" i="55" s="1"/>
  <c r="AM289" i="55"/>
  <c r="AI289" i="55"/>
  <c r="AE289" i="55"/>
  <c r="AA289" i="55"/>
  <c r="U289" i="55"/>
  <c r="W289" i="55" s="1"/>
  <c r="S289" i="55"/>
  <c r="O289" i="55"/>
  <c r="K289" i="55"/>
  <c r="AM288" i="55"/>
  <c r="AI288" i="55"/>
  <c r="AE288" i="55"/>
  <c r="AA288" i="55"/>
  <c r="W288" i="55"/>
  <c r="S288" i="55"/>
  <c r="O288" i="55"/>
  <c r="I288" i="55"/>
  <c r="AM287" i="55"/>
  <c r="AI287" i="55"/>
  <c r="AE287" i="55"/>
  <c r="AA287" i="55"/>
  <c r="U287" i="55"/>
  <c r="S287" i="55"/>
  <c r="O287" i="55"/>
  <c r="K287" i="55"/>
  <c r="AM286" i="55"/>
  <c r="AI286" i="55"/>
  <c r="AE286" i="55"/>
  <c r="AA286" i="55"/>
  <c r="U286" i="55"/>
  <c r="W286" i="55" s="1"/>
  <c r="S286" i="55"/>
  <c r="O286" i="55"/>
  <c r="K286" i="55"/>
  <c r="AM285" i="55"/>
  <c r="AI285" i="55"/>
  <c r="AE285" i="55"/>
  <c r="AA285" i="55"/>
  <c r="U285" i="55"/>
  <c r="S285" i="55"/>
  <c r="O285" i="55"/>
  <c r="K285" i="55"/>
  <c r="AM284" i="55"/>
  <c r="AI284" i="55"/>
  <c r="AE284" i="55"/>
  <c r="AA284" i="55"/>
  <c r="S284" i="55"/>
  <c r="O284" i="55"/>
  <c r="I284" i="55"/>
  <c r="U284" i="55" s="1"/>
  <c r="AM283" i="55"/>
  <c r="AI283" i="55"/>
  <c r="AE283" i="55"/>
  <c r="AA283" i="55"/>
  <c r="U283" i="55"/>
  <c r="W283" i="55" s="1"/>
  <c r="S283" i="55"/>
  <c r="O283" i="55"/>
  <c r="K283" i="55"/>
  <c r="AM282" i="55"/>
  <c r="AI282" i="55"/>
  <c r="AE282" i="55"/>
  <c r="AA282" i="55"/>
  <c r="W282" i="55"/>
  <c r="S282" i="55"/>
  <c r="O282" i="55"/>
  <c r="I282" i="55"/>
  <c r="K282" i="55" s="1"/>
  <c r="AM281" i="55"/>
  <c r="AI281" i="55"/>
  <c r="AE281" i="55"/>
  <c r="AA281" i="55"/>
  <c r="U281" i="55"/>
  <c r="W281" i="55" s="1"/>
  <c r="S281" i="55"/>
  <c r="O281" i="55"/>
  <c r="K281" i="55"/>
  <c r="AM280" i="55"/>
  <c r="AI280" i="55"/>
  <c r="AE280" i="55"/>
  <c r="AA280" i="55"/>
  <c r="U280" i="55"/>
  <c r="W280" i="55" s="1"/>
  <c r="S280" i="55"/>
  <c r="O280" i="55"/>
  <c r="K280" i="55"/>
  <c r="AM279" i="55"/>
  <c r="AI279" i="55"/>
  <c r="AE279" i="55"/>
  <c r="AA279" i="55"/>
  <c r="U279" i="55"/>
  <c r="W279" i="55" s="1"/>
  <c r="S279" i="55"/>
  <c r="O279" i="55"/>
  <c r="K279" i="55"/>
  <c r="AM278" i="55"/>
  <c r="AI278" i="55"/>
  <c r="AE278" i="55"/>
  <c r="AA278" i="55"/>
  <c r="S278" i="55"/>
  <c r="O278" i="55"/>
  <c r="I278" i="55"/>
  <c r="AM277" i="55"/>
  <c r="AI277" i="55"/>
  <c r="AE277" i="55"/>
  <c r="AA277" i="55"/>
  <c r="U277" i="55"/>
  <c r="W277" i="55" s="1"/>
  <c r="S277" i="55"/>
  <c r="O277" i="55"/>
  <c r="K277" i="55"/>
  <c r="AM276" i="55"/>
  <c r="AI276" i="55"/>
  <c r="AE276" i="55"/>
  <c r="AA276" i="55"/>
  <c r="W276" i="55"/>
  <c r="S276" i="55"/>
  <c r="O276" i="55"/>
  <c r="I276" i="55"/>
  <c r="K276" i="55" s="1"/>
  <c r="AM275" i="55"/>
  <c r="AI275" i="55"/>
  <c r="AE275" i="55"/>
  <c r="AA275" i="55"/>
  <c r="U275" i="55"/>
  <c r="S275" i="55"/>
  <c r="O275" i="55"/>
  <c r="K275" i="55"/>
  <c r="AM274" i="55"/>
  <c r="AI274" i="55"/>
  <c r="AE274" i="55"/>
  <c r="AA274" i="55"/>
  <c r="U274" i="55"/>
  <c r="W274" i="55" s="1"/>
  <c r="S274" i="55"/>
  <c r="O274" i="55"/>
  <c r="K274" i="55"/>
  <c r="AM273" i="55"/>
  <c r="AI273" i="55"/>
  <c r="AE273" i="55"/>
  <c r="AA273" i="55"/>
  <c r="U273" i="55"/>
  <c r="W273" i="55" s="1"/>
  <c r="S273" i="55"/>
  <c r="O273" i="55"/>
  <c r="K273" i="55"/>
  <c r="AM272" i="55"/>
  <c r="AI272" i="55"/>
  <c r="AE272" i="55"/>
  <c r="AA272" i="55"/>
  <c r="S272" i="55"/>
  <c r="O272" i="55"/>
  <c r="I272" i="55"/>
  <c r="U272" i="55" s="1"/>
  <c r="W272" i="55" s="1"/>
  <c r="AM271" i="55"/>
  <c r="AI271" i="55"/>
  <c r="AE271" i="55"/>
  <c r="AA271" i="55"/>
  <c r="U271" i="55"/>
  <c r="W271" i="55" s="1"/>
  <c r="S271" i="55"/>
  <c r="O271" i="55"/>
  <c r="K271" i="55"/>
  <c r="AM270" i="55"/>
  <c r="AI270" i="55"/>
  <c r="AE270" i="55"/>
  <c r="AA270" i="55"/>
  <c r="W270" i="55"/>
  <c r="S270" i="55"/>
  <c r="O270" i="55"/>
  <c r="I270" i="55"/>
  <c r="AM269" i="55"/>
  <c r="AI269" i="55"/>
  <c r="AE269" i="55"/>
  <c r="AA269" i="55"/>
  <c r="U269" i="55"/>
  <c r="W269" i="55" s="1"/>
  <c r="S269" i="55"/>
  <c r="O269" i="55"/>
  <c r="K269" i="55"/>
  <c r="AM268" i="55"/>
  <c r="AI268" i="55"/>
  <c r="AE268" i="55"/>
  <c r="AA268" i="55"/>
  <c r="U268" i="55"/>
  <c r="S268" i="55"/>
  <c r="O268" i="55"/>
  <c r="K268" i="55"/>
  <c r="AM267" i="55"/>
  <c r="AI267" i="55"/>
  <c r="AE267" i="55"/>
  <c r="AA267" i="55"/>
  <c r="U267" i="55"/>
  <c r="W267" i="55" s="1"/>
  <c r="S267" i="55"/>
  <c r="O267" i="55"/>
  <c r="K267" i="55"/>
  <c r="AM266" i="55"/>
  <c r="AI266" i="55"/>
  <c r="AE266" i="55"/>
  <c r="AA266" i="55"/>
  <c r="S266" i="55"/>
  <c r="O266" i="55"/>
  <c r="I266" i="55"/>
  <c r="U266" i="55" s="1"/>
  <c r="W266" i="55" s="1"/>
  <c r="AM255" i="55"/>
  <c r="AI255" i="55"/>
  <c r="AE255" i="55"/>
  <c r="AA255" i="55"/>
  <c r="W255" i="55"/>
  <c r="S255" i="55"/>
  <c r="O255" i="55"/>
  <c r="K255" i="55"/>
  <c r="AM254" i="55"/>
  <c r="AI254" i="55"/>
  <c r="AE254" i="55"/>
  <c r="AA254" i="55"/>
  <c r="W254" i="55"/>
  <c r="S254" i="55"/>
  <c r="O254" i="55"/>
  <c r="K254" i="55"/>
  <c r="AM253" i="55"/>
  <c r="AI253" i="55"/>
  <c r="AE253" i="55"/>
  <c r="AA253" i="55"/>
  <c r="W253" i="55"/>
  <c r="S253" i="55"/>
  <c r="O253" i="55"/>
  <c r="K253" i="55"/>
  <c r="AI252" i="55"/>
  <c r="AE252" i="55"/>
  <c r="AA252" i="55"/>
  <c r="W252" i="55"/>
  <c r="S252" i="55"/>
  <c r="O252" i="55"/>
  <c r="K252" i="55"/>
  <c r="AM251" i="55"/>
  <c r="AI251" i="55"/>
  <c r="AE251" i="55"/>
  <c r="AA251" i="55"/>
  <c r="W251" i="55"/>
  <c r="S251" i="55"/>
  <c r="O251" i="55"/>
  <c r="K251" i="55"/>
  <c r="AM250" i="55"/>
  <c r="AI250" i="55"/>
  <c r="AE250" i="55"/>
  <c r="AA250" i="55"/>
  <c r="W250" i="55"/>
  <c r="S250" i="55"/>
  <c r="O250" i="55"/>
  <c r="I250" i="55"/>
  <c r="H250" i="55"/>
  <c r="G250" i="55"/>
  <c r="F250" i="55"/>
  <c r="E250" i="55"/>
  <c r="AM249" i="55"/>
  <c r="AI249" i="55"/>
  <c r="AE249" i="55"/>
  <c r="AA249" i="55"/>
  <c r="W249" i="55"/>
  <c r="S249" i="55"/>
  <c r="O249" i="55"/>
  <c r="K249" i="55"/>
  <c r="H249" i="55"/>
  <c r="G249" i="55"/>
  <c r="F249" i="55"/>
  <c r="E249" i="55"/>
  <c r="AM248" i="55"/>
  <c r="AI248" i="55"/>
  <c r="AE248" i="55"/>
  <c r="AA248" i="55"/>
  <c r="U248" i="55"/>
  <c r="S248" i="55"/>
  <c r="O248" i="55"/>
  <c r="K248" i="55"/>
  <c r="H248" i="55"/>
  <c r="G248" i="55"/>
  <c r="F248" i="55"/>
  <c r="E248" i="55"/>
  <c r="AM247" i="55"/>
  <c r="AI247" i="55"/>
  <c r="AE247" i="55"/>
  <c r="AA247" i="55"/>
  <c r="U247" i="55"/>
  <c r="W247" i="55" s="1"/>
  <c r="S247" i="55"/>
  <c r="O247" i="55"/>
  <c r="K247" i="55"/>
  <c r="H247" i="55"/>
  <c r="G247" i="55"/>
  <c r="F247" i="55"/>
  <c r="E247" i="55"/>
  <c r="AM246" i="55"/>
  <c r="AI246" i="55"/>
  <c r="AE246" i="55"/>
  <c r="AA246" i="55"/>
  <c r="U246" i="55"/>
  <c r="S246" i="55"/>
  <c r="O246" i="55"/>
  <c r="K246" i="55"/>
  <c r="H246" i="55"/>
  <c r="G246" i="55"/>
  <c r="F246" i="55"/>
  <c r="E246" i="55"/>
  <c r="AM245" i="55"/>
  <c r="AI245" i="55"/>
  <c r="AE245" i="55"/>
  <c r="AA245" i="55"/>
  <c r="U245" i="55"/>
  <c r="W245" i="55" s="1"/>
  <c r="S245" i="55"/>
  <c r="O245" i="55"/>
  <c r="K245" i="55"/>
  <c r="H245" i="55"/>
  <c r="G245" i="55"/>
  <c r="F245" i="55"/>
  <c r="E245" i="55"/>
  <c r="AM244" i="55"/>
  <c r="AI244" i="55"/>
  <c r="AE244" i="55"/>
  <c r="AA244" i="55"/>
  <c r="S244" i="55"/>
  <c r="O244" i="55"/>
  <c r="I244" i="55"/>
  <c r="U244" i="55" s="1"/>
  <c r="W244" i="55" s="1"/>
  <c r="H244" i="55"/>
  <c r="G244" i="55"/>
  <c r="F244" i="55"/>
  <c r="E244" i="55"/>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W240" i="55" s="1"/>
  <c r="S240" i="55"/>
  <c r="O240" i="55"/>
  <c r="K240" i="55"/>
  <c r="AM239" i="55"/>
  <c r="AI239" i="55"/>
  <c r="AE239" i="55"/>
  <c r="AA239" i="55"/>
  <c r="U239" i="55"/>
  <c r="W239" i="55" s="1"/>
  <c r="S239" i="55"/>
  <c r="O239" i="55"/>
  <c r="K239" i="55"/>
  <c r="AM237" i="55"/>
  <c r="AI237" i="55"/>
  <c r="AE237" i="55"/>
  <c r="AA237" i="55"/>
  <c r="U237" i="55"/>
  <c r="S237" i="55"/>
  <c r="O237" i="55"/>
  <c r="K237" i="55"/>
  <c r="AM236" i="55"/>
  <c r="AI236" i="55"/>
  <c r="AE236" i="55"/>
  <c r="AA236" i="55"/>
  <c r="W236" i="55"/>
  <c r="S236" i="55"/>
  <c r="O236" i="55"/>
  <c r="I236" i="55"/>
  <c r="K236" i="55" s="1"/>
  <c r="AM235" i="55"/>
  <c r="AI235" i="55"/>
  <c r="AE235" i="55"/>
  <c r="AA235" i="55"/>
  <c r="U235" i="55"/>
  <c r="W235" i="55" s="1"/>
  <c r="S235" i="55"/>
  <c r="O235" i="55"/>
  <c r="K235" i="55"/>
  <c r="AM234" i="55"/>
  <c r="AI234" i="55"/>
  <c r="AE234" i="55"/>
  <c r="AA234" i="55"/>
  <c r="U234" i="55"/>
  <c r="S234" i="55"/>
  <c r="O234" i="55"/>
  <c r="K234" i="55"/>
  <c r="AM233" i="55"/>
  <c r="AI233" i="55"/>
  <c r="AE233" i="55"/>
  <c r="AA233" i="55"/>
  <c r="U233" i="55"/>
  <c r="W233" i="55" s="1"/>
  <c r="S233" i="55"/>
  <c r="O233" i="55"/>
  <c r="K233" i="55"/>
  <c r="AM232" i="55"/>
  <c r="AI232" i="55"/>
  <c r="AE232" i="55"/>
  <c r="AA232" i="55"/>
  <c r="S232" i="55"/>
  <c r="O232" i="55"/>
  <c r="I232" i="55"/>
  <c r="U232" i="55" s="1"/>
  <c r="W232" i="55" s="1"/>
  <c r="AM231" i="55"/>
  <c r="AI231" i="55"/>
  <c r="AE231" i="55"/>
  <c r="AA231" i="55"/>
  <c r="U231" i="55"/>
  <c r="W231" i="55" s="1"/>
  <c r="S231" i="55"/>
  <c r="O231" i="55"/>
  <c r="K231" i="55"/>
  <c r="AM230" i="55"/>
  <c r="AI230" i="55"/>
  <c r="AE230" i="55"/>
  <c r="AA230" i="55"/>
  <c r="W230" i="55"/>
  <c r="S230" i="55"/>
  <c r="O230" i="55"/>
  <c r="I230" i="55"/>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S227" i="55"/>
  <c r="O227" i="55"/>
  <c r="K227" i="55"/>
  <c r="AM226" i="55"/>
  <c r="AI226" i="55"/>
  <c r="AE226" i="55"/>
  <c r="AA226" i="55"/>
  <c r="S226" i="55"/>
  <c r="O226" i="55"/>
  <c r="I226" i="55"/>
  <c r="U226" i="55" s="1"/>
  <c r="W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S223" i="55"/>
  <c r="O223" i="55"/>
  <c r="K223" i="55"/>
  <c r="AM222" i="55"/>
  <c r="AI222" i="55"/>
  <c r="AE222" i="55"/>
  <c r="AA222" i="55"/>
  <c r="U222" i="55"/>
  <c r="S222" i="55"/>
  <c r="O222" i="55"/>
  <c r="K222" i="55"/>
  <c r="AM221" i="55"/>
  <c r="AI221" i="55"/>
  <c r="AE221" i="55"/>
  <c r="AA221" i="55"/>
  <c r="U221" i="55"/>
  <c r="S221" i="55"/>
  <c r="O221" i="55"/>
  <c r="K221" i="55"/>
  <c r="AM220" i="55"/>
  <c r="AI220" i="55"/>
  <c r="AE220" i="55"/>
  <c r="AA220" i="55"/>
  <c r="S220" i="55"/>
  <c r="O220" i="55"/>
  <c r="I220" i="55"/>
  <c r="U220" i="55" s="1"/>
  <c r="W220" i="55" s="1"/>
  <c r="AM219" i="55"/>
  <c r="AI219" i="55"/>
  <c r="AE219" i="55"/>
  <c r="AA219" i="55"/>
  <c r="U219" i="55"/>
  <c r="W219" i="55" s="1"/>
  <c r="S219" i="55"/>
  <c r="O219" i="55"/>
  <c r="K219" i="55"/>
  <c r="AM218" i="55"/>
  <c r="AI218" i="55"/>
  <c r="AE218" i="55"/>
  <c r="AA218" i="55"/>
  <c r="W218" i="55"/>
  <c r="S218" i="55"/>
  <c r="O218" i="55"/>
  <c r="I218" i="55"/>
  <c r="K218" i="55" s="1"/>
  <c r="AM217" i="55"/>
  <c r="AI217" i="55"/>
  <c r="AE217" i="55"/>
  <c r="AA217" i="55"/>
  <c r="U217" i="55"/>
  <c r="S217" i="55"/>
  <c r="O217" i="55"/>
  <c r="K217" i="55"/>
  <c r="AM216" i="55"/>
  <c r="AI216" i="55"/>
  <c r="AE216" i="55"/>
  <c r="AA216" i="55"/>
  <c r="U216" i="55"/>
  <c r="W216" i="55" s="1"/>
  <c r="S216" i="55"/>
  <c r="O216" i="55"/>
  <c r="K216" i="55"/>
  <c r="AM215" i="55"/>
  <c r="AI215" i="55"/>
  <c r="AE215" i="55"/>
  <c r="AA215" i="55"/>
  <c r="U215" i="55"/>
  <c r="W215" i="55" s="1"/>
  <c r="S215" i="55"/>
  <c r="O215" i="55"/>
  <c r="K215" i="55"/>
  <c r="AM214" i="55"/>
  <c r="AI214" i="55"/>
  <c r="AE214" i="55"/>
  <c r="AA214" i="55"/>
  <c r="S214" i="55"/>
  <c r="O214" i="55"/>
  <c r="I214" i="55"/>
  <c r="U214" i="55" s="1"/>
  <c r="AM213" i="55"/>
  <c r="AI213" i="55"/>
  <c r="AE213" i="55"/>
  <c r="AA213" i="55"/>
  <c r="U213" i="55"/>
  <c r="S213" i="55"/>
  <c r="O213" i="55"/>
  <c r="K213" i="55"/>
  <c r="AM212" i="55"/>
  <c r="AI212" i="55"/>
  <c r="AE212" i="55"/>
  <c r="AA212" i="55"/>
  <c r="W212" i="55"/>
  <c r="S212" i="55"/>
  <c r="O212" i="55"/>
  <c r="I212" i="55"/>
  <c r="K212" i="55" s="1"/>
  <c r="AM211" i="55"/>
  <c r="AI211" i="55"/>
  <c r="AE211" i="55"/>
  <c r="AA211" i="55"/>
  <c r="U211" i="55"/>
  <c r="W211" i="55" s="1"/>
  <c r="S211" i="55"/>
  <c r="O211" i="55"/>
  <c r="K211" i="55"/>
  <c r="AM210" i="55"/>
  <c r="AI210" i="55"/>
  <c r="AE210" i="55"/>
  <c r="AA210" i="55"/>
  <c r="U210" i="55"/>
  <c r="W210" i="55" s="1"/>
  <c r="S210" i="55"/>
  <c r="O210" i="55"/>
  <c r="K210" i="55"/>
  <c r="AM209" i="55"/>
  <c r="AI209" i="55"/>
  <c r="AE209" i="55"/>
  <c r="AA209" i="55"/>
  <c r="U209" i="55"/>
  <c r="W209" i="55" s="1"/>
  <c r="S209" i="55"/>
  <c r="O209" i="55"/>
  <c r="K209" i="55"/>
  <c r="AM208" i="55"/>
  <c r="AI208" i="55"/>
  <c r="AE208" i="55"/>
  <c r="AA208" i="55"/>
  <c r="S208" i="55"/>
  <c r="O208" i="55"/>
  <c r="I208" i="55"/>
  <c r="U208" i="55" s="1"/>
  <c r="AM207" i="55"/>
  <c r="AI207" i="55"/>
  <c r="AE207" i="55"/>
  <c r="AA207" i="55"/>
  <c r="U207" i="55"/>
  <c r="W207" i="55" s="1"/>
  <c r="S207" i="55"/>
  <c r="O207" i="55"/>
  <c r="K207" i="55"/>
  <c r="AM206" i="55"/>
  <c r="AI206" i="55"/>
  <c r="AE206" i="55"/>
  <c r="AA206" i="55"/>
  <c r="W206" i="55"/>
  <c r="S206" i="55"/>
  <c r="O206" i="55"/>
  <c r="I206" i="55"/>
  <c r="AM205" i="55"/>
  <c r="AI205" i="55"/>
  <c r="AE205" i="55"/>
  <c r="AA205" i="55"/>
  <c r="U205" i="55"/>
  <c r="W205" i="55" s="1"/>
  <c r="S205" i="55"/>
  <c r="O205" i="55"/>
  <c r="K205" i="55"/>
  <c r="AM204" i="55"/>
  <c r="AI204" i="55"/>
  <c r="AE204" i="55"/>
  <c r="AA204" i="55"/>
  <c r="U204" i="55"/>
  <c r="S204" i="55"/>
  <c r="O204" i="55"/>
  <c r="K204" i="55"/>
  <c r="AM203" i="55"/>
  <c r="AI203" i="55"/>
  <c r="AE203" i="55"/>
  <c r="AA203" i="55"/>
  <c r="U203" i="55"/>
  <c r="W203" i="55" s="1"/>
  <c r="S203" i="55"/>
  <c r="O203" i="55"/>
  <c r="K203" i="55"/>
  <c r="AM202" i="55"/>
  <c r="AI202" i="55"/>
  <c r="AE202" i="55"/>
  <c r="AA202" i="55"/>
  <c r="S202" i="55"/>
  <c r="O202" i="55"/>
  <c r="I202" i="55"/>
  <c r="U202" i="55" s="1"/>
  <c r="W202" i="55" s="1"/>
  <c r="AM191" i="55"/>
  <c r="AI191" i="55"/>
  <c r="AE191" i="55"/>
  <c r="AA191" i="55"/>
  <c r="W191" i="55"/>
  <c r="S191" i="55"/>
  <c r="O191" i="55"/>
  <c r="K191" i="55"/>
  <c r="AM190" i="55"/>
  <c r="AI190" i="55"/>
  <c r="AE190" i="55"/>
  <c r="AA190" i="55"/>
  <c r="W190" i="55"/>
  <c r="S190" i="55"/>
  <c r="O190" i="55"/>
  <c r="K190" i="55"/>
  <c r="AM189" i="55"/>
  <c r="AI189" i="55"/>
  <c r="AE189" i="55"/>
  <c r="AA189" i="55"/>
  <c r="W189" i="55"/>
  <c r="S189" i="55"/>
  <c r="O189" i="55"/>
  <c r="K189" i="55"/>
  <c r="AI188" i="55"/>
  <c r="AE188" i="55"/>
  <c r="AA188" i="55"/>
  <c r="W188" i="55"/>
  <c r="S188" i="55"/>
  <c r="O188" i="55"/>
  <c r="K188" i="55"/>
  <c r="AM187" i="55"/>
  <c r="AI187" i="55"/>
  <c r="AE187" i="55"/>
  <c r="AA187" i="55"/>
  <c r="W187" i="55"/>
  <c r="S187" i="55"/>
  <c r="O187" i="55"/>
  <c r="K187" i="55"/>
  <c r="AM186" i="55"/>
  <c r="AI186" i="55"/>
  <c r="AE186" i="55"/>
  <c r="AA186" i="55"/>
  <c r="W186" i="55"/>
  <c r="S186" i="55"/>
  <c r="O186" i="55"/>
  <c r="I186" i="55"/>
  <c r="K186" i="55" s="1"/>
  <c r="H186" i="55"/>
  <c r="G186" i="55"/>
  <c r="F186" i="55"/>
  <c r="E186" i="55"/>
  <c r="AM185" i="55"/>
  <c r="AI185" i="55"/>
  <c r="AE185" i="55"/>
  <c r="AA185" i="55"/>
  <c r="W185" i="55"/>
  <c r="S185" i="55"/>
  <c r="O185" i="55"/>
  <c r="K185" i="55"/>
  <c r="H185" i="55"/>
  <c r="G185" i="55"/>
  <c r="F185" i="55"/>
  <c r="E185" i="55"/>
  <c r="AM184" i="55"/>
  <c r="AI184" i="55"/>
  <c r="AE184" i="55"/>
  <c r="AA184" i="55"/>
  <c r="U184" i="55"/>
  <c r="W184" i="55" s="1"/>
  <c r="S184" i="55"/>
  <c r="O184" i="55"/>
  <c r="K184" i="55"/>
  <c r="H184" i="55"/>
  <c r="G184" i="55"/>
  <c r="F184" i="55"/>
  <c r="E184" i="55"/>
  <c r="AM183" i="55"/>
  <c r="AI183" i="55"/>
  <c r="AE183" i="55"/>
  <c r="AA183" i="55"/>
  <c r="U183" i="55"/>
  <c r="W183" i="55" s="1"/>
  <c r="S183" i="55"/>
  <c r="O183" i="55"/>
  <c r="K183" i="55"/>
  <c r="H183" i="55"/>
  <c r="G183" i="55"/>
  <c r="F183" i="55"/>
  <c r="E183" i="55"/>
  <c r="AM182" i="55"/>
  <c r="AI182" i="55"/>
  <c r="AE182" i="55"/>
  <c r="AA182" i="55"/>
  <c r="U182" i="55"/>
  <c r="S182" i="55"/>
  <c r="O182" i="55"/>
  <c r="K182" i="55"/>
  <c r="H182" i="55"/>
  <c r="G182" i="55"/>
  <c r="F182" i="55"/>
  <c r="E182" i="55"/>
  <c r="AM181" i="55"/>
  <c r="AI181" i="55"/>
  <c r="AE181" i="55"/>
  <c r="AA181" i="55"/>
  <c r="U181" i="55"/>
  <c r="W181" i="55" s="1"/>
  <c r="S181" i="55"/>
  <c r="O181" i="55"/>
  <c r="K181" i="55"/>
  <c r="H181" i="55"/>
  <c r="G181" i="55"/>
  <c r="F181" i="55"/>
  <c r="E181" i="55"/>
  <c r="AM180" i="55"/>
  <c r="AI180" i="55"/>
  <c r="AE180" i="55"/>
  <c r="AA180" i="55"/>
  <c r="S180" i="55"/>
  <c r="O180" i="55"/>
  <c r="I180" i="55"/>
  <c r="U180" i="55" s="1"/>
  <c r="W180" i="55" s="1"/>
  <c r="H180" i="55"/>
  <c r="G180" i="55"/>
  <c r="F180" i="55"/>
  <c r="E180" i="55"/>
  <c r="AM179" i="55"/>
  <c r="AI179" i="55"/>
  <c r="AE179" i="55"/>
  <c r="AA179" i="55"/>
  <c r="W179" i="55"/>
  <c r="U179" i="55"/>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W176" i="55" s="1"/>
  <c r="S176" i="55"/>
  <c r="O176" i="55"/>
  <c r="K176" i="55"/>
  <c r="AM175" i="55"/>
  <c r="AI175" i="55"/>
  <c r="AE175" i="55"/>
  <c r="AA175" i="55"/>
  <c r="U175" i="55"/>
  <c r="W175" i="55" s="1"/>
  <c r="S175" i="55"/>
  <c r="O175" i="55"/>
  <c r="K175" i="55"/>
  <c r="AM173" i="55"/>
  <c r="AI173" i="55"/>
  <c r="AE173" i="55"/>
  <c r="AA173" i="55"/>
  <c r="U173" i="55"/>
  <c r="W173" i="55" s="1"/>
  <c r="S173" i="55"/>
  <c r="O173" i="55"/>
  <c r="K173" i="55"/>
  <c r="AM172" i="55"/>
  <c r="AI172" i="55"/>
  <c r="AE172" i="55"/>
  <c r="AA172" i="55"/>
  <c r="W172" i="55"/>
  <c r="S172" i="55"/>
  <c r="O172" i="55"/>
  <c r="I172" i="55"/>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W169" i="55" s="1"/>
  <c r="S169" i="55"/>
  <c r="O169" i="55"/>
  <c r="K169" i="55"/>
  <c r="AM168" i="55"/>
  <c r="AI168" i="55"/>
  <c r="AE168" i="55"/>
  <c r="AA168" i="55"/>
  <c r="S168" i="55"/>
  <c r="O168" i="55"/>
  <c r="I168" i="55"/>
  <c r="U168" i="55" s="1"/>
  <c r="W168" i="55" s="1"/>
  <c r="AM167" i="55"/>
  <c r="AI167" i="55"/>
  <c r="AE167" i="55"/>
  <c r="AA167" i="55"/>
  <c r="U167" i="55"/>
  <c r="W167" i="55" s="1"/>
  <c r="S167" i="55"/>
  <c r="O167" i="55"/>
  <c r="K167" i="55"/>
  <c r="AM166" i="55"/>
  <c r="AI166" i="55"/>
  <c r="AE166" i="55"/>
  <c r="AA166" i="55"/>
  <c r="W166" i="55"/>
  <c r="S166" i="55"/>
  <c r="O166" i="55"/>
  <c r="I166" i="55"/>
  <c r="AM165" i="55"/>
  <c r="AI165" i="55"/>
  <c r="AE165" i="55"/>
  <c r="AA165" i="55"/>
  <c r="U165" i="55"/>
  <c r="W165" i="55" s="1"/>
  <c r="S165" i="55"/>
  <c r="O165" i="55"/>
  <c r="K165" i="55"/>
  <c r="AM164" i="55"/>
  <c r="AI164" i="55"/>
  <c r="AE164" i="55"/>
  <c r="AA164" i="55"/>
  <c r="U164" i="55"/>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K160" i="55" s="1"/>
  <c r="AM159" i="55"/>
  <c r="AI159" i="55"/>
  <c r="AE159" i="55"/>
  <c r="AA159" i="55"/>
  <c r="U159" i="55"/>
  <c r="S159" i="55"/>
  <c r="O159" i="55"/>
  <c r="K159" i="55"/>
  <c r="AM158" i="55"/>
  <c r="AI158" i="55"/>
  <c r="AE158" i="55"/>
  <c r="AA158" i="55"/>
  <c r="U158" i="55"/>
  <c r="W158" i="55" s="1"/>
  <c r="S158" i="55"/>
  <c r="O158" i="55"/>
  <c r="K158" i="55"/>
  <c r="AM157" i="55"/>
  <c r="AI157" i="55"/>
  <c r="AE157" i="55"/>
  <c r="AA157" i="55"/>
  <c r="U157" i="55"/>
  <c r="S157" i="55"/>
  <c r="O157" i="55"/>
  <c r="K157" i="55"/>
  <c r="AM156" i="55"/>
  <c r="AI156" i="55"/>
  <c r="AE156" i="55"/>
  <c r="AA156" i="55"/>
  <c r="S156" i="55"/>
  <c r="O156" i="55"/>
  <c r="I156" i="55"/>
  <c r="U156" i="55" s="1"/>
  <c r="AM155" i="55"/>
  <c r="AI155" i="55"/>
  <c r="AE155" i="55"/>
  <c r="AA155" i="55"/>
  <c r="U155" i="55"/>
  <c r="W155" i="55" s="1"/>
  <c r="S155" i="55"/>
  <c r="O155" i="55"/>
  <c r="K155" i="55"/>
  <c r="AM154" i="55"/>
  <c r="AI154" i="55"/>
  <c r="AE154" i="55"/>
  <c r="AA154" i="55"/>
  <c r="W154" i="55"/>
  <c r="S154" i="55"/>
  <c r="O154" i="55"/>
  <c r="I154" i="55"/>
  <c r="K154" i="55" s="1"/>
  <c r="AM153" i="55"/>
  <c r="AI153" i="55"/>
  <c r="AE153" i="55"/>
  <c r="AA153" i="55"/>
  <c r="U153" i="55"/>
  <c r="W153" i="55" s="1"/>
  <c r="S153" i="55"/>
  <c r="O153" i="55"/>
  <c r="K153" i="55"/>
  <c r="AM152" i="55"/>
  <c r="AI152" i="55"/>
  <c r="AE152" i="55"/>
  <c r="AA152" i="55"/>
  <c r="U152" i="55"/>
  <c r="W152" i="55" s="1"/>
  <c r="S152" i="55"/>
  <c r="O152" i="55"/>
  <c r="K152" i="55"/>
  <c r="AM151" i="55"/>
  <c r="AI151" i="55"/>
  <c r="AE151" i="55"/>
  <c r="AA151" i="55"/>
  <c r="W151" i="55"/>
  <c r="U151" i="55"/>
  <c r="S151" i="55"/>
  <c r="O151" i="55"/>
  <c r="K151" i="55"/>
  <c r="AM150" i="55"/>
  <c r="AI150" i="55"/>
  <c r="AE150" i="55"/>
  <c r="AA150" i="55"/>
  <c r="S150" i="55"/>
  <c r="O150" i="55"/>
  <c r="I150" i="55"/>
  <c r="U150" i="55" s="1"/>
  <c r="W150" i="55" s="1"/>
  <c r="AM149" i="55"/>
  <c r="AI149" i="55"/>
  <c r="AE149" i="55"/>
  <c r="AA149" i="55"/>
  <c r="U149" i="55"/>
  <c r="W149" i="55" s="1"/>
  <c r="S149" i="55"/>
  <c r="O149" i="55"/>
  <c r="K149" i="55"/>
  <c r="AM148" i="55"/>
  <c r="AI148" i="55"/>
  <c r="AE148" i="55"/>
  <c r="AA148" i="55"/>
  <c r="W148" i="55"/>
  <c r="S148" i="55"/>
  <c r="O148" i="55"/>
  <c r="I148" i="55"/>
  <c r="AM147" i="55"/>
  <c r="AI147" i="55"/>
  <c r="AE147" i="55"/>
  <c r="AA147" i="55"/>
  <c r="U147" i="55"/>
  <c r="W147" i="55" s="1"/>
  <c r="S147" i="55"/>
  <c r="O147" i="55"/>
  <c r="K147" i="55"/>
  <c r="AM146" i="55"/>
  <c r="AI146" i="55"/>
  <c r="AE146" i="55"/>
  <c r="AA146" i="55"/>
  <c r="U146" i="55"/>
  <c r="S146" i="55"/>
  <c r="O146" i="55"/>
  <c r="K146" i="55"/>
  <c r="AM145" i="55"/>
  <c r="AI145" i="55"/>
  <c r="AE145" i="55"/>
  <c r="AA145" i="55"/>
  <c r="U145" i="55"/>
  <c r="W145" i="55" s="1"/>
  <c r="S145" i="55"/>
  <c r="O145" i="55"/>
  <c r="K145" i="55"/>
  <c r="AM144" i="55"/>
  <c r="AI144" i="55"/>
  <c r="AE144" i="55"/>
  <c r="AA144" i="55"/>
  <c r="S144" i="55"/>
  <c r="O144" i="55"/>
  <c r="I144" i="55"/>
  <c r="U144" i="55" s="1"/>
  <c r="W144" i="55" s="1"/>
  <c r="AM143" i="55"/>
  <c r="AI143" i="55"/>
  <c r="AE143" i="55"/>
  <c r="AA143" i="55"/>
  <c r="U143" i="55"/>
  <c r="W143" i="55" s="1"/>
  <c r="S143" i="55"/>
  <c r="O143" i="55"/>
  <c r="K143" i="55"/>
  <c r="AM142" i="55"/>
  <c r="AI142" i="55"/>
  <c r="AE142" i="55"/>
  <c r="AA142" i="55"/>
  <c r="W142" i="55"/>
  <c r="S142" i="55"/>
  <c r="O142" i="55"/>
  <c r="I142" i="55"/>
  <c r="AM141" i="55"/>
  <c r="AI141" i="55"/>
  <c r="AE141" i="55"/>
  <c r="AA141" i="55"/>
  <c r="U141" i="55"/>
  <c r="S141" i="55"/>
  <c r="O141" i="55"/>
  <c r="K141" i="55"/>
  <c r="AM140" i="55"/>
  <c r="AI140" i="55"/>
  <c r="AE140" i="55"/>
  <c r="AA140" i="55"/>
  <c r="U140" i="55"/>
  <c r="W140" i="55" s="1"/>
  <c r="S140" i="55"/>
  <c r="O140" i="55"/>
  <c r="K140" i="55"/>
  <c r="AM139" i="55"/>
  <c r="AI139" i="55"/>
  <c r="AE139" i="55"/>
  <c r="AA139" i="55"/>
  <c r="U139" i="55"/>
  <c r="W139" i="55" s="1"/>
  <c r="S139" i="55"/>
  <c r="O139" i="55"/>
  <c r="K139" i="55"/>
  <c r="AM138" i="55"/>
  <c r="AI138" i="55"/>
  <c r="AE138" i="55"/>
  <c r="AA138" i="55"/>
  <c r="S138" i="55"/>
  <c r="O138" i="55"/>
  <c r="I138" i="55"/>
  <c r="AM127" i="55"/>
  <c r="AI127" i="55"/>
  <c r="AE127" i="55"/>
  <c r="AA127" i="55"/>
  <c r="W127" i="55"/>
  <c r="S127" i="55"/>
  <c r="O127" i="55"/>
  <c r="K127" i="55"/>
  <c r="AM126" i="55"/>
  <c r="AI126" i="55"/>
  <c r="AE126" i="55"/>
  <c r="AA126" i="55"/>
  <c r="W126" i="55"/>
  <c r="S126" i="55"/>
  <c r="O126" i="55"/>
  <c r="K126" i="55"/>
  <c r="AM125" i="55"/>
  <c r="AI125" i="55"/>
  <c r="AE125" i="55"/>
  <c r="AA125" i="55"/>
  <c r="W125" i="55"/>
  <c r="S125" i="55"/>
  <c r="O125" i="55"/>
  <c r="K125" i="55"/>
  <c r="AI124" i="55"/>
  <c r="AE124" i="55"/>
  <c r="AA124" i="55"/>
  <c r="W124" i="55"/>
  <c r="S124" i="55"/>
  <c r="O124" i="55"/>
  <c r="K124" i="55"/>
  <c r="AM123" i="55"/>
  <c r="AI123" i="55"/>
  <c r="AE123" i="55"/>
  <c r="AA123" i="55"/>
  <c r="W123" i="55"/>
  <c r="S123" i="55"/>
  <c r="O123" i="55"/>
  <c r="K123" i="55"/>
  <c r="AM122" i="55"/>
  <c r="AI122" i="55"/>
  <c r="AE122" i="55"/>
  <c r="AA122" i="55"/>
  <c r="W122" i="55"/>
  <c r="S122" i="55"/>
  <c r="O122" i="55"/>
  <c r="I122" i="55"/>
  <c r="H122" i="55"/>
  <c r="G122" i="55"/>
  <c r="F122" i="55"/>
  <c r="E122" i="55"/>
  <c r="AM121" i="55"/>
  <c r="AI121" i="55"/>
  <c r="AE121" i="55"/>
  <c r="AA121" i="55"/>
  <c r="W121" i="55"/>
  <c r="S121" i="55"/>
  <c r="O121" i="55"/>
  <c r="K121" i="55"/>
  <c r="H121" i="55"/>
  <c r="G121" i="55"/>
  <c r="F121" i="55"/>
  <c r="E121" i="55"/>
  <c r="AM120" i="55"/>
  <c r="AI120" i="55"/>
  <c r="AE120" i="55"/>
  <c r="AA120" i="55"/>
  <c r="U120" i="55"/>
  <c r="S120" i="55"/>
  <c r="O120" i="55"/>
  <c r="K120" i="55"/>
  <c r="H120" i="55"/>
  <c r="G120" i="55"/>
  <c r="F120" i="55"/>
  <c r="E120" i="55"/>
  <c r="AM119" i="55"/>
  <c r="AI119" i="55"/>
  <c r="AE119" i="55"/>
  <c r="AA119" i="55"/>
  <c r="U119" i="55"/>
  <c r="S119" i="55"/>
  <c r="O119" i="55"/>
  <c r="K119" i="55"/>
  <c r="H119" i="55"/>
  <c r="G119" i="55"/>
  <c r="F119" i="55"/>
  <c r="E119" i="55"/>
  <c r="AM118" i="55"/>
  <c r="AI118" i="55"/>
  <c r="AE118" i="55"/>
  <c r="AA118" i="55"/>
  <c r="U118" i="55"/>
  <c r="S118" i="55"/>
  <c r="O118" i="55"/>
  <c r="K118" i="55"/>
  <c r="H118" i="55"/>
  <c r="G118" i="55"/>
  <c r="F118" i="55"/>
  <c r="E118" i="55"/>
  <c r="AM117" i="55"/>
  <c r="AI117" i="55"/>
  <c r="AE117" i="55"/>
  <c r="AA117" i="55"/>
  <c r="U117" i="55"/>
  <c r="S117" i="55"/>
  <c r="O117" i="55"/>
  <c r="K117" i="55"/>
  <c r="H117" i="55"/>
  <c r="G117" i="55"/>
  <c r="F117" i="55"/>
  <c r="E117" i="55"/>
  <c r="AM116" i="55"/>
  <c r="AI116" i="55"/>
  <c r="AE116" i="55"/>
  <c r="AA116" i="55"/>
  <c r="S116" i="55"/>
  <c r="O116" i="55"/>
  <c r="I116" i="55"/>
  <c r="U116" i="55" s="1"/>
  <c r="W116" i="55" s="1"/>
  <c r="H116" i="55"/>
  <c r="G116" i="55"/>
  <c r="F116" i="55"/>
  <c r="E116" i="55"/>
  <c r="AM115" i="55"/>
  <c r="AI115" i="55"/>
  <c r="AE115" i="55"/>
  <c r="AA115" i="55"/>
  <c r="U115" i="55"/>
  <c r="W115" i="55" s="1"/>
  <c r="S115" i="55"/>
  <c r="O115" i="55"/>
  <c r="K115" i="55"/>
  <c r="AM114" i="55"/>
  <c r="AI114" i="55"/>
  <c r="AE114" i="55"/>
  <c r="AA114" i="55"/>
  <c r="W114" i="55"/>
  <c r="S114" i="55"/>
  <c r="O114" i="55"/>
  <c r="I114" i="55"/>
  <c r="K114" i="55" s="1"/>
  <c r="AM113" i="55"/>
  <c r="AI113" i="55"/>
  <c r="AE113" i="55"/>
  <c r="AA113" i="55"/>
  <c r="U113" i="55"/>
  <c r="W113" i="55" s="1"/>
  <c r="S113" i="55"/>
  <c r="O113" i="55"/>
  <c r="K113" i="55"/>
  <c r="AM112" i="55"/>
  <c r="AI112" i="55"/>
  <c r="AE112" i="55"/>
  <c r="AA112" i="55"/>
  <c r="U112" i="55"/>
  <c r="W112" i="55" s="1"/>
  <c r="S112" i="55"/>
  <c r="O112" i="55"/>
  <c r="K112" i="55"/>
  <c r="AM111" i="55"/>
  <c r="AI111" i="55"/>
  <c r="AE111" i="55"/>
  <c r="AA111" i="55"/>
  <c r="U111" i="55"/>
  <c r="W111" i="55" s="1"/>
  <c r="S111" i="55"/>
  <c r="O111" i="55"/>
  <c r="K111" i="55"/>
  <c r="AM109" i="55"/>
  <c r="AI109" i="55"/>
  <c r="AE109" i="55"/>
  <c r="AA109" i="55"/>
  <c r="U109" i="55"/>
  <c r="W109" i="55" s="1"/>
  <c r="S109" i="55"/>
  <c r="O109" i="55"/>
  <c r="K109" i="55"/>
  <c r="AM108" i="55"/>
  <c r="AI108" i="55"/>
  <c r="AE108" i="55"/>
  <c r="AA108" i="55"/>
  <c r="W108" i="55"/>
  <c r="S108" i="55"/>
  <c r="O108" i="55"/>
  <c r="I108" i="55"/>
  <c r="AM107" i="55"/>
  <c r="AI107" i="55"/>
  <c r="AE107" i="55"/>
  <c r="AA107" i="55"/>
  <c r="U107" i="55"/>
  <c r="S107" i="55"/>
  <c r="O107" i="55"/>
  <c r="K107" i="55"/>
  <c r="AM106" i="55"/>
  <c r="AI106" i="55"/>
  <c r="AE106" i="55"/>
  <c r="AA106" i="55"/>
  <c r="U106" i="55"/>
  <c r="W106" i="55" s="1"/>
  <c r="S106" i="55"/>
  <c r="O106" i="55"/>
  <c r="K106" i="55"/>
  <c r="AM105" i="55"/>
  <c r="AI105" i="55"/>
  <c r="AE105" i="55"/>
  <c r="AA105" i="55"/>
  <c r="U105" i="55"/>
  <c r="S105" i="55"/>
  <c r="O105" i="55"/>
  <c r="K105" i="55"/>
  <c r="AM104" i="55"/>
  <c r="AI104" i="55"/>
  <c r="AE104" i="55"/>
  <c r="AA104" i="55"/>
  <c r="S104" i="55"/>
  <c r="O104" i="55"/>
  <c r="I104" i="55"/>
  <c r="AM103" i="55"/>
  <c r="AI103" i="55"/>
  <c r="AE103" i="55"/>
  <c r="AA103" i="55"/>
  <c r="U103" i="55"/>
  <c r="W103" i="55" s="1"/>
  <c r="S103" i="55"/>
  <c r="O103" i="55"/>
  <c r="K103" i="55"/>
  <c r="AM102" i="55"/>
  <c r="AI102" i="55"/>
  <c r="AE102" i="55"/>
  <c r="AA102" i="55"/>
  <c r="W102" i="55"/>
  <c r="S102" i="55"/>
  <c r="O102" i="55"/>
  <c r="I102" i="55"/>
  <c r="K102" i="55" s="1"/>
  <c r="AM101" i="55"/>
  <c r="AI101" i="55"/>
  <c r="AE101" i="55"/>
  <c r="AA101" i="55"/>
  <c r="U101" i="55"/>
  <c r="W101" i="55" s="1"/>
  <c r="S101" i="55"/>
  <c r="O101" i="55"/>
  <c r="K101" i="55"/>
  <c r="AM100" i="55"/>
  <c r="AI100" i="55"/>
  <c r="AE100" i="55"/>
  <c r="AA100" i="55"/>
  <c r="U100" i="55"/>
  <c r="S100" i="55"/>
  <c r="O100" i="55"/>
  <c r="K100" i="55"/>
  <c r="AM99" i="55"/>
  <c r="AI99" i="55"/>
  <c r="AE99" i="55"/>
  <c r="AA99" i="55"/>
  <c r="U99" i="55"/>
  <c r="W99" i="55" s="1"/>
  <c r="S99" i="55"/>
  <c r="O99" i="55"/>
  <c r="K99" i="55"/>
  <c r="AM98" i="55"/>
  <c r="AI98" i="55"/>
  <c r="AE98" i="55"/>
  <c r="AA98" i="55"/>
  <c r="S98" i="55"/>
  <c r="O98" i="55"/>
  <c r="I98" i="55"/>
  <c r="U98" i="55" s="1"/>
  <c r="W98" i="55" s="1"/>
  <c r="AM97" i="55"/>
  <c r="AI97" i="55"/>
  <c r="AE97" i="55"/>
  <c r="AA97" i="55"/>
  <c r="U97" i="55"/>
  <c r="S97" i="55"/>
  <c r="O97" i="55"/>
  <c r="K97" i="55"/>
  <c r="AM96" i="55"/>
  <c r="AI96" i="55"/>
  <c r="AE96" i="55"/>
  <c r="AA96" i="55"/>
  <c r="W96" i="55"/>
  <c r="S96" i="55"/>
  <c r="O96" i="55"/>
  <c r="I96" i="55"/>
  <c r="AM95" i="55"/>
  <c r="AI95" i="55"/>
  <c r="AE95" i="55"/>
  <c r="AA95" i="55"/>
  <c r="U95" i="55"/>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AM91" i="55"/>
  <c r="AI91" i="55"/>
  <c r="AE91" i="55"/>
  <c r="AA91" i="55"/>
  <c r="U91" i="55"/>
  <c r="W91" i="55" s="1"/>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S87" i="55"/>
  <c r="O87" i="55"/>
  <c r="K87" i="55"/>
  <c r="AM86" i="55"/>
  <c r="AI86" i="55"/>
  <c r="AE86" i="55"/>
  <c r="AA86" i="55"/>
  <c r="S86" i="55"/>
  <c r="O86" i="55"/>
  <c r="I86" i="55"/>
  <c r="U86" i="55" s="1"/>
  <c r="W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K82" i="55"/>
  <c r="AM81" i="55"/>
  <c r="AI81" i="55"/>
  <c r="AE81" i="55"/>
  <c r="AA81" i="55"/>
  <c r="U81" i="55"/>
  <c r="W81" i="55" s="1"/>
  <c r="S81" i="55"/>
  <c r="O81" i="55"/>
  <c r="K81" i="55"/>
  <c r="AM80" i="55"/>
  <c r="AI80" i="55"/>
  <c r="AE80" i="55"/>
  <c r="AA80" i="55"/>
  <c r="S80" i="55"/>
  <c r="O80" i="55"/>
  <c r="I80" i="55"/>
  <c r="U80" i="55" s="1"/>
  <c r="AM79" i="55"/>
  <c r="AI79" i="55"/>
  <c r="AE79" i="55"/>
  <c r="AA79" i="55"/>
  <c r="U79" i="55"/>
  <c r="S79" i="55"/>
  <c r="O79" i="55"/>
  <c r="K79" i="55"/>
  <c r="AM78" i="55"/>
  <c r="AI78" i="55"/>
  <c r="AE78" i="55"/>
  <c r="AA78" i="55"/>
  <c r="W78" i="55"/>
  <c r="S78" i="55"/>
  <c r="O78" i="55"/>
  <c r="I78" i="55"/>
  <c r="K78" i="55" s="1"/>
  <c r="AM77" i="55"/>
  <c r="AI77" i="55"/>
  <c r="AE77" i="55"/>
  <c r="AA77" i="55"/>
  <c r="U77" i="55"/>
  <c r="W77" i="55" s="1"/>
  <c r="S77" i="55"/>
  <c r="O77" i="55"/>
  <c r="K77" i="55"/>
  <c r="AM76" i="55"/>
  <c r="AI76" i="55"/>
  <c r="AE76" i="55"/>
  <c r="AA76" i="55"/>
  <c r="U76" i="55"/>
  <c r="W76" i="55" s="1"/>
  <c r="S76" i="55"/>
  <c r="O76" i="55"/>
  <c r="K76" i="55"/>
  <c r="AM75" i="55"/>
  <c r="AI75" i="55"/>
  <c r="AE75" i="55"/>
  <c r="AA75" i="55"/>
  <c r="U75" i="55"/>
  <c r="W75" i="55" s="1"/>
  <c r="S75" i="55"/>
  <c r="O75" i="55"/>
  <c r="K75" i="55"/>
  <c r="AM74" i="55"/>
  <c r="AI74" i="55"/>
  <c r="AE74" i="55"/>
  <c r="AA74" i="55"/>
  <c r="S74" i="55"/>
  <c r="O74" i="55"/>
  <c r="I74" i="55"/>
  <c r="U74" i="55" s="1"/>
  <c r="W74" i="55" s="1"/>
  <c r="CI371" i="55"/>
  <c r="CE371" i="55"/>
  <c r="CA371" i="55"/>
  <c r="BW371" i="55"/>
  <c r="BS371" i="55"/>
  <c r="BO371" i="55"/>
  <c r="BK371" i="55"/>
  <c r="BG371" i="55"/>
  <c r="CI370" i="55"/>
  <c r="CE370" i="55"/>
  <c r="CA370" i="55"/>
  <c r="BW370" i="55"/>
  <c r="BS370" i="55"/>
  <c r="BK370" i="55"/>
  <c r="BG370" i="55"/>
  <c r="CI369" i="55"/>
  <c r="CE369" i="55"/>
  <c r="CA369" i="55"/>
  <c r="BW369" i="55"/>
  <c r="BS369" i="55"/>
  <c r="BO369" i="55"/>
  <c r="BK369" i="55"/>
  <c r="BG369" i="55"/>
  <c r="CE368" i="55"/>
  <c r="CA368" i="55"/>
  <c r="BW368" i="55"/>
  <c r="BS368" i="55"/>
  <c r="BO368" i="55"/>
  <c r="BK368" i="55"/>
  <c r="BG368" i="55"/>
  <c r="CI367" i="55"/>
  <c r="CE367" i="55"/>
  <c r="CA367" i="55"/>
  <c r="BW367" i="55"/>
  <c r="BS367" i="55"/>
  <c r="BO367" i="55"/>
  <c r="BK367" i="55"/>
  <c r="BG367" i="55"/>
  <c r="CI366" i="55"/>
  <c r="CE366" i="55"/>
  <c r="CA366" i="55"/>
  <c r="BW366" i="55"/>
  <c r="BS366" i="55"/>
  <c r="BK366" i="55"/>
  <c r="BE366" i="55"/>
  <c r="BD366" i="55"/>
  <c r="BC366" i="55"/>
  <c r="BB366" i="55"/>
  <c r="BA366" i="55"/>
  <c r="CI365" i="55"/>
  <c r="CE365" i="55"/>
  <c r="CA365" i="55"/>
  <c r="BW365" i="55"/>
  <c r="BS365" i="55"/>
  <c r="BO365" i="55"/>
  <c r="BK365" i="55"/>
  <c r="BG365" i="55"/>
  <c r="BD365" i="55"/>
  <c r="BC365" i="55"/>
  <c r="BB365" i="55"/>
  <c r="BA365" i="55"/>
  <c r="CI364" i="55"/>
  <c r="CE364" i="55"/>
  <c r="CA364" i="55"/>
  <c r="BW364" i="55"/>
  <c r="BQ364" i="55"/>
  <c r="BS364" i="55" s="1"/>
  <c r="BO364" i="55"/>
  <c r="BK364" i="55"/>
  <c r="BG364" i="55"/>
  <c r="BD364" i="55"/>
  <c r="BC364" i="55"/>
  <c r="BB364" i="55"/>
  <c r="BA364" i="55"/>
  <c r="CI363" i="55"/>
  <c r="CE363" i="55"/>
  <c r="CA363" i="55"/>
  <c r="BW363" i="55"/>
  <c r="BQ363" i="55"/>
  <c r="BS363" i="55" s="1"/>
  <c r="BO363" i="55"/>
  <c r="BK363" i="55"/>
  <c r="BG363" i="55"/>
  <c r="BD363" i="55"/>
  <c r="BC363" i="55"/>
  <c r="BB363" i="55"/>
  <c r="BA363" i="55"/>
  <c r="CI362" i="55"/>
  <c r="CE362" i="55"/>
  <c r="CA362" i="55"/>
  <c r="BW362" i="55"/>
  <c r="BS362" i="55"/>
  <c r="BQ362" i="55"/>
  <c r="BO362" i="55"/>
  <c r="BK362" i="55"/>
  <c r="BG362" i="55"/>
  <c r="BD362" i="55"/>
  <c r="BC362" i="55"/>
  <c r="BB362" i="55"/>
  <c r="BA362" i="55"/>
  <c r="CI361" i="55"/>
  <c r="CE361" i="55"/>
  <c r="CA361" i="55"/>
  <c r="BW361" i="55"/>
  <c r="BQ361" i="55"/>
  <c r="BS361" i="55" s="1"/>
  <c r="BO361" i="55"/>
  <c r="BK361" i="55"/>
  <c r="BG361" i="55"/>
  <c r="BD361" i="55"/>
  <c r="BC361" i="55"/>
  <c r="BB361" i="55"/>
  <c r="BA361" i="55"/>
  <c r="CI360" i="55"/>
  <c r="CE360" i="55"/>
  <c r="CA360" i="55"/>
  <c r="BW360" i="55"/>
  <c r="BO360" i="55"/>
  <c r="BK360" i="55"/>
  <c r="BE360" i="55"/>
  <c r="BQ360" i="55" s="1"/>
  <c r="BS360" i="55" s="1"/>
  <c r="BD360" i="55"/>
  <c r="BC360" i="55"/>
  <c r="BB360" i="55"/>
  <c r="BA360" i="55"/>
  <c r="CI359" i="55"/>
  <c r="CE359" i="55"/>
  <c r="CA359" i="55"/>
  <c r="BW359" i="55"/>
  <c r="BQ359" i="55"/>
  <c r="BO359" i="55"/>
  <c r="BK359" i="55"/>
  <c r="BG359" i="55"/>
  <c r="CI358" i="55"/>
  <c r="CE358" i="55"/>
  <c r="CA358" i="55"/>
  <c r="BW358" i="55"/>
  <c r="BS358" i="55"/>
  <c r="BK358" i="55"/>
  <c r="BE358" i="55"/>
  <c r="BG358" i="55" s="1"/>
  <c r="CI357" i="55"/>
  <c r="CE357" i="55"/>
  <c r="CA357" i="55"/>
  <c r="BW357" i="55"/>
  <c r="BQ357" i="55"/>
  <c r="BO357" i="55"/>
  <c r="BK357" i="55"/>
  <c r="BG357" i="55"/>
  <c r="CI356" i="55"/>
  <c r="CE356" i="55"/>
  <c r="CA356" i="55"/>
  <c r="BW356" i="55"/>
  <c r="BQ356" i="55"/>
  <c r="BS356" i="55" s="1"/>
  <c r="BO356" i="55"/>
  <c r="BK356" i="55"/>
  <c r="BG356" i="55"/>
  <c r="CI355" i="55"/>
  <c r="CE355" i="55"/>
  <c r="CA355" i="55"/>
  <c r="BW355" i="55"/>
  <c r="BQ355" i="55"/>
  <c r="BO355" i="55"/>
  <c r="BK355" i="55"/>
  <c r="BG355" i="55"/>
  <c r="CI353" i="55"/>
  <c r="CE353" i="55"/>
  <c r="CA353" i="55"/>
  <c r="BW353" i="55"/>
  <c r="BQ353" i="55"/>
  <c r="BO353" i="55"/>
  <c r="BK353" i="55"/>
  <c r="BG353" i="55"/>
  <c r="CI352" i="55"/>
  <c r="CE352" i="55"/>
  <c r="CA352" i="55"/>
  <c r="BW352" i="55"/>
  <c r="BS352" i="55"/>
  <c r="BO352" i="55"/>
  <c r="BK352" i="55"/>
  <c r="BE352" i="55"/>
  <c r="BG352" i="55" s="1"/>
  <c r="CI351" i="55"/>
  <c r="CE351" i="55"/>
  <c r="CA351" i="55"/>
  <c r="BW351" i="55"/>
  <c r="BQ351" i="55"/>
  <c r="BO351" i="55"/>
  <c r="BK351" i="55"/>
  <c r="BG351" i="55"/>
  <c r="CI350" i="55"/>
  <c r="CE350" i="55"/>
  <c r="CA350" i="55"/>
  <c r="BW350" i="55"/>
  <c r="BQ350" i="55"/>
  <c r="BK350" i="55"/>
  <c r="BG350" i="55"/>
  <c r="CI349" i="55"/>
  <c r="CE349" i="55"/>
  <c r="CA349" i="55"/>
  <c r="BW349" i="55"/>
  <c r="BQ349" i="55"/>
  <c r="BS349" i="55" s="1"/>
  <c r="BO349" i="55"/>
  <c r="BK349" i="55"/>
  <c r="BG349" i="55"/>
  <c r="CI348" i="55"/>
  <c r="CE348" i="55"/>
  <c r="CA348" i="55"/>
  <c r="BW348" i="55"/>
  <c r="BO348" i="55"/>
  <c r="BK348" i="55"/>
  <c r="BE348" i="55"/>
  <c r="BQ348" i="55" s="1"/>
  <c r="CI347" i="55"/>
  <c r="CE347" i="55"/>
  <c r="CA347" i="55"/>
  <c r="BW347" i="55"/>
  <c r="BQ347" i="55"/>
  <c r="BS347" i="55" s="1"/>
  <c r="BO347" i="55"/>
  <c r="BK347" i="55"/>
  <c r="BG347" i="55"/>
  <c r="CI346" i="55"/>
  <c r="CE346" i="55"/>
  <c r="CA346" i="55"/>
  <c r="BW346" i="55"/>
  <c r="BS346" i="55"/>
  <c r="BO346" i="55"/>
  <c r="BK346" i="55"/>
  <c r="BE346" i="55"/>
  <c r="BG346" i="55" s="1"/>
  <c r="CI345" i="55"/>
  <c r="CE345" i="55"/>
  <c r="CA345" i="55"/>
  <c r="BW345" i="55"/>
  <c r="BQ345" i="55"/>
  <c r="BS345" i="55" s="1"/>
  <c r="BO345" i="55"/>
  <c r="BK345" i="55"/>
  <c r="BG345" i="55"/>
  <c r="CI344" i="55"/>
  <c r="CE344" i="55"/>
  <c r="CA344" i="55"/>
  <c r="BW344" i="55"/>
  <c r="BQ344" i="55"/>
  <c r="BS344" i="55" s="1"/>
  <c r="BO344" i="55"/>
  <c r="BK344" i="55"/>
  <c r="BG344" i="55"/>
  <c r="CI343" i="55"/>
  <c r="CE343" i="55"/>
  <c r="CA343" i="55"/>
  <c r="BW343" i="55"/>
  <c r="BQ343" i="55"/>
  <c r="BS343" i="55" s="1"/>
  <c r="BO343" i="55"/>
  <c r="BK343" i="55"/>
  <c r="BG343" i="55"/>
  <c r="CI342" i="55"/>
  <c r="CE342" i="55"/>
  <c r="CA342" i="55"/>
  <c r="BW342" i="55"/>
  <c r="BK342" i="55"/>
  <c r="BE342" i="55"/>
  <c r="BQ342" i="55" s="1"/>
  <c r="BS342" i="55" s="1"/>
  <c r="CI341" i="55"/>
  <c r="CE341" i="55"/>
  <c r="CA341" i="55"/>
  <c r="BW341" i="55"/>
  <c r="BQ341" i="55"/>
  <c r="BS341" i="55" s="1"/>
  <c r="BO341" i="55"/>
  <c r="BK341" i="55"/>
  <c r="BG341" i="55"/>
  <c r="CI340" i="55"/>
  <c r="CE340" i="55"/>
  <c r="CA340" i="55"/>
  <c r="BW340" i="55"/>
  <c r="BS340" i="55"/>
  <c r="BO340" i="55"/>
  <c r="BK340" i="55"/>
  <c r="BE340" i="55"/>
  <c r="BG340" i="55" s="1"/>
  <c r="CI339" i="55"/>
  <c r="CE339" i="55"/>
  <c r="CA339" i="55"/>
  <c r="BW339" i="55"/>
  <c r="BQ339" i="55"/>
  <c r="BS339" i="55" s="1"/>
  <c r="BO339" i="55"/>
  <c r="BK339" i="55"/>
  <c r="BG339" i="55"/>
  <c r="CI338" i="55"/>
  <c r="CE338" i="55"/>
  <c r="CA338" i="55"/>
  <c r="BW338" i="55"/>
  <c r="BQ338" i="55"/>
  <c r="BS338" i="55" s="1"/>
  <c r="BK338" i="55"/>
  <c r="BG338" i="55"/>
  <c r="CI337" i="55"/>
  <c r="CE337" i="55"/>
  <c r="CA337" i="55"/>
  <c r="BW337" i="55"/>
  <c r="BQ337" i="55"/>
  <c r="BS337" i="55" s="1"/>
  <c r="BO337" i="55"/>
  <c r="BK337" i="55"/>
  <c r="BG337" i="55"/>
  <c r="CI336" i="55"/>
  <c r="CE336" i="55"/>
  <c r="CA336" i="55"/>
  <c r="BW336" i="55"/>
  <c r="BO336" i="55"/>
  <c r="BK336" i="55"/>
  <c r="BE336" i="55"/>
  <c r="BQ336" i="55" s="1"/>
  <c r="CI335" i="55"/>
  <c r="CE335" i="55"/>
  <c r="CA335" i="55"/>
  <c r="BW335" i="55"/>
  <c r="BQ335" i="55"/>
  <c r="BS335" i="55" s="1"/>
  <c r="BO335" i="55"/>
  <c r="BK335" i="55"/>
  <c r="BG335" i="55"/>
  <c r="CI334" i="55"/>
  <c r="CE334" i="55"/>
  <c r="CA334" i="55"/>
  <c r="BW334" i="55"/>
  <c r="BS334" i="55"/>
  <c r="BK334" i="55"/>
  <c r="BE334" i="55"/>
  <c r="BG334" i="55" s="1"/>
  <c r="CI333" i="55"/>
  <c r="CE333" i="55"/>
  <c r="CA333" i="55"/>
  <c r="BW333" i="55"/>
  <c r="BQ333" i="55"/>
  <c r="BS333" i="55" s="1"/>
  <c r="BO333" i="55"/>
  <c r="BK333" i="55"/>
  <c r="BG333" i="55"/>
  <c r="CI332" i="55"/>
  <c r="CE332" i="55"/>
  <c r="CA332" i="55"/>
  <c r="BW332" i="55"/>
  <c r="BQ332" i="55"/>
  <c r="BS332" i="55" s="1"/>
  <c r="BO332" i="55"/>
  <c r="BK332" i="55"/>
  <c r="BG332" i="55"/>
  <c r="CI331" i="55"/>
  <c r="CE331" i="55"/>
  <c r="CA331" i="55"/>
  <c r="BW331" i="55"/>
  <c r="BQ331" i="55"/>
  <c r="BS331" i="55" s="1"/>
  <c r="BO331" i="55"/>
  <c r="BK331" i="55"/>
  <c r="BG331" i="55"/>
  <c r="CI330" i="55"/>
  <c r="CE330" i="55"/>
  <c r="CA330" i="55"/>
  <c r="BW330" i="55"/>
  <c r="BO330" i="55"/>
  <c r="BK330" i="55"/>
  <c r="BE330" i="55"/>
  <c r="BQ330" i="55" s="1"/>
  <c r="CI307" i="55"/>
  <c r="CE307" i="55"/>
  <c r="CA307" i="55"/>
  <c r="BW307" i="55"/>
  <c r="BS307" i="55"/>
  <c r="BO307" i="55"/>
  <c r="BK307" i="55"/>
  <c r="BG307" i="55"/>
  <c r="CI306" i="55"/>
  <c r="CE306" i="55"/>
  <c r="CA306" i="55"/>
  <c r="BW306" i="55"/>
  <c r="BS306" i="55"/>
  <c r="BO306" i="55"/>
  <c r="BK306" i="55"/>
  <c r="BG306" i="55"/>
  <c r="CI305" i="55"/>
  <c r="CE305" i="55"/>
  <c r="CA305" i="55"/>
  <c r="BW305" i="55"/>
  <c r="BS305" i="55"/>
  <c r="BO305" i="55"/>
  <c r="BK305" i="55"/>
  <c r="BG305" i="55"/>
  <c r="CE304" i="55"/>
  <c r="CA304" i="55"/>
  <c r="BW304" i="55"/>
  <c r="BS304" i="55"/>
  <c r="BO304" i="55"/>
  <c r="BK304" i="55"/>
  <c r="BG304" i="55"/>
  <c r="CI303" i="55"/>
  <c r="CE303" i="55"/>
  <c r="CA303" i="55"/>
  <c r="BW303" i="55"/>
  <c r="BS303" i="55"/>
  <c r="BO303" i="55"/>
  <c r="BK303" i="55"/>
  <c r="BG303" i="55"/>
  <c r="CI302" i="55"/>
  <c r="CE302" i="55"/>
  <c r="CA302" i="55"/>
  <c r="BW302" i="55"/>
  <c r="BS302" i="55"/>
  <c r="BO302" i="55"/>
  <c r="BK302" i="55"/>
  <c r="BE302" i="55"/>
  <c r="BG302" i="55" s="1"/>
  <c r="BD302" i="55"/>
  <c r="BC302" i="55"/>
  <c r="BB302" i="55"/>
  <c r="BA302" i="55"/>
  <c r="CI301" i="55"/>
  <c r="CE301" i="55"/>
  <c r="CA301" i="55"/>
  <c r="BW301" i="55"/>
  <c r="BS301" i="55"/>
  <c r="BO301" i="55"/>
  <c r="BK301" i="55"/>
  <c r="BG301" i="55"/>
  <c r="BD301" i="55"/>
  <c r="BC301" i="55"/>
  <c r="BB301" i="55"/>
  <c r="BA301" i="55"/>
  <c r="CI300" i="55"/>
  <c r="CE300" i="55"/>
  <c r="CA300" i="55"/>
  <c r="BW300" i="55"/>
  <c r="BQ300" i="55"/>
  <c r="BO300" i="55"/>
  <c r="BK300" i="55"/>
  <c r="BG300" i="55"/>
  <c r="BD300" i="55"/>
  <c r="BC300" i="55"/>
  <c r="BB300" i="55"/>
  <c r="BA300" i="55"/>
  <c r="CI299" i="55"/>
  <c r="CE299" i="55"/>
  <c r="CA299" i="55"/>
  <c r="BW299" i="55"/>
  <c r="BQ299" i="55"/>
  <c r="BO299" i="55"/>
  <c r="BK299" i="55"/>
  <c r="BG299" i="55"/>
  <c r="BD299" i="55"/>
  <c r="BC299" i="55"/>
  <c r="BB299" i="55"/>
  <c r="BA299" i="55"/>
  <c r="CI298" i="55"/>
  <c r="CE298" i="55"/>
  <c r="CA298" i="55"/>
  <c r="BW298" i="55"/>
  <c r="BQ298" i="55"/>
  <c r="BS298" i="55" s="1"/>
  <c r="BO298" i="55"/>
  <c r="BK298" i="55"/>
  <c r="BG298" i="55"/>
  <c r="BD298" i="55"/>
  <c r="BC298" i="55"/>
  <c r="BB298" i="55"/>
  <c r="BA298" i="55"/>
  <c r="CI297" i="55"/>
  <c r="CE297" i="55"/>
  <c r="CA297" i="55"/>
  <c r="BW297" i="55"/>
  <c r="BQ297" i="55"/>
  <c r="BO297" i="55"/>
  <c r="BK297" i="55"/>
  <c r="BG297" i="55"/>
  <c r="BD297" i="55"/>
  <c r="BC297" i="55"/>
  <c r="BB297" i="55"/>
  <c r="BA297" i="55"/>
  <c r="CI296" i="55"/>
  <c r="CE296" i="55"/>
  <c r="CA296" i="55"/>
  <c r="BW296" i="55"/>
  <c r="BO296" i="55"/>
  <c r="BK296" i="55"/>
  <c r="BE296" i="55"/>
  <c r="BQ296" i="55" s="1"/>
  <c r="BS296" i="55" s="1"/>
  <c r="BD296" i="55"/>
  <c r="BC296" i="55"/>
  <c r="BB296" i="55"/>
  <c r="BA296" i="55"/>
  <c r="CI295" i="55"/>
  <c r="CE295" i="55"/>
  <c r="CA295" i="55"/>
  <c r="BW295" i="55"/>
  <c r="BQ295" i="55"/>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89" i="55"/>
  <c r="CE289" i="55"/>
  <c r="CA289" i="55"/>
  <c r="BW289" i="55"/>
  <c r="BQ289" i="55"/>
  <c r="BS289" i="55" s="1"/>
  <c r="BO289" i="55"/>
  <c r="BK289" i="55"/>
  <c r="BG289" i="55"/>
  <c r="CI288" i="55"/>
  <c r="CE288" i="55"/>
  <c r="CA288" i="55"/>
  <c r="BW288" i="55"/>
  <c r="BS288" i="55"/>
  <c r="BO288" i="55"/>
  <c r="BK288" i="55"/>
  <c r="BE288" i="55"/>
  <c r="BG288" i="55" s="1"/>
  <c r="CI287" i="55"/>
  <c r="CE287" i="55"/>
  <c r="CA287" i="55"/>
  <c r="BW287" i="55"/>
  <c r="BQ287" i="55"/>
  <c r="BO287" i="55"/>
  <c r="BK287" i="55"/>
  <c r="BG287" i="55"/>
  <c r="CI286" i="55"/>
  <c r="CE286" i="55"/>
  <c r="CA286" i="55"/>
  <c r="BW286" i="55"/>
  <c r="BQ286" i="55"/>
  <c r="BS286" i="55" s="1"/>
  <c r="BO286" i="55"/>
  <c r="BK286" i="55"/>
  <c r="BG286" i="55"/>
  <c r="CI285" i="55"/>
  <c r="CE285" i="55"/>
  <c r="CA285" i="55"/>
  <c r="BW285" i="55"/>
  <c r="BQ285" i="55"/>
  <c r="BO285" i="55"/>
  <c r="BK285" i="55"/>
  <c r="BG285" i="55"/>
  <c r="CI284" i="55"/>
  <c r="CE284" i="55"/>
  <c r="CA284" i="55"/>
  <c r="BW284" i="55"/>
  <c r="BO284" i="55"/>
  <c r="BK284" i="55"/>
  <c r="BE284" i="55"/>
  <c r="BQ284" i="55" s="1"/>
  <c r="BS284" i="55" s="1"/>
  <c r="CI283" i="55"/>
  <c r="CE283" i="55"/>
  <c r="CA283" i="55"/>
  <c r="BW283" i="55"/>
  <c r="BQ283" i="55"/>
  <c r="BO283" i="55"/>
  <c r="BK283" i="55"/>
  <c r="BG283" i="55"/>
  <c r="CI282" i="55"/>
  <c r="CE282" i="55"/>
  <c r="CA282" i="55"/>
  <c r="BW282" i="55"/>
  <c r="BS282" i="55"/>
  <c r="BO282" i="55"/>
  <c r="BK282" i="55"/>
  <c r="BE282" i="55"/>
  <c r="CI281" i="55"/>
  <c r="CE281" i="55"/>
  <c r="CA281" i="55"/>
  <c r="BW281" i="55"/>
  <c r="BQ281" i="55"/>
  <c r="BO281" i="55"/>
  <c r="BK281" i="55"/>
  <c r="BG281" i="55"/>
  <c r="CI280" i="55"/>
  <c r="CE280" i="55"/>
  <c r="CA280" i="55"/>
  <c r="BW280" i="55"/>
  <c r="BQ280" i="55"/>
  <c r="BS280" i="55" s="1"/>
  <c r="BO280" i="55"/>
  <c r="BK280" i="55"/>
  <c r="BG280" i="55"/>
  <c r="CI279" i="55"/>
  <c r="CE279" i="55"/>
  <c r="CA279" i="55"/>
  <c r="BW279" i="55"/>
  <c r="BQ279" i="55"/>
  <c r="BO279" i="55"/>
  <c r="BK279" i="55"/>
  <c r="BG279" i="55"/>
  <c r="CI278" i="55"/>
  <c r="CE278" i="55"/>
  <c r="CA278" i="55"/>
  <c r="BW278" i="55"/>
  <c r="BO278" i="55"/>
  <c r="BK278" i="55"/>
  <c r="BE278" i="55"/>
  <c r="BQ278" i="55" s="1"/>
  <c r="CI277" i="55"/>
  <c r="CE277" i="55"/>
  <c r="CA277" i="55"/>
  <c r="BW277" i="55"/>
  <c r="BQ277" i="55"/>
  <c r="BS277" i="55" s="1"/>
  <c r="BO277" i="55"/>
  <c r="BK277" i="55"/>
  <c r="BG277" i="55"/>
  <c r="CI276" i="55"/>
  <c r="CE276" i="55"/>
  <c r="CA276" i="55"/>
  <c r="BW276" i="55"/>
  <c r="BS276" i="55"/>
  <c r="BO276" i="55"/>
  <c r="BK276" i="55"/>
  <c r="BE276" i="55"/>
  <c r="CI275" i="55"/>
  <c r="CE275" i="55"/>
  <c r="CA275" i="55"/>
  <c r="BW275" i="55"/>
  <c r="BQ275" i="55"/>
  <c r="BS275" i="55" s="1"/>
  <c r="BO275" i="55"/>
  <c r="BK275" i="55"/>
  <c r="BG275" i="55"/>
  <c r="CI274" i="55"/>
  <c r="CE274" i="55"/>
  <c r="CA274" i="55"/>
  <c r="BW274" i="55"/>
  <c r="BQ274" i="55"/>
  <c r="BS274" i="55" s="1"/>
  <c r="BO274" i="55"/>
  <c r="BK274" i="55"/>
  <c r="BG274" i="55"/>
  <c r="CI273" i="55"/>
  <c r="CE273" i="55"/>
  <c r="CA273" i="55"/>
  <c r="BW273" i="55"/>
  <c r="BQ273" i="55"/>
  <c r="BO273" i="55"/>
  <c r="BK273" i="55"/>
  <c r="BG273" i="55"/>
  <c r="CI272" i="55"/>
  <c r="CE272" i="55"/>
  <c r="CA272" i="55"/>
  <c r="BW272" i="55"/>
  <c r="BO272" i="55"/>
  <c r="BK272" i="55"/>
  <c r="BE272" i="55"/>
  <c r="BQ272" i="55" s="1"/>
  <c r="CI271" i="55"/>
  <c r="CE271" i="55"/>
  <c r="CA271" i="55"/>
  <c r="BW271" i="55"/>
  <c r="BQ271" i="55"/>
  <c r="BS271" i="55" s="1"/>
  <c r="BO271" i="55"/>
  <c r="BK271" i="55"/>
  <c r="BG271" i="55"/>
  <c r="CI270" i="55"/>
  <c r="CE270" i="55"/>
  <c r="CA270" i="55"/>
  <c r="BW270" i="55"/>
  <c r="BS270" i="55"/>
  <c r="BO270" i="55"/>
  <c r="BK270" i="55"/>
  <c r="BE270" i="55"/>
  <c r="CI269" i="55"/>
  <c r="CE269" i="55"/>
  <c r="CA269" i="55"/>
  <c r="BW269" i="55"/>
  <c r="BQ269" i="55"/>
  <c r="BS269" i="55" s="1"/>
  <c r="BO269" i="55"/>
  <c r="BK269" i="55"/>
  <c r="BG269" i="55"/>
  <c r="CI268" i="55"/>
  <c r="CE268" i="55"/>
  <c r="CA268" i="55"/>
  <c r="BW268" i="55"/>
  <c r="BQ268" i="55"/>
  <c r="BS268" i="55" s="1"/>
  <c r="BO268" i="55"/>
  <c r="BK268" i="55"/>
  <c r="BG268" i="55"/>
  <c r="CI267" i="55"/>
  <c r="CE267" i="55"/>
  <c r="CA267" i="55"/>
  <c r="BW267" i="55"/>
  <c r="BQ267" i="55"/>
  <c r="BS267" i="55" s="1"/>
  <c r="BO267" i="55"/>
  <c r="BK267" i="55"/>
  <c r="BG267" i="55"/>
  <c r="CI266" i="55"/>
  <c r="CE266" i="55"/>
  <c r="CA266" i="55"/>
  <c r="BW266" i="55"/>
  <c r="BO266" i="55"/>
  <c r="BK266" i="55"/>
  <c r="BE266" i="55"/>
  <c r="BQ266" i="55" s="1"/>
  <c r="BS266" i="55" s="1"/>
  <c r="CI243" i="55"/>
  <c r="CE243" i="55"/>
  <c r="CA243" i="55"/>
  <c r="BW243" i="55"/>
  <c r="BS243" i="55"/>
  <c r="BO243" i="55"/>
  <c r="BK243" i="55"/>
  <c r="BG243" i="55"/>
  <c r="CI242" i="55"/>
  <c r="CE242" i="55"/>
  <c r="CA242" i="55"/>
  <c r="BW242" i="55"/>
  <c r="BS242" i="55"/>
  <c r="BO242" i="55"/>
  <c r="BK242" i="55"/>
  <c r="BG242" i="55"/>
  <c r="CI241" i="55"/>
  <c r="CE241" i="55"/>
  <c r="CA241" i="55"/>
  <c r="BW241" i="55"/>
  <c r="BS241" i="55"/>
  <c r="BO241" i="55"/>
  <c r="BK241" i="55"/>
  <c r="BG241" i="55"/>
  <c r="CE240" i="55"/>
  <c r="CA240" i="55"/>
  <c r="BW240" i="55"/>
  <c r="BS240" i="55"/>
  <c r="BO240" i="55"/>
  <c r="BK240" i="55"/>
  <c r="BG240" i="55"/>
  <c r="CI239" i="55"/>
  <c r="CE239" i="55"/>
  <c r="CA239" i="55"/>
  <c r="BW239" i="55"/>
  <c r="BS239" i="55"/>
  <c r="BO239" i="55"/>
  <c r="BK239" i="55"/>
  <c r="BG239" i="55"/>
  <c r="CI238" i="55"/>
  <c r="CE238" i="55"/>
  <c r="CA238" i="55"/>
  <c r="BW238" i="55"/>
  <c r="BS238" i="55"/>
  <c r="BO238" i="55"/>
  <c r="BK238" i="55"/>
  <c r="BE238" i="55"/>
  <c r="BG238" i="55" s="1"/>
  <c r="BD238" i="55"/>
  <c r="BC238" i="55"/>
  <c r="BB238" i="55"/>
  <c r="BA238" i="55"/>
  <c r="CI237" i="55"/>
  <c r="CE237" i="55"/>
  <c r="CA237" i="55"/>
  <c r="BW237" i="55"/>
  <c r="BS237" i="55"/>
  <c r="BO237" i="55"/>
  <c r="BK237" i="55"/>
  <c r="BG237" i="55"/>
  <c r="BD237" i="55"/>
  <c r="BC237" i="55"/>
  <c r="BB237" i="55"/>
  <c r="BA237" i="55"/>
  <c r="CI236" i="55"/>
  <c r="CE236" i="55"/>
  <c r="CA236" i="55"/>
  <c r="BW236" i="55"/>
  <c r="BQ236" i="55"/>
  <c r="BO236" i="55"/>
  <c r="BK236" i="55"/>
  <c r="BG236" i="55"/>
  <c r="BD236" i="55"/>
  <c r="BC236" i="55"/>
  <c r="BB236" i="55"/>
  <c r="BA236" i="55"/>
  <c r="CI235" i="55"/>
  <c r="CE235" i="55"/>
  <c r="CA235" i="55"/>
  <c r="BW235" i="55"/>
  <c r="BQ235" i="55"/>
  <c r="BS235" i="55" s="1"/>
  <c r="BO235" i="55"/>
  <c r="BK235" i="55"/>
  <c r="BG235" i="55"/>
  <c r="BD235" i="55"/>
  <c r="BC235" i="55"/>
  <c r="BB235" i="55"/>
  <c r="BA235" i="55"/>
  <c r="CI234" i="55"/>
  <c r="CE234" i="55"/>
  <c r="CA234" i="55"/>
  <c r="BW234" i="55"/>
  <c r="BQ234" i="55"/>
  <c r="BS234" i="55" s="1"/>
  <c r="BO234" i="55"/>
  <c r="BK234" i="55"/>
  <c r="BG234" i="55"/>
  <c r="BD234" i="55"/>
  <c r="BC234" i="55"/>
  <c r="BB234" i="55"/>
  <c r="BA234" i="55"/>
  <c r="CI233" i="55"/>
  <c r="CE233" i="55"/>
  <c r="CA233" i="55"/>
  <c r="BW233" i="55"/>
  <c r="BQ233" i="55"/>
  <c r="BS233" i="55" s="1"/>
  <c r="BO233" i="55"/>
  <c r="BK233" i="55"/>
  <c r="BG233" i="55"/>
  <c r="BD233" i="55"/>
  <c r="BC233" i="55"/>
  <c r="BB233" i="55"/>
  <c r="BA233" i="55"/>
  <c r="CI232" i="55"/>
  <c r="CE232" i="55"/>
  <c r="CA232" i="55"/>
  <c r="BW232" i="55"/>
  <c r="BO232" i="55"/>
  <c r="BK232" i="55"/>
  <c r="BE232" i="55"/>
  <c r="BQ232" i="55" s="1"/>
  <c r="BS232" i="55" s="1"/>
  <c r="BD232" i="55"/>
  <c r="BC232" i="55"/>
  <c r="BB232" i="55"/>
  <c r="BA232" i="55"/>
  <c r="CI231" i="55"/>
  <c r="CE231" i="55"/>
  <c r="CA231" i="55"/>
  <c r="BW231" i="55"/>
  <c r="BQ231" i="55"/>
  <c r="BO231" i="55"/>
  <c r="BK231" i="55"/>
  <c r="BG231" i="55"/>
  <c r="CI230" i="55"/>
  <c r="CE230" i="55"/>
  <c r="CA230" i="55"/>
  <c r="BW230" i="55"/>
  <c r="BS230" i="55"/>
  <c r="BO230" i="55"/>
  <c r="BK230" i="55"/>
  <c r="BE230" i="55"/>
  <c r="CI229" i="55"/>
  <c r="CE229" i="55"/>
  <c r="CA229" i="55"/>
  <c r="BW229" i="55"/>
  <c r="BQ229" i="55"/>
  <c r="BO229" i="55"/>
  <c r="BK229" i="55"/>
  <c r="BG229" i="55"/>
  <c r="CI228" i="55"/>
  <c r="CE228" i="55"/>
  <c r="CA228" i="55"/>
  <c r="BW228" i="55"/>
  <c r="BQ228" i="55"/>
  <c r="BO228" i="55"/>
  <c r="BK228" i="55"/>
  <c r="BG228" i="55"/>
  <c r="CI227" i="55"/>
  <c r="CE227" i="55"/>
  <c r="CA227" i="55"/>
  <c r="BW227" i="55"/>
  <c r="BQ227" i="55"/>
  <c r="BO227" i="55"/>
  <c r="BK227" i="55"/>
  <c r="BG227" i="55"/>
  <c r="CI225" i="55"/>
  <c r="CE225" i="55"/>
  <c r="CA225" i="55"/>
  <c r="BW225" i="55"/>
  <c r="BQ225" i="55"/>
  <c r="BS225" i="55" s="1"/>
  <c r="BO225" i="55"/>
  <c r="BK225" i="55"/>
  <c r="BG225" i="55"/>
  <c r="CI224" i="55"/>
  <c r="CE224" i="55"/>
  <c r="CA224" i="55"/>
  <c r="BW224" i="55"/>
  <c r="BS224" i="55"/>
  <c r="BO224" i="55"/>
  <c r="BK224" i="55"/>
  <c r="BE224" i="55"/>
  <c r="BG224" i="55" s="1"/>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O221" i="55"/>
  <c r="BK221" i="55"/>
  <c r="BG221" i="55"/>
  <c r="CI220" i="55"/>
  <c r="CE220" i="55"/>
  <c r="CA220" i="55"/>
  <c r="BW220" i="55"/>
  <c r="BO220" i="55"/>
  <c r="BK220" i="55"/>
  <c r="BE220" i="55"/>
  <c r="BQ220" i="55" s="1"/>
  <c r="CI219" i="55"/>
  <c r="CE219" i="55"/>
  <c r="CA219" i="55"/>
  <c r="BW219" i="55"/>
  <c r="BQ219" i="55"/>
  <c r="BS219" i="55" s="1"/>
  <c r="BO219" i="55"/>
  <c r="BK219" i="55"/>
  <c r="BG219" i="55"/>
  <c r="CI218" i="55"/>
  <c r="CE218" i="55"/>
  <c r="CA218" i="55"/>
  <c r="BW218" i="55"/>
  <c r="BS218" i="55"/>
  <c r="BO218" i="55"/>
  <c r="BK218" i="55"/>
  <c r="BE218" i="55"/>
  <c r="BG218" i="55" s="1"/>
  <c r="CI217" i="55"/>
  <c r="CE217" i="55"/>
  <c r="CA217" i="55"/>
  <c r="BW217" i="55"/>
  <c r="BQ217" i="55"/>
  <c r="BO217" i="55"/>
  <c r="BK217" i="55"/>
  <c r="BG217" i="55"/>
  <c r="CI216" i="55"/>
  <c r="CE216" i="55"/>
  <c r="CA216" i="55"/>
  <c r="BW216" i="55"/>
  <c r="BQ216" i="55"/>
  <c r="BS216" i="55" s="1"/>
  <c r="BO216" i="55"/>
  <c r="BK216" i="55"/>
  <c r="BG216" i="55"/>
  <c r="CI215" i="55"/>
  <c r="CE215" i="55"/>
  <c r="CA215" i="55"/>
  <c r="BW215" i="55"/>
  <c r="BQ215" i="55"/>
  <c r="BO215" i="55"/>
  <c r="BK215" i="55"/>
  <c r="BG215" i="55"/>
  <c r="CI214" i="55"/>
  <c r="CE214" i="55"/>
  <c r="CA214" i="55"/>
  <c r="BW214" i="55"/>
  <c r="BO214" i="55"/>
  <c r="BK214" i="55"/>
  <c r="BE214" i="55"/>
  <c r="BQ214" i="55" s="1"/>
  <c r="BS214" i="55" s="1"/>
  <c r="CI213" i="55"/>
  <c r="CE213" i="55"/>
  <c r="CA213" i="55"/>
  <c r="BW213" i="55"/>
  <c r="BQ213" i="55"/>
  <c r="BS213" i="55" s="1"/>
  <c r="BO213" i="55"/>
  <c r="BK213" i="55"/>
  <c r="BG213" i="55"/>
  <c r="CI212" i="55"/>
  <c r="CE212" i="55"/>
  <c r="CA212" i="55"/>
  <c r="BW212" i="55"/>
  <c r="BS212" i="55"/>
  <c r="BO212" i="55"/>
  <c r="BK212" i="55"/>
  <c r="BE212" i="55"/>
  <c r="CI211" i="55"/>
  <c r="CE211" i="55"/>
  <c r="CA211" i="55"/>
  <c r="BW211" i="55"/>
  <c r="BQ211" i="55"/>
  <c r="BS211" i="55" s="1"/>
  <c r="BO211" i="55"/>
  <c r="BK211" i="55"/>
  <c r="BG211" i="55"/>
  <c r="CI210" i="55"/>
  <c r="CE210" i="55"/>
  <c r="CA210" i="55"/>
  <c r="BW210" i="55"/>
  <c r="BQ210" i="55"/>
  <c r="BS210" i="55" s="1"/>
  <c r="BO210" i="55"/>
  <c r="BK210" i="55"/>
  <c r="BG210" i="55"/>
  <c r="CI209" i="55"/>
  <c r="CE209" i="55"/>
  <c r="CA209" i="55"/>
  <c r="BW209" i="55"/>
  <c r="BQ209" i="55"/>
  <c r="BS209" i="55" s="1"/>
  <c r="BO209" i="55"/>
  <c r="BK209" i="55"/>
  <c r="BG209" i="55"/>
  <c r="CI208" i="55"/>
  <c r="CE208" i="55"/>
  <c r="CA208" i="55"/>
  <c r="BW208" i="55"/>
  <c r="BO208" i="55"/>
  <c r="BK208" i="55"/>
  <c r="BE208" i="55"/>
  <c r="BQ208" i="55" s="1"/>
  <c r="CI207" i="55"/>
  <c r="CE207" i="55"/>
  <c r="CA207" i="55"/>
  <c r="BW207" i="55"/>
  <c r="BQ207" i="55"/>
  <c r="BS207" i="55" s="1"/>
  <c r="BO207" i="55"/>
  <c r="BK207" i="55"/>
  <c r="BG207" i="55"/>
  <c r="CI206" i="55"/>
  <c r="CE206" i="55"/>
  <c r="CA206" i="55"/>
  <c r="BW206" i="55"/>
  <c r="BS206" i="55"/>
  <c r="BO206" i="55"/>
  <c r="BK206" i="55"/>
  <c r="BE206" i="55"/>
  <c r="CI205" i="55"/>
  <c r="CE205" i="55"/>
  <c r="CA205" i="55"/>
  <c r="BW205" i="55"/>
  <c r="BQ205" i="55"/>
  <c r="BO205" i="55"/>
  <c r="BK205" i="55"/>
  <c r="BG205" i="55"/>
  <c r="CI204" i="55"/>
  <c r="CE204" i="55"/>
  <c r="CA204" i="55"/>
  <c r="BW204" i="55"/>
  <c r="BQ204" i="55"/>
  <c r="BS204" i="55" s="1"/>
  <c r="BO204" i="55"/>
  <c r="BK204" i="55"/>
  <c r="BG204" i="55"/>
  <c r="CI203" i="55"/>
  <c r="CE203" i="55"/>
  <c r="CA203" i="55"/>
  <c r="BW203" i="55"/>
  <c r="BQ203" i="55"/>
  <c r="BS203" i="55" s="1"/>
  <c r="BO203" i="55"/>
  <c r="BK203" i="55"/>
  <c r="BG203" i="55"/>
  <c r="CI202" i="55"/>
  <c r="CE202" i="55"/>
  <c r="CA202" i="55"/>
  <c r="BW202" i="55"/>
  <c r="BO202" i="55"/>
  <c r="BK202" i="55"/>
  <c r="BE202" i="55"/>
  <c r="BQ202" i="55" s="1"/>
  <c r="CI179" i="55"/>
  <c r="CE179" i="55"/>
  <c r="CA179" i="55"/>
  <c r="BW179" i="55"/>
  <c r="BS179" i="55"/>
  <c r="BO179" i="55"/>
  <c r="BK179" i="55"/>
  <c r="BG179" i="55"/>
  <c r="CI178" i="55"/>
  <c r="CE178" i="55"/>
  <c r="CA178" i="55"/>
  <c r="BW178" i="55"/>
  <c r="BS178" i="55"/>
  <c r="BO178" i="55"/>
  <c r="BK178" i="55"/>
  <c r="BG178" i="55"/>
  <c r="CI177" i="55"/>
  <c r="CE177" i="55"/>
  <c r="CA177" i="55"/>
  <c r="BW177" i="55"/>
  <c r="BS177" i="55"/>
  <c r="BO177" i="55"/>
  <c r="BK177" i="55"/>
  <c r="BG177" i="55"/>
  <c r="CE176" i="55"/>
  <c r="CA176" i="55"/>
  <c r="BW176" i="55"/>
  <c r="BS176" i="55"/>
  <c r="BO176" i="55"/>
  <c r="BK176" i="55"/>
  <c r="BG176" i="55"/>
  <c r="CI175" i="55"/>
  <c r="CE175" i="55"/>
  <c r="CA175" i="55"/>
  <c r="BW175" i="55"/>
  <c r="BS175" i="55"/>
  <c r="BO175" i="55"/>
  <c r="BK175" i="55"/>
  <c r="BG175" i="55"/>
  <c r="CI174" i="55"/>
  <c r="CE174" i="55"/>
  <c r="CA174" i="55"/>
  <c r="BW174" i="55"/>
  <c r="BS174" i="55"/>
  <c r="BO174" i="55"/>
  <c r="BK174" i="55"/>
  <c r="BE174" i="55"/>
  <c r="BD174" i="55"/>
  <c r="BC174" i="55"/>
  <c r="BB174" i="55"/>
  <c r="BA174" i="55"/>
  <c r="CI173" i="55"/>
  <c r="CE173" i="55"/>
  <c r="CA173" i="55"/>
  <c r="BW173" i="55"/>
  <c r="BS173" i="55"/>
  <c r="BO173" i="55"/>
  <c r="BK173" i="55"/>
  <c r="BG173" i="55"/>
  <c r="BD173" i="55"/>
  <c r="BC173" i="55"/>
  <c r="BB173" i="55"/>
  <c r="BA173" i="55"/>
  <c r="CI172" i="55"/>
  <c r="CE172" i="55"/>
  <c r="CA172" i="55"/>
  <c r="BW172" i="55"/>
  <c r="BQ172" i="55"/>
  <c r="BS172" i="55" s="1"/>
  <c r="BO172" i="55"/>
  <c r="BK172" i="55"/>
  <c r="BG172" i="55"/>
  <c r="BD172" i="55"/>
  <c r="BC172" i="55"/>
  <c r="BB172" i="55"/>
  <c r="BA172" i="55"/>
  <c r="CI171" i="55"/>
  <c r="CE171" i="55"/>
  <c r="CA171" i="55"/>
  <c r="BW171" i="55"/>
  <c r="BQ171" i="55"/>
  <c r="BS171" i="55" s="1"/>
  <c r="BO171" i="55"/>
  <c r="BK171" i="55"/>
  <c r="BG171" i="55"/>
  <c r="BD171" i="55"/>
  <c r="BC171" i="55"/>
  <c r="BB171" i="55"/>
  <c r="BA171" i="55"/>
  <c r="CI170" i="55"/>
  <c r="CE170" i="55"/>
  <c r="CA170" i="55"/>
  <c r="BW170" i="55"/>
  <c r="BQ170" i="55"/>
  <c r="BS170" i="55" s="1"/>
  <c r="BO170" i="55"/>
  <c r="BK170" i="55"/>
  <c r="BG170" i="55"/>
  <c r="BD170" i="55"/>
  <c r="BC170" i="55"/>
  <c r="BB170" i="55"/>
  <c r="BA170" i="55"/>
  <c r="CI169" i="55"/>
  <c r="CE169" i="55"/>
  <c r="CA169" i="55"/>
  <c r="BW169" i="55"/>
  <c r="BQ169" i="55"/>
  <c r="BS169" i="55" s="1"/>
  <c r="BO169" i="55"/>
  <c r="BK169" i="55"/>
  <c r="BG169" i="55"/>
  <c r="BD169" i="55"/>
  <c r="BC169" i="55"/>
  <c r="BB169" i="55"/>
  <c r="BA169" i="55"/>
  <c r="CI168" i="55"/>
  <c r="CE168" i="55"/>
  <c r="CA168" i="55"/>
  <c r="BW168" i="55"/>
  <c r="BO168" i="55"/>
  <c r="BK168" i="55"/>
  <c r="BE168" i="55"/>
  <c r="BQ168" i="55" s="1"/>
  <c r="BD168" i="55"/>
  <c r="BC168" i="55"/>
  <c r="BB168" i="55"/>
  <c r="BA168" i="55"/>
  <c r="CI167" i="55"/>
  <c r="CE167" i="55"/>
  <c r="CA167" i="55"/>
  <c r="BW167" i="55"/>
  <c r="BQ167" i="55"/>
  <c r="BS167" i="55" s="1"/>
  <c r="BO167" i="55"/>
  <c r="BK167" i="55"/>
  <c r="BG167" i="55"/>
  <c r="CI166" i="55"/>
  <c r="CE166" i="55"/>
  <c r="CA166" i="55"/>
  <c r="BW166" i="55"/>
  <c r="BS166" i="55"/>
  <c r="BO166" i="55"/>
  <c r="BK166" i="55"/>
  <c r="BE166" i="55"/>
  <c r="CI165" i="55"/>
  <c r="CE165" i="55"/>
  <c r="CA165" i="55"/>
  <c r="BW165" i="55"/>
  <c r="BQ165" i="55"/>
  <c r="BO165" i="55"/>
  <c r="BK165" i="55"/>
  <c r="BG165" i="55"/>
  <c r="CI164" i="55"/>
  <c r="CE164" i="55"/>
  <c r="CA164" i="55"/>
  <c r="BW164" i="55"/>
  <c r="BQ164" i="55"/>
  <c r="BS164" i="55" s="1"/>
  <c r="BO164" i="55"/>
  <c r="BK164" i="55"/>
  <c r="BG164" i="55"/>
  <c r="CI163" i="55"/>
  <c r="CE163" i="55"/>
  <c r="CA163" i="55"/>
  <c r="BW163" i="55"/>
  <c r="BQ163" i="55"/>
  <c r="BS163" i="55" s="1"/>
  <c r="BO163" i="55"/>
  <c r="BK163" i="55"/>
  <c r="BG163" i="55"/>
  <c r="CI161" i="55"/>
  <c r="CE161" i="55"/>
  <c r="CA161" i="55"/>
  <c r="BW161" i="55"/>
  <c r="BQ161" i="55"/>
  <c r="BS161" i="55" s="1"/>
  <c r="BO161" i="55"/>
  <c r="BK161" i="55"/>
  <c r="BG161" i="55"/>
  <c r="CI160" i="55"/>
  <c r="CE160" i="55"/>
  <c r="CA160" i="55"/>
  <c r="BW160" i="55"/>
  <c r="BS160" i="55"/>
  <c r="BO160" i="55"/>
  <c r="BK160" i="55"/>
  <c r="BE160" i="55"/>
  <c r="BG160" i="55" s="1"/>
  <c r="CI159" i="55"/>
  <c r="CE159" i="55"/>
  <c r="CA159" i="55"/>
  <c r="BW159" i="55"/>
  <c r="BQ159" i="55"/>
  <c r="BO159" i="55"/>
  <c r="BK159" i="55"/>
  <c r="BG159" i="55"/>
  <c r="CI158" i="55"/>
  <c r="CE158" i="55"/>
  <c r="CA158" i="55"/>
  <c r="BW158" i="55"/>
  <c r="BQ158" i="55"/>
  <c r="BS158" i="55" s="1"/>
  <c r="BO158" i="55"/>
  <c r="BK158" i="55"/>
  <c r="BG158" i="55"/>
  <c r="CI157" i="55"/>
  <c r="CE157" i="55"/>
  <c r="CA157" i="55"/>
  <c r="BW157" i="55"/>
  <c r="BQ157" i="55"/>
  <c r="BS157" i="55" s="1"/>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O153" i="55"/>
  <c r="BK153" i="55"/>
  <c r="BG153" i="55"/>
  <c r="CI152" i="55"/>
  <c r="CE152" i="55"/>
  <c r="CA152" i="55"/>
  <c r="BW152" i="55"/>
  <c r="BQ152" i="55"/>
  <c r="BO152" i="55"/>
  <c r="BK152" i="55"/>
  <c r="BG152" i="55"/>
  <c r="CI151" i="55"/>
  <c r="CE151" i="55"/>
  <c r="CA151" i="55"/>
  <c r="BW151" i="55"/>
  <c r="BQ151" i="55"/>
  <c r="BS151" i="55" s="1"/>
  <c r="BO151" i="55"/>
  <c r="BK151" i="55"/>
  <c r="BG151" i="55"/>
  <c r="CI150" i="55"/>
  <c r="CE150" i="55"/>
  <c r="CA150" i="55"/>
  <c r="BW150" i="55"/>
  <c r="BO150" i="55"/>
  <c r="BK150" i="55"/>
  <c r="BE150" i="55"/>
  <c r="BQ150" i="55" s="1"/>
  <c r="CI149" i="55"/>
  <c r="CE149" i="55"/>
  <c r="CA149" i="55"/>
  <c r="BW149" i="55"/>
  <c r="BQ149" i="55"/>
  <c r="BO149" i="55"/>
  <c r="BK149" i="55"/>
  <c r="BG149" i="55"/>
  <c r="CI148" i="55"/>
  <c r="CE148" i="55"/>
  <c r="CA148" i="55"/>
  <c r="BW148" i="55"/>
  <c r="BS148" i="55"/>
  <c r="BO148" i="55"/>
  <c r="BK148" i="55"/>
  <c r="BE148" i="55"/>
  <c r="BG148" i="55" s="1"/>
  <c r="CI147" i="55"/>
  <c r="CE147" i="55"/>
  <c r="CA147" i="55"/>
  <c r="BW147" i="55"/>
  <c r="BQ147" i="55"/>
  <c r="BS147" i="55" s="1"/>
  <c r="BO147" i="55"/>
  <c r="BK147" i="55"/>
  <c r="BG147" i="55"/>
  <c r="CI146" i="55"/>
  <c r="CE146" i="55"/>
  <c r="CA146" i="55"/>
  <c r="BW146" i="55"/>
  <c r="BQ146" i="55"/>
  <c r="BS146" i="55" s="1"/>
  <c r="BO146" i="55"/>
  <c r="BK146" i="55"/>
  <c r="BG146" i="55"/>
  <c r="CI145" i="55"/>
  <c r="CE145" i="55"/>
  <c r="CA145" i="55"/>
  <c r="BW145" i="55"/>
  <c r="BQ145" i="55"/>
  <c r="BO145" i="55"/>
  <c r="BK145" i="55"/>
  <c r="BG145" i="55"/>
  <c r="CI144" i="55"/>
  <c r="CE144" i="55"/>
  <c r="CA144" i="55"/>
  <c r="BW144" i="55"/>
  <c r="BO144" i="55"/>
  <c r="BK144" i="55"/>
  <c r="BE144" i="55"/>
  <c r="BQ144" i="55" s="1"/>
  <c r="BS144" i="55" s="1"/>
  <c r="CI143" i="55"/>
  <c r="CE143" i="55"/>
  <c r="CA143" i="55"/>
  <c r="BW143" i="55"/>
  <c r="BQ143" i="55"/>
  <c r="BS143" i="55" s="1"/>
  <c r="BO143" i="55"/>
  <c r="BK143" i="55"/>
  <c r="BG143" i="55"/>
  <c r="CI142" i="55"/>
  <c r="CE142" i="55"/>
  <c r="CA142" i="55"/>
  <c r="BW142" i="55"/>
  <c r="BS142" i="55"/>
  <c r="BO142" i="55"/>
  <c r="BK142" i="55"/>
  <c r="BE142" i="55"/>
  <c r="BG142" i="55" s="1"/>
  <c r="CI141" i="55"/>
  <c r="CE141" i="55"/>
  <c r="CA141" i="55"/>
  <c r="BW141" i="55"/>
  <c r="BQ141" i="55"/>
  <c r="BS141" i="55" s="1"/>
  <c r="BO141" i="55"/>
  <c r="BK141" i="55"/>
  <c r="BG141" i="55"/>
  <c r="CI140" i="55"/>
  <c r="CE140" i="55"/>
  <c r="CA140" i="55"/>
  <c r="BW140" i="55"/>
  <c r="BQ140" i="55"/>
  <c r="BS140" i="55" s="1"/>
  <c r="BO140" i="55"/>
  <c r="BK140" i="55"/>
  <c r="BG140" i="55"/>
  <c r="CI139" i="55"/>
  <c r="CE139" i="55"/>
  <c r="CA139" i="55"/>
  <c r="BW139" i="55"/>
  <c r="BQ139" i="55"/>
  <c r="BS139" i="55" s="1"/>
  <c r="BO139" i="55"/>
  <c r="BK139" i="55"/>
  <c r="BG139" i="55"/>
  <c r="CI138" i="55"/>
  <c r="CE138" i="55"/>
  <c r="CA138" i="55"/>
  <c r="BW138" i="55"/>
  <c r="BO138" i="55"/>
  <c r="BK138" i="55"/>
  <c r="BE138" i="55"/>
  <c r="CI115" i="55"/>
  <c r="CE115" i="55"/>
  <c r="CA115" i="55"/>
  <c r="BW115" i="55"/>
  <c r="BS115" i="55"/>
  <c r="BO115" i="55"/>
  <c r="BK115" i="55"/>
  <c r="BG115" i="55"/>
  <c r="CI114" i="55"/>
  <c r="CE114" i="55"/>
  <c r="CA114" i="55"/>
  <c r="BW114" i="55"/>
  <c r="BS114" i="55"/>
  <c r="BO114" i="55"/>
  <c r="BK114" i="55"/>
  <c r="BG114" i="55"/>
  <c r="CI113" i="55"/>
  <c r="CE113" i="55"/>
  <c r="CA113" i="55"/>
  <c r="BW113" i="55"/>
  <c r="BS113" i="55"/>
  <c r="BO113" i="55"/>
  <c r="BK113" i="55"/>
  <c r="BG113" i="55"/>
  <c r="CE112" i="55"/>
  <c r="CA112" i="55"/>
  <c r="BW112" i="55"/>
  <c r="BS112" i="55"/>
  <c r="BO112" i="55"/>
  <c r="BK112" i="55"/>
  <c r="BG112" i="55"/>
  <c r="CI111" i="55"/>
  <c r="CE111" i="55"/>
  <c r="CA111" i="55"/>
  <c r="BW111" i="55"/>
  <c r="BS111" i="55"/>
  <c r="BO111" i="55"/>
  <c r="BK111" i="55"/>
  <c r="BG111" i="55"/>
  <c r="CI110" i="55"/>
  <c r="CE110" i="55"/>
  <c r="CA110" i="55"/>
  <c r="BW110" i="55"/>
  <c r="BS110" i="55"/>
  <c r="BO110" i="55"/>
  <c r="BK110" i="55"/>
  <c r="BE110" i="55"/>
  <c r="BD110" i="55"/>
  <c r="BC110" i="55"/>
  <c r="BB110" i="55"/>
  <c r="BA110" i="55"/>
  <c r="CI109" i="55"/>
  <c r="CE109" i="55"/>
  <c r="CA109" i="55"/>
  <c r="BW109" i="55"/>
  <c r="BS109" i="55"/>
  <c r="BO109" i="55"/>
  <c r="BK109" i="55"/>
  <c r="BG109" i="55"/>
  <c r="BD109" i="55"/>
  <c r="BC109" i="55"/>
  <c r="BB109" i="55"/>
  <c r="BA109" i="55"/>
  <c r="CI108" i="55"/>
  <c r="CE108" i="55"/>
  <c r="CA108" i="55"/>
  <c r="BW108" i="55"/>
  <c r="BQ108" i="55"/>
  <c r="BS108" i="55" s="1"/>
  <c r="BO108" i="55"/>
  <c r="BK108" i="55"/>
  <c r="BG108" i="55"/>
  <c r="BD108" i="55"/>
  <c r="BC108" i="55"/>
  <c r="BB108" i="55"/>
  <c r="BA108" i="55"/>
  <c r="CI107" i="55"/>
  <c r="CE107" i="55"/>
  <c r="CA107" i="55"/>
  <c r="BW107" i="55"/>
  <c r="BQ107" i="55"/>
  <c r="BS107" i="55" s="1"/>
  <c r="BO107" i="55"/>
  <c r="BK107" i="55"/>
  <c r="BG107" i="55"/>
  <c r="BD107" i="55"/>
  <c r="BC107" i="55"/>
  <c r="BB107" i="55"/>
  <c r="BA107" i="55"/>
  <c r="CI106" i="55"/>
  <c r="CE106" i="55"/>
  <c r="CA106" i="55"/>
  <c r="BW106" i="55"/>
  <c r="BQ106" i="55"/>
  <c r="BS106" i="55" s="1"/>
  <c r="BO106" i="55"/>
  <c r="BK106" i="55"/>
  <c r="BG106" i="55"/>
  <c r="BD106" i="55"/>
  <c r="BC106" i="55"/>
  <c r="BB106" i="55"/>
  <c r="BA106" i="55"/>
  <c r="CI105" i="55"/>
  <c r="CE105" i="55"/>
  <c r="CA105" i="55"/>
  <c r="BW105" i="55"/>
  <c r="BQ105" i="55"/>
  <c r="BS105" i="55" s="1"/>
  <c r="BO105" i="55"/>
  <c r="BK105" i="55"/>
  <c r="BG105" i="55"/>
  <c r="BD105" i="55"/>
  <c r="BC105" i="55"/>
  <c r="BB105" i="55"/>
  <c r="BA105" i="55"/>
  <c r="CI104" i="55"/>
  <c r="CE104" i="55"/>
  <c r="CA104" i="55"/>
  <c r="BW104" i="55"/>
  <c r="BO104" i="55"/>
  <c r="BK104" i="55"/>
  <c r="BE104" i="55"/>
  <c r="BQ104" i="55" s="1"/>
  <c r="BS104" i="55" s="1"/>
  <c r="BD104" i="55"/>
  <c r="BC104" i="55"/>
  <c r="BB104" i="55"/>
  <c r="BA104"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S99" i="55" s="1"/>
  <c r="BO99" i="55"/>
  <c r="BK99" i="55"/>
  <c r="BG99" i="55"/>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O88" i="55"/>
  <c r="BK88" i="55"/>
  <c r="BG88" i="55"/>
  <c r="CI87" i="55"/>
  <c r="CE87" i="55"/>
  <c r="CA87" i="55"/>
  <c r="BW87" i="55"/>
  <c r="BQ87" i="55"/>
  <c r="BO87" i="55"/>
  <c r="BK87" i="55"/>
  <c r="BG87" i="55"/>
  <c r="CI86" i="55"/>
  <c r="CE86" i="55"/>
  <c r="CA86" i="55"/>
  <c r="BW86" i="55"/>
  <c r="BO86" i="55"/>
  <c r="BK86" i="55"/>
  <c r="BE86" i="55"/>
  <c r="BQ86" i="55" s="1"/>
  <c r="BS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O81" i="55"/>
  <c r="BK81" i="55"/>
  <c r="BG81" i="55"/>
  <c r="CI80" i="55"/>
  <c r="CE80" i="55"/>
  <c r="CA80" i="55"/>
  <c r="BW80" i="55"/>
  <c r="BO80" i="55"/>
  <c r="BK80" i="55"/>
  <c r="BE80" i="55"/>
  <c r="BQ80" i="55" s="1"/>
  <c r="CI79" i="55"/>
  <c r="CE79" i="55"/>
  <c r="CA79" i="55"/>
  <c r="BW79" i="55"/>
  <c r="BQ79" i="55"/>
  <c r="BS79" i="55" s="1"/>
  <c r="BO79" i="55"/>
  <c r="BK79" i="55"/>
  <c r="BG79" i="55"/>
  <c r="CI78" i="55"/>
  <c r="CE78" i="55"/>
  <c r="CA78" i="55"/>
  <c r="BW78" i="55"/>
  <c r="BS78" i="55"/>
  <c r="BO78" i="55"/>
  <c r="BK78" i="55"/>
  <c r="BE78" i="55"/>
  <c r="BG78" i="55" s="1"/>
  <c r="CI77" i="55"/>
  <c r="CE77" i="55"/>
  <c r="CA77" i="55"/>
  <c r="BW77" i="55"/>
  <c r="BQ77" i="55"/>
  <c r="BS77" i="55" s="1"/>
  <c r="BO77" i="55"/>
  <c r="BK77" i="55"/>
  <c r="BG77" i="55"/>
  <c r="CI76" i="55"/>
  <c r="CE76" i="55"/>
  <c r="CA76" i="55"/>
  <c r="BW76" i="55"/>
  <c r="BQ76" i="55"/>
  <c r="BS76" i="55" s="1"/>
  <c r="BO76" i="55"/>
  <c r="BK76" i="55"/>
  <c r="BG76" i="55"/>
  <c r="CI75" i="55"/>
  <c r="CE75" i="55"/>
  <c r="CA75" i="55"/>
  <c r="BW75" i="55"/>
  <c r="BQ75" i="55"/>
  <c r="BS75" i="55" s="1"/>
  <c r="BO75" i="55"/>
  <c r="BK75" i="55"/>
  <c r="BG75" i="55"/>
  <c r="CI74" i="55"/>
  <c r="CE74" i="55"/>
  <c r="CA74" i="55"/>
  <c r="BW74" i="55"/>
  <c r="BO74" i="55"/>
  <c r="BK74" i="55"/>
  <c r="BE74" i="55"/>
  <c r="BQ74" i="55" s="1"/>
  <c r="DZ341" i="55"/>
  <c r="DV341" i="55"/>
  <c r="DR341" i="55"/>
  <c r="DJ341" i="55"/>
  <c r="DF341" i="55"/>
  <c r="DB341" i="55"/>
  <c r="CX341" i="55"/>
  <c r="CQ341" i="55"/>
  <c r="DZ340" i="55"/>
  <c r="DV340" i="55"/>
  <c r="DR340" i="55"/>
  <c r="DN340" i="55"/>
  <c r="DJ340" i="55"/>
  <c r="DF340" i="55"/>
  <c r="DB340" i="55"/>
  <c r="CX340" i="55"/>
  <c r="CQ340" i="55"/>
  <c r="DZ339" i="55"/>
  <c r="DV339" i="55"/>
  <c r="DR339" i="55"/>
  <c r="DN339" i="55"/>
  <c r="DJ339" i="55"/>
  <c r="DF339" i="55"/>
  <c r="DB339" i="55"/>
  <c r="CX339" i="55"/>
  <c r="CQ339" i="55"/>
  <c r="DZ338" i="55"/>
  <c r="DV338" i="55"/>
  <c r="DR338" i="55"/>
  <c r="DN338" i="55"/>
  <c r="DJ338" i="55"/>
  <c r="DF338" i="55"/>
  <c r="DB338" i="55"/>
  <c r="CX338" i="55"/>
  <c r="CQ338" i="55"/>
  <c r="DZ337" i="55"/>
  <c r="DV337" i="55"/>
  <c r="DR337" i="55"/>
  <c r="DJ337" i="55"/>
  <c r="DF337" i="55"/>
  <c r="DB337" i="55"/>
  <c r="CX337" i="55"/>
  <c r="CQ337" i="55"/>
  <c r="DZ336" i="55"/>
  <c r="DV336" i="55"/>
  <c r="DR336" i="55"/>
  <c r="DN336" i="55"/>
  <c r="DJ336" i="55"/>
  <c r="DF336" i="55"/>
  <c r="DB336" i="55"/>
  <c r="CV336" i="55"/>
  <c r="DZ335" i="55"/>
  <c r="DV335" i="55"/>
  <c r="DR335" i="55"/>
  <c r="DN335" i="55"/>
  <c r="DJ335" i="55"/>
  <c r="DF335" i="55"/>
  <c r="DB335" i="55"/>
  <c r="CX335" i="55"/>
  <c r="DZ334" i="55"/>
  <c r="DV334" i="55"/>
  <c r="DR334" i="55"/>
  <c r="DN334" i="55"/>
  <c r="DH334" i="55"/>
  <c r="DF334" i="55"/>
  <c r="DB334" i="55"/>
  <c r="CX334" i="55"/>
  <c r="DZ333" i="55"/>
  <c r="DV333" i="55"/>
  <c r="DR333" i="55"/>
  <c r="DH333" i="55"/>
  <c r="DJ333" i="55" s="1"/>
  <c r="DF333" i="55"/>
  <c r="DB333" i="55"/>
  <c r="CX333" i="55"/>
  <c r="DZ332" i="55"/>
  <c r="DV332" i="55"/>
  <c r="DR332" i="55"/>
  <c r="DN332" i="55"/>
  <c r="DH332" i="55"/>
  <c r="DF332" i="55"/>
  <c r="DB332" i="55"/>
  <c r="CX332" i="55"/>
  <c r="DZ331" i="55"/>
  <c r="DV331" i="55"/>
  <c r="DR331" i="55"/>
  <c r="DN331" i="55"/>
  <c r="DH331" i="55"/>
  <c r="DJ331" i="55" s="1"/>
  <c r="DF331" i="55"/>
  <c r="DB331" i="55"/>
  <c r="CX331" i="55"/>
  <c r="DZ330" i="55"/>
  <c r="DV330" i="55"/>
  <c r="DR330" i="55"/>
  <c r="DN330" i="55"/>
  <c r="DF330" i="55"/>
  <c r="DB330" i="55"/>
  <c r="CV330" i="55"/>
  <c r="DH330" i="55" s="1"/>
  <c r="DJ330" i="55" s="1"/>
  <c r="DZ277" i="55"/>
  <c r="DV277" i="55"/>
  <c r="DR277" i="55"/>
  <c r="DN277" i="55"/>
  <c r="DJ277" i="55"/>
  <c r="DF277" i="55"/>
  <c r="DB277" i="55"/>
  <c r="CX277" i="55"/>
  <c r="CQ277" i="55"/>
  <c r="DZ276" i="55"/>
  <c r="DV276" i="55"/>
  <c r="DR276" i="55"/>
  <c r="DN276" i="55"/>
  <c r="DJ276" i="55"/>
  <c r="DF276" i="55"/>
  <c r="DB276" i="55"/>
  <c r="CX276" i="55"/>
  <c r="CQ276" i="55"/>
  <c r="DZ275" i="55"/>
  <c r="DV275" i="55"/>
  <c r="DR275" i="55"/>
  <c r="DN275" i="55"/>
  <c r="DJ275" i="55"/>
  <c r="DF275" i="55"/>
  <c r="DB275" i="55"/>
  <c r="CX275" i="55"/>
  <c r="CQ275" i="55"/>
  <c r="DZ274" i="55"/>
  <c r="DV274" i="55"/>
  <c r="DR274" i="55"/>
  <c r="DN274" i="55"/>
  <c r="DJ274" i="55"/>
  <c r="DF274" i="55"/>
  <c r="DB274" i="55"/>
  <c r="CX274" i="55"/>
  <c r="CQ274" i="55"/>
  <c r="DZ273" i="55"/>
  <c r="DV273" i="55"/>
  <c r="DR273" i="55"/>
  <c r="DN273" i="55"/>
  <c r="DJ273" i="55"/>
  <c r="DF273" i="55"/>
  <c r="DB273" i="55"/>
  <c r="CX273" i="55"/>
  <c r="CQ273" i="55"/>
  <c r="DZ272" i="55"/>
  <c r="DV272" i="55"/>
  <c r="DR272" i="55"/>
  <c r="DN272" i="55"/>
  <c r="DJ272" i="55"/>
  <c r="DF272" i="55"/>
  <c r="DB272" i="55"/>
  <c r="CV272" i="55"/>
  <c r="DZ271" i="55"/>
  <c r="DV271" i="55"/>
  <c r="DR271" i="55"/>
  <c r="DN271" i="55"/>
  <c r="DJ271" i="55"/>
  <c r="DF271" i="55"/>
  <c r="DB271" i="55"/>
  <c r="CX271" i="55"/>
  <c r="DZ270" i="55"/>
  <c r="DV270" i="55"/>
  <c r="DR270" i="55"/>
  <c r="DN270" i="55"/>
  <c r="DH270" i="55"/>
  <c r="DF270" i="55"/>
  <c r="DB270" i="55"/>
  <c r="CX270" i="55"/>
  <c r="DZ269" i="55"/>
  <c r="DV269" i="55"/>
  <c r="DR269" i="55"/>
  <c r="DN269" i="55"/>
  <c r="DH269" i="55"/>
  <c r="DF269" i="55"/>
  <c r="DB269" i="55"/>
  <c r="CX269" i="55"/>
  <c r="DZ268" i="55"/>
  <c r="DV268" i="55"/>
  <c r="DR268" i="55"/>
  <c r="DN268" i="55"/>
  <c r="DH268" i="55"/>
  <c r="DF268" i="55"/>
  <c r="DB268" i="55"/>
  <c r="CX268" i="55"/>
  <c r="DZ267" i="55"/>
  <c r="DV267" i="55"/>
  <c r="DR267" i="55"/>
  <c r="DN267" i="55"/>
  <c r="DH267" i="55"/>
  <c r="DJ267" i="55" s="1"/>
  <c r="DF267" i="55"/>
  <c r="DB267" i="55"/>
  <c r="CX267" i="55"/>
  <c r="DZ266" i="55"/>
  <c r="DV266" i="55"/>
  <c r="DR266" i="55"/>
  <c r="DN266" i="55"/>
  <c r="DF266" i="55"/>
  <c r="DB266" i="55"/>
  <c r="CV266" i="55"/>
  <c r="DH266" i="55" s="1"/>
  <c r="DZ213" i="55"/>
  <c r="DV213" i="55"/>
  <c r="DR213" i="55"/>
  <c r="DN213" i="55"/>
  <c r="DJ213" i="55"/>
  <c r="DF213" i="55"/>
  <c r="DB213" i="55"/>
  <c r="CX213" i="55"/>
  <c r="CQ213" i="55"/>
  <c r="DZ212" i="55"/>
  <c r="DV212" i="55"/>
  <c r="DR212" i="55"/>
  <c r="DN212" i="55"/>
  <c r="DJ212" i="55"/>
  <c r="DF212" i="55"/>
  <c r="DB212" i="55"/>
  <c r="CX212" i="55"/>
  <c r="CQ212" i="55"/>
  <c r="DZ211" i="55"/>
  <c r="DV211" i="55"/>
  <c r="DR211" i="55"/>
  <c r="DN211" i="55"/>
  <c r="DJ211" i="55"/>
  <c r="DF211" i="55"/>
  <c r="DB211" i="55"/>
  <c r="CX211" i="55"/>
  <c r="CQ211" i="55"/>
  <c r="DZ210" i="55"/>
  <c r="DV210" i="55"/>
  <c r="DR210" i="55"/>
  <c r="DN210" i="55"/>
  <c r="DJ210" i="55"/>
  <c r="DF210" i="55"/>
  <c r="DB210" i="55"/>
  <c r="CX210" i="55"/>
  <c r="CQ210" i="55"/>
  <c r="DZ209" i="55"/>
  <c r="DV209" i="55"/>
  <c r="DR209" i="55"/>
  <c r="DN209" i="55"/>
  <c r="DJ209" i="55"/>
  <c r="DF209" i="55"/>
  <c r="DB209" i="55"/>
  <c r="CX209" i="55"/>
  <c r="CQ209" i="55"/>
  <c r="DZ208" i="55"/>
  <c r="DV208" i="55"/>
  <c r="DR208" i="55"/>
  <c r="DN208" i="55"/>
  <c r="DJ208" i="55"/>
  <c r="DF208" i="55"/>
  <c r="DB208" i="55"/>
  <c r="CV208" i="55"/>
  <c r="DZ207" i="55"/>
  <c r="DV207" i="55"/>
  <c r="DR207" i="55"/>
  <c r="DN207" i="55"/>
  <c r="DJ207" i="55"/>
  <c r="DF207" i="55"/>
  <c r="DB207" i="55"/>
  <c r="CX207" i="55"/>
  <c r="DZ206" i="55"/>
  <c r="DV206" i="55"/>
  <c r="DR206" i="55"/>
  <c r="DN206" i="55"/>
  <c r="DH206" i="55"/>
  <c r="DF206" i="55"/>
  <c r="DB206" i="55"/>
  <c r="CX206" i="55"/>
  <c r="DZ205" i="55"/>
  <c r="DV205" i="55"/>
  <c r="DR205" i="55"/>
  <c r="DN205" i="55"/>
  <c r="DH205" i="55"/>
  <c r="DJ205" i="55" s="1"/>
  <c r="DF205" i="55"/>
  <c r="DB205" i="55"/>
  <c r="CX205" i="55"/>
  <c r="DZ204" i="55"/>
  <c r="DV204" i="55"/>
  <c r="DR204" i="55"/>
  <c r="DN204" i="55"/>
  <c r="DH204" i="55"/>
  <c r="DJ204" i="55" s="1"/>
  <c r="DF204" i="55"/>
  <c r="DB204" i="55"/>
  <c r="CX204" i="55"/>
  <c r="DZ203" i="55"/>
  <c r="DV203" i="55"/>
  <c r="DR203" i="55"/>
  <c r="DN203" i="55"/>
  <c r="DH203" i="55"/>
  <c r="DJ203" i="55" s="1"/>
  <c r="DF203" i="55"/>
  <c r="DB203" i="55"/>
  <c r="CX203" i="55"/>
  <c r="DZ202" i="55"/>
  <c r="DV202" i="55"/>
  <c r="DR202" i="55"/>
  <c r="DN202" i="55"/>
  <c r="DF202" i="55"/>
  <c r="DB202" i="55"/>
  <c r="CV202" i="55"/>
  <c r="DZ149" i="55"/>
  <c r="DV149" i="55"/>
  <c r="DR149" i="55"/>
  <c r="DN149" i="55"/>
  <c r="DJ149" i="55"/>
  <c r="DF149" i="55"/>
  <c r="DB149" i="55"/>
  <c r="CX149" i="55"/>
  <c r="CQ149" i="55"/>
  <c r="DZ148" i="55"/>
  <c r="DV148" i="55"/>
  <c r="DR148" i="55"/>
  <c r="DN148" i="55"/>
  <c r="DJ148" i="55"/>
  <c r="DF148" i="55"/>
  <c r="DB148" i="55"/>
  <c r="CX148" i="55"/>
  <c r="CQ148" i="55"/>
  <c r="DZ147" i="55"/>
  <c r="DV147" i="55"/>
  <c r="DR147" i="55"/>
  <c r="DN147" i="55"/>
  <c r="DJ147" i="55"/>
  <c r="DF147" i="55"/>
  <c r="DB147" i="55"/>
  <c r="CX147" i="55"/>
  <c r="CQ147" i="55"/>
  <c r="DZ146" i="55"/>
  <c r="DV146" i="55"/>
  <c r="DR146" i="55"/>
  <c r="DN146" i="55"/>
  <c r="DJ146" i="55"/>
  <c r="DF146" i="55"/>
  <c r="DB146" i="55"/>
  <c r="CX146" i="55"/>
  <c r="CQ146" i="55"/>
  <c r="DZ145" i="55"/>
  <c r="DV145" i="55"/>
  <c r="DR145" i="55"/>
  <c r="DN145" i="55"/>
  <c r="DJ145" i="55"/>
  <c r="DF145" i="55"/>
  <c r="DB145" i="55"/>
  <c r="CX145" i="55"/>
  <c r="CQ145" i="55"/>
  <c r="DZ144" i="55"/>
  <c r="DV144" i="55"/>
  <c r="DR144" i="55"/>
  <c r="DN144" i="55"/>
  <c r="DJ144" i="55"/>
  <c r="DF144" i="55"/>
  <c r="DB144" i="55"/>
  <c r="CV144" i="55"/>
  <c r="DZ143" i="55"/>
  <c r="DV143" i="55"/>
  <c r="DR143" i="55"/>
  <c r="DN143" i="55"/>
  <c r="DJ143" i="55"/>
  <c r="DF143" i="55"/>
  <c r="DB143" i="55"/>
  <c r="CX143" i="55"/>
  <c r="DZ142" i="55"/>
  <c r="DV142" i="55"/>
  <c r="DR142" i="55"/>
  <c r="DN142" i="55"/>
  <c r="DH142" i="55"/>
  <c r="DJ142" i="55" s="1"/>
  <c r="DF142" i="55"/>
  <c r="DB142" i="55"/>
  <c r="CX142" i="55"/>
  <c r="DZ141" i="55"/>
  <c r="DV141" i="55"/>
  <c r="DR141" i="55"/>
  <c r="DN141" i="55"/>
  <c r="DH141" i="55"/>
  <c r="DJ141" i="55" s="1"/>
  <c r="DF141" i="55"/>
  <c r="DB141" i="55"/>
  <c r="CX141" i="55"/>
  <c r="DZ140" i="55"/>
  <c r="DV140" i="55"/>
  <c r="DR140" i="55"/>
  <c r="DN140" i="55"/>
  <c r="DH140" i="55"/>
  <c r="DJ140" i="55" s="1"/>
  <c r="DF140" i="55"/>
  <c r="DB140" i="55"/>
  <c r="CX140" i="55"/>
  <c r="DZ139" i="55"/>
  <c r="DV139" i="55"/>
  <c r="DR139" i="55"/>
  <c r="DN139" i="55"/>
  <c r="DH139" i="55"/>
  <c r="DJ139" i="55" s="1"/>
  <c r="DF139" i="55"/>
  <c r="DB139" i="55"/>
  <c r="CX139" i="55"/>
  <c r="DZ138" i="55"/>
  <c r="DV138" i="55"/>
  <c r="DR138" i="55"/>
  <c r="DN138" i="55"/>
  <c r="DF138" i="55"/>
  <c r="DB138" i="55"/>
  <c r="CV138" i="55"/>
  <c r="DH138" i="55" s="1"/>
  <c r="DJ138" i="55" s="1"/>
  <c r="DZ85" i="55"/>
  <c r="DV85" i="55"/>
  <c r="DR85" i="55"/>
  <c r="DJ85" i="55"/>
  <c r="DF85" i="55"/>
  <c r="DB85" i="55"/>
  <c r="CQ85" i="55"/>
  <c r="DZ84" i="55"/>
  <c r="DV84" i="55"/>
  <c r="DN84" i="55"/>
  <c r="DJ84" i="55"/>
  <c r="DF84" i="55"/>
  <c r="CX84" i="55"/>
  <c r="CQ84" i="55"/>
  <c r="DZ83" i="55"/>
  <c r="DR83" i="55"/>
  <c r="DN83" i="55"/>
  <c r="DJ83" i="55"/>
  <c r="DB83" i="55"/>
  <c r="CX83" i="55"/>
  <c r="CQ83" i="55"/>
  <c r="DZ82" i="55"/>
  <c r="DV82" i="55"/>
  <c r="DR82" i="55"/>
  <c r="DN82" i="55"/>
  <c r="DF82" i="55"/>
  <c r="DB82" i="55"/>
  <c r="CX82" i="55"/>
  <c r="CQ82" i="55"/>
  <c r="DZ81" i="55"/>
  <c r="DV81" i="55"/>
  <c r="DR81" i="55"/>
  <c r="DJ81" i="55"/>
  <c r="DF81" i="55"/>
  <c r="DB81" i="55"/>
  <c r="CQ81" i="55"/>
  <c r="DZ80" i="55"/>
  <c r="DV80" i="55"/>
  <c r="DN80" i="55"/>
  <c r="DJ80" i="55"/>
  <c r="DF80" i="55"/>
  <c r="CV80" i="55"/>
  <c r="CX80" i="55" s="1"/>
  <c r="DZ79" i="55"/>
  <c r="DR79" i="55"/>
  <c r="DN79" i="55"/>
  <c r="DJ79" i="55"/>
  <c r="DB79" i="55"/>
  <c r="CX79" i="55"/>
  <c r="DZ78" i="55"/>
  <c r="DV78" i="55"/>
  <c r="DR78" i="55"/>
  <c r="DN78" i="55"/>
  <c r="DJ78" i="55"/>
  <c r="DH78" i="55"/>
  <c r="DF78" i="55"/>
  <c r="DB78" i="55"/>
  <c r="CX78" i="55"/>
  <c r="DZ77" i="55"/>
  <c r="DV77" i="55"/>
  <c r="DR77" i="55"/>
  <c r="DN77" i="55"/>
  <c r="DH77" i="55"/>
  <c r="DJ77" i="55" s="1"/>
  <c r="DF77" i="55"/>
  <c r="DB77" i="55"/>
  <c r="CX77" i="55"/>
  <c r="DZ76" i="55"/>
  <c r="DV76" i="55"/>
  <c r="DN76" i="55"/>
  <c r="DH76" i="55"/>
  <c r="DJ76" i="55" s="1"/>
  <c r="DF76" i="55"/>
  <c r="DB76" i="55"/>
  <c r="CX76" i="55"/>
  <c r="DZ75" i="55"/>
  <c r="DR75" i="55"/>
  <c r="DN75" i="55"/>
  <c r="DH75" i="55"/>
  <c r="DJ75" i="55" s="1"/>
  <c r="DF75" i="55"/>
  <c r="DB75" i="55"/>
  <c r="CX75" i="55"/>
  <c r="DZ74" i="55"/>
  <c r="DV74" i="55"/>
  <c r="DR74" i="55"/>
  <c r="DN74" i="55"/>
  <c r="DF74" i="55"/>
  <c r="DB74" i="55"/>
  <c r="CV74" i="55"/>
  <c r="DH74" i="55" s="1"/>
  <c r="BD46" i="55"/>
  <c r="BD45" i="55"/>
  <c r="BD44" i="55"/>
  <c r="BD43" i="55"/>
  <c r="BC46" i="55"/>
  <c r="BC45" i="55"/>
  <c r="BC44" i="55"/>
  <c r="BC43" i="55"/>
  <c r="BB43" i="55"/>
  <c r="BB46" i="55"/>
  <c r="BB45" i="55"/>
  <c r="BB44" i="55"/>
  <c r="BA46" i="55"/>
  <c r="BA45" i="55"/>
  <c r="BA44" i="55"/>
  <c r="BA43" i="55"/>
  <c r="CQ21" i="55"/>
  <c r="CQ20" i="55"/>
  <c r="CQ19" i="55"/>
  <c r="CQ18" i="55"/>
  <c r="CQ17" i="55"/>
  <c r="EB275" i="55" l="1"/>
  <c r="EB276" i="55"/>
  <c r="ED138" i="55"/>
  <c r="EB267" i="55"/>
  <c r="EE267" i="55" s="1"/>
  <c r="EB269" i="55"/>
  <c r="EB271" i="55"/>
  <c r="ED330" i="55"/>
  <c r="ED331" i="55"/>
  <c r="ED335" i="55"/>
  <c r="ED336" i="55"/>
  <c r="EB273" i="55"/>
  <c r="ED77" i="55"/>
  <c r="EG77" i="55" s="1"/>
  <c r="EB274" i="55"/>
  <c r="ED79" i="55"/>
  <c r="EG79" i="55" s="1"/>
  <c r="ED83" i="55"/>
  <c r="EG83" i="55" s="1"/>
  <c r="ED139" i="55"/>
  <c r="ED203" i="55"/>
  <c r="ED204" i="55"/>
  <c r="EG204" i="55" s="1"/>
  <c r="ED205" i="55"/>
  <c r="EG205" i="55" s="1"/>
  <c r="ED207" i="55"/>
  <c r="EG207" i="55" s="1"/>
  <c r="ED208" i="55"/>
  <c r="ED267" i="55"/>
  <c r="EG267" i="55" s="1"/>
  <c r="ED271" i="55"/>
  <c r="EC141" i="55"/>
  <c r="EB141" i="55"/>
  <c r="ED75" i="55"/>
  <c r="EG75" i="55" s="1"/>
  <c r="ED333" i="55"/>
  <c r="EG333" i="55" s="1"/>
  <c r="EB142" i="55"/>
  <c r="EE142" i="55" s="1"/>
  <c r="EC142" i="55"/>
  <c r="EB143" i="55"/>
  <c r="EE143" i="55" s="1"/>
  <c r="EC143" i="55"/>
  <c r="EF143" i="55" s="1"/>
  <c r="ED339" i="55"/>
  <c r="EG339" i="55" s="1"/>
  <c r="K180" i="55"/>
  <c r="EB140" i="55"/>
  <c r="EE140" i="55" s="1"/>
  <c r="EC140" i="55"/>
  <c r="EC203" i="55"/>
  <c r="EF203" i="55" s="1"/>
  <c r="EB203" i="55"/>
  <c r="EE203" i="55" s="1"/>
  <c r="ED80" i="55"/>
  <c r="EG80" i="55" s="1"/>
  <c r="EB139" i="55"/>
  <c r="EC139" i="55"/>
  <c r="ED140" i="55"/>
  <c r="EG140" i="55" s="1"/>
  <c r="ED141" i="55"/>
  <c r="EG141" i="55" s="1"/>
  <c r="ED142" i="55"/>
  <c r="ED143" i="55"/>
  <c r="EG143" i="55" s="1"/>
  <c r="ED144" i="55"/>
  <c r="EC204" i="55"/>
  <c r="EF204" i="55" s="1"/>
  <c r="EB204" i="55"/>
  <c r="EB205" i="55"/>
  <c r="EC205" i="55"/>
  <c r="EF205" i="55" s="1"/>
  <c r="EC206" i="55"/>
  <c r="EF206" i="55" s="1"/>
  <c r="EB207" i="55"/>
  <c r="EC207" i="55"/>
  <c r="EF207" i="55" s="1"/>
  <c r="CM169" i="55"/>
  <c r="CM170" i="55"/>
  <c r="CM171" i="55"/>
  <c r="CM172" i="55"/>
  <c r="CM173" i="55"/>
  <c r="CM174" i="55"/>
  <c r="CM365" i="55"/>
  <c r="CL365" i="55"/>
  <c r="AQ116" i="55"/>
  <c r="AT116" i="55" s="1"/>
  <c r="AP182" i="55"/>
  <c r="AS182" i="55" s="1"/>
  <c r="AQ186" i="55"/>
  <c r="AT186" i="55" s="1"/>
  <c r="AO186" i="55"/>
  <c r="AR186" i="55" s="1"/>
  <c r="AP186" i="55"/>
  <c r="AS186" i="55" s="1"/>
  <c r="AP312" i="55"/>
  <c r="AS312" i="55" s="1"/>
  <c r="AP373" i="55"/>
  <c r="AS373" i="55" s="1"/>
  <c r="AQ375" i="55"/>
  <c r="AT375" i="55" s="1"/>
  <c r="AO375" i="55"/>
  <c r="AR375" i="55" s="1"/>
  <c r="AP375" i="55"/>
  <c r="AS375" i="55" s="1"/>
  <c r="CM104" i="55"/>
  <c r="CK105" i="55"/>
  <c r="CL105" i="55"/>
  <c r="CM105" i="55"/>
  <c r="CL106" i="55"/>
  <c r="CM106" i="55"/>
  <c r="CK106" i="55"/>
  <c r="CM233" i="55"/>
  <c r="CK233" i="55"/>
  <c r="CL233" i="55"/>
  <c r="CK234" i="55"/>
  <c r="CL234" i="55"/>
  <c r="CM234" i="55"/>
  <c r="CK235" i="55"/>
  <c r="CL235" i="55"/>
  <c r="CM235" i="55"/>
  <c r="CL236" i="55"/>
  <c r="CM237" i="55"/>
  <c r="CK237" i="55"/>
  <c r="CL237" i="55"/>
  <c r="CK238" i="55"/>
  <c r="CL238" i="55"/>
  <c r="CM238" i="55"/>
  <c r="AQ245" i="55"/>
  <c r="AT245" i="55" s="1"/>
  <c r="AO245" i="55"/>
  <c r="AR245" i="55" s="1"/>
  <c r="AP245" i="55"/>
  <c r="AS245" i="55" s="1"/>
  <c r="AP246" i="55"/>
  <c r="AS246" i="55" s="1"/>
  <c r="AO247" i="55"/>
  <c r="AR247" i="55" s="1"/>
  <c r="AP247" i="55"/>
  <c r="AS247" i="55" s="1"/>
  <c r="AQ247" i="55"/>
  <c r="AT247" i="55" s="1"/>
  <c r="AP248" i="55"/>
  <c r="AS248" i="55" s="1"/>
  <c r="AQ249" i="55"/>
  <c r="AT249" i="55" s="1"/>
  <c r="AO249" i="55"/>
  <c r="AR249" i="55" s="1"/>
  <c r="AP249" i="55"/>
  <c r="AS249" i="55" s="1"/>
  <c r="AQ250" i="55"/>
  <c r="AT250" i="55" s="1"/>
  <c r="K308" i="55"/>
  <c r="AP308" i="55" s="1"/>
  <c r="AS308" i="55" s="1"/>
  <c r="AP376" i="55"/>
  <c r="AS376" i="55" s="1"/>
  <c r="AO377" i="55"/>
  <c r="AR377" i="55" s="1"/>
  <c r="AP377" i="55"/>
  <c r="AS377" i="55" s="1"/>
  <c r="AQ377" i="55"/>
  <c r="AT377" i="55" s="1"/>
  <c r="AP378" i="55"/>
  <c r="AS378" i="55" s="1"/>
  <c r="AQ378" i="55"/>
  <c r="AT378" i="55" s="1"/>
  <c r="AO378" i="55"/>
  <c r="AR378" i="55" s="1"/>
  <c r="CM360" i="55"/>
  <c r="CM363" i="55"/>
  <c r="CL363" i="55"/>
  <c r="CL364" i="55"/>
  <c r="CM364" i="55"/>
  <c r="AO180" i="55"/>
  <c r="AR180" i="55" s="1"/>
  <c r="AP180" i="55"/>
  <c r="AS180" i="55" s="1"/>
  <c r="AQ180" i="55"/>
  <c r="AT180" i="55" s="1"/>
  <c r="AO183" i="55"/>
  <c r="AR183" i="55" s="1"/>
  <c r="AP183" i="55"/>
  <c r="AS183" i="55" s="1"/>
  <c r="AQ183" i="55"/>
  <c r="AT183" i="55" s="1"/>
  <c r="AP185" i="55"/>
  <c r="AS185" i="55" s="1"/>
  <c r="AQ185" i="55"/>
  <c r="AT185" i="55" s="1"/>
  <c r="AO185" i="55"/>
  <c r="AR185" i="55" s="1"/>
  <c r="AO310" i="55"/>
  <c r="AR310" i="55" s="1"/>
  <c r="AP310" i="55"/>
  <c r="AS310" i="55" s="1"/>
  <c r="AQ310" i="55"/>
  <c r="AT310" i="55" s="1"/>
  <c r="AO314" i="55"/>
  <c r="AR314" i="55" s="1"/>
  <c r="AP314" i="55"/>
  <c r="AS314" i="55" s="1"/>
  <c r="AQ314" i="55"/>
  <c r="AT314" i="55" s="1"/>
  <c r="AQ372" i="55"/>
  <c r="AT372" i="55" s="1"/>
  <c r="AP374" i="55"/>
  <c r="AS374" i="55" s="1"/>
  <c r="AQ374" i="55"/>
  <c r="AT374" i="55" s="1"/>
  <c r="AO374" i="55"/>
  <c r="AR374" i="55" s="1"/>
  <c r="CM107" i="55"/>
  <c r="CK107" i="55"/>
  <c r="CL107" i="55"/>
  <c r="CK108" i="55"/>
  <c r="CL108" i="55"/>
  <c r="CM108" i="55"/>
  <c r="CM109" i="55"/>
  <c r="CK109" i="55"/>
  <c r="CL109" i="55"/>
  <c r="CM110" i="55"/>
  <c r="CM232" i="55"/>
  <c r="CL297" i="55"/>
  <c r="CK298" i="55"/>
  <c r="CL298" i="55"/>
  <c r="CM298" i="55"/>
  <c r="CL299" i="55"/>
  <c r="CL300" i="55"/>
  <c r="CK301" i="55"/>
  <c r="CL301" i="55"/>
  <c r="CM301" i="55"/>
  <c r="CK302" i="55"/>
  <c r="CL302" i="55"/>
  <c r="CM302" i="55"/>
  <c r="CK361" i="55"/>
  <c r="CK362" i="55"/>
  <c r="AQ244" i="55"/>
  <c r="AT244" i="55" s="1"/>
  <c r="K372" i="55"/>
  <c r="AO372" i="55" s="1"/>
  <c r="AO187" i="55"/>
  <c r="AR187" i="55" s="1"/>
  <c r="AQ187" i="55"/>
  <c r="AT187" i="55" s="1"/>
  <c r="CM366" i="55"/>
  <c r="AP181" i="55"/>
  <c r="AS181" i="55" s="1"/>
  <c r="AQ181" i="55"/>
  <c r="AT181" i="55" s="1"/>
  <c r="AO181" i="55"/>
  <c r="AR181" i="55" s="1"/>
  <c r="AO184" i="55"/>
  <c r="AR184" i="55" s="1"/>
  <c r="AP184" i="55"/>
  <c r="AS184" i="55" s="1"/>
  <c r="AQ184" i="55"/>
  <c r="AT184" i="55" s="1"/>
  <c r="AP311" i="55"/>
  <c r="AS311" i="55" s="1"/>
  <c r="AQ311" i="55"/>
  <c r="AT311" i="55" s="1"/>
  <c r="AO311" i="55"/>
  <c r="AR311" i="55" s="1"/>
  <c r="AO313" i="55"/>
  <c r="AR313" i="55" s="1"/>
  <c r="AP313" i="55"/>
  <c r="AS313" i="55" s="1"/>
  <c r="AQ313" i="55"/>
  <c r="AT313" i="55" s="1"/>
  <c r="BG104" i="55"/>
  <c r="CK104" i="55" s="1"/>
  <c r="CM296" i="55"/>
  <c r="CM361" i="55"/>
  <c r="CL361" i="55"/>
  <c r="CL362" i="55"/>
  <c r="CM362" i="55"/>
  <c r="CK363" i="55"/>
  <c r="CK364" i="55"/>
  <c r="CK365" i="55"/>
  <c r="AP117" i="55"/>
  <c r="AS117" i="55" s="1"/>
  <c r="AP118" i="55"/>
  <c r="AS118" i="55" s="1"/>
  <c r="AP119" i="55"/>
  <c r="AS119" i="55" s="1"/>
  <c r="AP120" i="55"/>
  <c r="AS120" i="55" s="1"/>
  <c r="AO121" i="55"/>
  <c r="AR121" i="55" s="1"/>
  <c r="AP121" i="55"/>
  <c r="AS121" i="55" s="1"/>
  <c r="AQ121" i="55"/>
  <c r="AT121" i="55" s="1"/>
  <c r="AQ122" i="55"/>
  <c r="AT122" i="55" s="1"/>
  <c r="AO309" i="55"/>
  <c r="AR309" i="55" s="1"/>
  <c r="AP309" i="55"/>
  <c r="AS309" i="55" s="1"/>
  <c r="AQ309" i="55"/>
  <c r="AT309" i="55" s="1"/>
  <c r="EC332" i="55"/>
  <c r="EB333" i="55"/>
  <c r="EC333" i="55"/>
  <c r="EF333" i="55" s="1"/>
  <c r="EC334" i="55"/>
  <c r="EF334" i="55" s="1"/>
  <c r="EB335" i="55"/>
  <c r="EC335" i="55"/>
  <c r="EF335" i="55" s="1"/>
  <c r="EB331" i="55"/>
  <c r="EC331" i="55"/>
  <c r="EF331" i="55" s="1"/>
  <c r="ED272" i="55"/>
  <c r="EG272" i="55" s="1"/>
  <c r="EC271" i="55"/>
  <c r="EF271" i="55" s="1"/>
  <c r="EE271" i="55"/>
  <c r="EC268" i="55"/>
  <c r="EF268" i="55" s="1"/>
  <c r="EC269" i="55"/>
  <c r="EF269" i="55" s="1"/>
  <c r="EC270" i="55"/>
  <c r="EF270" i="55" s="1"/>
  <c r="EC267" i="55"/>
  <c r="EF267" i="55" s="1"/>
  <c r="ED78" i="55"/>
  <c r="EG78" i="55" s="1"/>
  <c r="ED76" i="55"/>
  <c r="EG76" i="55" s="1"/>
  <c r="EB79" i="55"/>
  <c r="EE79" i="55" s="1"/>
  <c r="EC79" i="55"/>
  <c r="EF79" i="55" s="1"/>
  <c r="EB80" i="55"/>
  <c r="EE80" i="55" s="1"/>
  <c r="EC80" i="55"/>
  <c r="EF80" i="55" s="1"/>
  <c r="EC78" i="55"/>
  <c r="EF78" i="55" s="1"/>
  <c r="EB78" i="55"/>
  <c r="EE78" i="55" s="1"/>
  <c r="EB76" i="55"/>
  <c r="EE76" i="55" s="1"/>
  <c r="EC76" i="55"/>
  <c r="EF76" i="55" s="1"/>
  <c r="EB77" i="55"/>
  <c r="EE77" i="55" s="1"/>
  <c r="EC77" i="55"/>
  <c r="EF77" i="55" s="1"/>
  <c r="EB75" i="55"/>
  <c r="EE75" i="55" s="1"/>
  <c r="EC75" i="55"/>
  <c r="EF75" i="55" s="1"/>
  <c r="CK169" i="55"/>
  <c r="CL169" i="55"/>
  <c r="CK171" i="55"/>
  <c r="CL171" i="55"/>
  <c r="CK173" i="55"/>
  <c r="CL173" i="55"/>
  <c r="CK170" i="55"/>
  <c r="CL170" i="55"/>
  <c r="CL172" i="55"/>
  <c r="CK172" i="55"/>
  <c r="EB146" i="55"/>
  <c r="EE146" i="55" s="1"/>
  <c r="EB209" i="55"/>
  <c r="EE209" i="55" s="1"/>
  <c r="CX138" i="55"/>
  <c r="EB148" i="55"/>
  <c r="EE148" i="55" s="1"/>
  <c r="ED340" i="55"/>
  <c r="EG340" i="55" s="1"/>
  <c r="BG360" i="55"/>
  <c r="CK360" i="55" s="1"/>
  <c r="ED337" i="55"/>
  <c r="EG337" i="55" s="1"/>
  <c r="ED85" i="55"/>
  <c r="EG85" i="55" s="1"/>
  <c r="ED209" i="55"/>
  <c r="EG209" i="55" s="1"/>
  <c r="CX272" i="55"/>
  <c r="EB272" i="55" s="1"/>
  <c r="ED273" i="55"/>
  <c r="EG273" i="55" s="1"/>
  <c r="BG232" i="55"/>
  <c r="CK232" i="55" s="1"/>
  <c r="ED81" i="55"/>
  <c r="EG81" i="55" s="1"/>
  <c r="EB83" i="55"/>
  <c r="EE83" i="55" s="1"/>
  <c r="DH202" i="55"/>
  <c r="DJ202" i="55" s="1"/>
  <c r="ED202" i="55" s="1"/>
  <c r="CX202" i="55"/>
  <c r="EB81" i="55"/>
  <c r="EE81" i="55" s="1"/>
  <c r="CX144" i="55"/>
  <c r="ED82" i="55"/>
  <c r="EG82" i="55" s="1"/>
  <c r="ED84" i="55"/>
  <c r="EG84" i="55" s="1"/>
  <c r="EE85" i="55"/>
  <c r="ED210" i="55"/>
  <c r="EG210" i="55" s="1"/>
  <c r="EB82" i="55"/>
  <c r="EE82" i="55" s="1"/>
  <c r="EB145" i="55"/>
  <c r="EE145" i="55" s="1"/>
  <c r="ED149" i="55"/>
  <c r="EG149" i="55" s="1"/>
  <c r="DJ269" i="55"/>
  <c r="ED269" i="55" s="1"/>
  <c r="EG269" i="55" s="1"/>
  <c r="EE274" i="55"/>
  <c r="EE275" i="55"/>
  <c r="ED338" i="55"/>
  <c r="EG338" i="55" s="1"/>
  <c r="EE276" i="55"/>
  <c r="CX74" i="55"/>
  <c r="EB84" i="55"/>
  <c r="EE84" i="55" s="1"/>
  <c r="ED147" i="55"/>
  <c r="EG147" i="55" s="1"/>
  <c r="CX266" i="55"/>
  <c r="DJ270" i="55"/>
  <c r="ED270" i="55" s="1"/>
  <c r="EG270" i="55" s="1"/>
  <c r="EE277" i="55"/>
  <c r="CX330" i="55"/>
  <c r="BG168" i="55"/>
  <c r="CL168" i="55" s="1"/>
  <c r="CK167" i="55"/>
  <c r="CM291" i="55"/>
  <c r="CM305" i="55"/>
  <c r="CM370" i="55"/>
  <c r="CM369" i="55"/>
  <c r="AQ123" i="55"/>
  <c r="AT123" i="55" s="1"/>
  <c r="AQ190" i="55"/>
  <c r="AT190" i="55" s="1"/>
  <c r="CK175" i="55"/>
  <c r="AQ126" i="55"/>
  <c r="AT126" i="55" s="1"/>
  <c r="BG74" i="55"/>
  <c r="CM175" i="55"/>
  <c r="BG266" i="55"/>
  <c r="K232" i="55"/>
  <c r="AQ254" i="55"/>
  <c r="AT254" i="55" s="1"/>
  <c r="CL103" i="55"/>
  <c r="K330" i="55"/>
  <c r="BG336" i="55"/>
  <c r="BG342" i="55"/>
  <c r="K98" i="55"/>
  <c r="K150" i="55"/>
  <c r="K162" i="55"/>
  <c r="AR319" i="55"/>
  <c r="EF139" i="55"/>
  <c r="EF141" i="55"/>
  <c r="EG144" i="55"/>
  <c r="BG202" i="55"/>
  <c r="BG208" i="55"/>
  <c r="BG214" i="55"/>
  <c r="BG278" i="55"/>
  <c r="K226" i="55"/>
  <c r="K266" i="55"/>
  <c r="K284" i="55"/>
  <c r="EG142" i="55"/>
  <c r="EE333" i="55"/>
  <c r="EG335" i="55"/>
  <c r="BG80" i="55"/>
  <c r="BG86" i="55"/>
  <c r="BG92" i="55"/>
  <c r="BG156" i="55"/>
  <c r="BG284" i="55"/>
  <c r="BG330" i="55"/>
  <c r="BG348" i="55"/>
  <c r="K74" i="55"/>
  <c r="AO74" i="55" s="1"/>
  <c r="AR74" i="55" s="1"/>
  <c r="K202" i="55"/>
  <c r="K272" i="55"/>
  <c r="K290" i="55"/>
  <c r="EE141" i="55"/>
  <c r="EE139" i="55"/>
  <c r="EF142" i="55"/>
  <c r="EF140" i="55"/>
  <c r="EG138" i="55"/>
  <c r="EG139" i="55"/>
  <c r="EE149" i="55"/>
  <c r="EB147" i="55"/>
  <c r="EE147" i="55" s="1"/>
  <c r="ED145" i="55"/>
  <c r="EG145" i="55" s="1"/>
  <c r="ED148" i="55"/>
  <c r="EG148" i="55" s="1"/>
  <c r="ED146" i="55"/>
  <c r="EG146" i="55" s="1"/>
  <c r="EE273" i="55"/>
  <c r="ED277" i="55"/>
  <c r="EG277" i="55" s="1"/>
  <c r="ED275" i="55"/>
  <c r="EG275" i="55" s="1"/>
  <c r="EG203" i="55"/>
  <c r="EG208" i="55"/>
  <c r="EG330" i="55"/>
  <c r="EF332" i="55"/>
  <c r="EG271" i="55"/>
  <c r="ED276" i="55"/>
  <c r="EG276" i="55" s="1"/>
  <c r="ED274" i="55"/>
  <c r="EG274" i="55" s="1"/>
  <c r="EB338" i="55"/>
  <c r="EE338" i="55" s="1"/>
  <c r="EB337" i="55"/>
  <c r="EE337" i="55" s="1"/>
  <c r="EB340" i="55"/>
  <c r="EE340" i="55" s="1"/>
  <c r="EB339" i="55"/>
  <c r="EE339" i="55" s="1"/>
  <c r="EE335" i="55"/>
  <c r="EE341" i="55"/>
  <c r="EE331" i="55"/>
  <c r="EG336" i="55"/>
  <c r="ED341" i="55"/>
  <c r="EG341" i="55" s="1"/>
  <c r="EG331" i="55"/>
  <c r="EB211" i="55"/>
  <c r="EE211" i="55" s="1"/>
  <c r="ED213" i="55"/>
  <c r="EG213" i="55" s="1"/>
  <c r="EE207" i="55"/>
  <c r="ED212" i="55"/>
  <c r="EG212" i="55" s="1"/>
  <c r="EE204" i="55"/>
  <c r="EB212" i="55"/>
  <c r="EE212" i="55" s="1"/>
  <c r="EE205" i="55"/>
  <c r="EE213" i="55"/>
  <c r="ED211" i="55"/>
  <c r="EG211" i="55" s="1"/>
  <c r="EB210" i="55"/>
  <c r="EE210" i="55" s="1"/>
  <c r="CK369" i="55"/>
  <c r="CK370" i="55"/>
  <c r="CM367" i="55"/>
  <c r="CK367" i="55"/>
  <c r="CM371" i="55"/>
  <c r="CL359" i="55"/>
  <c r="CK291" i="55"/>
  <c r="CK306" i="55"/>
  <c r="CK305" i="55"/>
  <c r="CM303" i="55"/>
  <c r="CM306" i="55"/>
  <c r="CK303" i="55"/>
  <c r="CM307" i="55"/>
  <c r="CL295" i="55"/>
  <c r="CL291" i="55"/>
  <c r="CK239" i="55"/>
  <c r="CM239" i="55"/>
  <c r="CM241" i="55"/>
  <c r="CK242" i="55"/>
  <c r="CL231" i="55"/>
  <c r="CM243" i="55"/>
  <c r="CM242" i="55"/>
  <c r="CK241" i="55"/>
  <c r="CL167" i="55"/>
  <c r="CK177" i="55"/>
  <c r="CK178" i="55"/>
  <c r="CM179" i="55"/>
  <c r="CM177" i="55"/>
  <c r="CM167" i="55"/>
  <c r="CM178" i="55"/>
  <c r="CK114" i="55"/>
  <c r="CK113" i="55"/>
  <c r="CK111" i="55"/>
  <c r="CM103" i="55"/>
  <c r="CM111" i="55"/>
  <c r="CM114" i="55"/>
  <c r="CM113" i="55"/>
  <c r="CM115" i="55"/>
  <c r="CL100" i="55"/>
  <c r="AO379" i="55"/>
  <c r="AR379" i="55" s="1"/>
  <c r="AQ381" i="55"/>
  <c r="AT381" i="55" s="1"/>
  <c r="AQ382" i="55"/>
  <c r="AT382" i="55" s="1"/>
  <c r="AQ383" i="55"/>
  <c r="AT383" i="55" s="1"/>
  <c r="AR383" i="55"/>
  <c r="AO382" i="55"/>
  <c r="AR382" i="55" s="1"/>
  <c r="AO381" i="55"/>
  <c r="AR381" i="55" s="1"/>
  <c r="AQ379" i="55"/>
  <c r="AT379" i="55" s="1"/>
  <c r="AO318" i="55"/>
  <c r="AR318" i="55" s="1"/>
  <c r="AO317" i="55"/>
  <c r="AR317" i="55" s="1"/>
  <c r="AQ315" i="55"/>
  <c r="AT315" i="55" s="1"/>
  <c r="AQ317" i="55"/>
  <c r="AT317" i="55" s="1"/>
  <c r="AO315" i="55"/>
  <c r="AR315" i="55" s="1"/>
  <c r="AQ318" i="55"/>
  <c r="AT318" i="55" s="1"/>
  <c r="AQ319" i="55"/>
  <c r="AT319" i="55" s="1"/>
  <c r="AQ253" i="55"/>
  <c r="AT253" i="55" s="1"/>
  <c r="AO253" i="55"/>
  <c r="AR253" i="55" s="1"/>
  <c r="AR255" i="55"/>
  <c r="AO254" i="55"/>
  <c r="AR254" i="55" s="1"/>
  <c r="AO251" i="55"/>
  <c r="AR251" i="55" s="1"/>
  <c r="AQ251" i="55"/>
  <c r="AT251" i="55" s="1"/>
  <c r="AQ255" i="55"/>
  <c r="AT255" i="55" s="1"/>
  <c r="AQ189" i="55"/>
  <c r="AT189" i="55" s="1"/>
  <c r="AR191" i="55"/>
  <c r="AO190" i="55"/>
  <c r="AR190" i="55" s="1"/>
  <c r="AO189" i="55"/>
  <c r="AR189" i="55" s="1"/>
  <c r="AQ191" i="55"/>
  <c r="AT191" i="55" s="1"/>
  <c r="AO123" i="55"/>
  <c r="AR123" i="55" s="1"/>
  <c r="AO126" i="55"/>
  <c r="AR126" i="55" s="1"/>
  <c r="AR127" i="55"/>
  <c r="AO125" i="55"/>
  <c r="AR125" i="55" s="1"/>
  <c r="AQ127" i="55"/>
  <c r="AT127" i="55" s="1"/>
  <c r="AQ125" i="55"/>
  <c r="AT125" i="55" s="1"/>
  <c r="CM356" i="55"/>
  <c r="CL357" i="55"/>
  <c r="CK358" i="55"/>
  <c r="CL355" i="55"/>
  <c r="CK292" i="55"/>
  <c r="CM294" i="55"/>
  <c r="CL228" i="55"/>
  <c r="CL229" i="55"/>
  <c r="CM230" i="55"/>
  <c r="CL227" i="55"/>
  <c r="CM164" i="55"/>
  <c r="CL165" i="55"/>
  <c r="CM166" i="55"/>
  <c r="CL163" i="55"/>
  <c r="CM102" i="55"/>
  <c r="W336" i="55"/>
  <c r="DJ268" i="55"/>
  <c r="EB268" i="55" s="1"/>
  <c r="CX336" i="55"/>
  <c r="BS100" i="55"/>
  <c r="CM100" i="55" s="1"/>
  <c r="DJ206" i="55"/>
  <c r="CX208" i="55"/>
  <c r="DJ332" i="55"/>
  <c r="EB332" i="55" s="1"/>
  <c r="DJ266" i="55"/>
  <c r="DJ334" i="55"/>
  <c r="EB334" i="55" s="1"/>
  <c r="U92" i="55"/>
  <c r="W92" i="55" s="1"/>
  <c r="K92" i="55"/>
  <c r="BS159" i="55"/>
  <c r="BG230" i="55"/>
  <c r="CK230" i="55" s="1"/>
  <c r="BS273" i="55"/>
  <c r="K96" i="55"/>
  <c r="W97" i="55"/>
  <c r="K108" i="55"/>
  <c r="K116" i="55"/>
  <c r="AO116" i="55" s="1"/>
  <c r="AR116" i="55" s="1"/>
  <c r="W157" i="55"/>
  <c r="W297" i="55"/>
  <c r="W308" i="55"/>
  <c r="AQ308" i="55" s="1"/>
  <c r="AT308" i="55" s="1"/>
  <c r="U354" i="55"/>
  <c r="W354" i="55" s="1"/>
  <c r="K354" i="55"/>
  <c r="BS81" i="55"/>
  <c r="BS93" i="55"/>
  <c r="BG150" i="55"/>
  <c r="BS150" i="55"/>
  <c r="BS165" i="55"/>
  <c r="BS205" i="55"/>
  <c r="BS208" i="55"/>
  <c r="BG220" i="55"/>
  <c r="BG282" i="55"/>
  <c r="BS297" i="55"/>
  <c r="CK297" i="55" s="1"/>
  <c r="BS300" i="55"/>
  <c r="CK300" i="55" s="1"/>
  <c r="K80" i="55"/>
  <c r="W93" i="55"/>
  <c r="W105" i="55"/>
  <c r="W100" i="55"/>
  <c r="K104" i="55"/>
  <c r="U104" i="55"/>
  <c r="W182" i="55"/>
  <c r="AQ182" i="55" s="1"/>
  <c r="AT182" i="55" s="1"/>
  <c r="BS87" i="55"/>
  <c r="BS88" i="55"/>
  <c r="BG110" i="55"/>
  <c r="CK110" i="55" s="1"/>
  <c r="BG138" i="55"/>
  <c r="BS145" i="55"/>
  <c r="BG166" i="55"/>
  <c r="BG206" i="55"/>
  <c r="BS215" i="55"/>
  <c r="BS217" i="55"/>
  <c r="BS221" i="55"/>
  <c r="BG270" i="55"/>
  <c r="BG272" i="55"/>
  <c r="BS272" i="55"/>
  <c r="BG276" i="55"/>
  <c r="BS295" i="55"/>
  <c r="CK295" i="55" s="1"/>
  <c r="BS336" i="55"/>
  <c r="BS350" i="55"/>
  <c r="BS353" i="55"/>
  <c r="BS355" i="55"/>
  <c r="BS357" i="55"/>
  <c r="BS359" i="55"/>
  <c r="CM359" i="55" s="1"/>
  <c r="BG366" i="55"/>
  <c r="CK366" i="55" s="1"/>
  <c r="K86" i="55"/>
  <c r="W87" i="55"/>
  <c r="W95" i="55"/>
  <c r="W146" i="55"/>
  <c r="W204" i="55"/>
  <c r="W241" i="55"/>
  <c r="K250" i="55"/>
  <c r="AO250" i="55" s="1"/>
  <c r="AR250" i="55" s="1"/>
  <c r="W275" i="55"/>
  <c r="K294" i="55"/>
  <c r="K296" i="55"/>
  <c r="BG144" i="55"/>
  <c r="BS152" i="55"/>
  <c r="BS153" i="55"/>
  <c r="BS168" i="55"/>
  <c r="CM168" i="55" s="1"/>
  <c r="BG174" i="55"/>
  <c r="CL174" i="55" s="1"/>
  <c r="BG212" i="55"/>
  <c r="BS227" i="55"/>
  <c r="BS228" i="55"/>
  <c r="BS229" i="55"/>
  <c r="BS231" i="55"/>
  <c r="CK231" i="55" s="1"/>
  <c r="BS236" i="55"/>
  <c r="CM236" i="55" s="1"/>
  <c r="BS278" i="55"/>
  <c r="BS285" i="55"/>
  <c r="BS287" i="55"/>
  <c r="W85" i="55"/>
  <c r="W107" i="55"/>
  <c r="W117" i="55"/>
  <c r="AQ117" i="55" s="1"/>
  <c r="AT117" i="55" s="1"/>
  <c r="W118" i="55"/>
  <c r="AQ118" i="55" s="1"/>
  <c r="AT118" i="55" s="1"/>
  <c r="W119" i="55"/>
  <c r="AQ119" i="55" s="1"/>
  <c r="AT119" i="55" s="1"/>
  <c r="W120" i="55"/>
  <c r="AQ120" i="55" s="1"/>
  <c r="AT120" i="55" s="1"/>
  <c r="K122" i="55"/>
  <c r="AO122" i="55" s="1"/>
  <c r="AR122" i="55" s="1"/>
  <c r="K148" i="55"/>
  <c r="K172" i="55"/>
  <c r="K178" i="55"/>
  <c r="K206" i="55"/>
  <c r="K220" i="55"/>
  <c r="W223" i="55"/>
  <c r="K230" i="55"/>
  <c r="W237" i="55"/>
  <c r="K244" i="55"/>
  <c r="AP244" i="55" s="1"/>
  <c r="AS244" i="55" s="1"/>
  <c r="W246" i="55"/>
  <c r="AO246" i="55" s="1"/>
  <c r="AR246" i="55" s="1"/>
  <c r="W268" i="55"/>
  <c r="K270" i="55"/>
  <c r="W285" i="55"/>
  <c r="K288" i="55"/>
  <c r="W295" i="55"/>
  <c r="W299" i="55"/>
  <c r="K142" i="55"/>
  <c r="K208" i="55"/>
  <c r="W221" i="55"/>
  <c r="W234" i="55"/>
  <c r="K242" i="55"/>
  <c r="W248" i="55"/>
  <c r="AO248" i="55" s="1"/>
  <c r="AR248" i="55" s="1"/>
  <c r="K278" i="55"/>
  <c r="W287" i="55"/>
  <c r="W331" i="55"/>
  <c r="W339" i="55"/>
  <c r="W341" i="55"/>
  <c r="K342" i="55"/>
  <c r="W342" i="55"/>
  <c r="K346" i="55"/>
  <c r="K348" i="55"/>
  <c r="W351" i="55"/>
  <c r="W367" i="55"/>
  <c r="W376" i="55"/>
  <c r="AQ376" i="55" s="1"/>
  <c r="AT376" i="55" s="1"/>
  <c r="W312" i="55"/>
  <c r="AQ312" i="55" s="1"/>
  <c r="AT312" i="55" s="1"/>
  <c r="W333" i="55"/>
  <c r="K336" i="55"/>
  <c r="K340" i="55"/>
  <c r="W344" i="55"/>
  <c r="W349" i="55"/>
  <c r="W356" i="55"/>
  <c r="W361" i="55"/>
  <c r="W330" i="55"/>
  <c r="K352" i="55"/>
  <c r="U360" i="55"/>
  <c r="W373" i="55"/>
  <c r="AO373" i="55" s="1"/>
  <c r="AR373" i="55" s="1"/>
  <c r="U278" i="55"/>
  <c r="W278" i="55" s="1"/>
  <c r="W284" i="55"/>
  <c r="AP319" i="55"/>
  <c r="AS319" i="55" s="1"/>
  <c r="W208" i="55"/>
  <c r="W213" i="55"/>
  <c r="K214" i="55"/>
  <c r="W214" i="55"/>
  <c r="W227" i="55"/>
  <c r="W217" i="55"/>
  <c r="W222" i="55"/>
  <c r="K224" i="55"/>
  <c r="K138" i="55"/>
  <c r="U138" i="55"/>
  <c r="K144" i="55"/>
  <c r="W141" i="55"/>
  <c r="W156" i="55"/>
  <c r="W159" i="55"/>
  <c r="W164" i="55"/>
  <c r="K166" i="55"/>
  <c r="K156" i="55"/>
  <c r="W171" i="55"/>
  <c r="K168" i="55"/>
  <c r="AP191" i="55"/>
  <c r="AS191" i="55" s="1"/>
  <c r="W79" i="55"/>
  <c r="W80" i="55"/>
  <c r="BS330" i="55"/>
  <c r="BS351" i="55"/>
  <c r="BS348" i="55"/>
  <c r="BS279" i="55"/>
  <c r="BG294" i="55"/>
  <c r="BS281" i="55"/>
  <c r="BS299" i="55"/>
  <c r="CM299" i="55" s="1"/>
  <c r="BS283" i="55"/>
  <c r="BG296" i="55"/>
  <c r="CL296" i="55" s="1"/>
  <c r="BS202" i="55"/>
  <c r="BS223" i="55"/>
  <c r="BS220" i="55"/>
  <c r="BS149" i="55"/>
  <c r="BQ138" i="55"/>
  <c r="BS80" i="55"/>
  <c r="BS74" i="55"/>
  <c r="BS92" i="55"/>
  <c r="BS94" i="55"/>
  <c r="DJ74" i="55"/>
  <c r="ED74"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26" i="55"/>
  <c r="AL380" i="55" s="1"/>
  <c r="R326" i="55"/>
  <c r="S326" i="55"/>
  <c r="T326" i="55"/>
  <c r="U326" i="55"/>
  <c r="Q262" i="55"/>
  <c r="AL316" i="55" s="1"/>
  <c r="R262" i="55"/>
  <c r="S262" i="55"/>
  <c r="T262" i="55"/>
  <c r="U262" i="55"/>
  <c r="Q198" i="55"/>
  <c r="AL252" i="55" s="1"/>
  <c r="R198" i="55"/>
  <c r="S198" i="55"/>
  <c r="T198" i="55"/>
  <c r="U198" i="55"/>
  <c r="Q134" i="55"/>
  <c r="AL188" i="55" s="1"/>
  <c r="R134" i="55"/>
  <c r="S134" i="55"/>
  <c r="T134" i="55"/>
  <c r="U134" i="55"/>
  <c r="Q70" i="55"/>
  <c r="AL124" i="55" s="1"/>
  <c r="R70" i="55"/>
  <c r="S70" i="55"/>
  <c r="T70" i="55"/>
  <c r="U70" i="55"/>
  <c r="P6" i="55"/>
  <c r="Q6" i="55"/>
  <c r="R6" i="55"/>
  <c r="S6" i="55"/>
  <c r="T6" i="55"/>
  <c r="U6" i="55"/>
  <c r="O6" i="55"/>
  <c r="D23" i="61"/>
  <c r="P134" i="55" s="1"/>
  <c r="D24" i="61"/>
  <c r="P198" i="55" s="1"/>
  <c r="D25" i="61"/>
  <c r="P262" i="55" s="1"/>
  <c r="D26" i="61"/>
  <c r="P326" i="55" s="1"/>
  <c r="D22" i="61"/>
  <c r="P70" i="55" s="1"/>
  <c r="EB270" i="55" l="1"/>
  <c r="EE270" i="55" s="1"/>
  <c r="EC266" i="55"/>
  <c r="EF266" i="55" s="1"/>
  <c r="EB266" i="55"/>
  <c r="EB202" i="55"/>
  <c r="CM297" i="55"/>
  <c r="AQ373" i="55"/>
  <c r="AT373" i="55" s="1"/>
  <c r="EG150" i="55"/>
  <c r="EG151" i="55" s="1"/>
  <c r="AQ248" i="55"/>
  <c r="AT248" i="55" s="1"/>
  <c r="AO118" i="55"/>
  <c r="AR118" i="55" s="1"/>
  <c r="EG74" i="55"/>
  <c r="EG86" i="55" s="1"/>
  <c r="EG87" i="55" s="1"/>
  <c r="ED86" i="55"/>
  <c r="AO312" i="55"/>
  <c r="AR312" i="55" s="1"/>
  <c r="ED150" i="55"/>
  <c r="AR372" i="55"/>
  <c r="EC330" i="55"/>
  <c r="EB330" i="55"/>
  <c r="AO120" i="55"/>
  <c r="AR120" i="55" s="1"/>
  <c r="EC144" i="55"/>
  <c r="EF144" i="55" s="1"/>
  <c r="EB144" i="55"/>
  <c r="EE144" i="55" s="1"/>
  <c r="EC138" i="55"/>
  <c r="EB138" i="55"/>
  <c r="AO117" i="55"/>
  <c r="AR117" i="55" s="1"/>
  <c r="CM300" i="55"/>
  <c r="AO376" i="55"/>
  <c r="AR376" i="55" s="1"/>
  <c r="AQ246" i="55"/>
  <c r="AT246" i="55" s="1"/>
  <c r="CK236" i="55"/>
  <c r="EC202" i="55"/>
  <c r="EC208" i="55"/>
  <c r="EF208" i="55" s="1"/>
  <c r="EB208" i="55"/>
  <c r="EE208" i="55" s="1"/>
  <c r="AO119" i="55"/>
  <c r="AR119" i="55" s="1"/>
  <c r="CK299" i="55"/>
  <c r="AO182" i="55"/>
  <c r="AR182" i="55" s="1"/>
  <c r="ED332" i="55"/>
  <c r="EE334" i="55"/>
  <c r="ED206" i="55"/>
  <c r="EG206" i="55" s="1"/>
  <c r="EB206" i="55"/>
  <c r="ED334" i="55"/>
  <c r="EG334" i="55" s="1"/>
  <c r="AP122" i="55"/>
  <c r="AS122" i="55" s="1"/>
  <c r="CL110" i="55"/>
  <c r="AO308" i="55"/>
  <c r="AR308" i="55" s="1"/>
  <c r="CL366" i="55"/>
  <c r="CL360" i="55"/>
  <c r="CL104" i="55"/>
  <c r="AP116" i="55"/>
  <c r="AS116" i="55" s="1"/>
  <c r="CK174" i="55"/>
  <c r="CK296" i="55"/>
  <c r="AO244" i="55"/>
  <c r="AR244" i="55" s="1"/>
  <c r="CL232" i="55"/>
  <c r="AP372" i="55"/>
  <c r="AS372" i="55" s="1"/>
  <c r="AP250" i="55"/>
  <c r="AS250" i="55" s="1"/>
  <c r="CK168" i="55"/>
  <c r="ED266" i="55"/>
  <c r="EC336" i="55"/>
  <c r="EF336" i="55" s="1"/>
  <c r="EB336" i="55"/>
  <c r="EE336" i="55" s="1"/>
  <c r="ED268" i="55"/>
  <c r="EE269" i="55"/>
  <c r="EE272" i="55"/>
  <c r="EC272" i="55"/>
  <c r="EF272" i="55" s="1"/>
  <c r="EF278" i="55" s="1"/>
  <c r="EF279" i="55" s="1"/>
  <c r="EC74" i="55"/>
  <c r="EB74" i="55"/>
  <c r="EE268" i="55"/>
  <c r="EG202" i="55"/>
  <c r="EE202" i="55"/>
  <c r="CK100" i="55"/>
  <c r="CM231" i="55"/>
  <c r="CK359" i="55"/>
  <c r="CK103" i="55"/>
  <c r="CK229" i="55"/>
  <c r="CK227" i="55"/>
  <c r="CK228" i="55"/>
  <c r="CM357" i="55"/>
  <c r="CM355" i="55"/>
  <c r="W104" i="55"/>
  <c r="CL166" i="55"/>
  <c r="CK99" i="55"/>
  <c r="CM99" i="55"/>
  <c r="CL99" i="55"/>
  <c r="CL101" i="55"/>
  <c r="CK101" i="55"/>
  <c r="CM101" i="55"/>
  <c r="CM293" i="55"/>
  <c r="CK293" i="55"/>
  <c r="CL293" i="55"/>
  <c r="CL294" i="55"/>
  <c r="CL102" i="55"/>
  <c r="CK102" i="55"/>
  <c r="CK163" i="55"/>
  <c r="CL356" i="55"/>
  <c r="CL358" i="55"/>
  <c r="CM358" i="55"/>
  <c r="CK356" i="55"/>
  <c r="CM163" i="55"/>
  <c r="CK165" i="55"/>
  <c r="CK164" i="55"/>
  <c r="CL164" i="55"/>
  <c r="CL230" i="55"/>
  <c r="CL292" i="55"/>
  <c r="CM292" i="55"/>
  <c r="EE332" i="55"/>
  <c r="EE206" i="55"/>
  <c r="CK357" i="55"/>
  <c r="CK355" i="55"/>
  <c r="CK294" i="55"/>
  <c r="CM295" i="55"/>
  <c r="CM229" i="55"/>
  <c r="CM228" i="55"/>
  <c r="CM227" i="55"/>
  <c r="CK166" i="55"/>
  <c r="CM165" i="55"/>
  <c r="W360" i="55"/>
  <c r="W138" i="55"/>
  <c r="BS138" i="55"/>
  <c r="EG214" i="55" l="1"/>
  <c r="EG215" i="55" s="1"/>
  <c r="EE214" i="55"/>
  <c r="EE215" i="55" s="1"/>
  <c r="EF74" i="55"/>
  <c r="EF86" i="55" s="1"/>
  <c r="EF87" i="55" s="1"/>
  <c r="EC86" i="55"/>
  <c r="EE266" i="55"/>
  <c r="EE278" i="55" s="1"/>
  <c r="EB278" i="55"/>
  <c r="EG332" i="55"/>
  <c r="EG342" i="55" s="1"/>
  <c r="EG343" i="55" s="1"/>
  <c r="ED342" i="55"/>
  <c r="EG266" i="55"/>
  <c r="ED278" i="55"/>
  <c r="EE138" i="55"/>
  <c r="EE150" i="55" s="1"/>
  <c r="EE151" i="55" s="1"/>
  <c r="EB150" i="55"/>
  <c r="EC278" i="55"/>
  <c r="EF202" i="55"/>
  <c r="EF214" i="55" s="1"/>
  <c r="EF215" i="55" s="1"/>
  <c r="EC214" i="55"/>
  <c r="EF138" i="55"/>
  <c r="EF150" i="55" s="1"/>
  <c r="EF151" i="55" s="1"/>
  <c r="EC150" i="55"/>
  <c r="EE330" i="55"/>
  <c r="EE342" i="55" s="1"/>
  <c r="EE343" i="55" s="1"/>
  <c r="EB342" i="55"/>
  <c r="EE74" i="55"/>
  <c r="EE86" i="55" s="1"/>
  <c r="EE87" i="55" s="1"/>
  <c r="EB86" i="55"/>
  <c r="EB214" i="55"/>
  <c r="EF330" i="55"/>
  <c r="EF342" i="55" s="1"/>
  <c r="EF343" i="55" s="1"/>
  <c r="EC342" i="55"/>
  <c r="ED214" i="55"/>
  <c r="EG268" i="55"/>
  <c r="C23" i="61"/>
  <c r="O134" i="55" s="1"/>
  <c r="AK188" i="55" s="1"/>
  <c r="C24" i="61"/>
  <c r="O198" i="55" s="1"/>
  <c r="AK252" i="55" s="1"/>
  <c r="C25" i="61"/>
  <c r="O262" i="55" s="1"/>
  <c r="AK316" i="55" s="1"/>
  <c r="C26" i="61"/>
  <c r="O326" i="55" s="1"/>
  <c r="AK380" i="55" s="1"/>
  <c r="C22" i="61"/>
  <c r="O70" i="55" s="1"/>
  <c r="AK124"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279" i="55" l="1"/>
  <c r="EE280" i="55" s="1"/>
  <c r="H49" i="62" s="1"/>
  <c r="EG278" i="55"/>
  <c r="EG279" i="55" s="1"/>
  <c r="I6" i="62"/>
  <c r="I16" i="62" s="1"/>
  <c r="J31" i="70" s="1"/>
  <c r="EF152" i="55"/>
  <c r="I47" i="62" s="1"/>
  <c r="I5" i="62"/>
  <c r="I15" i="62" s="1"/>
  <c r="J30" i="70" s="1"/>
  <c r="EF88" i="55"/>
  <c r="I46" i="62" s="1"/>
  <c r="I7" i="62"/>
  <c r="I17" i="62" s="1"/>
  <c r="J32" i="70" s="1"/>
  <c r="EF216" i="55"/>
  <c r="I48" i="62" s="1"/>
  <c r="H8" i="62"/>
  <c r="H18" i="62" s="1"/>
  <c r="I33" i="70" s="1"/>
  <c r="CM80" i="55"/>
  <c r="CL80" i="55"/>
  <c r="CK80" i="55"/>
  <c r="AQ98" i="55"/>
  <c r="AT98" i="55" s="1"/>
  <c r="AP98" i="55"/>
  <c r="AS98" i="55" s="1"/>
  <c r="AO98" i="55"/>
  <c r="AR98" i="55" s="1"/>
  <c r="CM156" i="55"/>
  <c r="CK156" i="55"/>
  <c r="CL156" i="55"/>
  <c r="AP150" i="55"/>
  <c r="AS150" i="55" s="1"/>
  <c r="AQ150" i="55"/>
  <c r="AT150" i="55" s="1"/>
  <c r="AO150" i="55"/>
  <c r="AR150" i="55" s="1"/>
  <c r="CL208" i="55"/>
  <c r="CK208" i="55"/>
  <c r="CM208" i="55"/>
  <c r="CK86" i="55"/>
  <c r="CM86" i="55"/>
  <c r="CL86" i="55"/>
  <c r="CL74" i="55"/>
  <c r="CM74" i="55"/>
  <c r="CK74" i="55"/>
  <c r="AP104" i="55"/>
  <c r="AS104" i="55" s="1"/>
  <c r="AP92" i="55"/>
  <c r="AS92" i="55" s="1"/>
  <c r="AQ92" i="55"/>
  <c r="AT92" i="55" s="1"/>
  <c r="AO92" i="55"/>
  <c r="AR92" i="55" s="1"/>
  <c r="AP80" i="55"/>
  <c r="AS80" i="55" s="1"/>
  <c r="AQ80" i="55"/>
  <c r="AT80" i="55" s="1"/>
  <c r="AO80" i="55"/>
  <c r="AR80" i="55" s="1"/>
  <c r="CL150" i="55"/>
  <c r="CK150" i="55"/>
  <c r="CM150" i="55"/>
  <c r="CL138" i="55"/>
  <c r="AQ168" i="55"/>
  <c r="AT168" i="55" s="1"/>
  <c r="AP168" i="55"/>
  <c r="AS168" i="55" s="1"/>
  <c r="AO168" i="55"/>
  <c r="AR168" i="55" s="1"/>
  <c r="AP156" i="55"/>
  <c r="AS156" i="55" s="1"/>
  <c r="AQ156" i="55"/>
  <c r="AT156" i="55" s="1"/>
  <c r="AO156" i="55"/>
  <c r="AR156" i="55" s="1"/>
  <c r="AQ144" i="55"/>
  <c r="AT144" i="55" s="1"/>
  <c r="AO144" i="55"/>
  <c r="AR144" i="55" s="1"/>
  <c r="AP144" i="55"/>
  <c r="AS144" i="55" s="1"/>
  <c r="CL214" i="55"/>
  <c r="CM214" i="55"/>
  <c r="CK214" i="55"/>
  <c r="CM202" i="55"/>
  <c r="CL202" i="55"/>
  <c r="CK202" i="55"/>
  <c r="AQ232" i="55"/>
  <c r="AT232" i="55" s="1"/>
  <c r="AP232" i="55"/>
  <c r="AS232" i="55" s="1"/>
  <c r="AO232" i="55"/>
  <c r="AR232" i="55" s="1"/>
  <c r="AQ220" i="55"/>
  <c r="AT220" i="55" s="1"/>
  <c r="AP220" i="55"/>
  <c r="AS220" i="55" s="1"/>
  <c r="AO220" i="55"/>
  <c r="AR220" i="55" s="1"/>
  <c r="AP208" i="55"/>
  <c r="AS208" i="55" s="1"/>
  <c r="AO208" i="55"/>
  <c r="AR208" i="55" s="1"/>
  <c r="AQ208" i="55"/>
  <c r="AT208" i="55" s="1"/>
  <c r="CM278" i="55"/>
  <c r="CL278" i="55"/>
  <c r="CK278" i="55"/>
  <c r="CK266" i="55"/>
  <c r="CM266" i="55"/>
  <c r="CL266" i="55"/>
  <c r="AQ296" i="55"/>
  <c r="AT296" i="55" s="1"/>
  <c r="AP296" i="55"/>
  <c r="AS296" i="55" s="1"/>
  <c r="AO296" i="55"/>
  <c r="AR296" i="55" s="1"/>
  <c r="AP284" i="55"/>
  <c r="AS284" i="55" s="1"/>
  <c r="AO284" i="55"/>
  <c r="AR284" i="55" s="1"/>
  <c r="AQ284" i="55"/>
  <c r="AT284" i="55" s="1"/>
  <c r="AQ272" i="55"/>
  <c r="AT272" i="55" s="1"/>
  <c r="AO272" i="55"/>
  <c r="AR272" i="55" s="1"/>
  <c r="AP272" i="55"/>
  <c r="AS272" i="55" s="1"/>
  <c r="CM342" i="55"/>
  <c r="CK342" i="55"/>
  <c r="CL342" i="55"/>
  <c r="CL330" i="55"/>
  <c r="CM330" i="55"/>
  <c r="CK330" i="55"/>
  <c r="AP360" i="55"/>
  <c r="AS360" i="55" s="1"/>
  <c r="AQ348" i="55"/>
  <c r="AT348" i="55" s="1"/>
  <c r="AO348" i="55"/>
  <c r="AR348" i="55" s="1"/>
  <c r="AP348" i="55"/>
  <c r="AS348" i="55" s="1"/>
  <c r="AP336" i="55"/>
  <c r="AS336" i="55" s="1"/>
  <c r="AO336" i="55"/>
  <c r="AR336" i="55" s="1"/>
  <c r="AQ336" i="55"/>
  <c r="AT336" i="55" s="1"/>
  <c r="AM380" i="55"/>
  <c r="AM252" i="55"/>
  <c r="AO360" i="55"/>
  <c r="AR360" i="55" s="1"/>
  <c r="AQ104" i="55"/>
  <c r="AT104" i="55" s="1"/>
  <c r="CM138" i="55"/>
  <c r="CL19" i="55"/>
  <c r="CL17" i="55"/>
  <c r="CL18" i="55"/>
  <c r="CL21" i="55"/>
  <c r="CK92" i="55"/>
  <c r="CL92" i="55"/>
  <c r="CM92" i="55"/>
  <c r="AQ86" i="55"/>
  <c r="AT86" i="55" s="1"/>
  <c r="AO86" i="55"/>
  <c r="AR86" i="55" s="1"/>
  <c r="AP86" i="55"/>
  <c r="AS86" i="55" s="1"/>
  <c r="CM144" i="55"/>
  <c r="CL144" i="55"/>
  <c r="CK144" i="55"/>
  <c r="AQ162" i="55"/>
  <c r="AT162" i="55" s="1"/>
  <c r="AP162" i="55"/>
  <c r="AS162" i="55" s="1"/>
  <c r="AO162" i="55"/>
  <c r="AR162" i="55" s="1"/>
  <c r="CL220" i="55"/>
  <c r="CM220" i="55"/>
  <c r="CK220" i="55"/>
  <c r="AQ226" i="55"/>
  <c r="AT226" i="55" s="1"/>
  <c r="AO226" i="55"/>
  <c r="AR226" i="55" s="1"/>
  <c r="AP226" i="55"/>
  <c r="AS226" i="55" s="1"/>
  <c r="AP214" i="55"/>
  <c r="AS214" i="55" s="1"/>
  <c r="AQ214" i="55"/>
  <c r="AT214" i="55" s="1"/>
  <c r="AO214" i="55"/>
  <c r="AR214" i="55" s="1"/>
  <c r="CK284" i="55"/>
  <c r="CM284" i="55"/>
  <c r="CL284" i="55"/>
  <c r="CL272" i="55"/>
  <c r="CM272" i="55"/>
  <c r="CK272" i="55"/>
  <c r="AQ290" i="55"/>
  <c r="AT290" i="55" s="1"/>
  <c r="AP290" i="55"/>
  <c r="AS290" i="55" s="1"/>
  <c r="AO290" i="55"/>
  <c r="AR290" i="55" s="1"/>
  <c r="AP278" i="55"/>
  <c r="AS278" i="55" s="1"/>
  <c r="AQ278" i="55"/>
  <c r="AT278" i="55" s="1"/>
  <c r="AO278" i="55"/>
  <c r="AR278" i="55" s="1"/>
  <c r="CL348" i="55"/>
  <c r="CK348" i="55"/>
  <c r="CM348" i="55"/>
  <c r="CL336" i="55"/>
  <c r="CK336" i="55"/>
  <c r="CM336" i="55"/>
  <c r="AP354" i="55"/>
  <c r="AS354" i="55" s="1"/>
  <c r="AQ354" i="55"/>
  <c r="AT354" i="55" s="1"/>
  <c r="AO354" i="55"/>
  <c r="AR354" i="55" s="1"/>
  <c r="AP342" i="55"/>
  <c r="AS342" i="55" s="1"/>
  <c r="AQ342" i="55"/>
  <c r="AT342" i="55" s="1"/>
  <c r="AO342" i="55"/>
  <c r="AR342" i="55" s="1"/>
  <c r="AM124" i="55"/>
  <c r="AM316" i="55"/>
  <c r="AM188" i="55"/>
  <c r="AQ360" i="55"/>
  <c r="AT360" i="55" s="1"/>
  <c r="CK138" i="55"/>
  <c r="AO104" i="55"/>
  <c r="AR104"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AQ188" i="55"/>
  <c r="AT188" i="55" s="1"/>
  <c r="AO188" i="55"/>
  <c r="AR188" i="55" s="1"/>
  <c r="J9" i="62"/>
  <c r="J19" i="62" s="1"/>
  <c r="K34" i="70" s="1"/>
  <c r="EG344" i="55"/>
  <c r="J50" i="62" s="1"/>
  <c r="J5" i="62"/>
  <c r="J15" i="62" s="1"/>
  <c r="K30" i="70" s="1"/>
  <c r="EG88" i="55"/>
  <c r="J46" i="62" s="1"/>
  <c r="J8" i="62"/>
  <c r="J18" i="62" s="1"/>
  <c r="K33" i="70" s="1"/>
  <c r="EG280" i="55"/>
  <c r="J49" i="62" s="1"/>
  <c r="H6" i="62"/>
  <c r="H16" i="62" s="1"/>
  <c r="I31" i="70" s="1"/>
  <c r="EE152" i="55"/>
  <c r="H47" i="62" s="1"/>
  <c r="J7" i="62"/>
  <c r="J17" i="62" s="1"/>
  <c r="K32" i="70" s="1"/>
  <c r="EG216" i="55"/>
  <c r="J48" i="62" s="1"/>
  <c r="I8" i="62"/>
  <c r="I18" i="62" s="1"/>
  <c r="J33" i="70" s="1"/>
  <c r="EF280" i="55"/>
  <c r="I49" i="62" s="1"/>
  <c r="I9" i="62"/>
  <c r="I19" i="62" s="1"/>
  <c r="J34" i="70" s="1"/>
  <c r="EF344" i="55"/>
  <c r="I50" i="62" s="1"/>
  <c r="J6" i="62"/>
  <c r="J16" i="62" s="1"/>
  <c r="K31" i="70" s="1"/>
  <c r="EG152" i="55"/>
  <c r="J47" i="62" s="1"/>
  <c r="H7" i="62"/>
  <c r="H17" i="62" s="1"/>
  <c r="I32" i="70" s="1"/>
  <c r="EE216" i="55"/>
  <c r="H48" i="62" s="1"/>
  <c r="H9" i="62"/>
  <c r="H19" i="62" s="1"/>
  <c r="I34" i="70" s="1"/>
  <c r="EE344" i="55"/>
  <c r="H50" i="62" s="1"/>
  <c r="H5" i="62"/>
  <c r="H15" i="62" s="1"/>
  <c r="I30" i="70" s="1"/>
  <c r="EE88" i="55"/>
  <c r="H46" i="62" s="1"/>
  <c r="CM18" i="55"/>
  <c r="CM21" i="55"/>
  <c r="CM19" i="55"/>
  <c r="AP138" i="55"/>
  <c r="AS138" i="55" s="1"/>
  <c r="AQ138" i="55"/>
  <c r="AT138" i="55" s="1"/>
  <c r="AO138" i="55"/>
  <c r="AR138" i="55" s="1"/>
  <c r="AQ343" i="55"/>
  <c r="AT343" i="55" s="1"/>
  <c r="AO343" i="55"/>
  <c r="AR343" i="55" s="1"/>
  <c r="AP343" i="55"/>
  <c r="AS343" i="55" s="1"/>
  <c r="AQ347" i="55"/>
  <c r="AT347" i="55" s="1"/>
  <c r="AO347" i="55"/>
  <c r="AR347" i="55" s="1"/>
  <c r="AP347" i="55"/>
  <c r="AS347" i="55" s="1"/>
  <c r="AP74" i="55"/>
  <c r="AS74" i="55" s="1"/>
  <c r="AQ74" i="55"/>
  <c r="AT74" i="55" s="1"/>
  <c r="AQ202" i="55"/>
  <c r="AT202" i="55" s="1"/>
  <c r="AO202" i="55"/>
  <c r="AR202" i="55" s="1"/>
  <c r="AP202" i="55"/>
  <c r="AS202" i="55" s="1"/>
  <c r="AP330" i="55"/>
  <c r="AS330" i="55" s="1"/>
  <c r="AO330" i="55"/>
  <c r="AR330" i="55" s="1"/>
  <c r="AQ330" i="55"/>
  <c r="AT330" i="55" s="1"/>
  <c r="AQ316" i="55"/>
  <c r="AT316" i="55" s="1"/>
  <c r="AO316" i="55"/>
  <c r="AR316" i="55" s="1"/>
  <c r="AO124" i="55"/>
  <c r="AR124" i="55" s="1"/>
  <c r="AQ124" i="55"/>
  <c r="AT124" i="55" s="1"/>
  <c r="AQ346" i="55"/>
  <c r="AT346" i="55" s="1"/>
  <c r="AP346" i="55"/>
  <c r="AS346" i="55" s="1"/>
  <c r="AO346" i="55"/>
  <c r="AR346" i="55" s="1"/>
  <c r="AO345" i="55"/>
  <c r="AR345" i="55" s="1"/>
  <c r="AP345" i="55"/>
  <c r="AS345" i="55" s="1"/>
  <c r="AQ345" i="55"/>
  <c r="AT345" i="55" s="1"/>
  <c r="AO357" i="55"/>
  <c r="AR357" i="55" s="1"/>
  <c r="AQ357" i="55"/>
  <c r="AT357" i="55" s="1"/>
  <c r="AP357" i="55"/>
  <c r="AS357" i="55" s="1"/>
  <c r="AO359" i="55"/>
  <c r="AR359" i="55" s="1"/>
  <c r="AP359" i="55"/>
  <c r="AS359" i="55" s="1"/>
  <c r="AQ359" i="55"/>
  <c r="AT359" i="55" s="1"/>
  <c r="AO369" i="55"/>
  <c r="AR369" i="55" s="1"/>
  <c r="AQ369" i="55"/>
  <c r="AT369" i="55" s="1"/>
  <c r="AP369" i="55"/>
  <c r="AS369" i="55" s="1"/>
  <c r="AQ368" i="55"/>
  <c r="AT368" i="55" s="1"/>
  <c r="AO368" i="55"/>
  <c r="AR368" i="55" s="1"/>
  <c r="AP368" i="55"/>
  <c r="AS368" i="55" s="1"/>
  <c r="AQ370" i="55"/>
  <c r="AT370" i="55" s="1"/>
  <c r="AO370" i="55"/>
  <c r="AR370" i="55" s="1"/>
  <c r="AP370" i="55"/>
  <c r="AS370" i="55" s="1"/>
  <c r="CL337" i="55"/>
  <c r="CM337" i="55"/>
  <c r="CK337" i="55"/>
  <c r="CL340" i="55"/>
  <c r="CK340" i="55"/>
  <c r="CM340" i="55"/>
  <c r="CL350" i="55"/>
  <c r="CM350" i="55"/>
  <c r="CK350" i="55"/>
  <c r="CM349" i="55"/>
  <c r="CK349" i="55"/>
  <c r="CL349" i="55"/>
  <c r="AO281" i="55"/>
  <c r="AR281" i="55" s="1"/>
  <c r="AQ281" i="55"/>
  <c r="AT281" i="55" s="1"/>
  <c r="AP281" i="55"/>
  <c r="AS281" i="55" s="1"/>
  <c r="AQ280" i="55"/>
  <c r="AT280" i="55" s="1"/>
  <c r="AP280" i="55"/>
  <c r="AS280" i="55" s="1"/>
  <c r="AO280" i="55"/>
  <c r="AR280" i="55" s="1"/>
  <c r="AQ292" i="55"/>
  <c r="AT292" i="55" s="1"/>
  <c r="AP292" i="55"/>
  <c r="AS292" i="55" s="1"/>
  <c r="AO292" i="55"/>
  <c r="AR292" i="55" s="1"/>
  <c r="AP295" i="55"/>
  <c r="AS295" i="55" s="1"/>
  <c r="AO295" i="55"/>
  <c r="AR295" i="55" s="1"/>
  <c r="AQ295" i="55"/>
  <c r="AT295" i="55" s="1"/>
  <c r="AO291" i="55"/>
  <c r="AR291" i="55" s="1"/>
  <c r="AQ291" i="55"/>
  <c r="AT291" i="55" s="1"/>
  <c r="AP291" i="55"/>
  <c r="AS291" i="55" s="1"/>
  <c r="AQ306" i="55"/>
  <c r="AT306" i="55" s="1"/>
  <c r="AO306" i="55"/>
  <c r="AR306" i="55" s="1"/>
  <c r="AP306" i="55"/>
  <c r="AS306" i="55" s="1"/>
  <c r="AO304" i="55"/>
  <c r="AR304" i="55" s="1"/>
  <c r="AQ304" i="55"/>
  <c r="AT304" i="55" s="1"/>
  <c r="AP304" i="55"/>
  <c r="AS304" i="55" s="1"/>
  <c r="AP307" i="55"/>
  <c r="AS307" i="55" s="1"/>
  <c r="AQ307" i="55"/>
  <c r="AT307" i="55" s="1"/>
  <c r="AO307" i="55"/>
  <c r="AR307" i="55" s="1"/>
  <c r="AQ305" i="55"/>
  <c r="AT305" i="55" s="1"/>
  <c r="AO305" i="55"/>
  <c r="AR305" i="55" s="1"/>
  <c r="AP305" i="55"/>
  <c r="AS305" i="55" s="1"/>
  <c r="CM277" i="55"/>
  <c r="CK277" i="55"/>
  <c r="CL277" i="55"/>
  <c r="CM276" i="55"/>
  <c r="CL276" i="55"/>
  <c r="CK276" i="55"/>
  <c r="CL287" i="55"/>
  <c r="CK287" i="55"/>
  <c r="CM287" i="55"/>
  <c r="CK288" i="55"/>
  <c r="CM288" i="55"/>
  <c r="CL288" i="55"/>
  <c r="CM286" i="55"/>
  <c r="CL286" i="55"/>
  <c r="CK286" i="55"/>
  <c r="AP219" i="55"/>
  <c r="AS219" i="55" s="1"/>
  <c r="AO219" i="55"/>
  <c r="AR219" i="55" s="1"/>
  <c r="AQ219" i="55"/>
  <c r="AT219" i="55" s="1"/>
  <c r="AP216" i="55"/>
  <c r="AS216" i="55" s="1"/>
  <c r="AQ216" i="55"/>
  <c r="AT216" i="55" s="1"/>
  <c r="AO216" i="55"/>
  <c r="AR216" i="55" s="1"/>
  <c r="AP229" i="55"/>
  <c r="AS229" i="55" s="1"/>
  <c r="AQ229" i="55"/>
  <c r="AT229" i="55" s="1"/>
  <c r="AO229" i="55"/>
  <c r="AR229" i="55" s="1"/>
  <c r="AP227" i="55"/>
  <c r="AS227" i="55" s="1"/>
  <c r="AO227" i="55"/>
  <c r="AR227" i="55" s="1"/>
  <c r="AQ227" i="55"/>
  <c r="AT227" i="55" s="1"/>
  <c r="AQ243" i="55"/>
  <c r="AT243" i="55" s="1"/>
  <c r="AP243" i="55"/>
  <c r="AS243" i="55" s="1"/>
  <c r="AO243" i="55"/>
  <c r="AR243" i="55" s="1"/>
  <c r="AO241" i="55"/>
  <c r="AR241" i="55" s="1"/>
  <c r="AP241" i="55"/>
  <c r="AS241" i="55" s="1"/>
  <c r="AQ241" i="55"/>
  <c r="AT241" i="55" s="1"/>
  <c r="CK221" i="55"/>
  <c r="CL221" i="55"/>
  <c r="CM221" i="55"/>
  <c r="CM225" i="55"/>
  <c r="CL225" i="55"/>
  <c r="CK225" i="55"/>
  <c r="AQ167" i="55"/>
  <c r="AT167" i="55" s="1"/>
  <c r="AO167" i="55"/>
  <c r="AR167" i="55" s="1"/>
  <c r="AP167" i="55"/>
  <c r="AS167" i="55" s="1"/>
  <c r="AO163" i="55"/>
  <c r="AR163" i="55" s="1"/>
  <c r="AQ163" i="55"/>
  <c r="AT163" i="55" s="1"/>
  <c r="AP163" i="55"/>
  <c r="AS163" i="55" s="1"/>
  <c r="CK146" i="55"/>
  <c r="CL146" i="55"/>
  <c r="CM146" i="55"/>
  <c r="CL145" i="55"/>
  <c r="CK145" i="55"/>
  <c r="CM145" i="55"/>
  <c r="CM148" i="55"/>
  <c r="CK148" i="55"/>
  <c r="CL148" i="55"/>
  <c r="AQ89" i="55"/>
  <c r="AT89" i="55" s="1"/>
  <c r="AP89" i="55"/>
  <c r="AS89" i="55" s="1"/>
  <c r="AO89" i="55"/>
  <c r="AR89" i="55" s="1"/>
  <c r="AP87" i="55"/>
  <c r="AS87" i="55" s="1"/>
  <c r="AQ87" i="55"/>
  <c r="AT87" i="55" s="1"/>
  <c r="AO87" i="55"/>
  <c r="AR87" i="55" s="1"/>
  <c r="AP115" i="55"/>
  <c r="AS115" i="55" s="1"/>
  <c r="AQ115" i="55"/>
  <c r="AT115" i="55" s="1"/>
  <c r="AO115" i="55"/>
  <c r="AR115" i="55" s="1"/>
  <c r="AO111" i="55"/>
  <c r="AR111" i="55" s="1"/>
  <c r="AP111" i="55"/>
  <c r="AS111" i="55" s="1"/>
  <c r="AQ111" i="55"/>
  <c r="AT111" i="55" s="1"/>
  <c r="AQ114" i="55"/>
  <c r="AT114" i="55" s="1"/>
  <c r="AP114" i="55"/>
  <c r="AS114" i="55" s="1"/>
  <c r="AO114" i="55"/>
  <c r="AR114" i="55" s="1"/>
  <c r="CM96" i="55"/>
  <c r="CL96" i="55"/>
  <c r="CK96" i="55"/>
  <c r="CM97" i="55"/>
  <c r="CK97" i="55"/>
  <c r="CL97" i="55"/>
  <c r="AP341" i="55"/>
  <c r="AS341" i="55" s="1"/>
  <c r="AQ341" i="55"/>
  <c r="AT341" i="55" s="1"/>
  <c r="AO341" i="55"/>
  <c r="AR341" i="55" s="1"/>
  <c r="AP339" i="55"/>
  <c r="AS339" i="55" s="1"/>
  <c r="AO339" i="55"/>
  <c r="AR339" i="55" s="1"/>
  <c r="AQ339" i="55"/>
  <c r="AT339" i="55" s="1"/>
  <c r="AQ340" i="55"/>
  <c r="AT340" i="55" s="1"/>
  <c r="AP340" i="55"/>
  <c r="AS340" i="55" s="1"/>
  <c r="AO340" i="55"/>
  <c r="AR340" i="55" s="1"/>
  <c r="AP350" i="55"/>
  <c r="AS350" i="55" s="1"/>
  <c r="AQ350" i="55"/>
  <c r="AT350" i="55" s="1"/>
  <c r="AO350" i="55"/>
  <c r="AR350" i="55" s="1"/>
  <c r="AO353" i="55"/>
  <c r="AR353" i="55" s="1"/>
  <c r="AQ353" i="55"/>
  <c r="AT353" i="55" s="1"/>
  <c r="AP353" i="55"/>
  <c r="AS353" i="55" s="1"/>
  <c r="AP361" i="55"/>
  <c r="AS361" i="55" s="1"/>
  <c r="AQ361" i="55"/>
  <c r="AT361" i="55" s="1"/>
  <c r="AO361" i="55"/>
  <c r="AR361" i="55" s="1"/>
  <c r="AO365" i="55"/>
  <c r="AR365" i="55" s="1"/>
  <c r="AP365" i="55"/>
  <c r="AS365" i="55" s="1"/>
  <c r="AQ365" i="55"/>
  <c r="AT365" i="55" s="1"/>
  <c r="AP364" i="55"/>
  <c r="AS364" i="55" s="1"/>
  <c r="AO364" i="55"/>
  <c r="AR364" i="55" s="1"/>
  <c r="AQ364" i="55"/>
  <c r="AT364" i="55" s="1"/>
  <c r="CM331" i="55"/>
  <c r="CL331" i="55"/>
  <c r="CK331" i="55"/>
  <c r="CM334" i="55"/>
  <c r="CK334" i="55"/>
  <c r="CL334" i="55"/>
  <c r="CM335" i="55"/>
  <c r="CK335" i="55"/>
  <c r="CL335" i="55"/>
  <c r="CK344" i="55"/>
  <c r="CL344" i="55"/>
  <c r="CM344" i="55"/>
  <c r="CM345" i="55"/>
  <c r="CL345" i="55"/>
  <c r="CK345" i="55"/>
  <c r="CK347" i="55"/>
  <c r="CL347" i="55"/>
  <c r="CM347" i="55"/>
  <c r="AP275" i="55"/>
  <c r="AS275" i="55" s="1"/>
  <c r="AQ275" i="55"/>
  <c r="AT275" i="55" s="1"/>
  <c r="AO275" i="55"/>
  <c r="AR275" i="55" s="1"/>
  <c r="AP276" i="55"/>
  <c r="AS276" i="55" s="1"/>
  <c r="AQ276" i="55"/>
  <c r="AT276" i="55" s="1"/>
  <c r="AO276" i="55"/>
  <c r="AR276" i="55" s="1"/>
  <c r="AQ273" i="55"/>
  <c r="AT273" i="55" s="1"/>
  <c r="AO273" i="55"/>
  <c r="AR273" i="55" s="1"/>
  <c r="AP273" i="55"/>
  <c r="AS273" i="55" s="1"/>
  <c r="AQ285" i="55"/>
  <c r="AT285" i="55" s="1"/>
  <c r="AO285" i="55"/>
  <c r="AR285" i="55" s="1"/>
  <c r="AP285" i="55"/>
  <c r="AS285" i="55" s="1"/>
  <c r="AP287" i="55"/>
  <c r="AS287" i="55" s="1"/>
  <c r="AO287" i="55"/>
  <c r="AR287" i="55" s="1"/>
  <c r="AQ287" i="55"/>
  <c r="AT287" i="55" s="1"/>
  <c r="AQ288" i="55"/>
  <c r="AT288" i="55" s="1"/>
  <c r="AP288" i="55"/>
  <c r="AS288" i="55" s="1"/>
  <c r="AO288" i="55"/>
  <c r="AR288" i="55" s="1"/>
  <c r="AP297" i="55"/>
  <c r="AS297" i="55" s="1"/>
  <c r="AQ297" i="55"/>
  <c r="AT297" i="55" s="1"/>
  <c r="AO297" i="55"/>
  <c r="AR297" i="55" s="1"/>
  <c r="AO298" i="55"/>
  <c r="AR298" i="55" s="1"/>
  <c r="AP298" i="55"/>
  <c r="AS298" i="55" s="1"/>
  <c r="AQ298" i="55"/>
  <c r="AT298" i="55" s="1"/>
  <c r="AO300" i="55"/>
  <c r="AR300" i="55" s="1"/>
  <c r="AP300" i="55"/>
  <c r="AS300" i="55" s="1"/>
  <c r="AQ300" i="55"/>
  <c r="AT300" i="55" s="1"/>
  <c r="CM269" i="55"/>
  <c r="CL269" i="55"/>
  <c r="CK269" i="55"/>
  <c r="CM267" i="55"/>
  <c r="CL267" i="55"/>
  <c r="CK267" i="55"/>
  <c r="CM268" i="55"/>
  <c r="CL268" i="55"/>
  <c r="CK268" i="55"/>
  <c r="CK271" i="55"/>
  <c r="CM271" i="55"/>
  <c r="CL271" i="55"/>
  <c r="CM280" i="55"/>
  <c r="CL280" i="55"/>
  <c r="CK280" i="55"/>
  <c r="CL279" i="55"/>
  <c r="CK279" i="55"/>
  <c r="CM279" i="55"/>
  <c r="CL283" i="55"/>
  <c r="CM283" i="55"/>
  <c r="CK283" i="55"/>
  <c r="AQ209" i="55"/>
  <c r="AT209" i="55" s="1"/>
  <c r="AO209" i="55"/>
  <c r="AR209" i="55" s="1"/>
  <c r="AP209" i="55"/>
  <c r="AS209" i="55" s="1"/>
  <c r="AQ211" i="55"/>
  <c r="AT211" i="55" s="1"/>
  <c r="AP211" i="55"/>
  <c r="AS211" i="55" s="1"/>
  <c r="AO211" i="55"/>
  <c r="AR211" i="55" s="1"/>
  <c r="AP212" i="55"/>
  <c r="AS212" i="55" s="1"/>
  <c r="AO212" i="55"/>
  <c r="AR212" i="55" s="1"/>
  <c r="AQ212" i="55"/>
  <c r="AT212" i="55" s="1"/>
  <c r="AP222" i="55"/>
  <c r="AS222" i="55" s="1"/>
  <c r="AO222" i="55"/>
  <c r="AR222" i="55" s="1"/>
  <c r="AQ222" i="55"/>
  <c r="AT222" i="55" s="1"/>
  <c r="AQ224" i="55"/>
  <c r="AT224" i="55" s="1"/>
  <c r="AO224" i="55"/>
  <c r="AR224" i="55" s="1"/>
  <c r="AP224" i="55"/>
  <c r="AS224" i="55" s="1"/>
  <c r="AQ235" i="55"/>
  <c r="AT235" i="55" s="1"/>
  <c r="AO235" i="55"/>
  <c r="AR235" i="55" s="1"/>
  <c r="AP235" i="55"/>
  <c r="AS235" i="55" s="1"/>
  <c r="AP237" i="55"/>
  <c r="AS237" i="55" s="1"/>
  <c r="AQ237" i="55"/>
  <c r="AT237" i="55" s="1"/>
  <c r="AO237" i="55"/>
  <c r="AR237" i="55" s="1"/>
  <c r="AO233" i="55"/>
  <c r="AR233" i="55" s="1"/>
  <c r="AQ233" i="55"/>
  <c r="AT233" i="55" s="1"/>
  <c r="AP233" i="55"/>
  <c r="AS233" i="55" s="1"/>
  <c r="CL203" i="55"/>
  <c r="CK203" i="55"/>
  <c r="CM203" i="55"/>
  <c r="CM206" i="55"/>
  <c r="CK206" i="55"/>
  <c r="CL206" i="55"/>
  <c r="CK207" i="55"/>
  <c r="CL207" i="55"/>
  <c r="CM207" i="55"/>
  <c r="CM218" i="55"/>
  <c r="CK218" i="55"/>
  <c r="CL218" i="55"/>
  <c r="CK217" i="55"/>
  <c r="CL217" i="55"/>
  <c r="CM217" i="55"/>
  <c r="CK219" i="55"/>
  <c r="CL219" i="55"/>
  <c r="CM219" i="55"/>
  <c r="AQ148" i="55"/>
  <c r="AT148" i="55" s="1"/>
  <c r="AO148" i="55"/>
  <c r="AR148" i="55" s="1"/>
  <c r="AP148" i="55"/>
  <c r="AS148" i="55" s="1"/>
  <c r="AQ149" i="55"/>
  <c r="AT149" i="55" s="1"/>
  <c r="AO149" i="55"/>
  <c r="AR149" i="55" s="1"/>
  <c r="AP149" i="55"/>
  <c r="AS149" i="55" s="1"/>
  <c r="AQ161" i="55"/>
  <c r="AT161" i="55" s="1"/>
  <c r="AP161" i="55"/>
  <c r="AS161" i="55" s="1"/>
  <c r="AO161" i="55"/>
  <c r="AR161" i="55" s="1"/>
  <c r="AO159" i="55"/>
  <c r="AR159" i="55" s="1"/>
  <c r="AQ159" i="55"/>
  <c r="AT159" i="55" s="1"/>
  <c r="AP159" i="55"/>
  <c r="AS159" i="55" s="1"/>
  <c r="AQ160" i="55"/>
  <c r="AT160" i="55" s="1"/>
  <c r="AP160" i="55"/>
  <c r="AS160" i="55" s="1"/>
  <c r="AO160" i="55"/>
  <c r="AR160" i="55" s="1"/>
  <c r="AQ173" i="55"/>
  <c r="AT173" i="55" s="1"/>
  <c r="AP173" i="55"/>
  <c r="AS173" i="55" s="1"/>
  <c r="AO173" i="55"/>
  <c r="AR173" i="55" s="1"/>
  <c r="AQ172" i="55"/>
  <c r="AT172" i="55" s="1"/>
  <c r="AO172" i="55"/>
  <c r="AR172" i="55" s="1"/>
  <c r="AP172" i="55"/>
  <c r="AS172" i="55" s="1"/>
  <c r="CL139" i="55"/>
  <c r="CM139" i="55"/>
  <c r="CK139" i="55"/>
  <c r="CM142" i="55"/>
  <c r="CK142" i="55"/>
  <c r="CL142" i="55"/>
  <c r="CL143" i="55"/>
  <c r="CK143" i="55"/>
  <c r="CM143" i="55"/>
  <c r="CL154" i="55"/>
  <c r="CM154" i="55"/>
  <c r="CK154" i="55"/>
  <c r="CK151" i="55"/>
  <c r="CM151" i="55"/>
  <c r="CL151" i="55"/>
  <c r="CM155" i="55"/>
  <c r="CL155" i="55"/>
  <c r="CK155" i="55"/>
  <c r="AO81" i="55"/>
  <c r="AR81" i="55" s="1"/>
  <c r="AP81" i="55"/>
  <c r="AS81" i="55" s="1"/>
  <c r="AQ81" i="55"/>
  <c r="AT81" i="55" s="1"/>
  <c r="AQ83" i="55"/>
  <c r="AT83" i="55" s="1"/>
  <c r="AP83" i="55"/>
  <c r="AS83" i="55" s="1"/>
  <c r="AO83" i="55"/>
  <c r="AR83" i="55" s="1"/>
  <c r="AP84" i="55"/>
  <c r="AS84" i="55" s="1"/>
  <c r="AQ84" i="55"/>
  <c r="AT84" i="55" s="1"/>
  <c r="AO84" i="55"/>
  <c r="AR84" i="55" s="1"/>
  <c r="AP93" i="55"/>
  <c r="AS93" i="55" s="1"/>
  <c r="AQ93" i="55"/>
  <c r="AT93" i="55" s="1"/>
  <c r="AO93" i="55"/>
  <c r="AR93" i="55" s="1"/>
  <c r="AQ96" i="55"/>
  <c r="AT96" i="55" s="1"/>
  <c r="AP96" i="55"/>
  <c r="AS96" i="55" s="1"/>
  <c r="AO96" i="55"/>
  <c r="AR96" i="55" s="1"/>
  <c r="AQ97" i="55"/>
  <c r="AT97" i="55" s="1"/>
  <c r="AO97" i="55"/>
  <c r="AR97" i="55" s="1"/>
  <c r="AP97" i="55"/>
  <c r="AS97" i="55" s="1"/>
  <c r="AP107" i="55"/>
  <c r="AS107" i="55" s="1"/>
  <c r="AO107" i="55"/>
  <c r="AR107" i="55" s="1"/>
  <c r="AQ107" i="55"/>
  <c r="AT107" i="55" s="1"/>
  <c r="AO105" i="55"/>
  <c r="AR105" i="55" s="1"/>
  <c r="AP105" i="55"/>
  <c r="AS105" i="55" s="1"/>
  <c r="AQ105" i="55"/>
  <c r="AT105" i="55" s="1"/>
  <c r="AQ108" i="55"/>
  <c r="AT108" i="55" s="1"/>
  <c r="AO108" i="55"/>
  <c r="AR108" i="55" s="1"/>
  <c r="AP108" i="55"/>
  <c r="AS108" i="55" s="1"/>
  <c r="CK75" i="55"/>
  <c r="CM75" i="55"/>
  <c r="CL75" i="55"/>
  <c r="CK78" i="55"/>
  <c r="CL78" i="55"/>
  <c r="CM78" i="55"/>
  <c r="CK79" i="55"/>
  <c r="CL79" i="55"/>
  <c r="CM79" i="55"/>
  <c r="CL87" i="55"/>
  <c r="CM87" i="55"/>
  <c r="CK87" i="55"/>
  <c r="CL89" i="55"/>
  <c r="CM89" i="55"/>
  <c r="CK89" i="55"/>
  <c r="CL88" i="55"/>
  <c r="CM88" i="55"/>
  <c r="CK88" i="55"/>
  <c r="CL210" i="55"/>
  <c r="CM210" i="55"/>
  <c r="CK210" i="55"/>
  <c r="CK212" i="55"/>
  <c r="CM212" i="55"/>
  <c r="CL212" i="55"/>
  <c r="CM209" i="55"/>
  <c r="CK209" i="55"/>
  <c r="CL209" i="55"/>
  <c r="AO151" i="55"/>
  <c r="AR151" i="55" s="1"/>
  <c r="AP151" i="55"/>
  <c r="AS151" i="55" s="1"/>
  <c r="AQ151" i="55"/>
  <c r="AT151" i="55" s="1"/>
  <c r="AP153" i="55"/>
  <c r="AS153" i="55" s="1"/>
  <c r="AO153" i="55"/>
  <c r="AR153" i="55" s="1"/>
  <c r="AQ153" i="55"/>
  <c r="AT153" i="55" s="1"/>
  <c r="AQ179" i="55"/>
  <c r="AT179" i="55" s="1"/>
  <c r="AO179" i="55"/>
  <c r="AR179" i="55" s="1"/>
  <c r="AP179" i="55"/>
  <c r="AS179" i="55" s="1"/>
  <c r="AQ175" i="55"/>
  <c r="AT175" i="55" s="1"/>
  <c r="AO175" i="55"/>
  <c r="AR175" i="55" s="1"/>
  <c r="AP175" i="55"/>
  <c r="AS175" i="55" s="1"/>
  <c r="AQ178" i="55"/>
  <c r="AT178" i="55" s="1"/>
  <c r="AO178" i="55"/>
  <c r="AR178" i="55" s="1"/>
  <c r="AP178" i="55"/>
  <c r="AS178" i="55" s="1"/>
  <c r="CM158" i="55"/>
  <c r="CL158" i="55"/>
  <c r="CK158" i="55"/>
  <c r="CM160" i="55"/>
  <c r="CK160" i="55"/>
  <c r="CL160" i="55"/>
  <c r="AO100" i="55"/>
  <c r="AR100" i="55" s="1"/>
  <c r="AP100" i="55"/>
  <c r="AS100" i="55" s="1"/>
  <c r="AQ100" i="55"/>
  <c r="AT100" i="55" s="1"/>
  <c r="AQ102" i="55"/>
  <c r="AT102" i="55" s="1"/>
  <c r="AP102" i="55"/>
  <c r="AS102" i="55" s="1"/>
  <c r="AO102" i="55"/>
  <c r="AR102" i="55" s="1"/>
  <c r="CL85" i="55"/>
  <c r="CM85" i="55"/>
  <c r="CK85" i="55"/>
  <c r="CL81" i="55"/>
  <c r="CK81" i="55"/>
  <c r="CM81" i="55"/>
  <c r="AQ266" i="55"/>
  <c r="AT266" i="55" s="1"/>
  <c r="AO266" i="55"/>
  <c r="AR266" i="55" s="1"/>
  <c r="AP266" i="55"/>
  <c r="AS266" i="55" s="1"/>
  <c r="AP344" i="55"/>
  <c r="AS344" i="55" s="1"/>
  <c r="AQ344" i="55"/>
  <c r="AT344" i="55" s="1"/>
  <c r="AO344" i="55"/>
  <c r="AR344" i="55" s="1"/>
  <c r="AQ355" i="55"/>
  <c r="AT355" i="55" s="1"/>
  <c r="AP355" i="55"/>
  <c r="AS355" i="55" s="1"/>
  <c r="AO355" i="55"/>
  <c r="AR355" i="55" s="1"/>
  <c r="AP356" i="55"/>
  <c r="AS356" i="55" s="1"/>
  <c r="AQ356" i="55"/>
  <c r="AT356" i="55" s="1"/>
  <c r="AO356" i="55"/>
  <c r="AR356" i="55" s="1"/>
  <c r="AQ358" i="55"/>
  <c r="AT358" i="55" s="1"/>
  <c r="AO358" i="55"/>
  <c r="AR358" i="55" s="1"/>
  <c r="AP358" i="55"/>
  <c r="AS358" i="55" s="1"/>
  <c r="AP367" i="55"/>
  <c r="AS367" i="55" s="1"/>
  <c r="AQ367" i="55"/>
  <c r="AT367" i="55" s="1"/>
  <c r="AO367" i="55"/>
  <c r="AR367" i="55" s="1"/>
  <c r="AQ371" i="55"/>
  <c r="AT371" i="55" s="1"/>
  <c r="AO371" i="55"/>
  <c r="AR371" i="55" s="1"/>
  <c r="AP371" i="55"/>
  <c r="AS371" i="55" s="1"/>
  <c r="CL341" i="55"/>
  <c r="CM341" i="55"/>
  <c r="CK341" i="55"/>
  <c r="CK338" i="55"/>
  <c r="CL338" i="55"/>
  <c r="CM338" i="55"/>
  <c r="CM339" i="55"/>
  <c r="CK339" i="55"/>
  <c r="CL339" i="55"/>
  <c r="CM352" i="55"/>
  <c r="CK352" i="55"/>
  <c r="CL352" i="55"/>
  <c r="CL351" i="55"/>
  <c r="CM351" i="55"/>
  <c r="CK351" i="55"/>
  <c r="CL353" i="55"/>
  <c r="CM353" i="55"/>
  <c r="CK353" i="55"/>
  <c r="AP279" i="55"/>
  <c r="AS279" i="55" s="1"/>
  <c r="AO279" i="55"/>
  <c r="AR279" i="55" s="1"/>
  <c r="AQ279" i="55"/>
  <c r="AT279" i="55" s="1"/>
  <c r="AP282" i="55"/>
  <c r="AS282" i="55" s="1"/>
  <c r="AQ282" i="55"/>
  <c r="AT282" i="55" s="1"/>
  <c r="AO282" i="55"/>
  <c r="AR282" i="55" s="1"/>
  <c r="AP283" i="55"/>
  <c r="AS283" i="55" s="1"/>
  <c r="AQ283" i="55"/>
  <c r="AT283" i="55" s="1"/>
  <c r="AO283" i="55"/>
  <c r="AR283" i="55" s="1"/>
  <c r="AQ294" i="55"/>
  <c r="AT294" i="55" s="1"/>
  <c r="AP294" i="55"/>
  <c r="AS294" i="55" s="1"/>
  <c r="AO294" i="55"/>
  <c r="AR294" i="55" s="1"/>
  <c r="AQ293" i="55"/>
  <c r="AT293" i="55" s="1"/>
  <c r="AO293" i="55"/>
  <c r="AR293" i="55" s="1"/>
  <c r="AP293" i="55"/>
  <c r="AS293" i="55" s="1"/>
  <c r="AP303" i="55"/>
  <c r="AS303" i="55" s="1"/>
  <c r="AQ303" i="55"/>
  <c r="AT303" i="55" s="1"/>
  <c r="AO303" i="55"/>
  <c r="AR303" i="55" s="1"/>
  <c r="CL273" i="55"/>
  <c r="CM273" i="55"/>
  <c r="CK273" i="55"/>
  <c r="CL274" i="55"/>
  <c r="CM274" i="55"/>
  <c r="CK274" i="55"/>
  <c r="CM275" i="55"/>
  <c r="CL275" i="55"/>
  <c r="CK275" i="55"/>
  <c r="CL289" i="55"/>
  <c r="CK289" i="55"/>
  <c r="CM289" i="55"/>
  <c r="CL285" i="55"/>
  <c r="CK285" i="55"/>
  <c r="CM285" i="55"/>
  <c r="AO215" i="55"/>
  <c r="AR215" i="55" s="1"/>
  <c r="AQ215" i="55"/>
  <c r="AT215" i="55" s="1"/>
  <c r="AP215" i="55"/>
  <c r="AS215" i="55" s="1"/>
  <c r="AP217" i="55"/>
  <c r="AS217" i="55" s="1"/>
  <c r="AQ217" i="55"/>
  <c r="AT217" i="55" s="1"/>
  <c r="AO217" i="55"/>
  <c r="AR217" i="55" s="1"/>
  <c r="AO218" i="55"/>
  <c r="AR218" i="55" s="1"/>
  <c r="AQ218" i="55"/>
  <c r="AT218" i="55" s="1"/>
  <c r="AP218" i="55"/>
  <c r="AS218" i="55" s="1"/>
  <c r="AP228" i="55"/>
  <c r="AS228" i="55" s="1"/>
  <c r="AQ228" i="55"/>
  <c r="AT228" i="55" s="1"/>
  <c r="AO228" i="55"/>
  <c r="AR228" i="55" s="1"/>
  <c r="AQ230" i="55"/>
  <c r="AT230" i="55" s="1"/>
  <c r="AP230" i="55"/>
  <c r="AS230" i="55" s="1"/>
  <c r="AO230" i="55"/>
  <c r="AR230" i="55" s="1"/>
  <c r="AQ231" i="55"/>
  <c r="AT231" i="55" s="1"/>
  <c r="AO231" i="55"/>
  <c r="AR231" i="55" s="1"/>
  <c r="AP231" i="55"/>
  <c r="AS231" i="55" s="1"/>
  <c r="AO239" i="55"/>
  <c r="AR239" i="55" s="1"/>
  <c r="AP239" i="55"/>
  <c r="AS239" i="55" s="1"/>
  <c r="AQ239" i="55"/>
  <c r="AT239" i="55" s="1"/>
  <c r="AQ242" i="55"/>
  <c r="AT242" i="55" s="1"/>
  <c r="AO242" i="55"/>
  <c r="AR242" i="55" s="1"/>
  <c r="AP242" i="55"/>
  <c r="AS242" i="55" s="1"/>
  <c r="AO240" i="55"/>
  <c r="AR240" i="55" s="1"/>
  <c r="AQ240" i="55"/>
  <c r="AT240" i="55" s="1"/>
  <c r="AP240" i="55"/>
  <c r="AS240" i="55" s="1"/>
  <c r="CK222" i="55"/>
  <c r="CM222" i="55"/>
  <c r="CL222" i="55"/>
  <c r="CL224" i="55"/>
  <c r="CM224" i="55"/>
  <c r="CK224" i="55"/>
  <c r="CM223" i="55"/>
  <c r="CL223" i="55"/>
  <c r="CK223" i="55"/>
  <c r="AP164" i="55"/>
  <c r="AS164" i="55" s="1"/>
  <c r="AQ164" i="55"/>
  <c r="AT164" i="55" s="1"/>
  <c r="AO164" i="55"/>
  <c r="AR164" i="55" s="1"/>
  <c r="AP165" i="55"/>
  <c r="AS165" i="55" s="1"/>
  <c r="AQ165" i="55"/>
  <c r="AT165" i="55" s="1"/>
  <c r="AO165" i="55"/>
  <c r="AR165" i="55" s="1"/>
  <c r="AQ166" i="55"/>
  <c r="AT166" i="55" s="1"/>
  <c r="AO166" i="55"/>
  <c r="AR166" i="55" s="1"/>
  <c r="AP166" i="55"/>
  <c r="AS166" i="55" s="1"/>
  <c r="CL149" i="55"/>
  <c r="CK149" i="55"/>
  <c r="CM149" i="55"/>
  <c r="CK147" i="55"/>
  <c r="CL147" i="55"/>
  <c r="CM147" i="55"/>
  <c r="AP88" i="55"/>
  <c r="AS88" i="55" s="1"/>
  <c r="AQ88" i="55"/>
  <c r="AT88" i="55" s="1"/>
  <c r="AO88" i="55"/>
  <c r="AR88" i="55" s="1"/>
  <c r="AQ90" i="55"/>
  <c r="AT90" i="55" s="1"/>
  <c r="AP90" i="55"/>
  <c r="AS90" i="55" s="1"/>
  <c r="AO90" i="55"/>
  <c r="AR90" i="55" s="1"/>
  <c r="AO91" i="55"/>
  <c r="AR91" i="55" s="1"/>
  <c r="AQ91" i="55"/>
  <c r="AT91" i="55" s="1"/>
  <c r="AP91" i="55"/>
  <c r="AS91" i="55" s="1"/>
  <c r="AO113" i="55"/>
  <c r="AR113" i="55" s="1"/>
  <c r="AQ113" i="55"/>
  <c r="AT113" i="55" s="1"/>
  <c r="AP113" i="55"/>
  <c r="AS113" i="55" s="1"/>
  <c r="AP112" i="55"/>
  <c r="AS112" i="55" s="1"/>
  <c r="AO112" i="55"/>
  <c r="AR112" i="55" s="1"/>
  <c r="AQ112" i="55"/>
  <c r="AT112" i="55" s="1"/>
  <c r="CL94" i="55"/>
  <c r="CK94" i="55"/>
  <c r="CM94" i="55"/>
  <c r="CM93" i="55"/>
  <c r="CK93" i="55"/>
  <c r="CL93" i="55"/>
  <c r="CM95" i="55"/>
  <c r="CK95" i="55"/>
  <c r="CL95" i="55"/>
  <c r="AQ252" i="55"/>
  <c r="AT252" i="55" s="1"/>
  <c r="AO252" i="55"/>
  <c r="AR252" i="55" s="1"/>
  <c r="AQ380" i="55"/>
  <c r="AT380" i="55" s="1"/>
  <c r="AO380" i="55"/>
  <c r="AQ337" i="55"/>
  <c r="AT337" i="55" s="1"/>
  <c r="AP337" i="55"/>
  <c r="AS337" i="55" s="1"/>
  <c r="AO337" i="55"/>
  <c r="AR337" i="55" s="1"/>
  <c r="AP338" i="55"/>
  <c r="AS338" i="55" s="1"/>
  <c r="AQ338" i="55"/>
  <c r="AT338" i="55" s="1"/>
  <c r="AO338" i="55"/>
  <c r="AR338" i="55" s="1"/>
  <c r="AP351" i="55"/>
  <c r="AS351" i="55" s="1"/>
  <c r="AO351" i="55"/>
  <c r="AR351" i="55" s="1"/>
  <c r="AQ351" i="55"/>
  <c r="AT351" i="55" s="1"/>
  <c r="AP349" i="55"/>
  <c r="AS349" i="55" s="1"/>
  <c r="AO349" i="55"/>
  <c r="AR349" i="55" s="1"/>
  <c r="AQ349" i="55"/>
  <c r="AT349" i="55" s="1"/>
  <c r="AQ352" i="55"/>
  <c r="AT352" i="55" s="1"/>
  <c r="AO352" i="55"/>
  <c r="AR352" i="55" s="1"/>
  <c r="AP352" i="55"/>
  <c r="AS352" i="55" s="1"/>
  <c r="AQ363" i="55"/>
  <c r="AT363" i="55" s="1"/>
  <c r="AP363" i="55"/>
  <c r="AS363" i="55" s="1"/>
  <c r="AO363" i="55"/>
  <c r="AR363" i="55" s="1"/>
  <c r="AP362" i="55"/>
  <c r="AS362" i="55" s="1"/>
  <c r="AQ362" i="55"/>
  <c r="AT362" i="55" s="1"/>
  <c r="AO362" i="55"/>
  <c r="AR362" i="55" s="1"/>
  <c r="CM333" i="55"/>
  <c r="CK333" i="55"/>
  <c r="CL333" i="55"/>
  <c r="CK332" i="55"/>
  <c r="CL332" i="55"/>
  <c r="CM332" i="55"/>
  <c r="CM346" i="55"/>
  <c r="CL346" i="55"/>
  <c r="CK346" i="55"/>
  <c r="CM343" i="55"/>
  <c r="CK343" i="55"/>
  <c r="CL343" i="55"/>
  <c r="AO274" i="55"/>
  <c r="AR274" i="55" s="1"/>
  <c r="AP274" i="55"/>
  <c r="AS274" i="55" s="1"/>
  <c r="AQ274" i="55"/>
  <c r="AT274" i="55" s="1"/>
  <c r="AQ277" i="55"/>
  <c r="AT277" i="55" s="1"/>
  <c r="AP277" i="55"/>
  <c r="AS277" i="55" s="1"/>
  <c r="AO277" i="55"/>
  <c r="AR277" i="55" s="1"/>
  <c r="AQ289" i="55"/>
  <c r="AT289" i="55" s="1"/>
  <c r="AO289" i="55"/>
  <c r="AR289" i="55" s="1"/>
  <c r="AP289" i="55"/>
  <c r="AS289" i="55" s="1"/>
  <c r="AQ286" i="55"/>
  <c r="AT286" i="55" s="1"/>
  <c r="AP286" i="55"/>
  <c r="AS286" i="55" s="1"/>
  <c r="AO286" i="55"/>
  <c r="AR286" i="55" s="1"/>
  <c r="AO301" i="55"/>
  <c r="AR301" i="55" s="1"/>
  <c r="AQ301" i="55"/>
  <c r="AT301" i="55" s="1"/>
  <c r="AP301" i="55"/>
  <c r="AS301" i="55" s="1"/>
  <c r="AP299" i="55"/>
  <c r="AS299" i="55" s="1"/>
  <c r="AO299" i="55"/>
  <c r="AR299" i="55" s="1"/>
  <c r="AQ299" i="55"/>
  <c r="AT299" i="55" s="1"/>
  <c r="CM270" i="55"/>
  <c r="CL270" i="55"/>
  <c r="CK270" i="55"/>
  <c r="CL281" i="55"/>
  <c r="CM281" i="55"/>
  <c r="CK281" i="55"/>
  <c r="CM282" i="55"/>
  <c r="CK282" i="55"/>
  <c r="CL282" i="55"/>
  <c r="AO213" i="55"/>
  <c r="AR213" i="55" s="1"/>
  <c r="AQ213" i="55"/>
  <c r="AT213" i="55" s="1"/>
  <c r="AP213" i="55"/>
  <c r="AS213" i="55" s="1"/>
  <c r="AP210" i="55"/>
  <c r="AS210" i="55" s="1"/>
  <c r="AO210" i="55"/>
  <c r="AR210" i="55" s="1"/>
  <c r="AQ210" i="55"/>
  <c r="AT210" i="55" s="1"/>
  <c r="AP221" i="55"/>
  <c r="AS221" i="55" s="1"/>
  <c r="AQ221" i="55"/>
  <c r="AT221" i="55" s="1"/>
  <c r="AO221" i="55"/>
  <c r="AR221" i="55" s="1"/>
  <c r="AQ223" i="55"/>
  <c r="AT223" i="55" s="1"/>
  <c r="AP223" i="55"/>
  <c r="AS223" i="55" s="1"/>
  <c r="AO223" i="55"/>
  <c r="AR223" i="55" s="1"/>
  <c r="AQ225" i="55"/>
  <c r="AT225" i="55" s="1"/>
  <c r="AP225" i="55"/>
  <c r="AS225" i="55" s="1"/>
  <c r="AO225" i="55"/>
  <c r="AR225" i="55" s="1"/>
  <c r="AQ236" i="55"/>
  <c r="AT236" i="55" s="1"/>
  <c r="AP236" i="55"/>
  <c r="AS236" i="55" s="1"/>
  <c r="AO236" i="55"/>
  <c r="AR236" i="55" s="1"/>
  <c r="AP234" i="55"/>
  <c r="AS234" i="55" s="1"/>
  <c r="AQ234" i="55"/>
  <c r="AT234" i="55" s="1"/>
  <c r="AO234" i="55"/>
  <c r="AR234" i="55" s="1"/>
  <c r="CK205" i="55"/>
  <c r="CL205" i="55"/>
  <c r="CM205" i="55"/>
  <c r="CM204" i="55"/>
  <c r="CK204" i="55"/>
  <c r="CL204" i="55"/>
  <c r="CM216" i="55"/>
  <c r="CK216" i="55"/>
  <c r="CL216" i="55"/>
  <c r="CL215" i="55"/>
  <c r="CM215" i="55"/>
  <c r="CK215" i="55"/>
  <c r="AP145" i="55"/>
  <c r="AS145" i="55" s="1"/>
  <c r="AQ145" i="55"/>
  <c r="AT145" i="55" s="1"/>
  <c r="AO145" i="55"/>
  <c r="AR145" i="55" s="1"/>
  <c r="AP146" i="55"/>
  <c r="AS146" i="55" s="1"/>
  <c r="AQ146" i="55"/>
  <c r="AT146" i="55" s="1"/>
  <c r="AO146" i="55"/>
  <c r="AR146" i="55" s="1"/>
  <c r="AO147" i="55"/>
  <c r="AR147" i="55" s="1"/>
  <c r="AQ147" i="55"/>
  <c r="AT147" i="55" s="1"/>
  <c r="AP147" i="55"/>
  <c r="AS147" i="55" s="1"/>
  <c r="AP157" i="55"/>
  <c r="AS157" i="55" s="1"/>
  <c r="AQ157" i="55"/>
  <c r="AT157" i="55" s="1"/>
  <c r="AO157" i="55"/>
  <c r="AR157" i="55" s="1"/>
  <c r="AQ158" i="55"/>
  <c r="AT158" i="55" s="1"/>
  <c r="AP158" i="55"/>
  <c r="AS158" i="55" s="1"/>
  <c r="AO158" i="55"/>
  <c r="AR158" i="55" s="1"/>
  <c r="AP170" i="55"/>
  <c r="AS170" i="55" s="1"/>
  <c r="AO170" i="55"/>
  <c r="AR170" i="55" s="1"/>
  <c r="AQ170" i="55"/>
  <c r="AT170" i="55" s="1"/>
  <c r="AP169" i="55"/>
  <c r="AS169" i="55" s="1"/>
  <c r="AO169" i="55"/>
  <c r="AR169" i="55" s="1"/>
  <c r="AQ169" i="55"/>
  <c r="AT169" i="55" s="1"/>
  <c r="AP171" i="55"/>
  <c r="AS171" i="55" s="1"/>
  <c r="AO171" i="55"/>
  <c r="AR171" i="55" s="1"/>
  <c r="AQ171" i="55"/>
  <c r="AT171" i="55" s="1"/>
  <c r="CK141" i="55"/>
  <c r="CL141" i="55"/>
  <c r="CM141" i="55"/>
  <c r="CM140" i="55"/>
  <c r="CL140" i="55"/>
  <c r="CK140" i="55"/>
  <c r="CL152" i="55"/>
  <c r="CK152" i="55"/>
  <c r="CM152" i="55"/>
  <c r="CL153" i="55"/>
  <c r="CK153" i="55"/>
  <c r="CM153" i="55"/>
  <c r="AP85" i="55"/>
  <c r="AS85" i="55" s="1"/>
  <c r="AQ85" i="55"/>
  <c r="AT85" i="55" s="1"/>
  <c r="AO85" i="55"/>
  <c r="AR85" i="55" s="1"/>
  <c r="AO82" i="55"/>
  <c r="AR82" i="55" s="1"/>
  <c r="AQ82" i="55"/>
  <c r="AT82" i="55" s="1"/>
  <c r="AP82" i="55"/>
  <c r="AS82" i="55" s="1"/>
  <c r="AP94" i="55"/>
  <c r="AS94" i="55" s="1"/>
  <c r="AO94" i="55"/>
  <c r="AR94" i="55" s="1"/>
  <c r="AQ94" i="55"/>
  <c r="AT94" i="55" s="1"/>
  <c r="AQ95" i="55"/>
  <c r="AT95" i="55" s="1"/>
  <c r="AO95" i="55"/>
  <c r="AR95" i="55" s="1"/>
  <c r="AP95" i="55"/>
  <c r="AS95" i="55" s="1"/>
  <c r="AO109" i="55"/>
  <c r="AR109" i="55" s="1"/>
  <c r="AP109" i="55"/>
  <c r="AS109" i="55" s="1"/>
  <c r="AQ109" i="55"/>
  <c r="AT109" i="55" s="1"/>
  <c r="AO106" i="55"/>
  <c r="AR106" i="55" s="1"/>
  <c r="AP106" i="55"/>
  <c r="AS106" i="55" s="1"/>
  <c r="AQ106" i="55"/>
  <c r="AT106" i="55" s="1"/>
  <c r="CK77" i="55"/>
  <c r="CL77" i="55"/>
  <c r="CM77" i="55"/>
  <c r="CK76" i="55"/>
  <c r="CL76" i="55"/>
  <c r="CM76" i="55"/>
  <c r="CK91" i="55"/>
  <c r="CL91" i="55"/>
  <c r="CM91" i="55"/>
  <c r="CM90" i="55"/>
  <c r="CK90" i="55"/>
  <c r="CL90" i="55"/>
  <c r="CM211" i="55"/>
  <c r="CK211" i="55"/>
  <c r="CL211" i="55"/>
  <c r="CK213" i="55"/>
  <c r="CM213" i="55"/>
  <c r="CL213" i="55"/>
  <c r="AO155" i="55"/>
  <c r="AR155" i="55" s="1"/>
  <c r="AP155" i="55"/>
  <c r="AS155" i="55" s="1"/>
  <c r="AQ155" i="55"/>
  <c r="AT155" i="55" s="1"/>
  <c r="AQ154" i="55"/>
  <c r="AT154" i="55" s="1"/>
  <c r="AP154" i="55"/>
  <c r="AS154" i="55" s="1"/>
  <c r="AO154" i="55"/>
  <c r="AR154" i="55" s="1"/>
  <c r="AP152" i="55"/>
  <c r="AS152" i="55" s="1"/>
  <c r="AO152" i="55"/>
  <c r="AR152" i="55" s="1"/>
  <c r="AQ152" i="55"/>
  <c r="AT152" i="55" s="1"/>
  <c r="AP176" i="55"/>
  <c r="AS176" i="55" s="1"/>
  <c r="AO176" i="55"/>
  <c r="AR176" i="55" s="1"/>
  <c r="AQ176" i="55"/>
  <c r="AT176" i="55" s="1"/>
  <c r="AP177" i="55"/>
  <c r="AS177" i="55" s="1"/>
  <c r="AQ177" i="55"/>
  <c r="AT177" i="55" s="1"/>
  <c r="AO177" i="55"/>
  <c r="AR177" i="55" s="1"/>
  <c r="CL157" i="55"/>
  <c r="CM157" i="55"/>
  <c r="CK157" i="55"/>
  <c r="CM161" i="55"/>
  <c r="CL161" i="55"/>
  <c r="CK161" i="55"/>
  <c r="CL159" i="55"/>
  <c r="CK159" i="55"/>
  <c r="CM159" i="55"/>
  <c r="AQ101" i="55"/>
  <c r="AT101" i="55" s="1"/>
  <c r="AO101" i="55"/>
  <c r="AR101" i="55" s="1"/>
  <c r="AP101" i="55"/>
  <c r="AS101" i="55" s="1"/>
  <c r="AQ99" i="55"/>
  <c r="AT99" i="55" s="1"/>
  <c r="AP99" i="55"/>
  <c r="AS99" i="55" s="1"/>
  <c r="AO99" i="55"/>
  <c r="AR99" i="55" s="1"/>
  <c r="AQ103" i="55"/>
  <c r="AT103" i="55" s="1"/>
  <c r="AP103" i="55"/>
  <c r="AS103" i="55" s="1"/>
  <c r="AO103" i="55"/>
  <c r="AR103" i="55" s="1"/>
  <c r="CM82" i="55"/>
  <c r="CK82" i="55"/>
  <c r="CL82" i="55"/>
  <c r="CK84" i="55"/>
  <c r="CL84" i="55"/>
  <c r="CM84" i="55"/>
  <c r="CM83" i="55"/>
  <c r="CK83" i="55"/>
  <c r="CL83"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26" i="55"/>
  <c r="E326" i="55"/>
  <c r="F326" i="55"/>
  <c r="I16" i="70" l="1"/>
  <c r="I8" i="70"/>
  <c r="J18" i="70"/>
  <c r="J10" i="70"/>
  <c r="K16" i="70"/>
  <c r="K8" i="70"/>
  <c r="K10" i="70"/>
  <c r="K18" i="70"/>
  <c r="I18" i="70"/>
  <c r="I10" i="70"/>
  <c r="J17" i="70"/>
  <c r="J9" i="70"/>
  <c r="K14" i="70"/>
  <c r="K6" i="70"/>
  <c r="I6" i="70"/>
  <c r="I14" i="70"/>
  <c r="K9" i="70"/>
  <c r="K17" i="70"/>
  <c r="K15" i="70"/>
  <c r="K7" i="70"/>
  <c r="I7" i="70"/>
  <c r="I15" i="70"/>
  <c r="CK43" i="55"/>
  <c r="AR380" i="55"/>
  <c r="EC10" i="55"/>
  <c r="EF10" i="55" s="1"/>
  <c r="EB10" i="55"/>
  <c r="CK44" i="55"/>
  <c r="CK41" i="55"/>
  <c r="ED10" i="55"/>
  <c r="CK42" i="55"/>
  <c r="CK46" i="55"/>
  <c r="CL46" i="55"/>
  <c r="CL40" i="55"/>
  <c r="CK40" i="55"/>
  <c r="CL308" i="55"/>
  <c r="CL309" i="55" s="1"/>
  <c r="CL372" i="55"/>
  <c r="CL373" i="55" s="1"/>
  <c r="CL116" i="55"/>
  <c r="CL117" i="55" s="1"/>
  <c r="CL180" i="55"/>
  <c r="CL181" i="55" s="1"/>
  <c r="CL244" i="55"/>
  <c r="CL245" i="55" s="1"/>
  <c r="AP268" i="55"/>
  <c r="AS268" i="55" s="1"/>
  <c r="AO268" i="55"/>
  <c r="AR268" i="55" s="1"/>
  <c r="AQ268" i="55"/>
  <c r="AT268" i="55" s="1"/>
  <c r="AP267" i="55"/>
  <c r="AS267" i="55" s="1"/>
  <c r="AO267" i="55"/>
  <c r="AR267" i="55" s="1"/>
  <c r="AQ267" i="55"/>
  <c r="AT267" i="55" s="1"/>
  <c r="AQ271" i="55"/>
  <c r="AT271" i="55" s="1"/>
  <c r="AP271" i="55"/>
  <c r="AS271" i="55" s="1"/>
  <c r="AO271" i="55"/>
  <c r="AR271" i="55" s="1"/>
  <c r="AO335" i="55"/>
  <c r="AR335" i="55" s="1"/>
  <c r="AP335" i="55"/>
  <c r="AS335" i="55" s="1"/>
  <c r="AQ335" i="55"/>
  <c r="AT335" i="55" s="1"/>
  <c r="AO332" i="55"/>
  <c r="AR332" i="55" s="1"/>
  <c r="AP332" i="55"/>
  <c r="AS332" i="55" s="1"/>
  <c r="AQ332" i="55"/>
  <c r="AT332" i="55" s="1"/>
  <c r="AP204" i="55"/>
  <c r="AS204" i="55" s="1"/>
  <c r="AQ204" i="55"/>
  <c r="AT204" i="55" s="1"/>
  <c r="AO204" i="55"/>
  <c r="AR204" i="55" s="1"/>
  <c r="AQ205" i="55"/>
  <c r="AT205" i="55" s="1"/>
  <c r="AO205" i="55"/>
  <c r="AR205" i="55" s="1"/>
  <c r="AP205" i="55"/>
  <c r="AS205" i="55" s="1"/>
  <c r="AQ77" i="55"/>
  <c r="AT77" i="55" s="1"/>
  <c r="AP77" i="55"/>
  <c r="AS77" i="55" s="1"/>
  <c r="AO77" i="55"/>
  <c r="AR77" i="55" s="1"/>
  <c r="AQ78" i="55"/>
  <c r="AT78" i="55" s="1"/>
  <c r="AP78" i="55"/>
  <c r="AS78" i="55" s="1"/>
  <c r="AO78" i="55"/>
  <c r="AR78" i="55" s="1"/>
  <c r="AQ75" i="55"/>
  <c r="AT75" i="55" s="1"/>
  <c r="AO75" i="55"/>
  <c r="AR75" i="55" s="1"/>
  <c r="AP75" i="55"/>
  <c r="AS75" i="55" s="1"/>
  <c r="AP141" i="55"/>
  <c r="AS141" i="55" s="1"/>
  <c r="AO141" i="55"/>
  <c r="AR141" i="55" s="1"/>
  <c r="AQ141" i="55"/>
  <c r="AT141" i="55" s="1"/>
  <c r="AP139" i="55"/>
  <c r="AS139" i="55" s="1"/>
  <c r="AO139" i="55"/>
  <c r="AR139" i="55" s="1"/>
  <c r="AQ139" i="55"/>
  <c r="AT139" i="55" s="1"/>
  <c r="AQ269" i="55"/>
  <c r="AT269" i="55" s="1"/>
  <c r="AP269" i="55"/>
  <c r="AS269" i="55" s="1"/>
  <c r="AO269" i="55"/>
  <c r="AR269" i="55" s="1"/>
  <c r="AQ270" i="55"/>
  <c r="AT270" i="55" s="1"/>
  <c r="AP270" i="55"/>
  <c r="AS270" i="55" s="1"/>
  <c r="AO270" i="55"/>
  <c r="AR270" i="55" s="1"/>
  <c r="AP331" i="55"/>
  <c r="AS331" i="55" s="1"/>
  <c r="AQ331" i="55"/>
  <c r="AT331" i="55" s="1"/>
  <c r="AO331" i="55"/>
  <c r="AR331" i="55" s="1"/>
  <c r="AP333" i="55"/>
  <c r="AS333" i="55" s="1"/>
  <c r="AO333" i="55"/>
  <c r="AR333" i="55" s="1"/>
  <c r="AQ333" i="55"/>
  <c r="AT333" i="55" s="1"/>
  <c r="AP334" i="55"/>
  <c r="AS334" i="55" s="1"/>
  <c r="AO334" i="55"/>
  <c r="AR334" i="55" s="1"/>
  <c r="AQ334" i="55"/>
  <c r="AT334" i="55" s="1"/>
  <c r="AO207" i="55"/>
  <c r="AR207" i="55" s="1"/>
  <c r="AP207" i="55"/>
  <c r="AS207" i="55" s="1"/>
  <c r="AQ207" i="55"/>
  <c r="AT207" i="55" s="1"/>
  <c r="AP203" i="55"/>
  <c r="AS203" i="55" s="1"/>
  <c r="AO203" i="55"/>
  <c r="AR203" i="55" s="1"/>
  <c r="AQ203" i="55"/>
  <c r="AT203" i="55" s="1"/>
  <c r="AQ206" i="55"/>
  <c r="AT206" i="55" s="1"/>
  <c r="AO206" i="55"/>
  <c r="AR206" i="55" s="1"/>
  <c r="AP206" i="55"/>
  <c r="AS206" i="55" s="1"/>
  <c r="AP79" i="55"/>
  <c r="AS79" i="55" s="1"/>
  <c r="AO79" i="55"/>
  <c r="AR79" i="55" s="1"/>
  <c r="AQ79" i="55"/>
  <c r="AT79" i="55" s="1"/>
  <c r="AO76" i="55"/>
  <c r="AR76" i="55" s="1"/>
  <c r="AQ76" i="55"/>
  <c r="AT76" i="55" s="1"/>
  <c r="AP76" i="55"/>
  <c r="AS76" i="55" s="1"/>
  <c r="AO143" i="55"/>
  <c r="AR143" i="55" s="1"/>
  <c r="AP143" i="55"/>
  <c r="AS143" i="55" s="1"/>
  <c r="AQ143" i="55"/>
  <c r="AT143" i="55" s="1"/>
  <c r="AO140" i="55"/>
  <c r="AR140" i="55" s="1"/>
  <c r="AQ140" i="55"/>
  <c r="AT140" i="55" s="1"/>
  <c r="AP140" i="55"/>
  <c r="AS140" i="55" s="1"/>
  <c r="AQ142" i="55"/>
  <c r="AT142" i="55" s="1"/>
  <c r="AO142" i="55"/>
  <c r="AR142" i="55" s="1"/>
  <c r="AP142" i="55"/>
  <c r="AS142" i="55" s="1"/>
  <c r="H326" i="55"/>
  <c r="I326" i="55"/>
  <c r="J326" i="55"/>
  <c r="G32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AO384" i="55"/>
  <c r="AO53" i="55"/>
  <c r="EE10" i="55"/>
  <c r="AP48" i="55"/>
  <c r="AP53" i="55"/>
  <c r="AP54" i="55"/>
  <c r="AP55" i="55"/>
  <c r="AP56" i="55"/>
  <c r="AP47" i="55"/>
  <c r="AP51" i="55"/>
  <c r="AP49" i="55"/>
  <c r="F5" i="62"/>
  <c r="F15" i="62" s="1"/>
  <c r="G30" i="70" s="1"/>
  <c r="CL118" i="55"/>
  <c r="F46" i="62" s="1"/>
  <c r="F6" i="62"/>
  <c r="F16" i="62" s="1"/>
  <c r="G31" i="70" s="1"/>
  <c r="CL182" i="55"/>
  <c r="F47" i="62" s="1"/>
  <c r="F9" i="62"/>
  <c r="F19" i="62" s="1"/>
  <c r="G34" i="70" s="1"/>
  <c r="CL374" i="55"/>
  <c r="F50" i="62" s="1"/>
  <c r="F7" i="62"/>
  <c r="F17" i="62" s="1"/>
  <c r="G32" i="70" s="1"/>
  <c r="CL246" i="55"/>
  <c r="F48" i="62" s="1"/>
  <c r="F8" i="62"/>
  <c r="F18" i="62" s="1"/>
  <c r="G33" i="70" s="1"/>
  <c r="CL310" i="55"/>
  <c r="F49" i="62" s="1"/>
  <c r="AO192" i="55"/>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G8" i="70" l="1"/>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L6" i="55"/>
  <c r="BM6" i="55"/>
  <c r="BN6" i="55"/>
  <c r="CG48" i="55" s="1"/>
  <c r="BO6" i="55"/>
  <c r="BP6" i="55"/>
  <c r="CH48" i="55" s="1"/>
  <c r="BQ6" i="55"/>
  <c r="BO10" i="55"/>
  <c r="BQ326" i="55"/>
  <c r="BP326" i="55"/>
  <c r="CH368" i="55" s="1"/>
  <c r="BO326" i="55"/>
  <c r="BN326" i="55"/>
  <c r="CG368" i="55" s="1"/>
  <c r="BM326" i="55"/>
  <c r="BL326" i="55"/>
  <c r="BK326" i="55"/>
  <c r="BQ262" i="55"/>
  <c r="BP262" i="55"/>
  <c r="CH304" i="55" s="1"/>
  <c r="BO262" i="55"/>
  <c r="BN262" i="55"/>
  <c r="CG304" i="55" s="1"/>
  <c r="BM262" i="55"/>
  <c r="BL262" i="55"/>
  <c r="BK262" i="55"/>
  <c r="BQ198" i="55"/>
  <c r="BP198" i="55"/>
  <c r="CH240" i="55" s="1"/>
  <c r="BO198" i="55"/>
  <c r="BN198" i="55"/>
  <c r="CG240" i="55" s="1"/>
  <c r="BM198" i="55"/>
  <c r="BL198" i="55"/>
  <c r="BK198" i="55"/>
  <c r="BQ134" i="55"/>
  <c r="BP134" i="55"/>
  <c r="CH176" i="55" s="1"/>
  <c r="BO134" i="55"/>
  <c r="BN134" i="55"/>
  <c r="CG176" i="55" s="1"/>
  <c r="BM134" i="55"/>
  <c r="BL134" i="55"/>
  <c r="BK134" i="55"/>
  <c r="BQ70" i="55"/>
  <c r="BP70" i="55"/>
  <c r="CH112" i="55" s="1"/>
  <c r="BO70" i="55"/>
  <c r="BN70" i="55"/>
  <c r="CG112" i="55" s="1"/>
  <c r="BM70" i="55"/>
  <c r="BL70" i="55"/>
  <c r="BK70" i="55"/>
  <c r="DZ21" i="55"/>
  <c r="DV21" i="55"/>
  <c r="DR21" i="55"/>
  <c r="DN21" i="55"/>
  <c r="DJ21" i="55"/>
  <c r="DF21" i="55"/>
  <c r="DB21" i="55"/>
  <c r="CX21" i="55"/>
  <c r="CI51" i="55"/>
  <c r="CE51" i="55"/>
  <c r="CA51" i="55"/>
  <c r="BW51" i="55"/>
  <c r="BS51" i="55"/>
  <c r="BO51" i="55"/>
  <c r="BK51" i="55"/>
  <c r="BG51" i="55"/>
  <c r="AM63" i="55"/>
  <c r="AI63" i="55"/>
  <c r="AE63" i="55"/>
  <c r="AA63" i="55"/>
  <c r="W63" i="55"/>
  <c r="S63" i="55"/>
  <c r="O63" i="55"/>
  <c r="K63" i="55"/>
  <c r="DZ20" i="55"/>
  <c r="DV20" i="55"/>
  <c r="DR20" i="55"/>
  <c r="DN20" i="55"/>
  <c r="DJ20" i="55"/>
  <c r="DF20" i="55"/>
  <c r="DB20" i="55"/>
  <c r="CX20" i="55"/>
  <c r="CI50" i="55"/>
  <c r="CE50" i="55"/>
  <c r="CA50" i="55"/>
  <c r="BW50" i="55"/>
  <c r="BS50" i="55"/>
  <c r="BO50" i="55"/>
  <c r="BK50" i="55"/>
  <c r="BG50" i="55"/>
  <c r="AS62" i="55"/>
  <c r="AM62" i="55"/>
  <c r="AI62" i="55"/>
  <c r="AE62" i="55"/>
  <c r="AA62" i="55"/>
  <c r="W62" i="55"/>
  <c r="S62" i="55"/>
  <c r="O62" i="55"/>
  <c r="K62" i="55"/>
  <c r="DZ19" i="55"/>
  <c r="DV19" i="55"/>
  <c r="DR19" i="55"/>
  <c r="DN19" i="55"/>
  <c r="DJ19" i="55"/>
  <c r="DF19" i="55"/>
  <c r="DB19" i="55"/>
  <c r="CX19" i="55"/>
  <c r="CI49" i="55"/>
  <c r="CE49" i="55"/>
  <c r="CA49" i="55"/>
  <c r="BW49" i="55"/>
  <c r="BS49" i="55"/>
  <c r="BO49" i="55"/>
  <c r="BK49" i="55"/>
  <c r="BG49" i="55"/>
  <c r="AS61" i="55"/>
  <c r="AM61" i="55"/>
  <c r="AI61" i="55"/>
  <c r="AE61" i="55"/>
  <c r="AA61" i="55"/>
  <c r="W61" i="55"/>
  <c r="S61" i="55"/>
  <c r="O61" i="55"/>
  <c r="K61" i="55"/>
  <c r="DZ18" i="55"/>
  <c r="DV18" i="55"/>
  <c r="DR18" i="55"/>
  <c r="DN18" i="55"/>
  <c r="DJ18" i="55"/>
  <c r="DF18" i="55"/>
  <c r="DB18" i="55"/>
  <c r="CX18" i="55"/>
  <c r="CE48" i="55"/>
  <c r="CA48" i="55"/>
  <c r="BW48" i="55"/>
  <c r="BS48" i="55"/>
  <c r="BO48" i="55"/>
  <c r="BK48" i="55"/>
  <c r="BG48" i="55"/>
  <c r="AS60" i="55"/>
  <c r="AL60" i="55"/>
  <c r="AK60" i="55"/>
  <c r="AI60" i="55"/>
  <c r="AE60" i="55"/>
  <c r="AA60" i="55"/>
  <c r="W60" i="55"/>
  <c r="S60" i="55"/>
  <c r="O60" i="55"/>
  <c r="K60" i="55"/>
  <c r="DZ17" i="55"/>
  <c r="DV17" i="55"/>
  <c r="DR17" i="55"/>
  <c r="DN17" i="55"/>
  <c r="DJ17" i="55"/>
  <c r="DF17" i="55"/>
  <c r="DB17" i="55"/>
  <c r="CX17" i="55"/>
  <c r="CI47" i="55"/>
  <c r="CE47" i="55"/>
  <c r="CA47" i="55"/>
  <c r="BW47" i="55"/>
  <c r="BS47" i="55"/>
  <c r="BO47" i="55"/>
  <c r="BK47" i="55"/>
  <c r="BG47" i="55"/>
  <c r="AS59" i="55"/>
  <c r="AM59" i="55"/>
  <c r="AI59" i="55"/>
  <c r="AE59" i="55"/>
  <c r="AA59" i="55"/>
  <c r="W59" i="55"/>
  <c r="S59" i="55"/>
  <c r="O59" i="55"/>
  <c r="K59"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EC12" i="55" l="1"/>
  <c r="EC14" i="55"/>
  <c r="EC11" i="55"/>
  <c r="EF11" i="55" s="1"/>
  <c r="AP57" i="55"/>
  <c r="AO57" i="55"/>
  <c r="CL45" i="55"/>
  <c r="CK45" i="55"/>
  <c r="EC13" i="55"/>
  <c r="EB15" i="55"/>
  <c r="EC15" i="55"/>
  <c r="ED16" i="55"/>
  <c r="EG16" i="55" s="1"/>
  <c r="AQ57" i="55"/>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12" i="55"/>
  <c r="CI176" i="55"/>
  <c r="CI304" i="55"/>
  <c r="CI240" i="55"/>
  <c r="CI368" i="55"/>
  <c r="CM51" i="55"/>
  <c r="CM50" i="55"/>
  <c r="CK49" i="55"/>
  <c r="CL12" i="55"/>
  <c r="EF13" i="55"/>
  <c r="EE15" i="55"/>
  <c r="EF15" i="55"/>
  <c r="CM49" i="55"/>
  <c r="CK50" i="55"/>
  <c r="EF12" i="55"/>
  <c r="CL15" i="55"/>
  <c r="CM47" i="55"/>
  <c r="CL13" i="55"/>
  <c r="EF14" i="55"/>
  <c r="CK47"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AQ59" i="55"/>
  <c r="AT59" i="55" s="1"/>
  <c r="AQ63" i="55"/>
  <c r="AT63" i="55" s="1"/>
  <c r="AQ61" i="55"/>
  <c r="AT61" i="55" s="1"/>
  <c r="AQ62" i="55"/>
  <c r="AT62" i="55" s="1"/>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48" i="55"/>
  <c r="CM48" i="55" s="1"/>
  <c r="AP63" i="55"/>
  <c r="AS63" i="55" s="1"/>
  <c r="H6" i="55"/>
  <c r="U40" i="55"/>
  <c r="AT57" i="55"/>
  <c r="AM60" i="55"/>
  <c r="CV6" i="55"/>
  <c r="DJ14" i="55"/>
  <c r="EB14" i="55" s="1"/>
  <c r="AO10" i="55" l="1"/>
  <c r="AR10" i="55" s="1"/>
  <c r="ED11" i="55"/>
  <c r="EB16" i="55"/>
  <c r="EE16" i="55" s="1"/>
  <c r="EC16" i="55"/>
  <c r="EC22" i="55" s="1"/>
  <c r="ED14" i="55"/>
  <c r="EG14" i="55" s="1"/>
  <c r="ED12" i="55"/>
  <c r="EG12" i="55" s="1"/>
  <c r="ED13" i="55"/>
  <c r="EG13" i="55" s="1"/>
  <c r="EB11" i="55"/>
  <c r="EB12" i="55"/>
  <c r="AP10" i="55"/>
  <c r="CL10" i="55"/>
  <c r="CK10" i="55"/>
  <c r="CM368" i="55"/>
  <c r="CM372" i="55" s="1"/>
  <c r="CM373" i="55" s="1"/>
  <c r="CK368" i="55"/>
  <c r="CM304" i="55"/>
  <c r="CM308" i="55" s="1"/>
  <c r="CM309" i="55" s="1"/>
  <c r="CK304" i="55"/>
  <c r="CK308" i="55" s="1"/>
  <c r="CK309" i="55" s="1"/>
  <c r="CM112" i="55"/>
  <c r="CM116" i="55" s="1"/>
  <c r="CM117" i="55" s="1"/>
  <c r="CK112" i="55"/>
  <c r="CK116" i="55" s="1"/>
  <c r="CK117" i="55" s="1"/>
  <c r="CK240" i="55"/>
  <c r="CK244" i="55" s="1"/>
  <c r="CK245" i="55" s="1"/>
  <c r="CM240" i="55"/>
  <c r="CM244" i="55" s="1"/>
  <c r="CM245" i="55" s="1"/>
  <c r="CM176" i="55"/>
  <c r="CM180" i="55" s="1"/>
  <c r="CM181" i="55" s="1"/>
  <c r="CK176" i="55"/>
  <c r="CK180" i="55" s="1"/>
  <c r="CK181" i="55" s="1"/>
  <c r="AT384" i="55"/>
  <c r="AT385" i="55" s="1"/>
  <c r="AQ384" i="55"/>
  <c r="CK48" i="55"/>
  <c r="EE13" i="55"/>
  <c r="CK15" i="55"/>
  <c r="EE12" i="55"/>
  <c r="CL22" i="55"/>
  <c r="CK22" i="55"/>
  <c r="EE14" i="55"/>
  <c r="CK13" i="55"/>
  <c r="CK12" i="55"/>
  <c r="CK11" i="55"/>
  <c r="AQ60" i="55"/>
  <c r="AT60" i="55" s="1"/>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CK372" i="55"/>
  <c r="CK373" i="55" s="1"/>
  <c r="CK52" i="55"/>
  <c r="CK53" i="55" s="1"/>
  <c r="CM52" i="55"/>
  <c r="CM53" i="55" s="1"/>
  <c r="G9" i="62" l="1"/>
  <c r="G19" i="62" s="1"/>
  <c r="CM374" i="55"/>
  <c r="G50" i="62" s="1"/>
  <c r="E7" i="62"/>
  <c r="E17" i="62" s="1"/>
  <c r="CK246" i="55"/>
  <c r="E48" i="62" s="1"/>
  <c r="E5" i="62"/>
  <c r="E15" i="62" s="1"/>
  <c r="CK118" i="55"/>
  <c r="E46" i="62" s="1"/>
  <c r="G7" i="62"/>
  <c r="G17" i="62" s="1"/>
  <c r="CM246" i="55"/>
  <c r="G48" i="62" s="1"/>
  <c r="E6" i="62"/>
  <c r="E16" i="62" s="1"/>
  <c r="CK182" i="55"/>
  <c r="E47" i="62" s="1"/>
  <c r="G5" i="62"/>
  <c r="G15" i="62" s="1"/>
  <c r="CM118" i="55"/>
  <c r="G46" i="62" s="1"/>
  <c r="G8" i="62"/>
  <c r="G18" i="62" s="1"/>
  <c r="CM310" i="55"/>
  <c r="G49" i="62" s="1"/>
  <c r="E8" i="62"/>
  <c r="E18" i="62" s="1"/>
  <c r="CK310" i="55"/>
  <c r="E49" i="62" s="1"/>
  <c r="E9" i="62"/>
  <c r="E19" i="62" s="1"/>
  <c r="CK374" i="55"/>
  <c r="E50" i="62" s="1"/>
  <c r="G6" i="62"/>
  <c r="G16" i="62" s="1"/>
  <c r="CM182" i="55"/>
  <c r="G47" i="62" s="1"/>
  <c r="D9" i="62"/>
  <c r="D19" i="62" s="1"/>
  <c r="AT386" i="55"/>
  <c r="D50" i="62" s="1"/>
  <c r="CM54" i="55"/>
  <c r="G45" i="62" s="1"/>
  <c r="AT16" i="55"/>
  <c r="AT28" i="55"/>
  <c r="AT34" i="55"/>
  <c r="AT22" i="55"/>
  <c r="AT10" i="55"/>
  <c r="AT40" i="55"/>
  <c r="H31" i="70" l="1"/>
  <c r="H15" i="70" s="1"/>
  <c r="F33" i="70"/>
  <c r="F9" i="70" s="1"/>
  <c r="H30" i="70"/>
  <c r="H14" i="70" s="1"/>
  <c r="H32" i="70"/>
  <c r="H16" i="70" s="1"/>
  <c r="F32" i="70"/>
  <c r="F16" i="70" s="1"/>
  <c r="F34" i="70"/>
  <c r="F10" i="70" s="1"/>
  <c r="H33" i="70"/>
  <c r="H9" i="70" s="1"/>
  <c r="F31" i="70"/>
  <c r="F7" i="70" s="1"/>
  <c r="F30" i="70"/>
  <c r="F6" i="70" s="1"/>
  <c r="H34" i="70"/>
  <c r="H10" i="70" s="1"/>
  <c r="P19" i="62"/>
  <c r="E34" i="70"/>
  <c r="F17" i="70"/>
  <c r="F8" i="70"/>
  <c r="F18" i="70"/>
  <c r="M19" i="62"/>
  <c r="M9" i="62"/>
  <c r="G4" i="62"/>
  <c r="G14" i="62" s="1"/>
  <c r="M50" i="62"/>
  <c r="P50" i="62"/>
  <c r="AQ64" i="55"/>
  <c r="AT64" i="55"/>
  <c r="AT65" i="55" s="1"/>
  <c r="H8" i="70" l="1"/>
  <c r="H7" i="70"/>
  <c r="H18" i="70"/>
  <c r="H17" i="70"/>
  <c r="F15" i="70"/>
  <c r="F14" i="70"/>
  <c r="H6" i="70"/>
  <c r="N34" i="70"/>
  <c r="N10" i="70" s="1"/>
  <c r="Q34" i="70"/>
  <c r="H29" i="70"/>
  <c r="H13" i="70" s="1"/>
  <c r="E18" i="70"/>
  <c r="E10" i="70"/>
  <c r="D4" i="62"/>
  <c r="D14" i="62" s="1"/>
  <c r="AT66" i="55"/>
  <c r="D45" i="62" s="1"/>
  <c r="N18" i="70" l="1"/>
  <c r="H5" i="70"/>
  <c r="Q10" i="70"/>
  <c r="Q18" i="70"/>
  <c r="M14" i="62"/>
  <c r="E29" i="70"/>
  <c r="M45" i="62"/>
  <c r="N29" i="70" l="1"/>
  <c r="N13" i="70" s="1"/>
  <c r="E5" i="70"/>
  <c r="E13" i="70"/>
  <c r="AT128" i="55"/>
  <c r="AT129" i="55" s="1"/>
  <c r="AQ128" i="55"/>
  <c r="AT320" i="55"/>
  <c r="AT321" i="55" s="1"/>
  <c r="AQ320" i="55"/>
  <c r="K70" i="55"/>
  <c r="CS6" i="55"/>
  <c r="F6" i="55"/>
  <c r="I134" i="55"/>
  <c r="G262" i="55"/>
  <c r="K198" i="55"/>
  <c r="J134" i="55"/>
  <c r="E198" i="55"/>
  <c r="J198" i="55"/>
  <c r="I262" i="55"/>
  <c r="H134" i="55"/>
  <c r="F70" i="55"/>
  <c r="H262" i="55"/>
  <c r="H70" i="55"/>
  <c r="E262" i="55"/>
  <c r="J262" i="55"/>
  <c r="I70" i="55"/>
  <c r="H198" i="55"/>
  <c r="G198" i="55"/>
  <c r="E70" i="55"/>
  <c r="G70" i="55"/>
  <c r="F262" i="55"/>
  <c r="E134" i="55"/>
  <c r="K262" i="55"/>
  <c r="G134" i="55"/>
  <c r="F134" i="55"/>
  <c r="K134" i="55"/>
  <c r="F198" i="55"/>
  <c r="J70" i="55"/>
  <c r="I198" i="55"/>
  <c r="CW6" i="55"/>
  <c r="BF6" i="55"/>
  <c r="J6" i="55"/>
  <c r="N5" i="70" l="1"/>
  <c r="AT192" i="55"/>
  <c r="AT193" i="55" s="1"/>
  <c r="AQ192" i="55"/>
  <c r="AT256" i="55"/>
  <c r="AT257" i="55" s="1"/>
  <c r="AQ256" i="55"/>
  <c r="AR48" i="55"/>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59" i="55"/>
  <c r="AR59" i="55" s="1"/>
  <c r="AO61" i="55"/>
  <c r="AR61" i="55" s="1"/>
  <c r="AO12" i="55"/>
  <c r="AR12" i="55" s="1"/>
  <c r="AO15" i="55"/>
  <c r="AR15" i="55" s="1"/>
  <c r="AO60" i="55"/>
  <c r="AR60" i="55" s="1"/>
  <c r="AR63" i="55"/>
  <c r="AO62" i="55"/>
  <c r="AR62" i="55" s="1"/>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D5" i="62" l="1"/>
  <c r="AT130" i="55"/>
  <c r="D46" i="62" s="1"/>
  <c r="D8" i="62"/>
  <c r="AT322" i="55"/>
  <c r="D49" i="62" s="1"/>
  <c r="AS192" i="55"/>
  <c r="AS193" i="55" s="1"/>
  <c r="AP192" i="55"/>
  <c r="AS320" i="55"/>
  <c r="AS321" i="55" s="1"/>
  <c r="AP320" i="55"/>
  <c r="AR128" i="55"/>
  <c r="AR129" i="55" s="1"/>
  <c r="AO128" i="55"/>
  <c r="AS384" i="55"/>
  <c r="AS385" i="55" s="1"/>
  <c r="AP384" i="55"/>
  <c r="AR192" i="55"/>
  <c r="AR193" i="55" s="1"/>
  <c r="AR384" i="55"/>
  <c r="AR385" i="55" s="1"/>
  <c r="AS256" i="55"/>
  <c r="AS257" i="55" s="1"/>
  <c r="AP256" i="55"/>
  <c r="AS128" i="55"/>
  <c r="AS129" i="55" s="1"/>
  <c r="AP128" i="55"/>
  <c r="AR320" i="55"/>
  <c r="AR321" i="55" s="1"/>
  <c r="AO320" i="55"/>
  <c r="AR256" i="55"/>
  <c r="AR257" i="55" s="1"/>
  <c r="AO256" i="55"/>
  <c r="BG6" i="55"/>
  <c r="CX6" i="55"/>
  <c r="AS64" i="55"/>
  <c r="AS65" i="55" s="1"/>
  <c r="AP64" i="55"/>
  <c r="CR6" i="55"/>
  <c r="AR64" i="55"/>
  <c r="AR65" i="55" s="1"/>
  <c r="AO64" i="55"/>
  <c r="BA6" i="55"/>
  <c r="AS130" i="55" l="1"/>
  <c r="C46" i="62" s="1"/>
  <c r="B4" i="62"/>
  <c r="AR66" i="55"/>
  <c r="D6" i="62"/>
  <c r="AT194" i="55"/>
  <c r="D47" i="62" s="1"/>
  <c r="P49" i="62"/>
  <c r="M49" i="62"/>
  <c r="C6" i="62"/>
  <c r="C16" i="62" s="1"/>
  <c r="AS194" i="55"/>
  <c r="C47" i="62" s="1"/>
  <c r="D18" i="62"/>
  <c r="M8" i="62"/>
  <c r="C7" i="62"/>
  <c r="C17" i="62" s="1"/>
  <c r="D32" i="70" s="1"/>
  <c r="AS258" i="55"/>
  <c r="C48" i="62" s="1"/>
  <c r="M46" i="62"/>
  <c r="P46" i="62"/>
  <c r="C4" i="62"/>
  <c r="C14" i="62" s="1"/>
  <c r="AS66" i="55"/>
  <c r="C45" i="62" s="1"/>
  <c r="C9" i="62"/>
  <c r="L9" i="62" s="1"/>
  <c r="AS386" i="55"/>
  <c r="C50" i="62" s="1"/>
  <c r="C8" i="62"/>
  <c r="C18" i="62" s="1"/>
  <c r="AS322" i="55"/>
  <c r="C49" i="62" s="1"/>
  <c r="D7" i="62"/>
  <c r="AT258" i="55"/>
  <c r="D48" i="62" s="1"/>
  <c r="D15" i="62"/>
  <c r="M5" i="62"/>
  <c r="AR194" i="55"/>
  <c r="B47" i="62" s="1"/>
  <c r="C5" i="62"/>
  <c r="CL52" i="55"/>
  <c r="CL53" i="55" s="1"/>
  <c r="E30" i="70" l="1"/>
  <c r="D33" i="70"/>
  <c r="D17" i="70" s="1"/>
  <c r="D29" i="70"/>
  <c r="D5" i="70" s="1"/>
  <c r="D31" i="70"/>
  <c r="D15" i="70" s="1"/>
  <c r="E33" i="70"/>
  <c r="E9" i="70" s="1"/>
  <c r="D16" i="70"/>
  <c r="D8" i="70"/>
  <c r="E6" i="70"/>
  <c r="E14" i="70"/>
  <c r="D9" i="70"/>
  <c r="C19" i="62"/>
  <c r="O19" i="62" s="1"/>
  <c r="L7" i="62"/>
  <c r="L46" i="62"/>
  <c r="O46" i="62"/>
  <c r="L8" i="62"/>
  <c r="L6" i="62"/>
  <c r="I4" i="62"/>
  <c r="I14" i="62" s="1"/>
  <c r="J29" i="70" s="1"/>
  <c r="EF24" i="55"/>
  <c r="I45" i="62" s="1"/>
  <c r="J4" i="62"/>
  <c r="EG24" i="55"/>
  <c r="J45" i="62" s="1"/>
  <c r="P45" i="62" s="1"/>
  <c r="L49" i="62"/>
  <c r="O49" i="62"/>
  <c r="L48" i="62"/>
  <c r="O48" i="62"/>
  <c r="L47" i="62"/>
  <c r="O47" i="62"/>
  <c r="M47" i="62"/>
  <c r="P47" i="62"/>
  <c r="L17" i="62"/>
  <c r="M32" i="70" s="1"/>
  <c r="O17" i="62"/>
  <c r="P32" i="70" s="1"/>
  <c r="B9" i="62"/>
  <c r="AR386" i="55"/>
  <c r="B50" i="62" s="1"/>
  <c r="B8" i="62"/>
  <c r="AR322" i="55"/>
  <c r="B49" i="62" s="1"/>
  <c r="M15" i="62"/>
  <c r="P15" i="62"/>
  <c r="D16" i="62"/>
  <c r="M6" i="62"/>
  <c r="K47" i="62"/>
  <c r="N47" i="62"/>
  <c r="B7" i="62"/>
  <c r="AR258" i="55"/>
  <c r="B48" i="62" s="1"/>
  <c r="B14" i="62"/>
  <c r="B45" i="62"/>
  <c r="M48" i="62"/>
  <c r="P48" i="62"/>
  <c r="L50" i="62"/>
  <c r="O50" i="62"/>
  <c r="L16" i="62"/>
  <c r="O16" i="62"/>
  <c r="B6" i="62"/>
  <c r="K6" i="62" s="1"/>
  <c r="L18" i="62"/>
  <c r="O18" i="62"/>
  <c r="B5" i="62"/>
  <c r="AR130" i="55"/>
  <c r="B46" i="62" s="1"/>
  <c r="D17" i="62"/>
  <c r="M7" i="62"/>
  <c r="M18" i="62"/>
  <c r="P18" i="62"/>
  <c r="C15" i="62"/>
  <c r="L5" i="62"/>
  <c r="E17" i="70" l="1"/>
  <c r="D7" i="70"/>
  <c r="L19" i="62"/>
  <c r="M34" i="70" s="1"/>
  <c r="M18" i="70" s="1"/>
  <c r="D13" i="70"/>
  <c r="P31" i="70"/>
  <c r="P15" i="70" s="1"/>
  <c r="Q30" i="70"/>
  <c r="Q6" i="70" s="1"/>
  <c r="P33" i="70"/>
  <c r="P17" i="70" s="1"/>
  <c r="M31" i="70"/>
  <c r="M7" i="70" s="1"/>
  <c r="N30" i="70"/>
  <c r="D34" i="70"/>
  <c r="D18" i="70" s="1"/>
  <c r="D30" i="70"/>
  <c r="D6" i="70" s="1"/>
  <c r="E32" i="70"/>
  <c r="E8" i="70" s="1"/>
  <c r="M33" i="70"/>
  <c r="P34" i="70"/>
  <c r="P10" i="70" s="1"/>
  <c r="N33" i="70"/>
  <c r="Q33" i="70"/>
  <c r="Q9" i="70" s="1"/>
  <c r="C29" i="70"/>
  <c r="E31" i="70"/>
  <c r="E7" i="70" s="1"/>
  <c r="P16" i="70"/>
  <c r="P8" i="70"/>
  <c r="J5" i="70"/>
  <c r="J13" i="70"/>
  <c r="M16" i="70"/>
  <c r="M8" i="70"/>
  <c r="P9" i="70"/>
  <c r="M9" i="70"/>
  <c r="M17" i="70"/>
  <c r="C5" i="70"/>
  <c r="C13" i="70"/>
  <c r="N9" i="70"/>
  <c r="N17" i="70"/>
  <c r="N14" i="70"/>
  <c r="N6" i="70"/>
  <c r="B16" i="62"/>
  <c r="M4" i="62"/>
  <c r="J14" i="62"/>
  <c r="H4" i="62"/>
  <c r="H14" i="62" s="1"/>
  <c r="I29" i="70" s="1"/>
  <c r="H45" i="62"/>
  <c r="F4" i="62"/>
  <c r="F14" i="62" s="1"/>
  <c r="CL54" i="55"/>
  <c r="F45" i="62" s="1"/>
  <c r="E4" i="62"/>
  <c r="K4" i="62" s="1"/>
  <c r="CK54" i="55"/>
  <c r="E45" i="62" s="1"/>
  <c r="K49" i="62"/>
  <c r="N49" i="62"/>
  <c r="K46" i="62"/>
  <c r="N46" i="62"/>
  <c r="P16" i="62"/>
  <c r="M16" i="62"/>
  <c r="K8" i="62"/>
  <c r="B18" i="62"/>
  <c r="M17" i="62"/>
  <c r="P17" i="62"/>
  <c r="L15" i="62"/>
  <c r="O15" i="62"/>
  <c r="B15" i="62"/>
  <c r="K5" i="62"/>
  <c r="K48" i="62"/>
  <c r="N48" i="62"/>
  <c r="K50" i="62"/>
  <c r="N50" i="62"/>
  <c r="K7" i="62"/>
  <c r="B17" i="62"/>
  <c r="B19" i="62"/>
  <c r="K9" i="62"/>
  <c r="E15" i="70" l="1"/>
  <c r="P7" i="70"/>
  <c r="Q17" i="70"/>
  <c r="E16" i="70"/>
  <c r="M15" i="70"/>
  <c r="Q14" i="70"/>
  <c r="M10" i="70"/>
  <c r="P18" i="70"/>
  <c r="D10" i="70"/>
  <c r="D14" i="70"/>
  <c r="Q32" i="70"/>
  <c r="Q8" i="70" s="1"/>
  <c r="N31" i="70"/>
  <c r="N15" i="70" s="1"/>
  <c r="M30" i="70"/>
  <c r="M14" i="70" s="1"/>
  <c r="C34" i="70"/>
  <c r="C18" i="70" s="1"/>
  <c r="N32" i="70"/>
  <c r="N8" i="70" s="1"/>
  <c r="Q31" i="70"/>
  <c r="Q7" i="70" s="1"/>
  <c r="G29" i="70"/>
  <c r="G5" i="70" s="1"/>
  <c r="C30" i="70"/>
  <c r="C6" i="70" s="1"/>
  <c r="C32" i="70"/>
  <c r="C16" i="70" s="1"/>
  <c r="P30" i="70"/>
  <c r="P14" i="70" s="1"/>
  <c r="C33" i="70"/>
  <c r="C17" i="70" s="1"/>
  <c r="N16" i="62"/>
  <c r="K16" i="62"/>
  <c r="C31" i="70"/>
  <c r="I5" i="70"/>
  <c r="I13" i="70"/>
  <c r="P14" i="62"/>
  <c r="K29" i="70"/>
  <c r="N7" i="70"/>
  <c r="Q16" i="70"/>
  <c r="N16" i="70"/>
  <c r="G13" i="70"/>
  <c r="L4" i="62"/>
  <c r="E14" i="62"/>
  <c r="N45" i="62"/>
  <c r="K45" i="62"/>
  <c r="L45" i="62"/>
  <c r="O45" i="62"/>
  <c r="K19" i="62"/>
  <c r="N19" i="62"/>
  <c r="K15" i="62"/>
  <c r="N15" i="62"/>
  <c r="K17" i="62"/>
  <c r="N17" i="62"/>
  <c r="K18" i="62"/>
  <c r="N18" i="62"/>
  <c r="L14" i="62"/>
  <c r="O14" i="62"/>
  <c r="C10" i="70" l="1"/>
  <c r="M6" i="70"/>
  <c r="Q15" i="70"/>
  <c r="C14" i="70"/>
  <c r="P6" i="70"/>
  <c r="O32" i="70"/>
  <c r="O16" i="70" s="1"/>
  <c r="O34" i="70"/>
  <c r="O10" i="70" s="1"/>
  <c r="L32" i="70"/>
  <c r="L16" i="70" s="1"/>
  <c r="Q29" i="70"/>
  <c r="Q13" i="70" s="1"/>
  <c r="L31" i="70"/>
  <c r="L7" i="70" s="1"/>
  <c r="M29" i="70"/>
  <c r="M5" i="70" s="1"/>
  <c r="L34" i="70"/>
  <c r="L18" i="70" s="1"/>
  <c r="O33" i="70"/>
  <c r="O9" i="70" s="1"/>
  <c r="O30" i="70"/>
  <c r="O6" i="70" s="1"/>
  <c r="C9" i="70"/>
  <c r="C8" i="70"/>
  <c r="P29" i="70"/>
  <c r="P13" i="70" s="1"/>
  <c r="L33" i="70"/>
  <c r="L9" i="70" s="1"/>
  <c r="L30" i="70"/>
  <c r="L6" i="70" s="1"/>
  <c r="O31" i="70"/>
  <c r="Q5" i="70"/>
  <c r="L15" i="70"/>
  <c r="K13" i="70"/>
  <c r="K5" i="70"/>
  <c r="C7" i="70"/>
  <c r="C15" i="70"/>
  <c r="L10" i="70"/>
  <c r="K14" i="62"/>
  <c r="F29" i="70"/>
  <c r="N14" i="62"/>
  <c r="L8" i="70" l="1"/>
  <c r="O8" i="70"/>
  <c r="O17" i="70"/>
  <c r="P5" i="70"/>
  <c r="O18" i="70"/>
  <c r="M13" i="70"/>
  <c r="L14" i="70"/>
  <c r="O14" i="70"/>
  <c r="L17" i="70"/>
  <c r="L29" i="70"/>
  <c r="L5" i="70" s="1"/>
  <c r="O29" i="70"/>
  <c r="O13" i="70" s="1"/>
  <c r="O7" i="70"/>
  <c r="O15" i="70"/>
  <c r="F13" i="70"/>
  <c r="F5" i="70"/>
  <c r="L13" i="70" l="1"/>
  <c r="O5" i="7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<sst xmlns="http://schemas.openxmlformats.org/spreadsheetml/2006/main" count="16359" uniqueCount="189">
  <si>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</si>
  <si>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</si>
  <si>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</si>
  <si>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</si>
  <si>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</si>
  <si>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</si>
  <si>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</si>
  <si>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</si>
  <si>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</si>
  <si>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</si>
  <si>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</si>
  <si>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</si>
  <si>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</si>
  <si>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</si>
  <si>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</si>
  <si>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</si>
  <si>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</si>
  <si>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</si>
  <si>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</si>
  <si>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</si>
  <si>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</si>
  <si>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</si>
  <si>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</si>
  <si>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</si>
  <si>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</si>
  <si>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</si>
  <si>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</si>
  <si>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</si>
  <si>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</si>
  <si>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</si>
  <si>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</si>
  <si>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</si>
  <si>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</si>
  <si>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</si>
  <si>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</si>
  <si>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</si>
  <si>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</si>
  <si>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</si>
  <si>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</si>
  <si>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</si>
  <si>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</si>
  <si>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</si>
  <si>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</si>
  <si>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</si>
  <si>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</si>
  <si>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</si>
  <si>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</si>
  <si>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</si>
  <si>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</si>
  <si>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</si>
  <si>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</si>
  <si>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</si>
  <si>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</si>
  <si>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</si>
  <si>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</si>
  <si>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</si>
  <si>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</si>
  <si>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</si>
  <si>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</si>
  <si>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</si>
  <si>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</si>
  <si>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</si>
  <si>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</si>
  <si>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</si>
  <si>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</si>
  <si>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</si>
  <si>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</si>
  <si>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</si>
  <si>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</si>
  <si>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</si>
  <si>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</si>
  <si>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</si>
  <si>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</si>
  <si>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</si>
  <si>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</si>
  <si>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</si>
  <si>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</si>
  <si>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</si>
  <si>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</si>
  <si>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</si>
  <si>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</si>
  <si>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</si>
  <si>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</si>
  <si>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</si>
  <si>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</si>
  <si>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</si>
  <si>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</si>
  <si>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</si>
  <si>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</si>
  <si>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</si>
  <si>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</si>
  <si>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</si>
  <si>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</si>
  <si>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</si>
  <si>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</si>
  <si>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</si>
  <si>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</si>
  <si>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</si>
  <si>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</si>
  <si>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</si>
  <si>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</si>
  <si>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</si>
  <si>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</si>
  <si>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</si>
  <si>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</si>
  <si>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</si>
  <si>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</si>
  <si>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</si>
  <si>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</si>
  <si>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</si>
  <si>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</si>
  <si>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</si>
  <si>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</si>
  <si>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</si>
  <si>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</si>
  <si>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</si>
  <si>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</si>
  <si>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</si>
  <si>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</si>
  <si>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</si>
  <si>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</si>
  <si>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</si>
  <si>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</si>
  <si>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</si>
  <si>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</si>
  <si>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</si>
  <si>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</si>
  <si>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</si>
  <si>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</si>
  <si>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</si>
  <si>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</si>
  <si>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</si>
  <si>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</si>
  <si>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</si>
  <si>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</si>
  <si>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</si>
  <si>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</si>
  <si>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</si>
  <si>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</si>
  <si>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</si>
  <si>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</si>
  <si>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</si>
  <si>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</si>
  <si>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</si>
  <si>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</si>
  <si>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</si>
  <si>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</si>
  <si>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</si>
  <si>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</si>
  <si>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</si>
  <si>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</si>
  <si>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</si>
  <si>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</si>
  <si>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</si>
  <si>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</si>
  <si>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</si>
  <si>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</si>
  <si>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</si>
  <si>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</si>
  <si>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</si>
  <si>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</si>
  <si>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</si>
  <si>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</si>
  <si>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</si>
  <si>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</si>
  <si>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</si>
  <si>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</si>
  <si>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</si>
  <si>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</si>
  <si>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</si>
  <si>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</si>
  <si>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</si>
  <si>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</si>
  <si>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</si>
  <si>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</si>
  <si>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</si>
  <si>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</si>
  <si>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</si>
  <si>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</si>
  <si>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Percent Reduction On-Refuge</t>
  </si>
  <si>
    <t>W/ % Farming Reduction On Refuge Only</t>
  </si>
  <si>
    <t>W/Out Reduction</t>
  </si>
  <si>
    <t>SCENARIO # 1A</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</si>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</sst>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01">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1" fontId="0" fillId="0" borderId="0" xfId="0" applyNumberFormat="1" applyFill="1" applyBorder="1" applyAlignment="1">
      <alignment horizontal="left" vertical="center"/>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1" fontId="0" fillId="0" borderId="0" xfId="0" applyNumberFormat="1" applyFill="1" applyAlignment="1">
      <alignment horizontal="left"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0" borderId="1" xfId="0" applyNumberFormat="1" applyBorder="1" applyAlignment="1">
      <alignment horizontal="center" vertical="center"/>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1" fontId="0" fillId="5" borderId="9" xfId="0" applyNumberFormat="1" applyFill="1" applyBorder="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lignment horizontal="center" vertical="center"/>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0" fontId="0" fillId="0" borderId="2" xfId="0"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0" fontId="0" fillId="0" borderId="9" xfId="0" applyBorder="1" applyAlignment="1">
      <alignment horizont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3" fillId="0" borderId="0" xfId="0" applyNumberFormat="1" applyFont="1" applyBorder="1" applyAlignment="1">
      <alignment horizontal="center" vertical="center"/>
    </xf>
    <xf numFmtId="1" fontId="15" fillId="4" borderId="9" xfId="0" applyNumberFormat="1" applyFont="1" applyFill="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0" fontId="0" fillId="0" borderId="0" xfId="0" applyAlignment="1">
      <alignment horizontal="center" vertical="center" wrapText="1"/>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3" fillId="0"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plus>
            <c:minus>
              <c:numRef>
                <c:f>'MASTER_OUTPUT '!$O$13:$O$18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982.32324570607364</c:v>
                </c:pt>
                <c:pt idx="1">
                  <c:v>5832.3691566501948</c:v>
                </c:pt>
                <c:pt idx="2">
                  <c:v>7040.1585613919115</c:v>
                </c:pt>
                <c:pt idx="3">
                  <c:v>7260.6277895869753</c:v>
                </c:pt>
                <c:pt idx="4">
                  <c:v>9645.1013451547133</c:v>
                </c:pt>
                <c:pt idx="5">
                  <c:v>2658.8183507455237</c:v>
                </c:pt>
              </c:numCache>
            </c:numRef>
          </c:val>
          <c:smooth val="0"/>
        </c:ser>
        <c:ser>
          <c:idx val="2"/>
          <c:order val="1"/>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plus>
            <c:minus>
              <c:numRef>
                <c:f>'MASTER_OUTPUT '!$L$13:$L$18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minus>
          </c:errBars>
          <c:val>
            <c:numRef>
              <c:f>'MASTER_OUTPUT '!$L$5:$L$10</c:f>
              <c:numCache>
                <c:formatCode>0</c:formatCode>
                <c:ptCount val="6"/>
                <c:pt idx="0">
                  <c:v>612.48952163157458</c:v>
                </c:pt>
                <c:pt idx="1">
                  <c:v>3658.1613358334848</c:v>
                </c:pt>
                <c:pt idx="2">
                  <c:v>4983.8491249122389</c:v>
                </c:pt>
                <c:pt idx="3">
                  <c:v>5499.2506050016336</c:v>
                </c:pt>
                <c:pt idx="4">
                  <c:v>6391.425600590771</c:v>
                </c:pt>
                <c:pt idx="5">
                  <c:v>2110.9301520265576</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4194432"/>
        <c:axId val="104195968"/>
      </c:lineChart>
      <c:catAx>
        <c:axId val="104194432"/>
        <c:scaling>
          <c:orientation val="minMax"/>
        </c:scaling>
        <c:delete val="0"/>
        <c:axPos val="b"/>
        <c:numFmt formatCode="0" sourceLinked="1"/>
        <c:majorTickMark val="out"/>
        <c:minorTickMark val="none"/>
        <c:tickLblPos val="nextTo"/>
        <c:txPr>
          <a:bodyPr/>
          <a:lstStyle/>
          <a:p>
            <a:pPr>
              <a:defRPr sz="1100"/>
            </a:pPr>
            <a:endParaRPr lang="en-US"/>
          </a:p>
        </c:txPr>
        <c:crossAx val="104195968"/>
        <c:crosses val="autoZero"/>
        <c:auto val="1"/>
        <c:lblAlgn val="ctr"/>
        <c:lblOffset val="100"/>
        <c:noMultiLvlLbl val="0"/>
      </c:catAx>
      <c:valAx>
        <c:axId val="104195968"/>
        <c:scaling>
          <c:orientation val="minMax"/>
        </c:scaling>
        <c:delete val="0"/>
        <c:axPos val="l"/>
        <c:numFmt formatCode="0" sourceLinked="1"/>
        <c:majorTickMark val="out"/>
        <c:minorTickMark val="none"/>
        <c:tickLblPos val="nextTo"/>
        <c:txPr>
          <a:bodyPr/>
          <a:lstStyle/>
          <a:p>
            <a:pPr>
              <a:defRPr sz="1100"/>
            </a:pPr>
            <a:endParaRPr lang="en-US"/>
          </a:p>
        </c:txPr>
        <c:crossAx val="104194432"/>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'MASTER_OUTPUT '!$P$13:$P$18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'MASTER_OUTPUT '!$M$13:$M$18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'MASTER_OUTPUT '!$M$5:$M$10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4231680"/>
        <c:axId val="104233216"/>
      </c:lineChart>
      <c:catAx>
        <c:axId val="104231680"/>
        <c:scaling>
          <c:orientation val="minMax"/>
        </c:scaling>
        <c:delete val="0"/>
        <c:axPos val="b"/>
        <c:numFmt formatCode="0" sourceLinked="1"/>
        <c:majorTickMark val="out"/>
        <c:minorTickMark val="none"/>
        <c:tickLblPos val="nextTo"/>
        <c:txPr>
          <a:bodyPr/>
          <a:lstStyle/>
          <a:p>
            <a:pPr>
              <a:defRPr sz="1100"/>
            </a:pPr>
            <a:endParaRPr lang="en-US"/>
          </a:p>
        </c:txPr>
        <c:crossAx val="104233216"/>
        <c:crosses val="autoZero"/>
        <c:auto val="1"/>
        <c:lblAlgn val="ctr"/>
        <c:lblOffset val="100"/>
        <c:noMultiLvlLbl val="0"/>
      </c:catAx>
      <c:valAx>
        <c:axId val="104233216"/>
        <c:scaling>
          <c:orientation val="minMax"/>
        </c:scaling>
        <c:delete val="0"/>
        <c:axPos val="l"/>
        <c:numFmt formatCode="0" sourceLinked="1"/>
        <c:majorTickMark val="out"/>
        <c:minorTickMark val="none"/>
        <c:tickLblPos val="nextTo"/>
        <c:txPr>
          <a:bodyPr/>
          <a:lstStyle/>
          <a:p>
            <a:pPr>
              <a:defRPr sz="1100"/>
            </a:pPr>
            <a:endParaRPr lang="en-US"/>
          </a:p>
        </c:txPr>
        <c:crossAx val="10423168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29.226733713994474</c:v>
                  </c:pt>
                  <c:pt idx="2">
                    <c:v>47.693285718980746</c:v>
                  </c:pt>
                  <c:pt idx="3">
                    <c:v>38.188862908981157</c:v>
                  </c:pt>
                  <c:pt idx="4">
                    <c:v>48.34898455450768</c:v>
                  </c:pt>
                  <c:pt idx="5">
                    <c:v>112.0215365289838</c:v>
                  </c:pt>
                </c:numCache>
              </c:numRef>
            </c:plus>
            <c:minus>
              <c:numRef>
                <c:f>'MASTER_OUTPUT '!$N$13:$N$18</c:f>
                <c:numCache>
                  <c:formatCode>General</c:formatCode>
                  <c:ptCount val="6"/>
                  <c:pt idx="0">
                    <c:v>0</c:v>
                  </c:pt>
                  <c:pt idx="1">
                    <c:v>29.226733713994474</c:v>
                  </c:pt>
                  <c:pt idx="2">
                    <c:v>47.693285718980746</c:v>
                  </c:pt>
                  <c:pt idx="3">
                    <c:v>38.188862908981157</c:v>
                  </c:pt>
                  <c:pt idx="4">
                    <c:v>48.34898455450768</c:v>
                  </c:pt>
                  <c:pt idx="5">
                    <c:v>112.0215365289838</c:v>
                  </c:pt>
                </c:numCache>
              </c:numRef>
            </c:minus>
          </c:errBars>
          <c:val>
            <c:numRef>
              <c:f>'MASTER_OUTPUT '!$N$5:$N$10</c:f>
              <c:numCache>
                <c:formatCode>0</c:formatCode>
                <c:ptCount val="6"/>
                <c:pt idx="0">
                  <c:v>0</c:v>
                </c:pt>
                <c:pt idx="1">
                  <c:v>362.40783800691662</c:v>
                </c:pt>
                <c:pt idx="2">
                  <c:v>500.93563860170167</c:v>
                </c:pt>
                <c:pt idx="3">
                  <c:v>324.10418826121162</c:v>
                </c:pt>
                <c:pt idx="4">
                  <c:v>303.986871272668</c:v>
                </c:pt>
                <c:pt idx="5">
                  <c:v>677.7183597990304</c:v>
                </c:pt>
              </c:numCache>
            </c:numRef>
          </c:val>
          <c:smooth val="0"/>
        </c:ser>
        <c:ser>
          <c:idx val="0"/>
          <c:order val="1"/>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32.193166196246366</c:v>
                  </c:pt>
                  <c:pt idx="2">
                    <c:v>454.83481272253351</c:v>
                  </c:pt>
                  <c:pt idx="3">
                    <c:v>40.540672498186396</c:v>
                  </c:pt>
                  <c:pt idx="4">
                    <c:v>176.01807440678684</c:v>
                  </c:pt>
                  <c:pt idx="5">
                    <c:v>116.28543252808838</c:v>
                  </c:pt>
                </c:numCache>
              </c:numRef>
            </c:plus>
            <c:minus>
              <c:numRef>
                <c:f>'MASTER_OUTPUT '!$Q$13:$Q$18</c:f>
                <c:numCache>
                  <c:formatCode>General</c:formatCode>
                  <c:ptCount val="6"/>
                  <c:pt idx="0">
                    <c:v>0</c:v>
                  </c:pt>
                  <c:pt idx="1">
                    <c:v>32.193166196246366</c:v>
                  </c:pt>
                  <c:pt idx="2">
                    <c:v>454.83481272253351</c:v>
                  </c:pt>
                  <c:pt idx="3">
                    <c:v>40.540672498186396</c:v>
                  </c:pt>
                  <c:pt idx="4">
                    <c:v>176.01807440678684</c:v>
                  </c:pt>
                  <c:pt idx="5">
                    <c:v>116.28543252808838</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2927.4148936700735</c:v>
                </c:pt>
                <c:pt idx="2">
                  <c:v>5393.0596903047262</c:v>
                </c:pt>
                <c:pt idx="3">
                  <c:v>3304.2414704788594</c:v>
                </c:pt>
                <c:pt idx="4">
                  <c:v>2014.0272127694097</c:v>
                </c:pt>
                <c:pt idx="5">
                  <c:v>9805.4544547190599</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4264448"/>
        <c:axId val="104265984"/>
      </c:lineChart>
      <c:catAx>
        <c:axId val="104264448"/>
        <c:scaling>
          <c:orientation val="minMax"/>
        </c:scaling>
        <c:delete val="0"/>
        <c:axPos val="b"/>
        <c:numFmt formatCode="0" sourceLinked="1"/>
        <c:majorTickMark val="out"/>
        <c:minorTickMark val="none"/>
        <c:tickLblPos val="nextTo"/>
        <c:txPr>
          <a:bodyPr/>
          <a:lstStyle/>
          <a:p>
            <a:pPr>
              <a:defRPr sz="1100"/>
            </a:pPr>
            <a:endParaRPr lang="en-US"/>
          </a:p>
        </c:txPr>
        <c:crossAx val="104265984"/>
        <c:crosses val="autoZero"/>
        <c:auto val="1"/>
        <c:lblAlgn val="ctr"/>
        <c:lblOffset val="100"/>
        <c:noMultiLvlLbl val="0"/>
      </c:catAx>
      <c:valAx>
        <c:axId val="104265984"/>
        <c:scaling>
          <c:orientation val="minMax"/>
        </c:scaling>
        <c:delete val="0"/>
        <c:axPos val="l"/>
        <c:numFmt formatCode="0" sourceLinked="1"/>
        <c:majorTickMark val="out"/>
        <c:minorTickMark val="none"/>
        <c:tickLblPos val="nextTo"/>
        <c:txPr>
          <a:bodyPr/>
          <a:lstStyle/>
          <a:p>
            <a:pPr>
              <a:defRPr sz="1100"/>
            </a:pPr>
            <a:endParaRPr lang="en-US"/>
          </a:p>
        </c:txPr>
        <c:crossAx val="104264448"/>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1206.2831743733677</c:v>
                </c:pt>
                <c:pt idx="1">
                  <c:v>6719.8672390883812</c:v>
                </c:pt>
                <c:pt idx="2">
                  <c:v>8339.4746533930702</c:v>
                </c:pt>
                <c:pt idx="3">
                  <c:v>8422.9993992011805</c:v>
                </c:pt>
                <c:pt idx="4">
                  <c:v>11773.553425991548</c:v>
                </c:pt>
                <c:pt idx="5">
                  <c:v>3227.3498306582569</c:v>
                </c:pt>
              </c:numCache>
            </c:numRef>
          </c:val>
          <c:smooth val="0"/>
        </c:ser>
        <c:ser>
          <c:idx val="2"/>
          <c:order val="1"/>
          <c:tx>
            <c:v>Mallard DUDs On-Refuge</c:v>
          </c:tx>
          <c:marker>
            <c:symbol val="none"/>
          </c:marker>
          <c:val>
            <c:numRef>
              <c:f>'OUTPUT 2011_12'!$K$14:$K$19</c:f>
              <c:numCache>
                <c:formatCode>0</c:formatCode>
                <c:ptCount val="6"/>
                <c:pt idx="0">
                  <c:v>719.61149690720811</c:v>
                </c:pt>
                <c:pt idx="1">
                  <c:v>3855.8899632830253</c:v>
                </c:pt>
                <c:pt idx="2">
                  <c:v>5632.4545467944299</c:v>
                </c:pt>
                <c:pt idx="3">
                  <c:v>6592.9989421604814</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503232"/>
        <c:axId val="113505024"/>
      </c:lineChart>
      <c:catAx>
        <c:axId val="113503232"/>
        <c:scaling>
          <c:orientation val="minMax"/>
        </c:scaling>
        <c:delete val="0"/>
        <c:axPos val="b"/>
        <c:numFmt formatCode="0" sourceLinked="1"/>
        <c:majorTickMark val="out"/>
        <c:minorTickMark val="none"/>
        <c:tickLblPos val="nextTo"/>
        <c:txPr>
          <a:bodyPr/>
          <a:lstStyle/>
          <a:p>
            <a:pPr>
              <a:defRPr sz="1100"/>
            </a:pPr>
            <a:endParaRPr lang="en-US"/>
          </a:p>
        </c:txPr>
        <c:crossAx val="113505024"/>
        <c:crosses val="autoZero"/>
        <c:auto val="1"/>
        <c:lblAlgn val="ctr"/>
        <c:lblOffset val="100"/>
        <c:noMultiLvlLbl val="0"/>
      </c:catAx>
      <c:valAx>
        <c:axId val="113505024"/>
        <c:scaling>
          <c:orientation val="minMax"/>
        </c:scaling>
        <c:delete val="0"/>
        <c:axPos val="l"/>
        <c:numFmt formatCode="0" sourceLinked="1"/>
        <c:majorTickMark val="out"/>
        <c:minorTickMark val="none"/>
        <c:tickLblPos val="nextTo"/>
        <c:txPr>
          <a:bodyPr/>
          <a:lstStyle/>
          <a:p>
            <a:pPr>
              <a:defRPr sz="1100"/>
            </a:pPr>
            <a:endParaRPr lang="en-US"/>
          </a:p>
        </c:txPr>
        <c:crossAx val="113503232"/>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7305600"/>
        <c:axId val="107307392"/>
      </c:lineChart>
      <c:catAx>
        <c:axId val="107305600"/>
        <c:scaling>
          <c:orientation val="minMax"/>
        </c:scaling>
        <c:delete val="0"/>
        <c:axPos val="b"/>
        <c:numFmt formatCode="0" sourceLinked="1"/>
        <c:majorTickMark val="out"/>
        <c:minorTickMark val="none"/>
        <c:tickLblPos val="nextTo"/>
        <c:txPr>
          <a:bodyPr/>
          <a:lstStyle/>
          <a:p>
            <a:pPr>
              <a:defRPr sz="1100"/>
            </a:pPr>
            <a:endParaRPr lang="en-US"/>
          </a:p>
        </c:txPr>
        <c:crossAx val="107307392"/>
        <c:crosses val="autoZero"/>
        <c:auto val="1"/>
        <c:lblAlgn val="ctr"/>
        <c:lblOffset val="100"/>
        <c:noMultiLvlLbl val="0"/>
      </c:catAx>
      <c:valAx>
        <c:axId val="107307392"/>
        <c:scaling>
          <c:orientation val="minMax"/>
        </c:scaling>
        <c:delete val="0"/>
        <c:axPos val="l"/>
        <c:numFmt formatCode="0" sourceLinked="1"/>
        <c:majorTickMark val="out"/>
        <c:minorTickMark val="none"/>
        <c:tickLblPos val="nextTo"/>
        <c:txPr>
          <a:bodyPr/>
          <a:lstStyle/>
          <a:p>
            <a:pPr>
              <a:defRPr sz="1100"/>
            </a:pPr>
            <a:endParaRPr lang="en-US"/>
          </a:p>
        </c:txPr>
        <c:crossAx val="107305600"/>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371.62217836523001</c:v>
                </c:pt>
                <c:pt idx="2">
                  <c:v>556.8576534200065</c:v>
                </c:pt>
                <c:pt idx="3">
                  <c:v>382.77412481975568</c:v>
                </c:pt>
                <c:pt idx="4">
                  <c:v>382.94287620527416</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2939.7841054624782</c:v>
                </c:pt>
                <c:pt idx="2">
                  <c:v>4548.6251832792659</c:v>
                </c:pt>
                <c:pt idx="3">
                  <c:v>3365.4074131352581</c:v>
                </c:pt>
                <c:pt idx="4">
                  <c:v>1693.1586360528604</c:v>
                </c:pt>
                <c:pt idx="5">
                  <c:v>9966.762034012987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572288"/>
        <c:axId val="112573824"/>
      </c:lineChart>
      <c:catAx>
        <c:axId val="112572288"/>
        <c:scaling>
          <c:orientation val="minMax"/>
        </c:scaling>
        <c:delete val="0"/>
        <c:axPos val="b"/>
        <c:numFmt formatCode="0" sourceLinked="1"/>
        <c:majorTickMark val="out"/>
        <c:minorTickMark val="none"/>
        <c:tickLblPos val="nextTo"/>
        <c:txPr>
          <a:bodyPr/>
          <a:lstStyle/>
          <a:p>
            <a:pPr>
              <a:defRPr sz="1100"/>
            </a:pPr>
            <a:endParaRPr lang="en-US"/>
          </a:p>
        </c:txPr>
        <c:crossAx val="112573824"/>
        <c:crosses val="autoZero"/>
        <c:auto val="1"/>
        <c:lblAlgn val="ctr"/>
        <c:lblOffset val="100"/>
        <c:noMultiLvlLbl val="0"/>
      </c:catAx>
      <c:valAx>
        <c:axId val="112573824"/>
        <c:scaling>
          <c:orientation val="minMax"/>
        </c:scaling>
        <c:delete val="0"/>
        <c:axPos val="l"/>
        <c:numFmt formatCode="0" sourceLinked="1"/>
        <c:majorTickMark val="out"/>
        <c:minorTickMark val="none"/>
        <c:tickLblPos val="nextTo"/>
        <c:txPr>
          <a:bodyPr/>
          <a:lstStyle/>
          <a:p>
            <a:pPr>
              <a:defRPr sz="1100"/>
            </a:pPr>
            <a:endParaRPr lang="en-US"/>
          </a:p>
        </c:txPr>
        <c:crossAx val="112572288"/>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877.62941960069395</c:v>
                </c:pt>
                <c:pt idx="1">
                  <c:v>4075.1646580683046</c:v>
                </c:pt>
                <c:pt idx="2">
                  <c:v>6016.2102332742161</c:v>
                </c:pt>
                <c:pt idx="3">
                  <c:v>6901.803668209589</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719.61149690720811</c:v>
                </c:pt>
                <c:pt idx="1">
                  <c:v>3855.8899632830253</c:v>
                </c:pt>
                <c:pt idx="2">
                  <c:v>5632.4545467944299</c:v>
                </c:pt>
                <c:pt idx="3">
                  <c:v>6592.9989421604814</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419968"/>
        <c:axId val="112421504"/>
      </c:lineChart>
      <c:catAx>
        <c:axId val="112419968"/>
        <c:scaling>
          <c:orientation val="minMax"/>
        </c:scaling>
        <c:delete val="0"/>
        <c:axPos val="b"/>
        <c:numFmt formatCode="0" sourceLinked="1"/>
        <c:majorTickMark val="out"/>
        <c:minorTickMark val="none"/>
        <c:tickLblPos val="nextTo"/>
        <c:txPr>
          <a:bodyPr/>
          <a:lstStyle/>
          <a:p>
            <a:pPr>
              <a:defRPr sz="1100"/>
            </a:pPr>
            <a:endParaRPr lang="en-US"/>
          </a:p>
        </c:txPr>
        <c:crossAx val="112421504"/>
        <c:crosses val="autoZero"/>
        <c:auto val="1"/>
        <c:lblAlgn val="ctr"/>
        <c:lblOffset val="100"/>
        <c:noMultiLvlLbl val="0"/>
      </c:catAx>
      <c:valAx>
        <c:axId val="112421504"/>
        <c:scaling>
          <c:orientation val="minMax"/>
        </c:scaling>
        <c:delete val="0"/>
        <c:axPos val="l"/>
        <c:numFmt formatCode="0" sourceLinked="1"/>
        <c:majorTickMark val="out"/>
        <c:minorTickMark val="none"/>
        <c:tickLblPos val="nextTo"/>
        <c:txPr>
          <a:bodyPr/>
          <a:lstStyle/>
          <a:p>
            <a:pPr>
              <a:defRPr sz="1100"/>
            </a:pPr>
            <a:endParaRPr lang="en-US"/>
          </a:p>
        </c:txPr>
        <c:crossAx val="112419968"/>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556.8576534200065</c:v>
                </c:pt>
                <c:pt idx="3">
                  <c:v>382.77412481975568</c:v>
                </c:pt>
                <c:pt idx="4">
                  <c:v>382.94287620527416</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580.31860422084947</c:v>
                </c:pt>
                <c:pt idx="3">
                  <c:v>394.00615226010257</c:v>
                </c:pt>
                <c:pt idx="4">
                  <c:v>394.25259060929938</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425280"/>
        <c:axId val="115426816"/>
      </c:lineChart>
      <c:catAx>
        <c:axId val="115425280"/>
        <c:scaling>
          <c:orientation val="minMax"/>
        </c:scaling>
        <c:delete val="0"/>
        <c:axPos val="b"/>
        <c:numFmt formatCode="0" sourceLinked="1"/>
        <c:majorTickMark val="out"/>
        <c:minorTickMark val="none"/>
        <c:tickLblPos val="nextTo"/>
        <c:txPr>
          <a:bodyPr/>
          <a:lstStyle/>
          <a:p>
            <a:pPr>
              <a:defRPr sz="1100"/>
            </a:pPr>
            <a:endParaRPr lang="en-US"/>
          </a:p>
        </c:txPr>
        <c:crossAx val="115426816"/>
        <c:crosses val="autoZero"/>
        <c:auto val="1"/>
        <c:lblAlgn val="ctr"/>
        <c:lblOffset val="100"/>
        <c:noMultiLvlLbl val="0"/>
      </c:catAx>
      <c:valAx>
        <c:axId val="115426816"/>
        <c:scaling>
          <c:orientation val="minMax"/>
        </c:scaling>
        <c:delete val="0"/>
        <c:axPos val="l"/>
        <c:numFmt formatCode="0" sourceLinked="1"/>
        <c:majorTickMark val="out"/>
        <c:minorTickMark val="none"/>
        <c:tickLblPos val="nextTo"/>
        <c:txPr>
          <a:bodyPr/>
          <a:lstStyle/>
          <a:p>
            <a:pPr>
              <a:defRPr sz="1100"/>
            </a:pPr>
            <a:endParaRPr lang="en-US"/>
          </a:p>
        </c:txPr>
        <c:crossAx val="115425280"/>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448832"/>
        <c:axId val="115450624"/>
      </c:lineChart>
      <c:catAx>
        <c:axId val="115448832"/>
        <c:scaling>
          <c:orientation val="minMax"/>
        </c:scaling>
        <c:delete val="0"/>
        <c:axPos val="b"/>
        <c:numFmt formatCode="0" sourceLinked="1"/>
        <c:majorTickMark val="out"/>
        <c:minorTickMark val="none"/>
        <c:tickLblPos val="nextTo"/>
        <c:txPr>
          <a:bodyPr/>
          <a:lstStyle/>
          <a:p>
            <a:pPr>
              <a:defRPr sz="1100"/>
            </a:pPr>
            <a:endParaRPr lang="en-US"/>
          </a:p>
        </c:txPr>
        <c:crossAx val="115450624"/>
        <c:crosses val="autoZero"/>
        <c:auto val="1"/>
        <c:lblAlgn val="ctr"/>
        <c:lblOffset val="100"/>
        <c:noMultiLvlLbl val="0"/>
      </c:catAx>
      <c:valAx>
        <c:axId val="115450624"/>
        <c:scaling>
          <c:orientation val="minMax"/>
        </c:scaling>
        <c:delete val="0"/>
        <c:axPos val="l"/>
        <c:numFmt formatCode="0" sourceLinked="1"/>
        <c:majorTickMark val="out"/>
        <c:minorTickMark val="none"/>
        <c:tickLblPos val="nextTo"/>
        <c:txPr>
          <a:bodyPr/>
          <a:lstStyle/>
          <a:p>
            <a:pPr>
              <a:defRPr sz="1100"/>
            </a:pPr>
            <a:endParaRPr lang="en-US"/>
          </a:p>
        </c:txPr>
        <c:crossAx val="115448832"/>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1183.5823224698504</c:v>
                </c:pt>
                <c:pt idx="1">
                  <c:v>6424.6417411123311</c:v>
                </c:pt>
                <c:pt idx="2">
                  <c:v>7611.5303759316275</c:v>
                </c:pt>
                <c:pt idx="3">
                  <c:v>7544.4034460040684</c:v>
                </c:pt>
                <c:pt idx="4">
                  <c:v>9726.2560295837957</c:v>
                </c:pt>
                <c:pt idx="5">
                  <c:v>2859.291536639967</c:v>
                </c:pt>
              </c:numCache>
            </c:numRef>
          </c:val>
          <c:smooth val="0"/>
        </c:ser>
        <c:ser>
          <c:idx val="2"/>
          <c:order val="1"/>
          <c:tx>
            <c:v>Mallard DUDs On-Refuge</c:v>
          </c:tx>
          <c:marker>
            <c:symbol val="none"/>
          </c:marker>
          <c:val>
            <c:numRef>
              <c:f>'OUTPUT 2012_13'!$K$14:$K$19</c:f>
              <c:numCache>
                <c:formatCode>0</c:formatCode>
                <c:ptCount val="6"/>
                <c:pt idx="0">
                  <c:v>767.24666490543882</c:v>
                </c:pt>
                <c:pt idx="1">
                  <c:v>4097.8556278692467</c:v>
                </c:pt>
                <c:pt idx="2">
                  <c:v>5380.4093548277924</c:v>
                </c:pt>
                <c:pt idx="3">
                  <c:v>5714.4029889633694</c:v>
                </c:pt>
                <c:pt idx="4">
                  <c:v>6349.2793535365399</c:v>
                </c:pt>
                <c:pt idx="5">
                  <c:v>2274.3451306982306</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568384"/>
        <c:axId val="113574272"/>
      </c:lineChart>
      <c:catAx>
        <c:axId val="113568384"/>
        <c:scaling>
          <c:orientation val="minMax"/>
        </c:scaling>
        <c:delete val="0"/>
        <c:axPos val="b"/>
        <c:numFmt formatCode="0" sourceLinked="1"/>
        <c:majorTickMark val="out"/>
        <c:minorTickMark val="none"/>
        <c:tickLblPos val="nextTo"/>
        <c:txPr>
          <a:bodyPr/>
          <a:lstStyle/>
          <a:p>
            <a:pPr>
              <a:defRPr sz="1100"/>
            </a:pPr>
            <a:endParaRPr lang="en-US"/>
          </a:p>
        </c:txPr>
        <c:crossAx val="113574272"/>
        <c:crosses val="autoZero"/>
        <c:auto val="1"/>
        <c:lblAlgn val="ctr"/>
        <c:lblOffset val="100"/>
        <c:noMultiLvlLbl val="0"/>
      </c:catAx>
      <c:valAx>
        <c:axId val="113574272"/>
        <c:scaling>
          <c:orientation val="minMax"/>
        </c:scaling>
        <c:delete val="0"/>
        <c:axPos val="l"/>
        <c:numFmt formatCode="0" sourceLinked="1"/>
        <c:majorTickMark val="out"/>
        <c:minorTickMark val="none"/>
        <c:tickLblPos val="nextTo"/>
        <c:txPr>
          <a:bodyPr/>
          <a:lstStyle/>
          <a:p>
            <a:pPr>
              <a:defRPr sz="1100"/>
            </a:pPr>
            <a:endParaRPr lang="en-US"/>
          </a:p>
        </c:txPr>
        <c:crossAx val="113568384"/>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633536"/>
        <c:axId val="113635328"/>
      </c:lineChart>
      <c:catAx>
        <c:axId val="113633536"/>
        <c:scaling>
          <c:orientation val="minMax"/>
        </c:scaling>
        <c:delete val="0"/>
        <c:axPos val="b"/>
        <c:numFmt formatCode="0" sourceLinked="1"/>
        <c:majorTickMark val="out"/>
        <c:minorTickMark val="none"/>
        <c:tickLblPos val="nextTo"/>
        <c:txPr>
          <a:bodyPr/>
          <a:lstStyle/>
          <a:p>
            <a:pPr>
              <a:defRPr sz="1100"/>
            </a:pPr>
            <a:endParaRPr lang="en-US"/>
          </a:p>
        </c:txPr>
        <c:crossAx val="113635328"/>
        <c:crosses val="autoZero"/>
        <c:auto val="1"/>
        <c:lblAlgn val="ctr"/>
        <c:lblOffset val="100"/>
        <c:noMultiLvlLbl val="0"/>
      </c:catAx>
      <c:valAx>
        <c:axId val="113635328"/>
        <c:scaling>
          <c:orientation val="minMax"/>
        </c:scaling>
        <c:delete val="0"/>
        <c:axPos val="l"/>
        <c:numFmt formatCode="0" sourceLinked="1"/>
        <c:majorTickMark val="out"/>
        <c:minorTickMark val="none"/>
        <c:tickLblPos val="nextTo"/>
        <c:txPr>
          <a:bodyPr/>
          <a:lstStyle/>
          <a:p>
            <a:pPr>
              <a:defRPr sz="1100"/>
            </a:pPr>
            <a:endParaRPr lang="en-US"/>
          </a:p>
        </c:txPr>
        <c:crossAx val="113633536"/>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407.78994507385573</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2975.9518721711038</c:v>
                </c:pt>
                <c:pt idx="2">
                  <c:v>5522.3232049754306</c:v>
                </c:pt>
                <c:pt idx="3">
                  <c:v>3319.7527935267667</c:v>
                </c:pt>
                <c:pt idx="4">
                  <c:v>2049.0437794511186</c:v>
                </c:pt>
                <c:pt idx="5">
                  <c:v>9869.8930635686538</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669632"/>
        <c:axId val="113671168"/>
      </c:lineChart>
      <c:catAx>
        <c:axId val="113669632"/>
        <c:scaling>
          <c:orientation val="minMax"/>
        </c:scaling>
        <c:delete val="0"/>
        <c:axPos val="b"/>
        <c:numFmt formatCode="0" sourceLinked="1"/>
        <c:majorTickMark val="out"/>
        <c:minorTickMark val="none"/>
        <c:tickLblPos val="nextTo"/>
        <c:txPr>
          <a:bodyPr/>
          <a:lstStyle/>
          <a:p>
            <a:pPr>
              <a:defRPr sz="1100"/>
            </a:pPr>
            <a:endParaRPr lang="en-US"/>
          </a:p>
        </c:txPr>
        <c:crossAx val="113671168"/>
        <c:crosses val="autoZero"/>
        <c:auto val="1"/>
        <c:lblAlgn val="ctr"/>
        <c:lblOffset val="100"/>
        <c:noMultiLvlLbl val="0"/>
      </c:catAx>
      <c:valAx>
        <c:axId val="113671168"/>
        <c:scaling>
          <c:orientation val="minMax"/>
        </c:scaling>
        <c:delete val="0"/>
        <c:axPos val="l"/>
        <c:numFmt formatCode="0" sourceLinked="1"/>
        <c:majorTickMark val="out"/>
        <c:minorTickMark val="none"/>
        <c:tickLblPos val="nextTo"/>
        <c:txPr>
          <a:bodyPr/>
          <a:lstStyle/>
          <a:p>
            <a:pPr>
              <a:defRPr sz="1100"/>
            </a:pPr>
            <a:endParaRPr lang="en-US"/>
          </a:p>
        </c:txPr>
        <c:crossAx val="113669632"/>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925.26458759892478</c:v>
                </c:pt>
                <c:pt idx="1">
                  <c:v>4317.1303226545251</c:v>
                </c:pt>
                <c:pt idx="2">
                  <c:v>5764.1650413075786</c:v>
                </c:pt>
                <c:pt idx="3">
                  <c:v>6023.2077150124769</c:v>
                </c:pt>
                <c:pt idx="4">
                  <c:v>6906.8314979505431</c:v>
                </c:pt>
                <c:pt idx="5">
                  <c:v>2441.1070632006958</c:v>
                </c:pt>
              </c:numCache>
            </c:numRef>
          </c:val>
          <c:smooth val="0"/>
        </c:ser>
        <c:ser>
          <c:idx val="2"/>
          <c:order val="1"/>
          <c:tx>
            <c:v>Mallard DUDs On-Refuge</c:v>
          </c:tx>
          <c:marker>
            <c:symbol val="none"/>
          </c:marker>
          <c:val>
            <c:numRef>
              <c:f>'OUTPUT 2012_13'!$K$45:$K$50</c:f>
              <c:numCache>
                <c:formatCode>0</c:formatCode>
                <c:ptCount val="6"/>
                <c:pt idx="0">
                  <c:v>767.24666490543882</c:v>
                </c:pt>
                <c:pt idx="1">
                  <c:v>4097.8556278692467</c:v>
                </c:pt>
                <c:pt idx="2">
                  <c:v>5380.4093548277924</c:v>
                </c:pt>
                <c:pt idx="3">
                  <c:v>5714.4029889633694</c:v>
                </c:pt>
                <c:pt idx="4">
                  <c:v>6349.2793535365399</c:v>
                </c:pt>
                <c:pt idx="5">
                  <c:v>2274.3451306982306</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475200"/>
        <c:axId val="115476736"/>
      </c:lineChart>
      <c:catAx>
        <c:axId val="115475200"/>
        <c:scaling>
          <c:orientation val="minMax"/>
        </c:scaling>
        <c:delete val="0"/>
        <c:axPos val="b"/>
        <c:numFmt formatCode="0" sourceLinked="1"/>
        <c:majorTickMark val="out"/>
        <c:minorTickMark val="none"/>
        <c:tickLblPos val="nextTo"/>
        <c:txPr>
          <a:bodyPr/>
          <a:lstStyle/>
          <a:p>
            <a:pPr>
              <a:defRPr sz="1100"/>
            </a:pPr>
            <a:endParaRPr lang="en-US"/>
          </a:p>
        </c:txPr>
        <c:crossAx val="115476736"/>
        <c:crosses val="autoZero"/>
        <c:auto val="1"/>
        <c:lblAlgn val="ctr"/>
        <c:lblOffset val="100"/>
        <c:noMultiLvlLbl val="0"/>
      </c:catAx>
      <c:valAx>
        <c:axId val="115476736"/>
        <c:scaling>
          <c:orientation val="minMax"/>
        </c:scaling>
        <c:delete val="0"/>
        <c:axPos val="l"/>
        <c:numFmt formatCode="0" sourceLinked="1"/>
        <c:majorTickMark val="out"/>
        <c:minorTickMark val="none"/>
        <c:tickLblPos val="nextTo"/>
        <c:txPr>
          <a:bodyPr/>
          <a:lstStyle/>
          <a:p>
            <a:pPr>
              <a:defRPr sz="1100"/>
            </a:pPr>
            <a:endParaRPr lang="en-US"/>
          </a:p>
        </c:txPr>
        <c:crossAx val="115475200"/>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407.78994507385573</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421.98686652726531</c:v>
                </c:pt>
                <c:pt idx="2">
                  <c:v>563.35713832625822</c:v>
                </c:pt>
                <c:pt idx="3">
                  <c:v>348.35153265161136</c:v>
                </c:pt>
                <c:pt idx="4">
                  <c:v>324.1645746281668</c:v>
                </c:pt>
                <c:pt idx="5">
                  <c:v>757.54977248227397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511296"/>
        <c:axId val="115512832"/>
      </c:lineChart>
      <c:catAx>
        <c:axId val="115511296"/>
        <c:scaling>
          <c:orientation val="minMax"/>
        </c:scaling>
        <c:delete val="0"/>
        <c:axPos val="b"/>
        <c:numFmt formatCode="0" sourceLinked="1"/>
        <c:majorTickMark val="out"/>
        <c:minorTickMark val="none"/>
        <c:tickLblPos val="nextTo"/>
        <c:txPr>
          <a:bodyPr/>
          <a:lstStyle/>
          <a:p>
            <a:pPr>
              <a:defRPr sz="1100"/>
            </a:pPr>
            <a:endParaRPr lang="en-US"/>
          </a:p>
        </c:txPr>
        <c:crossAx val="115512832"/>
        <c:crosses val="autoZero"/>
        <c:auto val="1"/>
        <c:lblAlgn val="ctr"/>
        <c:lblOffset val="100"/>
        <c:noMultiLvlLbl val="0"/>
      </c:catAx>
      <c:valAx>
        <c:axId val="115512832"/>
        <c:scaling>
          <c:orientation val="minMax"/>
        </c:scaling>
        <c:delete val="0"/>
        <c:axPos val="l"/>
        <c:numFmt formatCode="0" sourceLinked="1"/>
        <c:majorTickMark val="out"/>
        <c:minorTickMark val="none"/>
        <c:tickLblPos val="nextTo"/>
        <c:txPr>
          <a:bodyPr/>
          <a:lstStyle/>
          <a:p>
            <a:pPr>
              <a:defRPr sz="1100"/>
            </a:pPr>
            <a:endParaRPr lang="en-US"/>
          </a:p>
        </c:txPr>
        <c:crossAx val="115511296"/>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543040"/>
        <c:axId val="115557120"/>
      </c:lineChart>
      <c:catAx>
        <c:axId val="115543040"/>
        <c:scaling>
          <c:orientation val="minMax"/>
        </c:scaling>
        <c:delete val="0"/>
        <c:axPos val="b"/>
        <c:numFmt formatCode="0" sourceLinked="1"/>
        <c:majorTickMark val="out"/>
        <c:minorTickMark val="none"/>
        <c:tickLblPos val="nextTo"/>
        <c:txPr>
          <a:bodyPr/>
          <a:lstStyle/>
          <a:p>
            <a:pPr>
              <a:defRPr sz="1100"/>
            </a:pPr>
            <a:endParaRPr lang="en-US"/>
          </a:p>
        </c:txPr>
        <c:crossAx val="115557120"/>
        <c:crosses val="autoZero"/>
        <c:auto val="1"/>
        <c:lblAlgn val="ctr"/>
        <c:lblOffset val="100"/>
        <c:noMultiLvlLbl val="0"/>
      </c:catAx>
      <c:valAx>
        <c:axId val="115557120"/>
        <c:scaling>
          <c:orientation val="minMax"/>
        </c:scaling>
        <c:delete val="0"/>
        <c:axPos val="l"/>
        <c:numFmt formatCode="0" sourceLinked="1"/>
        <c:majorTickMark val="out"/>
        <c:minorTickMark val="none"/>
        <c:tickLblPos val="nextTo"/>
        <c:txPr>
          <a:bodyPr/>
          <a:lstStyle/>
          <a:p>
            <a:pPr>
              <a:defRPr sz="1100"/>
            </a:pPr>
            <a:endParaRPr lang="en-US"/>
          </a:p>
        </c:txPr>
        <c:crossAx val="115543040"/>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557.10424027500289</c:v>
                </c:pt>
                <c:pt idx="1">
                  <c:v>4352.5984897498711</c:v>
                </c:pt>
                <c:pt idx="2">
                  <c:v>5169.4706548510367</c:v>
                </c:pt>
                <c:pt idx="3">
                  <c:v>5814.4805235556778</c:v>
                </c:pt>
                <c:pt idx="4">
                  <c:v>7435.4945798887957</c:v>
                </c:pt>
                <c:pt idx="5">
                  <c:v>1889.8136849383473</c:v>
                </c:pt>
              </c:numCache>
            </c:numRef>
          </c:val>
          <c:smooth val="0"/>
        </c:ser>
        <c:ser>
          <c:idx val="2"/>
          <c:order val="1"/>
          <c:tx>
            <c:v>Mallard DUDs On-Refuge</c:v>
          </c:tx>
          <c:marker>
            <c:symbol val="none"/>
          </c:marker>
          <c:val>
            <c:numRef>
              <c:f>'OUTPUT 2013_14'!$K$14:$K$19</c:f>
              <c:numCache>
                <c:formatCode>0</c:formatCode>
                <c:ptCount val="6"/>
                <c:pt idx="0">
                  <c:v>350.61040308207703</c:v>
                </c:pt>
                <c:pt idx="1">
                  <c:v>3020.7384163481825</c:v>
                </c:pt>
                <c:pt idx="2">
                  <c:v>3938.6834731144945</c:v>
                </c:pt>
                <c:pt idx="3">
                  <c:v>4190.3498838810501</c:v>
                </c:pt>
                <c:pt idx="4">
                  <c:v>4429.7696746610272</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998464"/>
        <c:axId val="114012544"/>
      </c:lineChart>
      <c:catAx>
        <c:axId val="113998464"/>
        <c:scaling>
          <c:orientation val="minMax"/>
        </c:scaling>
        <c:delete val="0"/>
        <c:axPos val="b"/>
        <c:numFmt formatCode="0" sourceLinked="1"/>
        <c:majorTickMark val="out"/>
        <c:minorTickMark val="none"/>
        <c:tickLblPos val="nextTo"/>
        <c:txPr>
          <a:bodyPr/>
          <a:lstStyle/>
          <a:p>
            <a:pPr>
              <a:defRPr sz="1100"/>
            </a:pPr>
            <a:endParaRPr lang="en-US"/>
          </a:p>
        </c:txPr>
        <c:crossAx val="114012544"/>
        <c:crosses val="autoZero"/>
        <c:auto val="1"/>
        <c:lblAlgn val="ctr"/>
        <c:lblOffset val="100"/>
        <c:noMultiLvlLbl val="0"/>
      </c:catAx>
      <c:valAx>
        <c:axId val="114012544"/>
        <c:scaling>
          <c:orientation val="minMax"/>
        </c:scaling>
        <c:delete val="0"/>
        <c:axPos val="l"/>
        <c:numFmt formatCode="0" sourceLinked="1"/>
        <c:majorTickMark val="out"/>
        <c:minorTickMark val="none"/>
        <c:tickLblPos val="nextTo"/>
        <c:txPr>
          <a:bodyPr/>
          <a:lstStyle/>
          <a:p>
            <a:pPr>
              <a:defRPr sz="1100"/>
            </a:pPr>
            <a:endParaRPr lang="en-US"/>
          </a:p>
        </c:txPr>
        <c:crossAx val="113998464"/>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903872"/>
        <c:axId val="113909760"/>
      </c:lineChart>
      <c:catAx>
        <c:axId val="113903872"/>
        <c:scaling>
          <c:orientation val="minMax"/>
        </c:scaling>
        <c:delete val="0"/>
        <c:axPos val="b"/>
        <c:numFmt formatCode="0" sourceLinked="1"/>
        <c:majorTickMark val="out"/>
        <c:minorTickMark val="none"/>
        <c:tickLblPos val="nextTo"/>
        <c:txPr>
          <a:bodyPr/>
          <a:lstStyle/>
          <a:p>
            <a:pPr>
              <a:defRPr sz="1100"/>
            </a:pPr>
            <a:endParaRPr lang="en-US"/>
          </a:p>
        </c:txPr>
        <c:crossAx val="113909760"/>
        <c:crosses val="autoZero"/>
        <c:auto val="1"/>
        <c:lblAlgn val="ctr"/>
        <c:lblOffset val="100"/>
        <c:noMultiLvlLbl val="0"/>
      </c:catAx>
      <c:valAx>
        <c:axId val="113909760"/>
        <c:scaling>
          <c:orientation val="minMax"/>
        </c:scaling>
        <c:delete val="0"/>
        <c:axPos val="l"/>
        <c:numFmt formatCode="0" sourceLinked="1"/>
        <c:majorTickMark val="out"/>
        <c:minorTickMark val="none"/>
        <c:tickLblPos val="nextTo"/>
        <c:txPr>
          <a:bodyPr/>
          <a:lstStyle/>
          <a:p>
            <a:pPr>
              <a:defRPr sz="1100"/>
            </a:pPr>
            <a:endParaRPr lang="en-US"/>
          </a:p>
        </c:txPr>
        <c:crossAx val="11390387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307.81139058166434</c:v>
                </c:pt>
                <c:pt idx="2">
                  <c:v>406.05307485968325</c:v>
                </c:pt>
                <c:pt idx="3">
                  <c:v>252.41893475261477</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2866.5087033766395</c:v>
                </c:pt>
                <c:pt idx="2">
                  <c:v>6108.2306826594831</c:v>
                </c:pt>
                <c:pt idx="3">
                  <c:v>3227.5642047745528</c:v>
                </c:pt>
                <c:pt idx="4">
                  <c:v>2299.8792228042507</c:v>
                </c:pt>
                <c:pt idx="5">
                  <c:v>9579.7082665755388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956352"/>
        <c:axId val="113957888"/>
      </c:lineChart>
      <c:catAx>
        <c:axId val="113956352"/>
        <c:scaling>
          <c:orientation val="minMax"/>
        </c:scaling>
        <c:delete val="0"/>
        <c:axPos val="b"/>
        <c:numFmt formatCode="0" sourceLinked="1"/>
        <c:majorTickMark val="out"/>
        <c:minorTickMark val="none"/>
        <c:tickLblPos val="nextTo"/>
        <c:txPr>
          <a:bodyPr/>
          <a:lstStyle/>
          <a:p>
            <a:pPr>
              <a:defRPr sz="1100"/>
            </a:pPr>
            <a:endParaRPr lang="en-US"/>
          </a:p>
        </c:txPr>
        <c:crossAx val="113957888"/>
        <c:crosses val="autoZero"/>
        <c:auto val="1"/>
        <c:lblAlgn val="ctr"/>
        <c:lblOffset val="100"/>
        <c:noMultiLvlLbl val="0"/>
      </c:catAx>
      <c:valAx>
        <c:axId val="113957888"/>
        <c:scaling>
          <c:orientation val="minMax"/>
        </c:scaling>
        <c:delete val="0"/>
        <c:axPos val="l"/>
        <c:numFmt formatCode="0" sourceLinked="1"/>
        <c:majorTickMark val="out"/>
        <c:minorTickMark val="none"/>
        <c:tickLblPos val="nextTo"/>
        <c:txPr>
          <a:bodyPr/>
          <a:lstStyle/>
          <a:p>
            <a:pPr>
              <a:defRPr sz="1100"/>
            </a:pPr>
            <a:endParaRPr lang="en-US"/>
          </a:p>
        </c:txPr>
        <c:crossAx val="113956352"/>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403.28304397990564</c:v>
                </c:pt>
                <c:pt idx="1">
                  <c:v>3093.8299812766086</c:v>
                </c:pt>
                <c:pt idx="2">
                  <c:v>4066.6020352744226</c:v>
                </c:pt>
                <c:pt idx="3">
                  <c:v>4293.2847925640863</c:v>
                </c:pt>
                <c:pt idx="4">
                  <c:v>4616.070048255543</c:v>
                </c:pt>
                <c:pt idx="5">
                  <c:v>1471.6292114990761</c:v>
                </c:pt>
              </c:numCache>
            </c:numRef>
          </c:val>
          <c:smooth val="0"/>
        </c:ser>
        <c:ser>
          <c:idx val="2"/>
          <c:order val="1"/>
          <c:tx>
            <c:v>Mallard DUDs On-Refuge</c:v>
          </c:tx>
          <c:marker>
            <c:symbol val="none"/>
          </c:marker>
          <c:val>
            <c:numRef>
              <c:f>'OUTPUT 2013_14'!$K$45:$K$50</c:f>
              <c:numCache>
                <c:formatCode>0</c:formatCode>
                <c:ptCount val="6"/>
                <c:pt idx="0">
                  <c:v>350.61040308207703</c:v>
                </c:pt>
                <c:pt idx="1">
                  <c:v>3020.7384163481825</c:v>
                </c:pt>
                <c:pt idx="2">
                  <c:v>3938.6834731144945</c:v>
                </c:pt>
                <c:pt idx="3">
                  <c:v>4190.3498838810501</c:v>
                </c:pt>
                <c:pt idx="4">
                  <c:v>4429.7696746610272</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053888"/>
        <c:axId val="114055424"/>
      </c:lineChart>
      <c:catAx>
        <c:axId val="114053888"/>
        <c:scaling>
          <c:orientation val="minMax"/>
        </c:scaling>
        <c:delete val="0"/>
        <c:axPos val="b"/>
        <c:numFmt formatCode="0" sourceLinked="1"/>
        <c:majorTickMark val="out"/>
        <c:minorTickMark val="none"/>
        <c:tickLblPos val="nextTo"/>
        <c:txPr>
          <a:bodyPr/>
          <a:lstStyle/>
          <a:p>
            <a:pPr>
              <a:defRPr sz="1100"/>
            </a:pPr>
            <a:endParaRPr lang="en-US"/>
          </a:p>
        </c:txPr>
        <c:crossAx val="114055424"/>
        <c:crosses val="autoZero"/>
        <c:auto val="1"/>
        <c:lblAlgn val="ctr"/>
        <c:lblOffset val="100"/>
        <c:noMultiLvlLbl val="0"/>
      </c:catAx>
      <c:valAx>
        <c:axId val="114055424"/>
        <c:scaling>
          <c:orientation val="minMax"/>
        </c:scaling>
        <c:delete val="0"/>
        <c:axPos val="l"/>
        <c:numFmt formatCode="0" sourceLinked="1"/>
        <c:majorTickMark val="out"/>
        <c:minorTickMark val="none"/>
        <c:tickLblPos val="nextTo"/>
        <c:txPr>
          <a:bodyPr/>
          <a:lstStyle/>
          <a:p>
            <a:pPr>
              <a:defRPr sz="1100"/>
            </a:pPr>
            <a:endParaRPr lang="en-US"/>
          </a:p>
        </c:txPr>
        <c:crossAx val="114053888"/>
        <c:crosses val="autoZero"/>
        <c:crossBetween val="between"/>
      </c:valAx>
    </c:plotArea>
    <c:legend>
      <c:legendPos val="r"/>
      <c:layout>
        <c:manualLayout>
          <c:xMode val="edge"/>
          <c:yMode val="edge"/>
          <c:x val="0.12773211896395367"/>
          <c:y val="1.456339959706229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307.81139058166434</c:v>
                </c:pt>
                <c:pt idx="2">
                  <c:v>406.05307485968325</c:v>
                </c:pt>
                <c:pt idx="3">
                  <c:v>252.41893475261477</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312.54369773280087</c:v>
                </c:pt>
                <c:pt idx="2">
                  <c:v>413.87339179329695</c:v>
                </c:pt>
                <c:pt idx="3">
                  <c:v>256.16294389939708</c:v>
                </c:pt>
                <c:pt idx="4">
                  <c:v>219.9327821899295</c:v>
                </c:pt>
                <c:pt idx="5">
                  <c:v>467.36497548915884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094080"/>
        <c:axId val="114095616"/>
      </c:lineChart>
      <c:catAx>
        <c:axId val="114094080"/>
        <c:scaling>
          <c:orientation val="minMax"/>
        </c:scaling>
        <c:delete val="0"/>
        <c:axPos val="b"/>
        <c:numFmt formatCode="0" sourceLinked="1"/>
        <c:majorTickMark val="out"/>
        <c:minorTickMark val="none"/>
        <c:tickLblPos val="nextTo"/>
        <c:txPr>
          <a:bodyPr/>
          <a:lstStyle/>
          <a:p>
            <a:pPr>
              <a:defRPr sz="1100"/>
            </a:pPr>
            <a:endParaRPr lang="en-US"/>
          </a:p>
        </c:txPr>
        <c:crossAx val="114095616"/>
        <c:crosses val="autoZero"/>
        <c:auto val="1"/>
        <c:lblAlgn val="ctr"/>
        <c:lblOffset val="100"/>
        <c:noMultiLvlLbl val="0"/>
      </c:catAx>
      <c:valAx>
        <c:axId val="114095616"/>
        <c:scaling>
          <c:orientation val="minMax"/>
        </c:scaling>
        <c:delete val="0"/>
        <c:axPos val="l"/>
        <c:numFmt formatCode="0" sourceLinked="1"/>
        <c:majorTickMark val="out"/>
        <c:minorTickMark val="none"/>
        <c:tickLblPos val="nextTo"/>
        <c:txPr>
          <a:bodyPr/>
          <a:lstStyle/>
          <a:p>
            <a:pPr>
              <a:defRPr sz="1100"/>
            </a:pPr>
            <a:endParaRPr lang="en-US"/>
          </a:p>
        </c:txPr>
        <c:crossAx val="114094080"/>
        <c:crosses val="autoZero"/>
        <c:crossBetween val="between"/>
      </c:valAx>
    </c:plotArea>
    <c:legend>
      <c:legendPos val="r"/>
      <c:layout>
        <c:manualLayout>
          <c:xMode val="edge"/>
          <c:yMode val="edge"/>
          <c:x val="0.12087297307014706"/>
          <c:y val="1.7428835410063493E-3"/>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960832"/>
        <c:axId val="115962624"/>
      </c:lineChart>
      <c:catAx>
        <c:axId val="115960832"/>
        <c:scaling>
          <c:orientation val="minMax"/>
        </c:scaling>
        <c:delete val="0"/>
        <c:axPos val="b"/>
        <c:numFmt formatCode="0" sourceLinked="1"/>
        <c:majorTickMark val="out"/>
        <c:minorTickMark val="none"/>
        <c:tickLblPos val="nextTo"/>
        <c:txPr>
          <a:bodyPr/>
          <a:lstStyle/>
          <a:p>
            <a:pPr>
              <a:defRPr sz="1100"/>
            </a:pPr>
            <a:endParaRPr lang="en-US"/>
          </a:p>
        </c:txPr>
        <c:crossAx val="115962624"/>
        <c:crosses val="autoZero"/>
        <c:auto val="1"/>
        <c:lblAlgn val="ctr"/>
        <c:lblOffset val="100"/>
        <c:noMultiLvlLbl val="0"/>
      </c:catAx>
      <c:valAx>
        <c:axId val="115962624"/>
        <c:scaling>
          <c:orientation val="minMax"/>
        </c:scaling>
        <c:delete val="0"/>
        <c:axPos val="l"/>
        <c:numFmt formatCode="0" sourceLinked="1"/>
        <c:majorTickMark val="out"/>
        <c:minorTickMark val="none"/>
        <c:tickLblPos val="nextTo"/>
        <c:txPr>
          <a:bodyPr/>
          <a:lstStyle/>
          <a:p>
            <a:pPr>
              <a:defRPr sz="1100"/>
            </a:pPr>
            <a:endParaRPr lang="en-US"/>
          </a:p>
        </c:txPr>
        <c:crossAx val="11596083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Baseline!$O$13:$O$18</c:f>
                <c:numCache>
                  <c:formatCode>General</c:formatCode>
                  <c:ptCount val="6"/>
                  <c:pt idx="0">
                    <c:v>223.32413162401872</c:v>
                  </c:pt>
                  <c:pt idx="1">
                    <c:v>1704.919876111655</c:v>
                  </c:pt>
                  <c:pt idx="2">
                    <c:v>643.92155367589214</c:v>
                  </c:pt>
                  <c:pt idx="3">
                    <c:v>2763.8975500586907</c:v>
                  </c:pt>
                  <c:pt idx="4">
                    <c:v>298.31672797565989</c:v>
                  </c:pt>
                  <c:pt idx="5">
                    <c:v>416.15597966855859</c:v>
                  </c:pt>
                </c:numCache>
              </c:numRef>
            </c:plus>
            <c:minus>
              <c:numRef>
                <c:f>Baseline!$O$13:$O$18</c:f>
                <c:numCache>
                  <c:formatCode>General</c:formatCode>
                  <c:ptCount val="6"/>
                  <c:pt idx="0">
                    <c:v>223.32413162401872</c:v>
                  </c:pt>
                  <c:pt idx="1">
                    <c:v>1704.919876111655</c:v>
                  </c:pt>
                  <c:pt idx="2">
                    <c:v>643.92155367589214</c:v>
                  </c:pt>
                  <c:pt idx="3">
                    <c:v>2763.8975500586907</c:v>
                  </c:pt>
                  <c:pt idx="4">
                    <c:v>298.31672797565989</c:v>
                  </c:pt>
                  <c:pt idx="5">
                    <c:v>416.15597966855859</c:v>
                  </c:pt>
                </c:numCache>
              </c:numRef>
            </c:minus>
          </c:errBars>
          <c:cat>
            <c:strRef>
              <c:f>Baseline!$B$5:$B$10</c:f>
              <c:strCache>
                <c:ptCount val="6"/>
                <c:pt idx="0">
                  <c:v>Oct</c:v>
                </c:pt>
                <c:pt idx="1">
                  <c:v>Nov</c:v>
                </c:pt>
                <c:pt idx="2">
                  <c:v>Dec</c:v>
                </c:pt>
                <c:pt idx="3">
                  <c:v>Jan</c:v>
                </c:pt>
                <c:pt idx="4">
                  <c:v>Feb</c:v>
                </c:pt>
                <c:pt idx="5">
                  <c:v>Mar</c:v>
                </c:pt>
              </c:strCache>
            </c:strRef>
          </c:cat>
          <c:val>
            <c:numRef>
              <c:f>Baseline!$O$5:$O$10</c:f>
              <c:numCache>
                <c:formatCode>0</c:formatCode>
                <c:ptCount val="6"/>
                <c:pt idx="0">
                  <c:v>1216.2179927116574</c:v>
                </c:pt>
                <c:pt idx="1">
                  <c:v>37569.404196893585</c:v>
                </c:pt>
                <c:pt idx="2">
                  <c:v>25127.66246290832</c:v>
                </c:pt>
                <c:pt idx="3">
                  <c:v>24029.497164510965</c:v>
                </c:pt>
                <c:pt idx="4">
                  <c:v>22820.696070421782</c:v>
                </c:pt>
                <c:pt idx="5">
                  <c:v>3279.4515874938229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Baseline!$L$13:$L$18</c:f>
                <c:numCache>
                  <c:formatCode>General</c:formatCode>
                  <c:ptCount val="6"/>
                  <c:pt idx="0">
                    <c:v>140.95594032846665</c:v>
                  </c:pt>
                  <c:pt idx="1">
                    <c:v>1819.124298006773</c:v>
                  </c:pt>
                  <c:pt idx="2">
                    <c:v>790.63172982833385</c:v>
                  </c:pt>
                  <c:pt idx="3">
                    <c:v>2739.4848202216112</c:v>
                  </c:pt>
                  <c:pt idx="4">
                    <c:v>245.30714443686199</c:v>
                  </c:pt>
                  <c:pt idx="5">
                    <c:v>381.29525960939503</c:v>
                  </c:pt>
                </c:numCache>
              </c:numRef>
            </c:plus>
            <c:minus>
              <c:numRef>
                <c:f>Baseline!$L$13:$L$18</c:f>
                <c:numCache>
                  <c:formatCode>General</c:formatCode>
                  <c:ptCount val="6"/>
                  <c:pt idx="0">
                    <c:v>140.95594032846665</c:v>
                  </c:pt>
                  <c:pt idx="1">
                    <c:v>1819.124298006773</c:v>
                  </c:pt>
                  <c:pt idx="2">
                    <c:v>790.63172982833385</c:v>
                  </c:pt>
                  <c:pt idx="3">
                    <c:v>2739.4848202216112</c:v>
                  </c:pt>
                  <c:pt idx="4">
                    <c:v>245.30714443686199</c:v>
                  </c:pt>
                  <c:pt idx="5">
                    <c:v>381.29525960939503</c:v>
                  </c:pt>
                </c:numCache>
              </c:numRef>
            </c:minus>
          </c:errBars>
          <c:val>
            <c:numRef>
              <c:f>Baseline!$L$5:$L$10</c:f>
              <c:numCache>
                <c:formatCode>0</c:formatCode>
                <c:ptCount val="6"/>
                <c:pt idx="0">
                  <c:v>846.38426863715847</c:v>
                </c:pt>
                <c:pt idx="1">
                  <c:v>35395.196376076863</c:v>
                </c:pt>
                <c:pt idx="2">
                  <c:v>23071.353026428649</c:v>
                </c:pt>
                <c:pt idx="3">
                  <c:v>22268.119979925625</c:v>
                </c:pt>
                <c:pt idx="4">
                  <c:v>19567.020325857844</c:v>
                </c:pt>
                <c:pt idx="5">
                  <c:v>2731.5633887748568</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Baseline!$AA$5:$AA$10</c:f>
                <c:numCache>
                  <c:formatCode>General</c:formatCode>
                  <c:ptCount val="6"/>
                  <c:pt idx="2">
                    <c:v>3626</c:v>
                  </c:pt>
                  <c:pt idx="3">
                    <c:v>2326</c:v>
                  </c:pt>
                  <c:pt idx="4">
                    <c:v>2751</c:v>
                  </c:pt>
                </c:numCache>
              </c:numRef>
            </c:plus>
            <c:minus>
              <c:numRef>
                <c:f>Baseline!$AA$5:$AA$10</c:f>
                <c:numCache>
                  <c:formatCode>General</c:formatCode>
                  <c:ptCount val="6"/>
                  <c:pt idx="2">
                    <c:v>3626</c:v>
                  </c:pt>
                  <c:pt idx="3">
                    <c:v>2326</c:v>
                  </c:pt>
                  <c:pt idx="4">
                    <c:v>2751</c:v>
                  </c:pt>
                </c:numCache>
              </c:numRef>
            </c:minus>
          </c:errBars>
          <c:val>
            <c:numRef>
              <c:f>Baseline!$X$5:$X$10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768704"/>
        <c:axId val="115782784"/>
      </c:lineChart>
      <c:catAx>
        <c:axId val="115768704"/>
        <c:scaling>
          <c:orientation val="minMax"/>
        </c:scaling>
        <c:delete val="0"/>
        <c:axPos val="b"/>
        <c:numFmt formatCode="0" sourceLinked="1"/>
        <c:majorTickMark val="out"/>
        <c:minorTickMark val="none"/>
        <c:tickLblPos val="nextTo"/>
        <c:crossAx val="115782784"/>
        <c:crosses val="autoZero"/>
        <c:auto val="1"/>
        <c:lblAlgn val="ctr"/>
        <c:lblOffset val="100"/>
        <c:noMultiLvlLbl val="0"/>
      </c:catAx>
      <c:valAx>
        <c:axId val="115782784"/>
        <c:scaling>
          <c:orientation val="minMax"/>
        </c:scaling>
        <c:delete val="0"/>
        <c:axPos val="l"/>
        <c:numFmt formatCode="0" sourceLinked="1"/>
        <c:majorTickMark val="out"/>
        <c:minorTickMark val="none"/>
        <c:tickLblPos val="nextTo"/>
        <c:crossAx val="115768704"/>
        <c:crosses val="autoZero"/>
        <c:crossBetween val="between"/>
      </c:valAx>
    </c:plotArea>
    <c:legend>
      <c:legendPos val="r"/>
      <c:layout>
        <c:manualLayout>
          <c:xMode val="edge"/>
          <c:yMode val="edge"/>
          <c:x val="0.64878789183745811"/>
          <c:y val="2.6458725878551543E-2"/>
          <c:w val="0.32210358268332562"/>
          <c:h val="0.16024720083437519"/>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DEDs w/in FFD</c:v>
          </c:tx>
          <c:spPr>
            <a:ln>
              <a:solidFill>
                <a:schemeClr val="tx1"/>
              </a:solidFill>
            </a:ln>
          </c:spPr>
          <c:marker>
            <c:symbol val="none"/>
          </c:marker>
          <c:errBars>
            <c:errDir val="y"/>
            <c:errBarType val="both"/>
            <c:errValType val="cust"/>
            <c:noEndCap val="0"/>
            <c:plus>
              <c:numRef>
                <c:f>Baseline!$P$13:$P$18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Baseline!$P$13:$P$18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Baseline!$B$5:$B$10</c:f>
              <c:strCache>
                <c:ptCount val="6"/>
                <c:pt idx="0">
                  <c:v>Oct</c:v>
                </c:pt>
                <c:pt idx="1">
                  <c:v>Nov</c:v>
                </c:pt>
                <c:pt idx="2">
                  <c:v>Dec</c:v>
                </c:pt>
                <c:pt idx="3">
                  <c:v>Jan</c:v>
                </c:pt>
                <c:pt idx="4">
                  <c:v>Feb</c:v>
                </c:pt>
                <c:pt idx="5">
                  <c:v>Mar</c:v>
                </c:pt>
              </c:strCache>
            </c:strRef>
          </c:cat>
          <c:val>
            <c:numRef>
              <c:f>Baseline!$P$5:$P$10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DEDs On-Refuge</c:v>
          </c:tx>
          <c:spPr>
            <a:ln>
              <a:solidFill>
                <a:srgbClr val="FF0000"/>
              </a:solidFill>
              <a:prstDash val="dash"/>
            </a:ln>
          </c:spPr>
          <c:marker>
            <c:symbol val="none"/>
          </c:marker>
          <c:errBars>
            <c:errDir val="y"/>
            <c:errBarType val="both"/>
            <c:errValType val="cust"/>
            <c:noEndCap val="0"/>
            <c:plus>
              <c:numRef>
                <c:f>Baseline!$M$13:$M$18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Baseline!$M$13:$M$18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Baseline!$M$5:$M$10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Baseline!$AB$5:$AB$10</c:f>
                <c:numCache>
                  <c:formatCode>General</c:formatCode>
                  <c:ptCount val="6"/>
                  <c:pt idx="2">
                    <c:v>452</c:v>
                  </c:pt>
                  <c:pt idx="3">
                    <c:v>28</c:v>
                  </c:pt>
                  <c:pt idx="4">
                    <c:v>100</c:v>
                  </c:pt>
                </c:numCache>
              </c:numRef>
            </c:plus>
            <c:minus>
              <c:numRef>
                <c:f>Baseline!$AB$5:$AB$10</c:f>
                <c:numCache>
                  <c:formatCode>General</c:formatCode>
                  <c:ptCount val="6"/>
                  <c:pt idx="2">
                    <c:v>452</c:v>
                  </c:pt>
                  <c:pt idx="3">
                    <c:v>28</c:v>
                  </c:pt>
                  <c:pt idx="4">
                    <c:v>100</c:v>
                  </c:pt>
                </c:numCache>
              </c:numRef>
            </c:minus>
          </c:errBars>
          <c:val>
            <c:numRef>
              <c:f>Baseline!$Y$5:$Y$10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990528"/>
        <c:axId val="115992064"/>
      </c:lineChart>
      <c:catAx>
        <c:axId val="115990528"/>
        <c:scaling>
          <c:orientation val="minMax"/>
        </c:scaling>
        <c:delete val="0"/>
        <c:axPos val="b"/>
        <c:numFmt formatCode="0" sourceLinked="1"/>
        <c:majorTickMark val="out"/>
        <c:minorTickMark val="none"/>
        <c:tickLblPos val="nextTo"/>
        <c:crossAx val="115992064"/>
        <c:crosses val="autoZero"/>
        <c:auto val="1"/>
        <c:lblAlgn val="ctr"/>
        <c:lblOffset val="100"/>
        <c:noMultiLvlLbl val="0"/>
      </c:catAx>
      <c:valAx>
        <c:axId val="115992064"/>
        <c:scaling>
          <c:orientation val="minMax"/>
        </c:scaling>
        <c:delete val="0"/>
        <c:axPos val="l"/>
        <c:numFmt formatCode="0" sourceLinked="1"/>
        <c:majorTickMark val="out"/>
        <c:minorTickMark val="none"/>
        <c:tickLblPos val="nextTo"/>
        <c:crossAx val="115990528"/>
        <c:crosses val="autoZero"/>
        <c:crossBetween val="between"/>
      </c:valAx>
    </c:plotArea>
    <c:legend>
      <c:legendPos val="r"/>
      <c:layout>
        <c:manualLayout>
          <c:xMode val="edge"/>
          <c:yMode val="edge"/>
          <c:x val="0.5551401524516727"/>
          <c:y val="2.0048437379716611E-2"/>
          <c:w val="0.42187794669319778"/>
          <c:h val="0.16334390823712805"/>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Baseline!$Q$13:$Q$18</c:f>
                <c:numCache>
                  <c:formatCode>General</c:formatCode>
                  <c:ptCount val="6"/>
                  <c:pt idx="0">
                    <c:v>0</c:v>
                  </c:pt>
                  <c:pt idx="1">
                    <c:v>492.85765069230331</c:v>
                  </c:pt>
                  <c:pt idx="2">
                    <c:v>1077.6623117679067</c:v>
                  </c:pt>
                  <c:pt idx="3">
                    <c:v>528.73278382733588</c:v>
                  </c:pt>
                  <c:pt idx="4">
                    <c:v>237.81898694923532</c:v>
                  </c:pt>
                  <c:pt idx="5">
                    <c:v>167.45936199171121</c:v>
                  </c:pt>
                </c:numCache>
              </c:numRef>
            </c:plus>
            <c:minus>
              <c:numRef>
                <c:f>Baseline!$Q$13:$Q$18</c:f>
                <c:numCache>
                  <c:formatCode>General</c:formatCode>
                  <c:ptCount val="6"/>
                  <c:pt idx="0">
                    <c:v>0</c:v>
                  </c:pt>
                  <c:pt idx="1">
                    <c:v>492.85765069230331</c:v>
                  </c:pt>
                  <c:pt idx="2">
                    <c:v>1077.6623117679067</c:v>
                  </c:pt>
                  <c:pt idx="3">
                    <c:v>528.73278382733588</c:v>
                  </c:pt>
                  <c:pt idx="4">
                    <c:v>237.81898694923532</c:v>
                  </c:pt>
                  <c:pt idx="5">
                    <c:v>167.45936199171121</c:v>
                  </c:pt>
                </c:numCache>
              </c:numRef>
            </c:minus>
          </c:errBars>
          <c:cat>
            <c:strRef>
              <c:f>Baseline!$B$5:$B$10</c:f>
              <c:strCache>
                <c:ptCount val="6"/>
                <c:pt idx="0">
                  <c:v>Oct</c:v>
                </c:pt>
                <c:pt idx="1">
                  <c:v>Nov</c:v>
                </c:pt>
                <c:pt idx="2">
                  <c:v>Dec</c:v>
                </c:pt>
                <c:pt idx="3">
                  <c:v>Jan</c:v>
                </c:pt>
                <c:pt idx="4">
                  <c:v>Feb</c:v>
                </c:pt>
                <c:pt idx="5">
                  <c:v>Mar</c:v>
                </c:pt>
              </c:strCache>
            </c:strRef>
          </c:cat>
          <c:val>
            <c:numRef>
              <c:f>Baseline!$Q$5:$Q$10</c:f>
              <c:numCache>
                <c:formatCode>0</c:formatCode>
                <c:ptCount val="6"/>
                <c:pt idx="0">
                  <c:v>0</c:v>
                </c:pt>
                <c:pt idx="1">
                  <c:v>11130.895423410673</c:v>
                </c:pt>
                <c:pt idx="2">
                  <c:v>17403.346468633816</c:v>
                </c:pt>
                <c:pt idx="3">
                  <c:v>7493.7536870067006</c:v>
                </c:pt>
                <c:pt idx="4">
                  <c:v>3621.0474611382142</c:v>
                </c:pt>
                <c:pt idx="5">
                  <c:v>13167.70805498092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Baseline!$N$13:$N$18</c:f>
                <c:numCache>
                  <c:formatCode>General</c:formatCode>
                  <c:ptCount val="6"/>
                  <c:pt idx="0">
                    <c:v>0</c:v>
                  </c:pt>
                  <c:pt idx="1">
                    <c:v>495.1219652923607</c:v>
                  </c:pt>
                  <c:pt idx="2">
                    <c:v>714.9038860059394</c:v>
                  </c:pt>
                  <c:pt idx="3">
                    <c:v>528.20434482860469</c:v>
                  </c:pt>
                  <c:pt idx="4">
                    <c:v>20.069650803862814</c:v>
                  </c:pt>
                  <c:pt idx="5">
                    <c:v>163.68779374752376</c:v>
                  </c:pt>
                </c:numCache>
              </c:numRef>
            </c:plus>
            <c:minus>
              <c:numRef>
                <c:f>Baseline!$N$13:$N$18</c:f>
                <c:numCache>
                  <c:formatCode>General</c:formatCode>
                  <c:ptCount val="6"/>
                  <c:pt idx="0">
                    <c:v>0</c:v>
                  </c:pt>
                  <c:pt idx="1">
                    <c:v>495.1219652923607</c:v>
                  </c:pt>
                  <c:pt idx="2">
                    <c:v>714.9038860059394</c:v>
                  </c:pt>
                  <c:pt idx="3">
                    <c:v>528.20434482860469</c:v>
                  </c:pt>
                  <c:pt idx="4">
                    <c:v>20.069650803862814</c:v>
                  </c:pt>
                  <c:pt idx="5">
                    <c:v>163.68779374752376</c:v>
                  </c:pt>
                </c:numCache>
              </c:numRef>
            </c:minus>
          </c:errBars>
          <c:val>
            <c:numRef>
              <c:f>Baseline!$N$5:$N$10</c:f>
              <c:numCache>
                <c:formatCode>0</c:formatCode>
                <c:ptCount val="6"/>
                <c:pt idx="0">
                  <c:v>0</c:v>
                </c:pt>
                <c:pt idx="1">
                  <c:v>8565.8883677475169</c:v>
                </c:pt>
                <c:pt idx="2">
                  <c:v>12511.22241693079</c:v>
                </c:pt>
                <c:pt idx="3">
                  <c:v>4513.6164047890516</c:v>
                </c:pt>
                <c:pt idx="4">
                  <c:v>1911.0071196414719</c:v>
                </c:pt>
                <c:pt idx="5">
                  <c:v>4039.971960060891</c:v>
                </c:pt>
              </c:numCache>
            </c:numRef>
          </c:val>
          <c:smooth val="0"/>
        </c:ser>
        <c:ser>
          <c:idx val="1"/>
          <c:order val="2"/>
          <c:tx>
            <c:strRef>
              <c:f>Baseline!$R$2:$W$2</c:f>
              <c:strCache>
                <c:ptCount val="1"/>
                <c:pt idx="0">
                  <c:v>Aerial (Cruise) Survey </c:v>
                </c:pt>
              </c:strCache>
            </c:strRef>
          </c:tx>
          <c:spPr>
            <a:ln>
              <a:solidFill>
                <a:srgbClr val="7030A0"/>
              </a:solidFill>
            </a:ln>
          </c:spPr>
          <c:marker>
            <c:symbol val="none"/>
          </c:marker>
          <c:errBars>
            <c:errDir val="y"/>
            <c:errBarType val="both"/>
            <c:errValType val="cust"/>
            <c:noEndCap val="0"/>
            <c:pl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Baseline!$T$5:$T$10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496640"/>
        <c:axId val="112498176"/>
      </c:lineChart>
      <c:catAx>
        <c:axId val="112496640"/>
        <c:scaling>
          <c:orientation val="minMax"/>
        </c:scaling>
        <c:delete val="0"/>
        <c:axPos val="b"/>
        <c:numFmt formatCode="0" sourceLinked="1"/>
        <c:majorTickMark val="out"/>
        <c:minorTickMark val="none"/>
        <c:tickLblPos val="nextTo"/>
        <c:crossAx val="112498176"/>
        <c:crosses val="autoZero"/>
        <c:auto val="1"/>
        <c:lblAlgn val="ctr"/>
        <c:lblOffset val="100"/>
        <c:noMultiLvlLbl val="0"/>
      </c:catAx>
      <c:valAx>
        <c:axId val="112498176"/>
        <c:scaling>
          <c:orientation val="minMax"/>
        </c:scaling>
        <c:delete val="0"/>
        <c:axPos val="l"/>
        <c:numFmt formatCode="0" sourceLinked="1"/>
        <c:majorTickMark val="out"/>
        <c:minorTickMark val="none"/>
        <c:tickLblPos val="nextTo"/>
        <c:crossAx val="112496640"/>
        <c:crosses val="autoZero"/>
        <c:crossBetween val="between"/>
      </c:valAx>
    </c:plotArea>
    <c:legend>
      <c:legendPos val="r"/>
      <c:layout>
        <c:manualLayout>
          <c:xMode val="edge"/>
          <c:yMode val="edge"/>
          <c:x val="0.46765591323985267"/>
          <c:y val="2.1328417911060837E-2"/>
          <c:w val="0.51425806507011051"/>
          <c:h val="0.13899155536835134"/>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'25% Reduction'!$O$13:$O$18</c:f>
                <c:numCache>
                  <c:formatCode>General</c:formatCode>
                  <c:ptCount val="6"/>
                  <c:pt idx="0">
                    <c:v>220.62139840650829</c:v>
                  </c:pt>
                  <c:pt idx="1">
                    <c:v>1223.7621369142205</c:v>
                  </c:pt>
                  <c:pt idx="2">
                    <c:v>508.70870934854025</c:v>
                  </c:pt>
                  <c:pt idx="3">
                    <c:v>2202.9576393559928</c:v>
                  </c:pt>
                  <c:pt idx="4">
                    <c:v>524.25317073451959</c:v>
                  </c:pt>
                  <c:pt idx="5">
                    <c:v>411.7041361449173</c:v>
                  </c:pt>
                </c:numCache>
              </c:numRef>
            </c:plus>
            <c:minus>
              <c:numRef>
                <c:f>'25% Reduction'!$O$13:$O$18</c:f>
                <c:numCache>
                  <c:formatCode>General</c:formatCode>
                  <c:ptCount val="6"/>
                  <c:pt idx="0">
                    <c:v>220.62139840650829</c:v>
                  </c:pt>
                  <c:pt idx="1">
                    <c:v>1223.7621369142205</c:v>
                  </c:pt>
                  <c:pt idx="2">
                    <c:v>508.70870934854025</c:v>
                  </c:pt>
                  <c:pt idx="3">
                    <c:v>2202.9576393559928</c:v>
                  </c:pt>
                  <c:pt idx="4">
                    <c:v>524.25317073451959</c:v>
                  </c:pt>
                  <c:pt idx="5">
                    <c:v>411.7041361449173</c:v>
                  </c:pt>
                </c:numCache>
              </c:numRef>
            </c:minus>
          </c:errBars>
          <c:cat>
            <c:strRef>
              <c:f>'25% Reduction'!$B$5:$B$10</c:f>
              <c:strCache>
                <c:ptCount val="6"/>
                <c:pt idx="0">
                  <c:v>Oct</c:v>
                </c:pt>
                <c:pt idx="1">
                  <c:v>Nov</c:v>
                </c:pt>
                <c:pt idx="2">
                  <c:v>Dec</c:v>
                </c:pt>
                <c:pt idx="3">
                  <c:v>Jan</c:v>
                </c:pt>
                <c:pt idx="4">
                  <c:v>Feb</c:v>
                </c:pt>
                <c:pt idx="5">
                  <c:v>Mar</c:v>
                </c:pt>
              </c:strCache>
            </c:strRef>
          </c:cat>
          <c:val>
            <c:numRef>
              <c:f>'25% Reduction'!$O$5:$O$10</c:f>
              <c:numCache>
                <c:formatCode>0</c:formatCode>
                <c:ptCount val="6"/>
                <c:pt idx="0">
                  <c:v>1157.7443059602613</c:v>
                </c:pt>
                <c:pt idx="1">
                  <c:v>29635.145436832736</c:v>
                </c:pt>
                <c:pt idx="2">
                  <c:v>20605.786487529214</c:v>
                </c:pt>
                <c:pt idx="3">
                  <c:v>19837.279820779968</c:v>
                </c:pt>
                <c:pt idx="4">
                  <c:v>19526.797389105017</c:v>
                </c:pt>
                <c:pt idx="5">
                  <c:v>3124.2932783067481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'25% Reduction'!$L$13:$L$18</c:f>
                <c:numCache>
                  <c:formatCode>General</c:formatCode>
                  <c:ptCount val="6"/>
                  <c:pt idx="0">
                    <c:v>138.53559984864404</c:v>
                  </c:pt>
                  <c:pt idx="1">
                    <c:v>1298.992091568</c:v>
                  </c:pt>
                  <c:pt idx="2">
                    <c:v>506.43082530691328</c:v>
                  </c:pt>
                  <c:pt idx="3">
                    <c:v>2174.5402662330234</c:v>
                  </c:pt>
                  <c:pt idx="4">
                    <c:v>434.13320551782522</c:v>
                  </c:pt>
                  <c:pt idx="5">
                    <c:v>376.65547457100058</c:v>
                  </c:pt>
                </c:numCache>
              </c:numRef>
            </c:plus>
            <c:minus>
              <c:numRef>
                <c:f>'25% Reduction'!$L$13:$L$18</c:f>
                <c:numCache>
                  <c:formatCode>General</c:formatCode>
                  <c:ptCount val="6"/>
                  <c:pt idx="0">
                    <c:v>138.53559984864404</c:v>
                  </c:pt>
                  <c:pt idx="1">
                    <c:v>1298.992091568</c:v>
                  </c:pt>
                  <c:pt idx="2">
                    <c:v>506.43082530691328</c:v>
                  </c:pt>
                  <c:pt idx="3">
                    <c:v>2174.5402662330234</c:v>
                  </c:pt>
                  <c:pt idx="4">
                    <c:v>434.13320551782522</c:v>
                  </c:pt>
                  <c:pt idx="5">
                    <c:v>376.65547457100058</c:v>
                  </c:pt>
                </c:numCache>
              </c:numRef>
            </c:minus>
          </c:errBars>
          <c:val>
            <c:numRef>
              <c:f>'25% Reduction'!$L$5:$L$10</c:f>
              <c:numCache>
                <c:formatCode>0</c:formatCode>
                <c:ptCount val="6"/>
                <c:pt idx="0">
                  <c:v>787.91058188576244</c:v>
                </c:pt>
                <c:pt idx="1">
                  <c:v>27460.937616016021</c:v>
                </c:pt>
                <c:pt idx="2">
                  <c:v>18549.477051049544</c:v>
                </c:pt>
                <c:pt idx="3">
                  <c:v>18075.902636194627</c:v>
                </c:pt>
                <c:pt idx="4">
                  <c:v>16273.121644541074</c:v>
                </c:pt>
                <c:pt idx="5">
                  <c:v>2576.4050795877824</c:v>
                </c:pt>
              </c:numCache>
            </c:numRef>
          </c:val>
          <c:smooth val="0"/>
        </c:ser>
        <c:ser>
          <c:idx val="3"/>
          <c:order val="2"/>
          <c:tx>
            <c:strRef>
              <c:f>'25% Reduction'!$X$2:$AC$2</c:f>
              <c:strCache>
                <c:ptCount val="1"/>
                <c:pt idx="0">
                  <c:v>Aerial (Transect) Survey </c:v>
                </c:pt>
              </c:strCache>
            </c:strRef>
          </c:tx>
          <c:marker>
            <c:symbol val="none"/>
          </c:marker>
          <c:errBars>
            <c:errDir val="y"/>
            <c:errBarType val="both"/>
            <c:errValType val="cust"/>
            <c:noEndCap val="0"/>
            <c:plus>
              <c:numRef>
                <c:f>'25% Reduction'!$AA$5:$AA$10</c:f>
                <c:numCache>
                  <c:formatCode>General</c:formatCode>
                  <c:ptCount val="6"/>
                  <c:pt idx="2">
                    <c:v>3626</c:v>
                  </c:pt>
                  <c:pt idx="3">
                    <c:v>2326</c:v>
                  </c:pt>
                  <c:pt idx="4">
                    <c:v>2751</c:v>
                  </c:pt>
                </c:numCache>
              </c:numRef>
            </c:plus>
            <c:minus>
              <c:numRef>
                <c:f>'25% Reduction'!$AA$5:$AA$10</c:f>
                <c:numCache>
                  <c:formatCode>General</c:formatCode>
                  <c:ptCount val="6"/>
                  <c:pt idx="2">
                    <c:v>3626</c:v>
                  </c:pt>
                  <c:pt idx="3">
                    <c:v>2326</c:v>
                  </c:pt>
                  <c:pt idx="4">
                    <c:v>2751</c:v>
                  </c:pt>
                </c:numCache>
              </c:numRef>
            </c:minus>
          </c:errBars>
          <c:val>
            <c:numRef>
              <c:f>'25%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072832"/>
        <c:axId val="116074368"/>
      </c:lineChart>
      <c:catAx>
        <c:axId val="116072832"/>
        <c:scaling>
          <c:orientation val="minMax"/>
        </c:scaling>
        <c:delete val="0"/>
        <c:axPos val="b"/>
        <c:numFmt formatCode="0" sourceLinked="1"/>
        <c:majorTickMark val="out"/>
        <c:minorTickMark val="none"/>
        <c:tickLblPos val="nextTo"/>
        <c:crossAx val="116074368"/>
        <c:crosses val="autoZero"/>
        <c:auto val="1"/>
        <c:lblAlgn val="ctr"/>
        <c:lblOffset val="100"/>
        <c:noMultiLvlLbl val="0"/>
      </c:catAx>
      <c:valAx>
        <c:axId val="116074368"/>
        <c:scaling>
          <c:orientation val="minMax"/>
        </c:scaling>
        <c:delete val="0"/>
        <c:axPos val="l"/>
        <c:numFmt formatCode="0" sourceLinked="1"/>
        <c:majorTickMark val="out"/>
        <c:minorTickMark val="none"/>
        <c:tickLblPos val="nextTo"/>
        <c:crossAx val="116072832"/>
        <c:crosses val="autoZero"/>
        <c:crossBetween val="between"/>
      </c:valAx>
    </c:plotArea>
    <c:legend>
      <c:legendPos val="r"/>
      <c:layout>
        <c:manualLayout>
          <c:xMode val="edge"/>
          <c:yMode val="edge"/>
          <c:x val="0.63364275090350775"/>
          <c:y val="3.8486218914714251E-2"/>
          <c:w val="0.32210358268332562"/>
          <c:h val="0.19289324472371408"/>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'25%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'25%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'25% Reduction'!$B$5:$B$10</c:f>
              <c:strCache>
                <c:ptCount val="6"/>
                <c:pt idx="0">
                  <c:v>Oct</c:v>
                </c:pt>
                <c:pt idx="1">
                  <c:v>Nov</c:v>
                </c:pt>
                <c:pt idx="2">
                  <c:v>Dec</c:v>
                </c:pt>
                <c:pt idx="3">
                  <c:v>Jan</c:v>
                </c:pt>
                <c:pt idx="4">
                  <c:v>Feb</c:v>
                </c:pt>
                <c:pt idx="5">
                  <c:v>Mar</c:v>
                </c:pt>
              </c:strCache>
            </c:strRef>
          </c:cat>
          <c:val>
            <c:numRef>
              <c:f>'25%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'25%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'25%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'25%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'25% Reduction'!$X$2:$AC$2</c:f>
              <c:strCache>
                <c:ptCount val="1"/>
                <c:pt idx="0">
                  <c:v>Aerial (Transect) Survey </c:v>
                </c:pt>
              </c:strCache>
            </c:strRef>
          </c:tx>
          <c:marker>
            <c:symbol val="none"/>
          </c:marker>
          <c:errBars>
            <c:errDir val="y"/>
            <c:errBarType val="both"/>
            <c:errValType val="cust"/>
            <c:noEndCap val="0"/>
            <c:plus>
              <c:numRef>
                <c:f>'25% Reduction'!$AB$5:$AB$10</c:f>
                <c:numCache>
                  <c:formatCode>General</c:formatCode>
                  <c:ptCount val="6"/>
                  <c:pt idx="2">
                    <c:v>452</c:v>
                  </c:pt>
                  <c:pt idx="3">
                    <c:v>28</c:v>
                  </c:pt>
                  <c:pt idx="4">
                    <c:v>100</c:v>
                  </c:pt>
                </c:numCache>
              </c:numRef>
            </c:plus>
            <c:minus>
              <c:numRef>
                <c:f>'25% Reduction'!$AB$5:$AB$10</c:f>
                <c:numCache>
                  <c:formatCode>General</c:formatCode>
                  <c:ptCount val="6"/>
                  <c:pt idx="2">
                    <c:v>452</c:v>
                  </c:pt>
                  <c:pt idx="3">
                    <c:v>28</c:v>
                  </c:pt>
                  <c:pt idx="4">
                    <c:v>100</c:v>
                  </c:pt>
                </c:numCache>
              </c:numRef>
            </c:minus>
          </c:errBars>
          <c:val>
            <c:numRef>
              <c:f>'25%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114176"/>
        <c:axId val="116115712"/>
      </c:lineChart>
      <c:catAx>
        <c:axId val="116114176"/>
        <c:scaling>
          <c:orientation val="minMax"/>
        </c:scaling>
        <c:delete val="0"/>
        <c:axPos val="b"/>
        <c:numFmt formatCode="0" sourceLinked="1"/>
        <c:majorTickMark val="out"/>
        <c:minorTickMark val="none"/>
        <c:tickLblPos val="nextTo"/>
        <c:txPr>
          <a:bodyPr/>
          <a:lstStyle/>
          <a:p>
            <a:pPr>
              <a:defRPr sz="1100"/>
            </a:pPr>
            <a:endParaRPr lang="en-US"/>
          </a:p>
        </c:txPr>
        <c:crossAx val="116115712"/>
        <c:crosses val="autoZero"/>
        <c:auto val="1"/>
        <c:lblAlgn val="ctr"/>
        <c:lblOffset val="100"/>
        <c:noMultiLvlLbl val="0"/>
      </c:catAx>
      <c:valAx>
        <c:axId val="116115712"/>
        <c:scaling>
          <c:orientation val="minMax"/>
        </c:scaling>
        <c:delete val="0"/>
        <c:axPos val="l"/>
        <c:numFmt formatCode="0" sourceLinked="1"/>
        <c:majorTickMark val="out"/>
        <c:minorTickMark val="none"/>
        <c:tickLblPos val="nextTo"/>
        <c:txPr>
          <a:bodyPr/>
          <a:lstStyle/>
          <a:p>
            <a:pPr>
              <a:defRPr sz="1100"/>
            </a:pPr>
            <a:endParaRPr lang="en-US"/>
          </a:p>
        </c:txPr>
        <c:crossAx val="116114176"/>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'25% Reduction'!$Q$13:$Q$18</c:f>
                <c:numCache>
                  <c:formatCode>General</c:formatCode>
                  <c:ptCount val="6"/>
                  <c:pt idx="0">
                    <c:v>0</c:v>
                  </c:pt>
                  <c:pt idx="1">
                    <c:v>362.38550136404433</c:v>
                  </c:pt>
                  <c:pt idx="2">
                    <c:v>902.76066252753276</c:v>
                  </c:pt>
                  <c:pt idx="3">
                    <c:v>401.91219320391792</c:v>
                  </c:pt>
                  <c:pt idx="4">
                    <c:v>222.18203736333192</c:v>
                  </c:pt>
                  <c:pt idx="5">
                    <c:v>153.67281723215203</c:v>
                  </c:pt>
                </c:numCache>
              </c:numRef>
            </c:plus>
            <c:minus>
              <c:numRef>
                <c:f>'25% Reduction'!$Q$13:$Q$18</c:f>
                <c:numCache>
                  <c:formatCode>General</c:formatCode>
                  <c:ptCount val="6"/>
                  <c:pt idx="0">
                    <c:v>0</c:v>
                  </c:pt>
                  <c:pt idx="1">
                    <c:v>362.38550136404433</c:v>
                  </c:pt>
                  <c:pt idx="2">
                    <c:v>902.76066252753276</c:v>
                  </c:pt>
                  <c:pt idx="3">
                    <c:v>401.91219320391792</c:v>
                  </c:pt>
                  <c:pt idx="4">
                    <c:v>222.18203736333192</c:v>
                  </c:pt>
                  <c:pt idx="5">
                    <c:v>153.67281723215203</c:v>
                  </c:pt>
                </c:numCache>
              </c:numRef>
            </c:minus>
          </c:errBars>
          <c:cat>
            <c:strRef>
              <c:f>'25% Reduction'!$B$5:$B$10</c:f>
              <c:strCache>
                <c:ptCount val="6"/>
                <c:pt idx="0">
                  <c:v>Oct</c:v>
                </c:pt>
                <c:pt idx="1">
                  <c:v>Nov</c:v>
                </c:pt>
                <c:pt idx="2">
                  <c:v>Dec</c:v>
                </c:pt>
                <c:pt idx="3">
                  <c:v>Jan</c:v>
                </c:pt>
                <c:pt idx="4">
                  <c:v>Feb</c:v>
                </c:pt>
                <c:pt idx="5">
                  <c:v>Mar</c:v>
                </c:pt>
              </c:strCache>
            </c:strRef>
          </c:cat>
          <c:val>
            <c:numRef>
              <c:f>'25% Reduction'!$Q$5:$Q$10</c:f>
              <c:numCache>
                <c:formatCode>0</c:formatCode>
                <c:ptCount val="6"/>
                <c:pt idx="0">
                  <c:v>0</c:v>
                </c:pt>
                <c:pt idx="1">
                  <c:v>9080.0252909755254</c:v>
                </c:pt>
                <c:pt idx="2">
                  <c:v>14400.774774051546</c:v>
                </c:pt>
                <c:pt idx="3">
                  <c:v>6446.3756328747404</c:v>
                </c:pt>
                <c:pt idx="4">
                  <c:v>3219.2923990460131</c:v>
                </c:pt>
                <c:pt idx="5">
                  <c:v>12327.144654915455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'25% Reduction'!$N$13:$N$18</c:f>
                <c:numCache>
                  <c:formatCode>General</c:formatCode>
                  <c:ptCount val="6"/>
                  <c:pt idx="0">
                    <c:v>0</c:v>
                  </c:pt>
                  <c:pt idx="1">
                    <c:v>364.63066876514841</c:v>
                  </c:pt>
                  <c:pt idx="2">
                    <c:v>525.47638432455255</c:v>
                  </c:pt>
                  <c:pt idx="3">
                    <c:v>401.33306209233592</c:v>
                  </c:pt>
                  <c:pt idx="4">
                    <c:v>9.3468401980402493</c:v>
                  </c:pt>
                  <c:pt idx="5">
                    <c:v>149.78403583334432</c:v>
                  </c:pt>
                </c:numCache>
              </c:numRef>
            </c:plus>
            <c:minus>
              <c:numRef>
                <c:f>'25% Reduction'!$N$13:$N$18</c:f>
                <c:numCache>
                  <c:formatCode>General</c:formatCode>
                  <c:ptCount val="6"/>
                  <c:pt idx="0">
                    <c:v>0</c:v>
                  </c:pt>
                  <c:pt idx="1">
                    <c:v>364.63066876514841</c:v>
                  </c:pt>
                  <c:pt idx="2">
                    <c:v>525.47638432455255</c:v>
                  </c:pt>
                  <c:pt idx="3">
                    <c:v>401.33306209233592</c:v>
                  </c:pt>
                  <c:pt idx="4">
                    <c:v>9.3468401980402493</c:v>
                  </c:pt>
                  <c:pt idx="5">
                    <c:v>149.78403583334432</c:v>
                  </c:pt>
                </c:numCache>
              </c:numRef>
            </c:minus>
          </c:errBars>
          <c:val>
            <c:numRef>
              <c:f>'25% Reduction'!$N$5:$N$10</c:f>
              <c:numCache>
                <c:formatCode>0</c:formatCode>
                <c:ptCount val="6"/>
                <c:pt idx="0">
                  <c:v>0</c:v>
                </c:pt>
                <c:pt idx="1">
                  <c:v>6515.0182353123682</c:v>
                </c:pt>
                <c:pt idx="2">
                  <c:v>9508.6507223485187</c:v>
                </c:pt>
                <c:pt idx="3">
                  <c:v>3466.2383506570918</c:v>
                </c:pt>
                <c:pt idx="4">
                  <c:v>1509.2520575492708</c:v>
                </c:pt>
                <c:pt idx="5">
                  <c:v>3199.4085599954265</c:v>
                </c:pt>
              </c:numCache>
            </c:numRef>
          </c:val>
          <c:smooth val="0"/>
        </c:ser>
        <c:ser>
          <c:idx val="1"/>
          <c:order val="2"/>
          <c:tx>
            <c:strRef>
              <c:f>'25%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'25%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'25%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'25%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064448"/>
        <c:axId val="117065984"/>
      </c:lineChart>
      <c:catAx>
        <c:axId val="117064448"/>
        <c:scaling>
          <c:orientation val="minMax"/>
        </c:scaling>
        <c:delete val="0"/>
        <c:axPos val="b"/>
        <c:numFmt formatCode="0" sourceLinked="1"/>
        <c:majorTickMark val="out"/>
        <c:minorTickMark val="none"/>
        <c:tickLblPos val="nextTo"/>
        <c:txPr>
          <a:bodyPr/>
          <a:lstStyle/>
          <a:p>
            <a:pPr>
              <a:defRPr sz="1100"/>
            </a:pPr>
            <a:endParaRPr lang="en-US"/>
          </a:p>
        </c:txPr>
        <c:crossAx val="117065984"/>
        <c:crosses val="autoZero"/>
        <c:auto val="1"/>
        <c:lblAlgn val="ctr"/>
        <c:lblOffset val="100"/>
        <c:noMultiLvlLbl val="0"/>
      </c:catAx>
      <c:valAx>
        <c:axId val="117065984"/>
        <c:scaling>
          <c:orientation val="minMax"/>
        </c:scaling>
        <c:delete val="0"/>
        <c:axPos val="l"/>
        <c:numFmt formatCode="0" sourceLinked="1"/>
        <c:majorTickMark val="out"/>
        <c:minorTickMark val="none"/>
        <c:tickLblPos val="nextTo"/>
        <c:txPr>
          <a:bodyPr/>
          <a:lstStyle/>
          <a:p>
            <a:pPr>
              <a:defRPr sz="1100"/>
            </a:pPr>
            <a:endParaRPr lang="en-US"/>
          </a:p>
        </c:txPr>
        <c:crossAx val="117064448"/>
        <c:crosses val="autoZero"/>
        <c:crossBetween val="between"/>
      </c:valAx>
    </c:plotArea>
    <c:legend>
      <c:legendPos val="r"/>
      <c:layout>
        <c:manualLayout>
          <c:xMode val="edge"/>
          <c:yMode val="edge"/>
          <c:x val="0.57234511716569769"/>
          <c:y val="4.5352445181169272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c:v>
          </c:tx>
          <c:spPr>
            <a:ln>
              <a:solidFill>
                <a:schemeClr val="tx1"/>
              </a:solidFill>
            </a:ln>
          </c:spPr>
          <c:marker>
            <c:symbol val="none"/>
          </c:marker>
          <c:errBars>
            <c:errDir val="y"/>
            <c:errBarType val="both"/>
            <c:errValType val="cust"/>
            <c:noEndCap val="0"/>
            <c:plus>
              <c:numRef>
                <c:f>'50% Reduction'!$O$13:$O$18</c:f>
                <c:numCache>
                  <c:formatCode>General</c:formatCode>
                  <c:ptCount val="6"/>
                  <c:pt idx="0">
                    <c:v>217.95074094974487</c:v>
                  </c:pt>
                  <c:pt idx="1">
                    <c:v>797.41125642983104</c:v>
                  </c:pt>
                  <c:pt idx="2">
                    <c:v>539.35121355531226</c:v>
                  </c:pt>
                  <c:pt idx="3">
                    <c:v>1658.0084908419742</c:v>
                  </c:pt>
                  <c:pt idx="4">
                    <c:v>763.94028479036467</c:v>
                  </c:pt>
                  <c:pt idx="5">
                    <c:v>407.34422799810449</c:v>
                  </c:pt>
                </c:numCache>
              </c:numRef>
            </c:plus>
            <c:minus>
              <c:numRef>
                <c:f>'50% Reduction'!$O$13:$O$18</c:f>
                <c:numCache>
                  <c:formatCode>General</c:formatCode>
                  <c:ptCount val="6"/>
                  <c:pt idx="0">
                    <c:v>217.95074094974487</c:v>
                  </c:pt>
                  <c:pt idx="1">
                    <c:v>797.41125642983104</c:v>
                  </c:pt>
                  <c:pt idx="2">
                    <c:v>539.35121355531226</c:v>
                  </c:pt>
                  <c:pt idx="3">
                    <c:v>1658.0084908419742</c:v>
                  </c:pt>
                  <c:pt idx="4">
                    <c:v>763.94028479036467</c:v>
                  </c:pt>
                  <c:pt idx="5">
                    <c:v>407.34422799810449</c:v>
                  </c:pt>
                </c:numCache>
              </c:numRef>
            </c:minus>
          </c:errBars>
          <c:cat>
            <c:strRef>
              <c:f>'50% Reduction'!$B$5:$B$10</c:f>
              <c:strCache>
                <c:ptCount val="6"/>
                <c:pt idx="0">
                  <c:v>Oct</c:v>
                </c:pt>
                <c:pt idx="1">
                  <c:v>Nov</c:v>
                </c:pt>
                <c:pt idx="2">
                  <c:v>Dec</c:v>
                </c:pt>
                <c:pt idx="3">
                  <c:v>Jan</c:v>
                </c:pt>
                <c:pt idx="4">
                  <c:v>Feb</c:v>
                </c:pt>
                <c:pt idx="5">
                  <c:v>Mar</c:v>
                </c:pt>
              </c:strCache>
            </c:strRef>
          </c:cat>
          <c:val>
            <c:numRef>
              <c:f>'50% Reduction'!$O$5:$O$10</c:f>
              <c:numCache>
                <c:formatCode>0</c:formatCode>
                <c:ptCount val="6"/>
                <c:pt idx="0">
                  <c:v>1099.2706192088654</c:v>
                </c:pt>
                <c:pt idx="1">
                  <c:v>21700.886676771886</c:v>
                </c:pt>
                <c:pt idx="2">
                  <c:v>16083.910512150114</c:v>
                </c:pt>
                <c:pt idx="3">
                  <c:v>15645.062477048972</c:v>
                </c:pt>
                <c:pt idx="4">
                  <c:v>16232.898707788247</c:v>
                </c:pt>
                <c:pt idx="5">
                  <c:v>2969.1349691196738</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'50% Reduction'!$L$13:$L$18</c:f>
                <c:numCache>
                  <c:formatCode>General</c:formatCode>
                  <c:ptCount val="6"/>
                  <c:pt idx="0">
                    <c:v>136.1772305249425</c:v>
                  </c:pt>
                  <c:pt idx="1">
                    <c:v>782.92825767486647</c:v>
                  </c:pt>
                  <c:pt idx="2">
                    <c:v>275.33874836017389</c:v>
                  </c:pt>
                  <c:pt idx="3">
                    <c:v>1623.1299270371676</c:v>
                  </c:pt>
                  <c:pt idx="4">
                    <c:v>663.08562042899177</c:v>
                  </c:pt>
                  <c:pt idx="5">
                    <c:v>372.11173873935314</c:v>
                  </c:pt>
                </c:numCache>
              </c:numRef>
            </c:plus>
            <c:minus>
              <c:numRef>
                <c:f>'50% Reduction'!$L$13:$L$18</c:f>
                <c:numCache>
                  <c:formatCode>General</c:formatCode>
                  <c:ptCount val="6"/>
                  <c:pt idx="0">
                    <c:v>136.1772305249425</c:v>
                  </c:pt>
                  <c:pt idx="1">
                    <c:v>782.92825767486647</c:v>
                  </c:pt>
                  <c:pt idx="2">
                    <c:v>275.33874836017389</c:v>
                  </c:pt>
                  <c:pt idx="3">
                    <c:v>1623.1299270371676</c:v>
                  </c:pt>
                  <c:pt idx="4">
                    <c:v>663.08562042899177</c:v>
                  </c:pt>
                  <c:pt idx="5">
                    <c:v>372.11173873935314</c:v>
                  </c:pt>
                </c:numCache>
              </c:numRef>
            </c:minus>
          </c:errBars>
          <c:val>
            <c:numRef>
              <c:f>'50% Reduction'!$L$5:$L$10</c:f>
              <c:numCache>
                <c:formatCode>0</c:formatCode>
                <c:ptCount val="6"/>
                <c:pt idx="0">
                  <c:v>729.43689513436641</c:v>
                </c:pt>
                <c:pt idx="1">
                  <c:v>19526.678855955179</c:v>
                </c:pt>
                <c:pt idx="2">
                  <c:v>14027.601075670444</c:v>
                </c:pt>
                <c:pt idx="3">
                  <c:v>13883.685292463628</c:v>
                </c:pt>
                <c:pt idx="4">
                  <c:v>12979.222963224305</c:v>
                </c:pt>
                <c:pt idx="5">
                  <c:v>2421.2467704007072</c:v>
                </c:pt>
              </c:numCache>
            </c:numRef>
          </c:val>
          <c:smooth val="0"/>
        </c:ser>
        <c:ser>
          <c:idx val="3"/>
          <c:order val="2"/>
          <c:tx>
            <c:strRef>
              <c:f>'50% Reduction'!$X$2:$AC$2</c:f>
              <c:strCache>
                <c:ptCount val="1"/>
                <c:pt idx="0">
                  <c:v>Aerial (Transect) Survey </c:v>
                </c:pt>
              </c:strCache>
            </c:strRef>
          </c:tx>
          <c:marker>
            <c:symbol val="none"/>
          </c:marker>
          <c:errBars>
            <c:errDir val="y"/>
            <c:errBarType val="both"/>
            <c:errValType val="cust"/>
            <c:noEndCap val="0"/>
            <c:plus>
              <c:numRef>
                <c:f>'50% Reduction'!$AA$5:$AA$10</c:f>
                <c:numCache>
                  <c:formatCode>General</c:formatCode>
                  <c:ptCount val="6"/>
                  <c:pt idx="2">
                    <c:v>3626</c:v>
                  </c:pt>
                  <c:pt idx="3">
                    <c:v>2326</c:v>
                  </c:pt>
                  <c:pt idx="4">
                    <c:v>2751</c:v>
                  </c:pt>
                </c:numCache>
              </c:numRef>
            </c:plus>
            <c:minus>
              <c:numRef>
                <c:f>'50% Reduction'!$AA$5:$AA$10</c:f>
                <c:numCache>
                  <c:formatCode>General</c:formatCode>
                  <c:ptCount val="6"/>
                  <c:pt idx="2">
                    <c:v>3626</c:v>
                  </c:pt>
                  <c:pt idx="3">
                    <c:v>2326</c:v>
                  </c:pt>
                  <c:pt idx="4">
                    <c:v>2751</c:v>
                  </c:pt>
                </c:numCache>
              </c:numRef>
            </c:minus>
          </c:errBars>
          <c:val>
            <c:numRef>
              <c:f>'50%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761728"/>
        <c:axId val="116763264"/>
      </c:lineChart>
      <c:catAx>
        <c:axId val="116761728"/>
        <c:scaling>
          <c:orientation val="minMax"/>
        </c:scaling>
        <c:delete val="0"/>
        <c:axPos val="b"/>
        <c:numFmt formatCode="0" sourceLinked="1"/>
        <c:majorTickMark val="out"/>
        <c:minorTickMark val="none"/>
        <c:tickLblPos val="nextTo"/>
        <c:crossAx val="116763264"/>
        <c:crosses val="autoZero"/>
        <c:auto val="1"/>
        <c:lblAlgn val="ctr"/>
        <c:lblOffset val="100"/>
        <c:noMultiLvlLbl val="0"/>
      </c:catAx>
      <c:valAx>
        <c:axId val="116763264"/>
        <c:scaling>
          <c:orientation val="minMax"/>
        </c:scaling>
        <c:delete val="0"/>
        <c:axPos val="l"/>
        <c:numFmt formatCode="0" sourceLinked="1"/>
        <c:majorTickMark val="out"/>
        <c:minorTickMark val="none"/>
        <c:tickLblPos val="nextTo"/>
        <c:crossAx val="116761728"/>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6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'50%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'50%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'50% Reduction'!$B$5:$B$10</c:f>
              <c:strCache>
                <c:ptCount val="6"/>
                <c:pt idx="0">
                  <c:v>Oct</c:v>
                </c:pt>
                <c:pt idx="1">
                  <c:v>Nov</c:v>
                </c:pt>
                <c:pt idx="2">
                  <c:v>Dec</c:v>
                </c:pt>
                <c:pt idx="3">
                  <c:v>Jan</c:v>
                </c:pt>
                <c:pt idx="4">
                  <c:v>Feb</c:v>
                </c:pt>
                <c:pt idx="5">
                  <c:v>Mar</c:v>
                </c:pt>
              </c:strCache>
            </c:strRef>
          </c:cat>
          <c:val>
            <c:numRef>
              <c:f>'50%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'50%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'50%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'50%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'50% Reduction'!$X$2:$AC$2</c:f>
              <c:strCache>
                <c:ptCount val="1"/>
                <c:pt idx="0">
                  <c:v>Aerial (Transect) Survey </c:v>
                </c:pt>
              </c:strCache>
            </c:strRef>
          </c:tx>
          <c:marker>
            <c:symbol val="none"/>
          </c:marker>
          <c:errBars>
            <c:errDir val="y"/>
            <c:errBarType val="both"/>
            <c:errValType val="cust"/>
            <c:noEndCap val="0"/>
            <c:plus>
              <c:numRef>
                <c:f>'50% Reduction'!$AB$5:$AB$10</c:f>
                <c:numCache>
                  <c:formatCode>General</c:formatCode>
                  <c:ptCount val="6"/>
                  <c:pt idx="2">
                    <c:v>452</c:v>
                  </c:pt>
                  <c:pt idx="3">
                    <c:v>28</c:v>
                  </c:pt>
                  <c:pt idx="4">
                    <c:v>100</c:v>
                  </c:pt>
                </c:numCache>
              </c:numRef>
            </c:plus>
            <c:minus>
              <c:numRef>
                <c:f>'50% Reduction'!$AB$5:$AB$10</c:f>
                <c:numCache>
                  <c:formatCode>General</c:formatCode>
                  <c:ptCount val="6"/>
                  <c:pt idx="2">
                    <c:v>452</c:v>
                  </c:pt>
                  <c:pt idx="3">
                    <c:v>28</c:v>
                  </c:pt>
                  <c:pt idx="4">
                    <c:v>100</c:v>
                  </c:pt>
                </c:numCache>
              </c:numRef>
            </c:minus>
          </c:errBars>
          <c:val>
            <c:numRef>
              <c:f>'50%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786688"/>
        <c:axId val="116788224"/>
      </c:lineChart>
      <c:catAx>
        <c:axId val="116786688"/>
        <c:scaling>
          <c:orientation val="minMax"/>
        </c:scaling>
        <c:delete val="0"/>
        <c:axPos val="b"/>
        <c:numFmt formatCode="0" sourceLinked="1"/>
        <c:majorTickMark val="out"/>
        <c:minorTickMark val="none"/>
        <c:tickLblPos val="nextTo"/>
        <c:txPr>
          <a:bodyPr/>
          <a:lstStyle/>
          <a:p>
            <a:pPr>
              <a:defRPr sz="1100"/>
            </a:pPr>
            <a:endParaRPr lang="en-US"/>
          </a:p>
        </c:txPr>
        <c:crossAx val="116788224"/>
        <c:crosses val="autoZero"/>
        <c:auto val="1"/>
        <c:lblAlgn val="ctr"/>
        <c:lblOffset val="100"/>
        <c:noMultiLvlLbl val="0"/>
      </c:catAx>
      <c:valAx>
        <c:axId val="116788224"/>
        <c:scaling>
          <c:orientation val="minMax"/>
        </c:scaling>
        <c:delete val="0"/>
        <c:axPos val="l"/>
        <c:numFmt formatCode="0" sourceLinked="1"/>
        <c:majorTickMark val="out"/>
        <c:minorTickMark val="none"/>
        <c:tickLblPos val="nextTo"/>
        <c:txPr>
          <a:bodyPr/>
          <a:lstStyle/>
          <a:p>
            <a:pPr>
              <a:defRPr sz="1100"/>
            </a:pPr>
            <a:endParaRPr lang="en-US"/>
          </a:p>
        </c:txPr>
        <c:crossAx val="116786688"/>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spPr>
            <a:ln>
              <a:solidFill>
                <a:srgbClr val="FF0000"/>
              </a:solidFill>
            </a:ln>
          </c:spPr>
          <c:marker>
            <c:symbol val="none"/>
          </c:marker>
          <c:errBars>
            <c:errDir val="y"/>
            <c:errBarType val="both"/>
            <c:errValType val="cust"/>
            <c:noEndCap val="0"/>
            <c:plus>
              <c:numRef>
                <c:f>'50% Reduction'!$N$13:$N$18</c:f>
                <c:numCache>
                  <c:formatCode>General</c:formatCode>
                  <c:ptCount val="6"/>
                  <c:pt idx="0">
                    <c:v>0</c:v>
                  </c:pt>
                  <c:pt idx="1">
                    <c:v>234.18693290177742</c:v>
                  </c:pt>
                  <c:pt idx="2">
                    <c:v>336.15854262679386</c:v>
                  </c:pt>
                  <c:pt idx="3">
                    <c:v>274.77406275887699</c:v>
                  </c:pt>
                  <c:pt idx="4">
                    <c:v>17.455462520289821</c:v>
                  </c:pt>
                  <c:pt idx="5">
                    <c:v>136.41224426025951</c:v>
                  </c:pt>
                </c:numCache>
              </c:numRef>
            </c:plus>
            <c:minus>
              <c:numRef>
                <c:f>'50% Reduction'!$N$13:$N$18</c:f>
                <c:numCache>
                  <c:formatCode>General</c:formatCode>
                  <c:ptCount val="6"/>
                  <c:pt idx="0">
                    <c:v>0</c:v>
                  </c:pt>
                  <c:pt idx="1">
                    <c:v>234.18693290177742</c:v>
                  </c:pt>
                  <c:pt idx="2">
                    <c:v>336.15854262679386</c:v>
                  </c:pt>
                  <c:pt idx="3">
                    <c:v>274.77406275887699</c:v>
                  </c:pt>
                  <c:pt idx="4">
                    <c:v>17.455462520289821</c:v>
                  </c:pt>
                  <c:pt idx="5">
                    <c:v>136.41224426025951</c:v>
                  </c:pt>
                </c:numCache>
              </c:numRef>
            </c:minus>
          </c:errBars>
          <c:val>
            <c:numRef>
              <c:f>'50% Reduction'!$N$5:$N$10</c:f>
              <c:numCache>
                <c:formatCode>0</c:formatCode>
                <c:ptCount val="6"/>
                <c:pt idx="0">
                  <c:v>0</c:v>
                </c:pt>
                <c:pt idx="1">
                  <c:v>4464.1481028772168</c:v>
                </c:pt>
                <c:pt idx="2">
                  <c:v>6506.0790277662481</c:v>
                </c:pt>
                <c:pt idx="3">
                  <c:v>2418.8602965251321</c:v>
                </c:pt>
                <c:pt idx="4">
                  <c:v>1107.4969954570699</c:v>
                </c:pt>
                <c:pt idx="5">
                  <c:v>2358.845159929961</c:v>
                </c:pt>
              </c:numCache>
            </c:numRef>
          </c:val>
          <c:smooth val="0"/>
        </c:ser>
        <c:ser>
          <c:idx val="0"/>
          <c:order val="1"/>
          <c:tx>
            <c:v>Snow Goose DUDs</c:v>
          </c:tx>
          <c:spPr>
            <a:ln>
              <a:solidFill>
                <a:schemeClr val="tx1"/>
              </a:solidFill>
              <a:prstDash val="solid"/>
            </a:ln>
          </c:spPr>
          <c:marker>
            <c:symbol val="none"/>
          </c:marker>
          <c:errBars>
            <c:errDir val="y"/>
            <c:errBarType val="both"/>
            <c:errValType val="cust"/>
            <c:noEndCap val="0"/>
            <c:plus>
              <c:numRef>
                <c:f>'50% Reduction'!$Q$13:$Q$18</c:f>
                <c:numCache>
                  <c:formatCode>General</c:formatCode>
                  <c:ptCount val="6"/>
                  <c:pt idx="0">
                    <c:v>0</c:v>
                  </c:pt>
                  <c:pt idx="1">
                    <c:v>231.98290928533504</c:v>
                  </c:pt>
                  <c:pt idx="2">
                    <c:v>735.14409502564308</c:v>
                  </c:pt>
                  <c:pt idx="3">
                    <c:v>275.44986368154446</c:v>
                  </c:pt>
                  <c:pt idx="4">
                    <c:v>206.65091848838694</c:v>
                  </c:pt>
                  <c:pt idx="5">
                    <c:v>140.42617640057296</c:v>
                  </c:pt>
                </c:numCache>
              </c:numRef>
            </c:plus>
            <c:minus>
              <c:numRef>
                <c:f>'50% Reduction'!$Q$13:$Q$18</c:f>
                <c:numCache>
                  <c:formatCode>General</c:formatCode>
                  <c:ptCount val="6"/>
                  <c:pt idx="0">
                    <c:v>0</c:v>
                  </c:pt>
                  <c:pt idx="1">
                    <c:v>231.98290928533504</c:v>
                  </c:pt>
                  <c:pt idx="2">
                    <c:v>735.14409502564308</c:v>
                  </c:pt>
                  <c:pt idx="3">
                    <c:v>275.44986368154446</c:v>
                  </c:pt>
                  <c:pt idx="4">
                    <c:v>206.65091848838694</c:v>
                  </c:pt>
                  <c:pt idx="5">
                    <c:v>140.42617640057296</c:v>
                  </c:pt>
                </c:numCache>
              </c:numRef>
            </c:minus>
          </c:errBars>
          <c:cat>
            <c:strRef>
              <c:f>'50% Reduction'!$B$5:$B$10</c:f>
              <c:strCache>
                <c:ptCount val="6"/>
                <c:pt idx="0">
                  <c:v>Oct</c:v>
                </c:pt>
                <c:pt idx="1">
                  <c:v>Nov</c:v>
                </c:pt>
                <c:pt idx="2">
                  <c:v>Dec</c:v>
                </c:pt>
                <c:pt idx="3">
                  <c:v>Jan</c:v>
                </c:pt>
                <c:pt idx="4">
                  <c:v>Feb</c:v>
                </c:pt>
                <c:pt idx="5">
                  <c:v>Mar</c:v>
                </c:pt>
              </c:strCache>
            </c:strRef>
          </c:cat>
          <c:val>
            <c:numRef>
              <c:f>'50% Reduction'!$Q$5:$Q$10</c:f>
              <c:numCache>
                <c:formatCode>0</c:formatCode>
                <c:ptCount val="6"/>
                <c:pt idx="0">
                  <c:v>0</c:v>
                </c:pt>
                <c:pt idx="1">
                  <c:v>7029.1551585403749</c:v>
                </c:pt>
                <c:pt idx="2">
                  <c:v>11398.203079469275</c:v>
                </c:pt>
                <c:pt idx="3">
                  <c:v>5398.9975787427793</c:v>
                </c:pt>
                <c:pt idx="4">
                  <c:v>2817.537336953812</c:v>
                </c:pt>
                <c:pt idx="5">
                  <c:v>11486.581254849989</c:v>
                </c:pt>
              </c:numCache>
            </c:numRef>
          </c:val>
          <c:smooth val="0"/>
        </c:ser>
        <c:ser>
          <c:idx val="1"/>
          <c:order val="2"/>
          <c:tx>
            <c:strRef>
              <c:f>'50%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'50%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'50%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'50%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827648"/>
        <c:axId val="116829184"/>
      </c:lineChart>
      <c:catAx>
        <c:axId val="116827648"/>
        <c:scaling>
          <c:orientation val="minMax"/>
        </c:scaling>
        <c:delete val="0"/>
        <c:axPos val="b"/>
        <c:numFmt formatCode="0" sourceLinked="1"/>
        <c:majorTickMark val="out"/>
        <c:minorTickMark val="none"/>
        <c:tickLblPos val="nextTo"/>
        <c:txPr>
          <a:bodyPr/>
          <a:lstStyle/>
          <a:p>
            <a:pPr>
              <a:defRPr sz="1100"/>
            </a:pPr>
            <a:endParaRPr lang="en-US"/>
          </a:p>
        </c:txPr>
        <c:crossAx val="116829184"/>
        <c:crosses val="autoZero"/>
        <c:auto val="1"/>
        <c:lblAlgn val="ctr"/>
        <c:lblOffset val="100"/>
        <c:noMultiLvlLbl val="0"/>
      </c:catAx>
      <c:valAx>
        <c:axId val="116829184"/>
        <c:scaling>
          <c:orientation val="minMax"/>
        </c:scaling>
        <c:delete val="0"/>
        <c:axPos val="l"/>
        <c:numFmt formatCode="0" sourceLinked="1"/>
        <c:majorTickMark val="out"/>
        <c:minorTickMark val="none"/>
        <c:tickLblPos val="nextTo"/>
        <c:txPr>
          <a:bodyPr/>
          <a:lstStyle/>
          <a:p>
            <a:pPr>
              <a:defRPr sz="1100"/>
            </a:pPr>
            <a:endParaRPr lang="en-US"/>
          </a:p>
        </c:txPr>
        <c:crossAx val="116827648"/>
        <c:crosses val="autoZero"/>
        <c:crossBetween val="between"/>
      </c:valAx>
    </c:plotArea>
    <c:legend>
      <c:legendPos val="r"/>
      <c:layout>
        <c:manualLayout>
          <c:xMode val="edge"/>
          <c:yMode val="edge"/>
          <c:x val="0.12087297307014706"/>
          <c:y val="4.0204431709174163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'75% Reduction'!$O$13:$O$18</c:f>
                <c:numCache>
                  <c:formatCode>General</c:formatCode>
                  <c:ptCount val="6"/>
                  <c:pt idx="0">
                    <c:v>215.31335282030332</c:v>
                  </c:pt>
                  <c:pt idx="1">
                    <c:v>567.066677181042</c:v>
                  </c:pt>
                  <c:pt idx="2">
                    <c:v>714.82900688069162</c:v>
                  </c:pt>
                  <c:pt idx="3">
                    <c:v>1151.9718103937664</c:v>
                  </c:pt>
                  <c:pt idx="4">
                    <c:v>1007.6125174347444</c:v>
                  </c:pt>
                  <c:pt idx="5">
                    <c:v>403.07923849724716</c:v>
                  </c:pt>
                </c:numCache>
              </c:numRef>
            </c:plus>
            <c:minus>
              <c:numRef>
                <c:f>'75% Reduction'!$O$13:$O$18</c:f>
                <c:numCache>
                  <c:formatCode>General</c:formatCode>
                  <c:ptCount val="6"/>
                  <c:pt idx="0">
                    <c:v>215.31335282030332</c:v>
                  </c:pt>
                  <c:pt idx="1">
                    <c:v>567.066677181042</c:v>
                  </c:pt>
                  <c:pt idx="2">
                    <c:v>714.82900688069162</c:v>
                  </c:pt>
                  <c:pt idx="3">
                    <c:v>1151.9718103937664</c:v>
                  </c:pt>
                  <c:pt idx="4">
                    <c:v>1007.6125174347444</c:v>
                  </c:pt>
                  <c:pt idx="5">
                    <c:v>403.07923849724716</c:v>
                  </c:pt>
                </c:numCache>
              </c:numRef>
            </c:minus>
          </c:errBars>
          <c:cat>
            <c:strRef>
              <c:f>'75% Reduction'!$B$5:$B$10</c:f>
              <c:strCache>
                <c:ptCount val="6"/>
                <c:pt idx="0">
                  <c:v>Oct</c:v>
                </c:pt>
                <c:pt idx="1">
                  <c:v>Nov</c:v>
                </c:pt>
                <c:pt idx="2">
                  <c:v>Dec</c:v>
                </c:pt>
                <c:pt idx="3">
                  <c:v>Jan</c:v>
                </c:pt>
                <c:pt idx="4">
                  <c:v>Feb</c:v>
                </c:pt>
                <c:pt idx="5">
                  <c:v>Mar</c:v>
                </c:pt>
              </c:strCache>
            </c:strRef>
          </c:cat>
          <c:val>
            <c:numRef>
              <c:f>'75% Reduction'!$O$5:$O$10</c:f>
              <c:numCache>
                <c:formatCode>0</c:formatCode>
                <c:ptCount val="6"/>
                <c:pt idx="0">
                  <c:v>1040.7969324574697</c:v>
                </c:pt>
                <c:pt idx="1">
                  <c:v>13766.627916711041</c:v>
                </c:pt>
                <c:pt idx="2">
                  <c:v>11562.034536771011</c:v>
                </c:pt>
                <c:pt idx="3">
                  <c:v>11452.845133317971</c:v>
                </c:pt>
                <c:pt idx="4">
                  <c:v>12939.000026471482</c:v>
                </c:pt>
                <c:pt idx="5">
                  <c:v>2813.9766599325981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'75% Reduction'!$L$13:$L$18</c:f>
                <c:numCache>
                  <c:formatCode>General</c:formatCode>
                  <c:ptCount val="6"/>
                  <c:pt idx="0">
                    <c:v>133.8841072642349</c:v>
                  </c:pt>
                  <c:pt idx="1">
                    <c:v>293.26066856554462</c:v>
                  </c:pt>
                  <c:pt idx="2">
                    <c:v>288.29892263752987</c:v>
                  </c:pt>
                  <c:pt idx="3">
                    <c:v>1105.6913004763994</c:v>
                  </c:pt>
                  <c:pt idx="4">
                    <c:v>902.1132383307056</c:v>
                  </c:pt>
                  <c:pt idx="5">
                    <c:v>367.66761313793802</c:v>
                  </c:pt>
                </c:numCache>
              </c:numRef>
            </c:plus>
            <c:minus>
              <c:numRef>
                <c:f>'75% Reduction'!$L$13:$L$18</c:f>
                <c:numCache>
                  <c:formatCode>General</c:formatCode>
                  <c:ptCount val="6"/>
                  <c:pt idx="0">
                    <c:v>133.8841072642349</c:v>
                  </c:pt>
                  <c:pt idx="1">
                    <c:v>293.26066856554462</c:v>
                  </c:pt>
                  <c:pt idx="2">
                    <c:v>288.29892263752987</c:v>
                  </c:pt>
                  <c:pt idx="3">
                    <c:v>1105.6913004763994</c:v>
                  </c:pt>
                  <c:pt idx="4">
                    <c:v>902.1132383307056</c:v>
                  </c:pt>
                  <c:pt idx="5">
                    <c:v>367.66761313793802</c:v>
                  </c:pt>
                </c:numCache>
              </c:numRef>
            </c:minus>
          </c:errBars>
          <c:val>
            <c:numRef>
              <c:f>'75% Reduction'!$L$5:$L$10</c:f>
              <c:numCache>
                <c:formatCode>0</c:formatCode>
                <c:ptCount val="6"/>
                <c:pt idx="0">
                  <c:v>670.96320838297061</c:v>
                </c:pt>
                <c:pt idx="1">
                  <c:v>11592.420095894331</c:v>
                </c:pt>
                <c:pt idx="2">
                  <c:v>9505.7251002913399</c:v>
                </c:pt>
                <c:pt idx="3">
                  <c:v>9691.4679487326321</c:v>
                </c:pt>
                <c:pt idx="4">
                  <c:v>9685.3242819075385</c:v>
                </c:pt>
                <c:pt idx="5">
                  <c:v>2266.0884612136324</c:v>
                </c:pt>
              </c:numCache>
            </c:numRef>
          </c:val>
          <c:smooth val="0"/>
        </c:ser>
        <c:ser>
          <c:idx val="3"/>
          <c:order val="2"/>
          <c:tx>
            <c:strRef>
              <c:f>'75% Reduction'!$X$2:$AC$2</c:f>
              <c:strCache>
                <c:ptCount val="1"/>
                <c:pt idx="0">
                  <c:v>Aerial (Transect) Survey </c:v>
                </c:pt>
              </c:strCache>
            </c:strRef>
          </c:tx>
          <c:marker>
            <c:symbol val="none"/>
          </c:marker>
          <c:errBars>
            <c:errDir val="y"/>
            <c:errBarType val="both"/>
            <c:errValType val="cust"/>
            <c:noEndCap val="0"/>
            <c:plus>
              <c:numRef>
                <c:f>'75% Reduction'!$AA$5:$AA$10</c:f>
                <c:numCache>
                  <c:formatCode>General</c:formatCode>
                  <c:ptCount val="6"/>
                  <c:pt idx="2">
                    <c:v>3626</c:v>
                  </c:pt>
                  <c:pt idx="3">
                    <c:v>2326</c:v>
                  </c:pt>
                  <c:pt idx="4">
                    <c:v>2751</c:v>
                  </c:pt>
                </c:numCache>
              </c:numRef>
            </c:plus>
            <c:minus>
              <c:numRef>
                <c:f>'75% Reduction'!$AA$5:$AA$10</c:f>
                <c:numCache>
                  <c:formatCode>General</c:formatCode>
                  <c:ptCount val="6"/>
                  <c:pt idx="2">
                    <c:v>3626</c:v>
                  </c:pt>
                  <c:pt idx="3">
                    <c:v>2326</c:v>
                  </c:pt>
                  <c:pt idx="4">
                    <c:v>2751</c:v>
                  </c:pt>
                </c:numCache>
              </c:numRef>
            </c:minus>
          </c:errBars>
          <c:val>
            <c:numRef>
              <c:f>'75%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508544"/>
        <c:axId val="116510080"/>
      </c:lineChart>
      <c:catAx>
        <c:axId val="116508544"/>
        <c:scaling>
          <c:orientation val="minMax"/>
        </c:scaling>
        <c:delete val="0"/>
        <c:axPos val="b"/>
        <c:numFmt formatCode="0" sourceLinked="1"/>
        <c:majorTickMark val="out"/>
        <c:minorTickMark val="none"/>
        <c:tickLblPos val="nextTo"/>
        <c:crossAx val="116510080"/>
        <c:crosses val="autoZero"/>
        <c:auto val="1"/>
        <c:lblAlgn val="ctr"/>
        <c:lblOffset val="100"/>
        <c:noMultiLvlLbl val="0"/>
      </c:catAx>
      <c:valAx>
        <c:axId val="116510080"/>
        <c:scaling>
          <c:orientation val="minMax"/>
        </c:scaling>
        <c:delete val="0"/>
        <c:axPos val="l"/>
        <c:numFmt formatCode="0" sourceLinked="1"/>
        <c:majorTickMark val="out"/>
        <c:minorTickMark val="none"/>
        <c:tickLblPos val="nextTo"/>
        <c:crossAx val="116508544"/>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'75%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'75%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'75% Reduction'!$B$5:$B$10</c:f>
              <c:strCache>
                <c:ptCount val="6"/>
                <c:pt idx="0">
                  <c:v>Oct</c:v>
                </c:pt>
                <c:pt idx="1">
                  <c:v>Nov</c:v>
                </c:pt>
                <c:pt idx="2">
                  <c:v>Dec</c:v>
                </c:pt>
                <c:pt idx="3">
                  <c:v>Jan</c:v>
                </c:pt>
                <c:pt idx="4">
                  <c:v>Feb</c:v>
                </c:pt>
                <c:pt idx="5">
                  <c:v>Mar</c:v>
                </c:pt>
              </c:strCache>
            </c:strRef>
          </c:cat>
          <c:val>
            <c:numRef>
              <c:f>'75%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'75%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'75%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'75%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'75% Reduction'!$X$2:$AC$2</c:f>
              <c:strCache>
                <c:ptCount val="1"/>
                <c:pt idx="0">
                  <c:v>Aerial (Transect) Survey </c:v>
                </c:pt>
              </c:strCache>
            </c:strRef>
          </c:tx>
          <c:marker>
            <c:symbol val="none"/>
          </c:marker>
          <c:errBars>
            <c:errDir val="y"/>
            <c:errBarType val="both"/>
            <c:errValType val="cust"/>
            <c:noEndCap val="0"/>
            <c:plus>
              <c:numRef>
                <c:f>'75% Reduction'!$AB$5:$AB$10</c:f>
                <c:numCache>
                  <c:formatCode>General</c:formatCode>
                  <c:ptCount val="6"/>
                  <c:pt idx="2">
                    <c:v>452</c:v>
                  </c:pt>
                  <c:pt idx="3">
                    <c:v>28</c:v>
                  </c:pt>
                  <c:pt idx="4">
                    <c:v>100</c:v>
                  </c:pt>
                </c:numCache>
              </c:numRef>
            </c:plus>
            <c:minus>
              <c:numRef>
                <c:f>'75% Reduction'!$AB$5:$AB$10</c:f>
                <c:numCache>
                  <c:formatCode>General</c:formatCode>
                  <c:ptCount val="6"/>
                  <c:pt idx="2">
                    <c:v>452</c:v>
                  </c:pt>
                  <c:pt idx="3">
                    <c:v>28</c:v>
                  </c:pt>
                  <c:pt idx="4">
                    <c:v>100</c:v>
                  </c:pt>
                </c:numCache>
              </c:numRef>
            </c:minus>
          </c:errBars>
          <c:val>
            <c:numRef>
              <c:f>'75%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906240"/>
        <c:axId val="116908032"/>
      </c:lineChart>
      <c:catAx>
        <c:axId val="116906240"/>
        <c:scaling>
          <c:orientation val="minMax"/>
        </c:scaling>
        <c:delete val="0"/>
        <c:axPos val="b"/>
        <c:numFmt formatCode="0" sourceLinked="1"/>
        <c:majorTickMark val="out"/>
        <c:minorTickMark val="none"/>
        <c:tickLblPos val="nextTo"/>
        <c:txPr>
          <a:bodyPr/>
          <a:lstStyle/>
          <a:p>
            <a:pPr>
              <a:defRPr sz="1100"/>
            </a:pPr>
            <a:endParaRPr lang="en-US"/>
          </a:p>
        </c:txPr>
        <c:crossAx val="116908032"/>
        <c:crosses val="autoZero"/>
        <c:auto val="1"/>
        <c:lblAlgn val="ctr"/>
        <c:lblOffset val="100"/>
        <c:noMultiLvlLbl val="0"/>
      </c:catAx>
      <c:valAx>
        <c:axId val="116908032"/>
        <c:scaling>
          <c:orientation val="minMax"/>
        </c:scaling>
        <c:delete val="0"/>
        <c:axPos val="l"/>
        <c:numFmt formatCode="0" sourceLinked="1"/>
        <c:majorTickMark val="out"/>
        <c:minorTickMark val="none"/>
        <c:tickLblPos val="nextTo"/>
        <c:txPr>
          <a:bodyPr/>
          <a:lstStyle/>
          <a:p>
            <a:pPr>
              <a:defRPr sz="1100"/>
            </a:pPr>
            <a:endParaRPr lang="en-US"/>
          </a:p>
        </c:txPr>
        <c:crossAx val="116906240"/>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'75% Reduction'!$Q$13:$Q$18</c:f>
                <c:numCache>
                  <c:formatCode>General</c:formatCode>
                  <c:ptCount val="6"/>
                  <c:pt idx="0">
                    <c:v>0</c:v>
                  </c:pt>
                  <c:pt idx="1">
                    <c:v>101.91721959894055</c:v>
                  </c:pt>
                  <c:pt idx="2">
                    <c:v>581.15070174338086</c:v>
                  </c:pt>
                  <c:pt idx="3">
                    <c:v>150.25313894353286</c:v>
                  </c:pt>
                  <c:pt idx="4">
                    <c:v>191.25141492046035</c:v>
                  </c:pt>
                  <c:pt idx="5">
                    <c:v>127.88732034825316</c:v>
                  </c:pt>
                </c:numCache>
              </c:numRef>
            </c:plus>
            <c:minus>
              <c:numRef>
                <c:f>'75% Reduction'!$Q$13:$Q$18</c:f>
                <c:numCache>
                  <c:formatCode>General</c:formatCode>
                  <c:ptCount val="6"/>
                  <c:pt idx="0">
                    <c:v>0</c:v>
                  </c:pt>
                  <c:pt idx="1">
                    <c:v>101.91721959894055</c:v>
                  </c:pt>
                  <c:pt idx="2">
                    <c:v>581.15070174338086</c:v>
                  </c:pt>
                  <c:pt idx="3">
                    <c:v>150.25313894353286</c:v>
                  </c:pt>
                  <c:pt idx="4">
                    <c:v>191.25141492046035</c:v>
                  </c:pt>
                  <c:pt idx="5">
                    <c:v>127.88732034825316</c:v>
                  </c:pt>
                </c:numCache>
              </c:numRef>
            </c:minus>
          </c:errBars>
          <c:cat>
            <c:strRef>
              <c:f>'75% Reduction'!$B$5:$B$10</c:f>
              <c:strCache>
                <c:ptCount val="6"/>
                <c:pt idx="0">
                  <c:v>Oct</c:v>
                </c:pt>
                <c:pt idx="1">
                  <c:v>Nov</c:v>
                </c:pt>
                <c:pt idx="2">
                  <c:v>Dec</c:v>
                </c:pt>
                <c:pt idx="3">
                  <c:v>Jan</c:v>
                </c:pt>
                <c:pt idx="4">
                  <c:v>Feb</c:v>
                </c:pt>
                <c:pt idx="5">
                  <c:v>Mar</c:v>
                </c:pt>
              </c:strCache>
            </c:strRef>
          </c:cat>
          <c:val>
            <c:numRef>
              <c:f>'75% Reduction'!$Q$5:$Q$10</c:f>
              <c:numCache>
                <c:formatCode>0</c:formatCode>
                <c:ptCount val="6"/>
                <c:pt idx="0">
                  <c:v>0</c:v>
                </c:pt>
                <c:pt idx="1">
                  <c:v>4978.2850261052236</c:v>
                </c:pt>
                <c:pt idx="2">
                  <c:v>8395.6313848869995</c:v>
                </c:pt>
                <c:pt idx="3">
                  <c:v>4351.6195246108191</c:v>
                </c:pt>
                <c:pt idx="4">
                  <c:v>2415.7822748616109</c:v>
                </c:pt>
                <c:pt idx="5">
                  <c:v>10646.017854784523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'75% Reduction'!$N$13:$N$18</c:f>
                <c:numCache>
                  <c:formatCode>General</c:formatCode>
                  <c:ptCount val="6"/>
                  <c:pt idx="0">
                    <c:v>0</c:v>
                  </c:pt>
                  <c:pt idx="1">
                    <c:v>103.96992511504875</c:v>
                  </c:pt>
                  <c:pt idx="2">
                    <c:v>147.37358013203044</c:v>
                  </c:pt>
                  <c:pt idx="3">
                    <c:v>149.3234958258189</c:v>
                  </c:pt>
                  <c:pt idx="4">
                    <c:v>32.477378800003187</c:v>
                  </c:pt>
                  <c:pt idx="5">
                    <c:v>123.74499102071701</c:v>
                  </c:pt>
                </c:numCache>
              </c:numRef>
            </c:plus>
            <c:minus>
              <c:numRef>
                <c:f>'75% Reduction'!$N$13:$N$18</c:f>
                <c:numCache>
                  <c:formatCode>General</c:formatCode>
                  <c:ptCount val="6"/>
                  <c:pt idx="0">
                    <c:v>0</c:v>
                  </c:pt>
                  <c:pt idx="1">
                    <c:v>103.96992511504875</c:v>
                  </c:pt>
                  <c:pt idx="2">
                    <c:v>147.37358013203044</c:v>
                  </c:pt>
                  <c:pt idx="3">
                    <c:v>149.3234958258189</c:v>
                  </c:pt>
                  <c:pt idx="4">
                    <c:v>32.477378800003187</c:v>
                  </c:pt>
                  <c:pt idx="5">
                    <c:v>123.74499102071701</c:v>
                  </c:pt>
                </c:numCache>
              </c:numRef>
            </c:minus>
          </c:errBars>
          <c:val>
            <c:numRef>
              <c:f>'75% Reduction'!$N$5:$N$10</c:f>
              <c:numCache>
                <c:formatCode>0</c:formatCode>
                <c:ptCount val="6"/>
                <c:pt idx="0">
                  <c:v>0</c:v>
                </c:pt>
                <c:pt idx="1">
                  <c:v>2413.2779704420668</c:v>
                </c:pt>
                <c:pt idx="2">
                  <c:v>3503.5073331839744</c:v>
                </c:pt>
                <c:pt idx="3">
                  <c:v>1371.4822423931719</c:v>
                </c:pt>
                <c:pt idx="4">
                  <c:v>705.74193336486894</c:v>
                </c:pt>
                <c:pt idx="5">
                  <c:v>1518.2817598644958</c:v>
                </c:pt>
              </c:numCache>
            </c:numRef>
          </c:val>
          <c:smooth val="0"/>
        </c:ser>
        <c:ser>
          <c:idx val="1"/>
          <c:order val="2"/>
          <c:tx>
            <c:strRef>
              <c:f>'75%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'75%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'75%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'75%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533504"/>
        <c:axId val="116539392"/>
      </c:lineChart>
      <c:catAx>
        <c:axId val="116533504"/>
        <c:scaling>
          <c:orientation val="minMax"/>
        </c:scaling>
        <c:delete val="0"/>
        <c:axPos val="b"/>
        <c:numFmt formatCode="0" sourceLinked="1"/>
        <c:majorTickMark val="out"/>
        <c:minorTickMark val="none"/>
        <c:tickLblPos val="nextTo"/>
        <c:txPr>
          <a:bodyPr/>
          <a:lstStyle/>
          <a:p>
            <a:pPr>
              <a:defRPr sz="1100"/>
            </a:pPr>
            <a:endParaRPr lang="en-US"/>
          </a:p>
        </c:txPr>
        <c:crossAx val="116539392"/>
        <c:crosses val="autoZero"/>
        <c:auto val="1"/>
        <c:lblAlgn val="ctr"/>
        <c:lblOffset val="100"/>
        <c:noMultiLvlLbl val="0"/>
      </c:catAx>
      <c:valAx>
        <c:axId val="116539392"/>
        <c:scaling>
          <c:orientation val="minMax"/>
        </c:scaling>
        <c:delete val="0"/>
        <c:axPos val="l"/>
        <c:numFmt formatCode="0" sourceLinked="1"/>
        <c:majorTickMark val="out"/>
        <c:minorTickMark val="none"/>
        <c:tickLblPos val="nextTo"/>
        <c:txPr>
          <a:bodyPr/>
          <a:lstStyle/>
          <a:p>
            <a:pPr>
              <a:defRPr sz="1100"/>
            </a:pPr>
            <a:endParaRPr lang="en-US"/>
          </a:p>
        </c:txPr>
        <c:crossAx val="116533504"/>
        <c:crosses val="autoZero"/>
        <c:crossBetween val="between"/>
      </c:valAx>
    </c:plotArea>
    <c:legend>
      <c:legendPos val="r"/>
      <c:layout>
        <c:manualLayout>
          <c:xMode val="edge"/>
          <c:yMode val="edge"/>
          <c:x val="0.12087297307014706"/>
          <c:y val="4.0204431709174163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'100% Reduction'!$O$13:$O$18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plus>
            <c:minus>
              <c:numRef>
                <c:f>'100% Reduction'!$O$13:$O$18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minus>
          </c:errBars>
          <c:cat>
            <c:strRef>
              <c:f>'100% Reduction'!$B$5:$B$10</c:f>
              <c:strCache>
                <c:ptCount val="6"/>
                <c:pt idx="0">
                  <c:v>Oct</c:v>
                </c:pt>
                <c:pt idx="1">
                  <c:v>Nov</c:v>
                </c:pt>
                <c:pt idx="2">
                  <c:v>Dec</c:v>
                </c:pt>
                <c:pt idx="3">
                  <c:v>Jan</c:v>
                </c:pt>
                <c:pt idx="4">
                  <c:v>Feb</c:v>
                </c:pt>
                <c:pt idx="5">
                  <c:v>Mar</c:v>
                </c:pt>
              </c:strCache>
            </c:strRef>
          </c:cat>
          <c:val>
            <c:numRef>
              <c:f>'100% Reduction'!$O$5:$O$10</c:f>
              <c:numCache>
                <c:formatCode>0</c:formatCode>
                <c:ptCount val="6"/>
                <c:pt idx="0">
                  <c:v>982.32324570607364</c:v>
                </c:pt>
                <c:pt idx="1">
                  <c:v>5832.3691566501948</c:v>
                </c:pt>
                <c:pt idx="2">
                  <c:v>7040.1585613919115</c:v>
                </c:pt>
                <c:pt idx="3">
                  <c:v>7260.6277895869753</c:v>
                </c:pt>
                <c:pt idx="4">
                  <c:v>9645.1013451547133</c:v>
                </c:pt>
                <c:pt idx="5">
                  <c:v>2658.8183507455237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'100% Reduction'!$L$13:$L$18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plus>
            <c:minus>
              <c:numRef>
                <c:f>'100% Reduction'!$L$13:$L$18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minus>
          </c:errBars>
          <c:val>
            <c:numRef>
              <c:f>'100% Reduction'!$L$5:$L$10</c:f>
              <c:numCache>
                <c:formatCode>0</c:formatCode>
                <c:ptCount val="6"/>
                <c:pt idx="0">
                  <c:v>612.48952163157458</c:v>
                </c:pt>
                <c:pt idx="1">
                  <c:v>3658.1613358334848</c:v>
                </c:pt>
                <c:pt idx="2">
                  <c:v>4983.8491249122389</c:v>
                </c:pt>
                <c:pt idx="3">
                  <c:v>5499.2506050016336</c:v>
                </c:pt>
                <c:pt idx="4">
                  <c:v>6391.425600590771</c:v>
                </c:pt>
                <c:pt idx="5">
                  <c:v>2110.9301520265576</c:v>
                </c:pt>
              </c:numCache>
            </c:numRef>
          </c:val>
          <c:smooth val="0"/>
        </c:ser>
        <c:ser>
          <c:idx val="3"/>
          <c:order val="2"/>
          <c:tx>
            <c:strRef>
              <c:f>'100% Reduction'!$X$2:$AC$2</c:f>
              <c:strCache>
                <c:ptCount val="1"/>
                <c:pt idx="0">
                  <c:v>Aerial (Transect) Survey </c:v>
                </c:pt>
              </c:strCache>
            </c:strRef>
          </c:tx>
          <c:marker>
            <c:symbol val="none"/>
          </c:marker>
          <c:errBars>
            <c:errDir val="y"/>
            <c:errBarType val="both"/>
            <c:errValType val="cust"/>
            <c:noEndCap val="0"/>
            <c:plus>
              <c:numRef>
                <c:f>'100% Reduction'!$AA$5:$AA$10</c:f>
                <c:numCache>
                  <c:formatCode>General</c:formatCode>
                  <c:ptCount val="6"/>
                  <c:pt idx="2">
                    <c:v>3626</c:v>
                  </c:pt>
                  <c:pt idx="3">
                    <c:v>2326</c:v>
                  </c:pt>
                  <c:pt idx="4">
                    <c:v>2751</c:v>
                  </c:pt>
                </c:numCache>
              </c:numRef>
            </c:plus>
            <c:minus>
              <c:numRef>
                <c:f>'100% Reduction'!$AA$5:$AA$10</c:f>
                <c:numCache>
                  <c:formatCode>General</c:formatCode>
                  <c:ptCount val="6"/>
                  <c:pt idx="2">
                    <c:v>3626</c:v>
                  </c:pt>
                  <c:pt idx="3">
                    <c:v>2326</c:v>
                  </c:pt>
                  <c:pt idx="4">
                    <c:v>2751</c:v>
                  </c:pt>
                </c:numCache>
              </c:numRef>
            </c:minus>
          </c:errBars>
          <c:val>
            <c:numRef>
              <c:f>'100%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685440"/>
        <c:axId val="116703616"/>
      </c:lineChart>
      <c:catAx>
        <c:axId val="116685440"/>
        <c:scaling>
          <c:orientation val="minMax"/>
        </c:scaling>
        <c:delete val="0"/>
        <c:axPos val="b"/>
        <c:numFmt formatCode="0" sourceLinked="1"/>
        <c:majorTickMark val="out"/>
        <c:minorTickMark val="none"/>
        <c:tickLblPos val="nextTo"/>
        <c:crossAx val="116703616"/>
        <c:crosses val="autoZero"/>
        <c:auto val="1"/>
        <c:lblAlgn val="ctr"/>
        <c:lblOffset val="100"/>
        <c:noMultiLvlLbl val="0"/>
      </c:catAx>
      <c:valAx>
        <c:axId val="116703616"/>
        <c:scaling>
          <c:orientation val="minMax"/>
        </c:scaling>
        <c:delete val="0"/>
        <c:axPos val="l"/>
        <c:numFmt formatCode="0" sourceLinked="1"/>
        <c:majorTickMark val="out"/>
        <c:minorTickMark val="none"/>
        <c:tickLblPos val="nextTo"/>
        <c:crossAx val="116685440"/>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'100%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'100%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'100% Reduction'!$B$5:$B$10</c:f>
              <c:strCache>
                <c:ptCount val="6"/>
                <c:pt idx="0">
                  <c:v>Oct</c:v>
                </c:pt>
                <c:pt idx="1">
                  <c:v>Nov</c:v>
                </c:pt>
                <c:pt idx="2">
                  <c:v>Dec</c:v>
                </c:pt>
                <c:pt idx="3">
                  <c:v>Jan</c:v>
                </c:pt>
                <c:pt idx="4">
                  <c:v>Feb</c:v>
                </c:pt>
                <c:pt idx="5">
                  <c:v>Mar</c:v>
                </c:pt>
              </c:strCache>
            </c:strRef>
          </c:cat>
          <c:val>
            <c:numRef>
              <c:f>'100%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'100%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'100%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'100%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'100% Reduction'!$X$2:$AC$2</c:f>
              <c:strCache>
                <c:ptCount val="1"/>
                <c:pt idx="0">
                  <c:v>Aerial (Transect) Survey </c:v>
                </c:pt>
              </c:strCache>
            </c:strRef>
          </c:tx>
          <c:marker>
            <c:symbol val="none"/>
          </c:marker>
          <c:errBars>
            <c:errDir val="y"/>
            <c:errBarType val="both"/>
            <c:errValType val="cust"/>
            <c:noEndCap val="0"/>
            <c:plus>
              <c:numRef>
                <c:f>'100% Reduction'!$AB$5:$AB$10</c:f>
                <c:numCache>
                  <c:formatCode>General</c:formatCode>
                  <c:ptCount val="6"/>
                  <c:pt idx="2">
                    <c:v>452</c:v>
                  </c:pt>
                  <c:pt idx="3">
                    <c:v>28</c:v>
                  </c:pt>
                  <c:pt idx="4">
                    <c:v>100</c:v>
                  </c:pt>
                </c:numCache>
              </c:numRef>
            </c:plus>
            <c:minus>
              <c:numRef>
                <c:f>'100% Reduction'!$AB$5:$AB$10</c:f>
                <c:numCache>
                  <c:formatCode>General</c:formatCode>
                  <c:ptCount val="6"/>
                  <c:pt idx="2">
                    <c:v>452</c:v>
                  </c:pt>
                  <c:pt idx="3">
                    <c:v>28</c:v>
                  </c:pt>
                  <c:pt idx="4">
                    <c:v>100</c:v>
                  </c:pt>
                </c:numCache>
              </c:numRef>
            </c:minus>
          </c:errBars>
          <c:val>
            <c:numRef>
              <c:f>'100%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722496"/>
        <c:axId val="117728384"/>
      </c:lineChart>
      <c:catAx>
        <c:axId val="117722496"/>
        <c:scaling>
          <c:orientation val="minMax"/>
        </c:scaling>
        <c:delete val="0"/>
        <c:axPos val="b"/>
        <c:numFmt formatCode="0" sourceLinked="1"/>
        <c:majorTickMark val="out"/>
        <c:minorTickMark val="none"/>
        <c:tickLblPos val="nextTo"/>
        <c:txPr>
          <a:bodyPr/>
          <a:lstStyle/>
          <a:p>
            <a:pPr>
              <a:defRPr sz="1100"/>
            </a:pPr>
            <a:endParaRPr lang="en-US"/>
          </a:p>
        </c:txPr>
        <c:crossAx val="117728384"/>
        <c:crosses val="autoZero"/>
        <c:auto val="1"/>
        <c:lblAlgn val="ctr"/>
        <c:lblOffset val="100"/>
        <c:noMultiLvlLbl val="0"/>
      </c:catAx>
      <c:valAx>
        <c:axId val="117728384"/>
        <c:scaling>
          <c:orientation val="minMax"/>
        </c:scaling>
        <c:delete val="0"/>
        <c:axPos val="l"/>
        <c:numFmt formatCode="0" sourceLinked="1"/>
        <c:majorTickMark val="out"/>
        <c:minorTickMark val="none"/>
        <c:tickLblPos val="nextTo"/>
        <c:txPr>
          <a:bodyPr/>
          <a:lstStyle/>
          <a:p>
            <a:pPr>
              <a:defRPr sz="1100"/>
            </a:pPr>
            <a:endParaRPr lang="en-US"/>
          </a:p>
        </c:txPr>
        <c:crossAx val="117722496"/>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'100% Reduction'!$Q$13:$Q$18</c:f>
                <c:numCache>
                  <c:formatCode>General</c:formatCode>
                  <c:ptCount val="6"/>
                  <c:pt idx="0">
                    <c:v>0</c:v>
                  </c:pt>
                  <c:pt idx="1">
                    <c:v>32.193166196250047</c:v>
                  </c:pt>
                  <c:pt idx="2">
                    <c:v>454.83481272253351</c:v>
                  </c:pt>
                  <c:pt idx="3">
                    <c:v>40.540672498180157</c:v>
                  </c:pt>
                  <c:pt idx="4">
                    <c:v>176.01807440678684</c:v>
                  </c:pt>
                  <c:pt idx="5">
                    <c:v>116.28543252811856</c:v>
                  </c:pt>
                </c:numCache>
              </c:numRef>
            </c:plus>
            <c:minus>
              <c:numRef>
                <c:f>'100% Reduction'!$Q$13:$Q$18</c:f>
                <c:numCache>
                  <c:formatCode>General</c:formatCode>
                  <c:ptCount val="6"/>
                  <c:pt idx="0">
                    <c:v>0</c:v>
                  </c:pt>
                  <c:pt idx="1">
                    <c:v>32.193166196250047</c:v>
                  </c:pt>
                  <c:pt idx="2">
                    <c:v>454.83481272253351</c:v>
                  </c:pt>
                  <c:pt idx="3">
                    <c:v>40.540672498180157</c:v>
                  </c:pt>
                  <c:pt idx="4">
                    <c:v>176.01807440678684</c:v>
                  </c:pt>
                  <c:pt idx="5">
                    <c:v>116.28543252811856</c:v>
                  </c:pt>
                </c:numCache>
              </c:numRef>
            </c:minus>
          </c:errBars>
          <c:cat>
            <c:strRef>
              <c:f>'100% Reduction'!$B$5:$B$10</c:f>
              <c:strCache>
                <c:ptCount val="6"/>
                <c:pt idx="0">
                  <c:v>Oct</c:v>
                </c:pt>
                <c:pt idx="1">
                  <c:v>Nov</c:v>
                </c:pt>
                <c:pt idx="2">
                  <c:v>Dec</c:v>
                </c:pt>
                <c:pt idx="3">
                  <c:v>Jan</c:v>
                </c:pt>
                <c:pt idx="4">
                  <c:v>Feb</c:v>
                </c:pt>
                <c:pt idx="5">
                  <c:v>Mar</c:v>
                </c:pt>
              </c:strCache>
            </c:strRef>
          </c:cat>
          <c:val>
            <c:numRef>
              <c:f>'100% Reduction'!$Q$5:$Q$10</c:f>
              <c:numCache>
                <c:formatCode>0</c:formatCode>
                <c:ptCount val="6"/>
                <c:pt idx="0">
                  <c:v>0</c:v>
                </c:pt>
                <c:pt idx="1">
                  <c:v>2927.4148936700735</c:v>
                </c:pt>
                <c:pt idx="2">
                  <c:v>5393.0596903047262</c:v>
                </c:pt>
                <c:pt idx="3">
                  <c:v>3304.2414704788594</c:v>
                </c:pt>
                <c:pt idx="4">
                  <c:v>2014.0272127694097</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'100% Reduction'!$N$13:$N$18</c:f>
                <c:numCache>
                  <c:formatCode>General</c:formatCode>
                  <c:ptCount val="6"/>
                  <c:pt idx="0">
                    <c:v>0</c:v>
                  </c:pt>
                  <c:pt idx="1">
                    <c:v>29.226733713994474</c:v>
                  </c:pt>
                  <c:pt idx="2">
                    <c:v>47.693285718980746</c:v>
                  </c:pt>
                  <c:pt idx="3">
                    <c:v>38.188862908981157</c:v>
                  </c:pt>
                  <c:pt idx="4">
                    <c:v>48.34898455450768</c:v>
                  </c:pt>
                  <c:pt idx="5">
                    <c:v>112.0215365289838</c:v>
                  </c:pt>
                </c:numCache>
              </c:numRef>
            </c:plus>
            <c:minus>
              <c:numRef>
                <c:f>'100% Reduction'!$N$13:$N$18</c:f>
                <c:numCache>
                  <c:formatCode>General</c:formatCode>
                  <c:ptCount val="6"/>
                  <c:pt idx="0">
                    <c:v>0</c:v>
                  </c:pt>
                  <c:pt idx="1">
                    <c:v>29.226733713994474</c:v>
                  </c:pt>
                  <c:pt idx="2">
                    <c:v>47.693285718980746</c:v>
                  </c:pt>
                  <c:pt idx="3">
                    <c:v>38.188862908981157</c:v>
                  </c:pt>
                  <c:pt idx="4">
                    <c:v>48.34898455450768</c:v>
                  </c:pt>
                  <c:pt idx="5">
                    <c:v>112.0215365289838</c:v>
                  </c:pt>
                </c:numCache>
              </c:numRef>
            </c:minus>
          </c:errBars>
          <c:val>
            <c:numRef>
              <c:f>'100% Reduction'!$N$5:$N$10</c:f>
              <c:numCache>
                <c:formatCode>0</c:formatCode>
                <c:ptCount val="6"/>
                <c:pt idx="0">
                  <c:v>0</c:v>
                </c:pt>
                <c:pt idx="1">
                  <c:v>362.40783800691662</c:v>
                </c:pt>
                <c:pt idx="2">
                  <c:v>500.93563860170167</c:v>
                </c:pt>
                <c:pt idx="3">
                  <c:v>324.10418826121162</c:v>
                </c:pt>
                <c:pt idx="4">
                  <c:v>303.986871272668</c:v>
                </c:pt>
                <c:pt idx="5">
                  <c:v>677.7183597990304</c:v>
                </c:pt>
              </c:numCache>
            </c:numRef>
          </c:val>
          <c:smooth val="0"/>
        </c:ser>
        <c:ser>
          <c:idx val="1"/>
          <c:order val="2"/>
          <c:tx>
            <c:strRef>
              <c:f>'100%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'100%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'100%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'100%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759360"/>
        <c:axId val="117765248"/>
      </c:lineChart>
      <c:catAx>
        <c:axId val="117759360"/>
        <c:scaling>
          <c:orientation val="minMax"/>
        </c:scaling>
        <c:delete val="0"/>
        <c:axPos val="b"/>
        <c:numFmt formatCode="0" sourceLinked="1"/>
        <c:majorTickMark val="out"/>
        <c:minorTickMark val="none"/>
        <c:tickLblPos val="nextTo"/>
        <c:crossAx val="117765248"/>
        <c:crosses val="autoZero"/>
        <c:auto val="1"/>
        <c:lblAlgn val="ctr"/>
        <c:lblOffset val="100"/>
        <c:noMultiLvlLbl val="0"/>
      </c:catAx>
      <c:valAx>
        <c:axId val="117765248"/>
        <c:scaling>
          <c:orientation val="minMax"/>
        </c:scaling>
        <c:delete val="0"/>
        <c:axPos val="l"/>
        <c:numFmt formatCode="0" sourceLinked="1"/>
        <c:majorTickMark val="out"/>
        <c:minorTickMark val="none"/>
        <c:tickLblPos val="nextTo"/>
        <c:crossAx val="117759360"/>
        <c:crosses val="autoZero"/>
        <c:crossBetween val="between"/>
      </c:valAx>
    </c:plotArea>
    <c:legend>
      <c:legendPos val="r"/>
      <c:layout>
        <c:manualLayout>
          <c:xMode val="edge"/>
          <c:yMode val="edge"/>
          <c:x val="0.12087297307014706"/>
          <c:y val="4.0204431709174163E-2"/>
          <c:w val="0.40084474885844812"/>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20"/>
  <sheetViews>
    <sheetView workbookViewId="0">
      <selection activeCell="L8" sqref="L8"/>
    </sheetView>
  </sheetViews>
  <sheetFormatPr defaultRowHeight="15" x14ac:dyDescent="0.25"/>
  <cols>
    <col min="2" max="2" width="9.7109375" customWidth="1"/>
    <col min="4" max="7" width="10.85546875" customWidth="1"/>
  </cols>
  <sheetData>
    <row r="1" spans="2:14" x14ac:dyDescent="0.25">
      <c r="H1" s="278"/>
      <c r="I1" s="278"/>
      <c r="J1" s="278"/>
    </row>
    <row r="2" spans="2:14" x14ac:dyDescent="0.25">
      <c r="B2" t="s">
        <v>182</v>
      </c>
    </row>
    <row r="3" spans="2:14" x14ac:dyDescent="0.25">
      <c r="B3" s="284" t="s">
        <v>79</v>
      </c>
      <c r="C3" s="284"/>
      <c r="D3" s="284"/>
      <c r="E3" s="284"/>
      <c r="F3" s="284"/>
      <c r="G3" s="284"/>
      <c r="H3" s="284"/>
      <c r="I3" s="284"/>
      <c r="J3" s="284"/>
      <c r="L3" s="285" t="s">
        <v>179</v>
      </c>
      <c r="M3" s="285"/>
      <c r="N3" s="285">
        <v>1</v>
      </c>
    </row>
    <row r="4" spans="2:14" ht="29.25" customHeight="1" x14ac:dyDescent="0.25">
      <c r="B4" s="156"/>
      <c r="C4" s="156"/>
      <c r="D4" s="156"/>
      <c r="E4" s="286" t="s">
        <v>180</v>
      </c>
      <c r="F4" s="286"/>
      <c r="G4" s="286"/>
      <c r="H4" s="284" t="s">
        <v>181</v>
      </c>
      <c r="I4" s="284"/>
      <c r="J4" s="284"/>
      <c r="L4" s="285"/>
      <c r="M4" s="285"/>
      <c r="N4" s="285"/>
    </row>
    <row r="5" spans="2:14" x14ac:dyDescent="0.25">
      <c r="B5" s="147"/>
      <c r="C5" s="147"/>
      <c r="D5" s="147"/>
      <c r="E5" s="248">
        <v>2011</v>
      </c>
      <c r="F5" s="248">
        <v>2012</v>
      </c>
      <c r="G5" s="248">
        <v>2013</v>
      </c>
      <c r="H5" s="248">
        <v>2011</v>
      </c>
      <c r="I5" s="248">
        <v>2012</v>
      </c>
      <c r="J5" s="248">
        <v>2013</v>
      </c>
      <c r="L5" s="285"/>
      <c r="M5" s="285"/>
      <c r="N5" s="285"/>
    </row>
    <row r="6" spans="2:14" ht="30" x14ac:dyDescent="0.25">
      <c r="B6" s="287" t="s">
        <v>96</v>
      </c>
      <c r="C6" s="227"/>
      <c r="D6" s="93" t="s">
        <v>18</v>
      </c>
      <c r="E6" s="93">
        <f t="shared" ref="E6:E15" si="0">H6*(1-$N$3)</f>
        <v>0</v>
      </c>
      <c r="F6" s="93">
        <f t="shared" ref="F6:F15" si="1">I6*(1-$N$3)</f>
        <v>0</v>
      </c>
      <c r="G6" s="93">
        <f t="shared" ref="G6:G15" si="2">J6*(1-$N$3)</f>
        <v>0</v>
      </c>
      <c r="H6" s="219">
        <v>0</v>
      </c>
      <c r="I6" s="219">
        <v>0</v>
      </c>
      <c r="J6" s="219">
        <v>0</v>
      </c>
    </row>
    <row r="7" spans="2:14" ht="45" x14ac:dyDescent="0.25">
      <c r="B7" s="287"/>
      <c r="C7" s="227"/>
      <c r="D7" s="93" t="s">
        <v>67</v>
      </c>
      <c r="E7" s="93">
        <f t="shared" si="0"/>
        <v>0</v>
      </c>
      <c r="F7" s="93">
        <f t="shared" si="1"/>
        <v>0</v>
      </c>
      <c r="G7" s="93">
        <f t="shared" si="2"/>
        <v>0</v>
      </c>
      <c r="H7" s="219">
        <v>23.1</v>
      </c>
      <c r="I7" s="219">
        <v>19.3</v>
      </c>
      <c r="J7" s="219">
        <v>17.887105376400001</v>
      </c>
    </row>
    <row r="8" spans="2:14" ht="30" x14ac:dyDescent="0.25">
      <c r="B8" s="287"/>
      <c r="C8" s="227"/>
      <c r="D8" s="93" t="s">
        <v>28</v>
      </c>
      <c r="E8" s="93">
        <f t="shared" si="0"/>
        <v>0</v>
      </c>
      <c r="F8" s="93">
        <f t="shared" si="1"/>
        <v>0</v>
      </c>
      <c r="G8" s="93">
        <f t="shared" si="2"/>
        <v>0</v>
      </c>
      <c r="H8" s="219">
        <v>284.60000000000002</v>
      </c>
      <c r="I8" s="219">
        <v>219.8</v>
      </c>
      <c r="J8" s="219">
        <v>166.73048450399997</v>
      </c>
    </row>
    <row r="9" spans="2:14" x14ac:dyDescent="0.25">
      <c r="B9" s="287"/>
      <c r="C9" s="227"/>
      <c r="D9" s="93" t="s">
        <v>26</v>
      </c>
      <c r="E9" s="93">
        <f t="shared" si="0"/>
        <v>0</v>
      </c>
      <c r="F9" s="93">
        <f t="shared" si="1"/>
        <v>0</v>
      </c>
      <c r="G9" s="93">
        <f t="shared" si="2"/>
        <v>0</v>
      </c>
      <c r="H9" s="219">
        <v>35.1</v>
      </c>
      <c r="I9" s="219">
        <v>33.5</v>
      </c>
      <c r="J9" s="219">
        <v>37.878576091199996</v>
      </c>
    </row>
    <row r="10" spans="2:14" ht="30" x14ac:dyDescent="0.25">
      <c r="B10" s="287"/>
      <c r="C10" s="227"/>
      <c r="D10" s="93" t="s">
        <v>29</v>
      </c>
      <c r="E10" s="93">
        <f t="shared" si="0"/>
        <v>0</v>
      </c>
      <c r="F10" s="93">
        <f t="shared" si="1"/>
        <v>0</v>
      </c>
      <c r="G10" s="93">
        <f t="shared" si="2"/>
        <v>0</v>
      </c>
      <c r="H10" s="219">
        <v>75.8</v>
      </c>
      <c r="I10" s="219">
        <v>73.900000000000006</v>
      </c>
      <c r="J10" s="219">
        <v>89.840212524000009</v>
      </c>
    </row>
    <row r="11" spans="2:14" ht="30" x14ac:dyDescent="0.25">
      <c r="B11" s="288" t="s">
        <v>97</v>
      </c>
      <c r="C11" s="128"/>
      <c r="D11" s="93" t="s">
        <v>18</v>
      </c>
      <c r="E11" s="93">
        <f t="shared" si="0"/>
        <v>0</v>
      </c>
      <c r="F11" s="93">
        <f t="shared" si="1"/>
        <v>0</v>
      </c>
      <c r="G11" s="93">
        <f t="shared" si="2"/>
        <v>0</v>
      </c>
      <c r="H11" s="219">
        <v>0</v>
      </c>
      <c r="I11" s="219">
        <v>0</v>
      </c>
      <c r="J11" s="219">
        <v>0</v>
      </c>
    </row>
    <row r="12" spans="2:14" ht="45" x14ac:dyDescent="0.25">
      <c r="B12" s="289"/>
      <c r="C12" s="128"/>
      <c r="D12" s="93" t="s">
        <v>67</v>
      </c>
      <c r="E12" s="93">
        <f t="shared" si="0"/>
        <v>0</v>
      </c>
      <c r="F12" s="93">
        <f t="shared" si="1"/>
        <v>0</v>
      </c>
      <c r="G12" s="93">
        <f t="shared" si="2"/>
        <v>0</v>
      </c>
      <c r="H12" s="219">
        <v>18.2</v>
      </c>
      <c r="I12" s="219">
        <v>30.6</v>
      </c>
      <c r="J12" s="219">
        <v>23.7955157496</v>
      </c>
    </row>
    <row r="13" spans="2:14" ht="30" x14ac:dyDescent="0.25">
      <c r="B13" s="289"/>
      <c r="C13" s="128"/>
      <c r="D13" s="93" t="s">
        <v>28</v>
      </c>
      <c r="E13" s="93">
        <f t="shared" si="0"/>
        <v>0</v>
      </c>
      <c r="F13" s="93">
        <f t="shared" si="1"/>
        <v>0</v>
      </c>
      <c r="G13" s="93">
        <f t="shared" si="2"/>
        <v>0</v>
      </c>
      <c r="H13" s="219">
        <v>428.6</v>
      </c>
      <c r="I13" s="219">
        <v>376.4</v>
      </c>
      <c r="J13" s="219">
        <v>398.25923400504013</v>
      </c>
    </row>
    <row r="14" spans="2:14" x14ac:dyDescent="0.25">
      <c r="B14" s="289"/>
      <c r="C14" s="128"/>
      <c r="D14" s="93" t="s">
        <v>26</v>
      </c>
      <c r="E14" s="93">
        <f t="shared" si="0"/>
        <v>0</v>
      </c>
      <c r="F14" s="93">
        <f t="shared" si="1"/>
        <v>0</v>
      </c>
      <c r="G14" s="93">
        <f t="shared" si="2"/>
        <v>0</v>
      </c>
      <c r="H14" s="219">
        <v>34.4</v>
      </c>
      <c r="I14" s="219">
        <v>25.7</v>
      </c>
      <c r="J14" s="219">
        <v>25.531617153780008</v>
      </c>
    </row>
    <row r="15" spans="2:14" ht="30" x14ac:dyDescent="0.25">
      <c r="B15" s="290"/>
      <c r="C15" s="128"/>
      <c r="D15" s="93" t="s">
        <v>29</v>
      </c>
      <c r="E15" s="93">
        <f t="shared" si="0"/>
        <v>0</v>
      </c>
      <c r="F15" s="93">
        <f t="shared" si="1"/>
        <v>0</v>
      </c>
      <c r="G15" s="93">
        <f t="shared" si="2"/>
        <v>0</v>
      </c>
      <c r="H15" s="219">
        <v>90.9</v>
      </c>
      <c r="I15" s="219">
        <v>85.7</v>
      </c>
      <c r="J15" s="219">
        <v>59.529257938199997</v>
      </c>
    </row>
    <row r="16" spans="2:14" ht="30" x14ac:dyDescent="0.25">
      <c r="B16" s="283" t="s">
        <v>77</v>
      </c>
      <c r="C16" s="226"/>
      <c r="D16" s="93" t="s">
        <v>18</v>
      </c>
      <c r="E16" s="93">
        <f>H16</f>
        <v>0</v>
      </c>
      <c r="F16" s="93">
        <f t="shared" ref="F16:G20" si="3">I16</f>
        <v>0</v>
      </c>
      <c r="G16" s="93">
        <f t="shared" si="3"/>
        <v>0</v>
      </c>
      <c r="H16" s="73">
        <v>0</v>
      </c>
      <c r="I16" s="73">
        <v>0</v>
      </c>
      <c r="J16" s="73">
        <v>0</v>
      </c>
    </row>
    <row r="17" spans="2:10" ht="45" x14ac:dyDescent="0.25">
      <c r="B17" s="283"/>
      <c r="C17" s="226"/>
      <c r="D17" s="93" t="s">
        <v>67</v>
      </c>
      <c r="E17" s="93">
        <f t="shared" ref="E17:E20" si="4">H17</f>
        <v>0</v>
      </c>
      <c r="F17" s="93">
        <f t="shared" si="3"/>
        <v>0</v>
      </c>
      <c r="G17" s="93">
        <f t="shared" si="3"/>
        <v>0</v>
      </c>
      <c r="H17" s="73">
        <v>0</v>
      </c>
      <c r="I17" s="73">
        <v>0</v>
      </c>
      <c r="J17" s="73">
        <v>0</v>
      </c>
    </row>
    <row r="18" spans="2:10" ht="30" x14ac:dyDescent="0.25">
      <c r="B18" s="283"/>
      <c r="C18" s="226"/>
      <c r="D18" s="93" t="s">
        <v>28</v>
      </c>
      <c r="E18" s="93">
        <f t="shared" si="4"/>
        <v>1034.83</v>
      </c>
      <c r="F18" s="93">
        <f t="shared" si="3"/>
        <v>801.19</v>
      </c>
      <c r="G18" s="93">
        <f t="shared" si="3"/>
        <v>475.48</v>
      </c>
      <c r="H18" s="73">
        <v>1034.83</v>
      </c>
      <c r="I18" s="73">
        <v>801.19</v>
      </c>
      <c r="J18" s="73">
        <v>475.48</v>
      </c>
    </row>
    <row r="19" spans="2:10" x14ac:dyDescent="0.25">
      <c r="B19" s="283"/>
      <c r="C19" s="226"/>
      <c r="D19" s="93" t="s">
        <v>68</v>
      </c>
      <c r="E19" s="93">
        <f t="shared" si="4"/>
        <v>1.31</v>
      </c>
      <c r="F19" s="93">
        <f t="shared" si="3"/>
        <v>11.39</v>
      </c>
      <c r="G19" s="93">
        <f t="shared" si="3"/>
        <v>8.15</v>
      </c>
      <c r="H19" s="73">
        <v>1.31</v>
      </c>
      <c r="I19" s="73">
        <v>11.39</v>
      </c>
      <c r="J19" s="73">
        <v>8.15</v>
      </c>
    </row>
    <row r="20" spans="2:10" ht="30" x14ac:dyDescent="0.25">
      <c r="B20" s="283"/>
      <c r="C20" s="226"/>
      <c r="D20" s="93" t="s">
        <v>29</v>
      </c>
      <c r="E20" s="93">
        <f t="shared" si="4"/>
        <v>517.79999999999995</v>
      </c>
      <c r="F20" s="93">
        <f t="shared" si="3"/>
        <v>726.42</v>
      </c>
      <c r="G20" s="93">
        <f t="shared" si="3"/>
        <v>911.6</v>
      </c>
      <c r="H20" s="73">
        <v>517.79999999999995</v>
      </c>
      <c r="I20" s="73">
        <v>726.42</v>
      </c>
      <c r="J20" s="73">
        <v>911.6</v>
      </c>
    </row>
  </sheetData>
  <sheetProtection password="8089" sheet="1" objects="1" scenarios="1" formatCells="0" formatColumns="0" formatRows="0" sort="0" autoFilter="0" pivotTables="0"/>
  <mergeCells count="8">
    <mergeCell ref="B16:B20"/>
    <mergeCell ref="B3:J3"/>
    <mergeCell ref="L3:M5"/>
    <mergeCell ref="N3:N5"/>
    <mergeCell ref="E4:G4"/>
    <mergeCell ref="H4:J4"/>
    <mergeCell ref="B6:B10"/>
    <mergeCell ref="B11:B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F1" zoomScale="60" zoomScaleNormal="60" workbookViewId="0">
      <selection activeCell="BE23" sqref="BE23"/>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37"/>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31</v>
      </c>
      <c r="C5" s="241">
        <f>AVERAGE(C21,C29,C37)</f>
        <v>180.80244177509431</v>
      </c>
      <c r="D5" s="241">
        <f t="shared" ref="D5:Q5" si="0">AVERAGE(D21,D29,D37)</f>
        <v>3052.0503520751067</v>
      </c>
      <c r="E5" s="241">
        <f t="shared" si="0"/>
        <v>0</v>
      </c>
      <c r="F5" s="241">
        <f t="shared" si="0"/>
        <v>431.6870798564803</v>
      </c>
      <c r="G5" s="241">
        <f t="shared" si="0"/>
        <v>4923.0377841542277</v>
      </c>
      <c r="H5" s="241">
        <f t="shared" si="0"/>
        <v>0</v>
      </c>
      <c r="I5" s="241">
        <f t="shared" si="0"/>
        <v>369.83372407449906</v>
      </c>
      <c r="J5" s="241">
        <f t="shared" si="0"/>
        <v>12753.367656281962</v>
      </c>
      <c r="K5" s="241">
        <f t="shared" si="0"/>
        <v>0</v>
      </c>
      <c r="L5" s="241">
        <f t="shared" si="0"/>
        <v>612.48952163157458</v>
      </c>
      <c r="M5" s="241">
        <f t="shared" si="0"/>
        <v>7975.0881362293339</v>
      </c>
      <c r="N5" s="241">
        <f t="shared" si="0"/>
        <v>0</v>
      </c>
      <c r="O5" s="241">
        <f t="shared" si="0"/>
        <v>982.32324570607364</v>
      </c>
      <c r="P5" s="241">
        <f t="shared" si="0"/>
        <v>20728.455792511297</v>
      </c>
      <c r="Q5" s="241">
        <f t="shared" si="0"/>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32</v>
      </c>
      <c r="C6" s="241">
        <f t="shared" ref="C6:Q10" si="1">AVERAGE(C22,C30,C38)</f>
        <v>1392.1544206327769</v>
      </c>
      <c r="D6" s="241">
        <f t="shared" si="1"/>
        <v>1996.271334727812</v>
      </c>
      <c r="E6" s="241">
        <f t="shared" si="1"/>
        <v>139.06793980499802</v>
      </c>
      <c r="F6" s="241">
        <f t="shared" si="1"/>
        <v>2266.0069152007081</v>
      </c>
      <c r="G6" s="241">
        <f t="shared" si="1"/>
        <v>3375.4893871191239</v>
      </c>
      <c r="H6" s="241">
        <f t="shared" si="1"/>
        <v>223.33989820191869</v>
      </c>
      <c r="I6" s="241">
        <f t="shared" si="1"/>
        <v>2174.20782081671</v>
      </c>
      <c r="J6" s="241">
        <f t="shared" si="1"/>
        <v>3716.9253766510906</v>
      </c>
      <c r="K6" s="241">
        <f t="shared" si="1"/>
        <v>2565.0070556631572</v>
      </c>
      <c r="L6" s="241">
        <f t="shared" si="1"/>
        <v>3658.1613358334848</v>
      </c>
      <c r="M6" s="241">
        <f t="shared" si="1"/>
        <v>5371.7607218469366</v>
      </c>
      <c r="N6" s="241">
        <f t="shared" si="1"/>
        <v>362.40783800691662</v>
      </c>
      <c r="O6" s="241">
        <f t="shared" si="1"/>
        <v>5832.3691566501948</v>
      </c>
      <c r="P6" s="241">
        <f t="shared" si="1"/>
        <v>9088.6860984980285</v>
      </c>
      <c r="Q6" s="241">
        <f t="shared" si="1"/>
        <v>2927.4148936700735</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33</v>
      </c>
      <c r="C7" s="241">
        <f t="shared" si="1"/>
        <v>2312.2175938767059</v>
      </c>
      <c r="D7" s="241">
        <f t="shared" si="1"/>
        <v>836.19202450945011</v>
      </c>
      <c r="E7" s="241">
        <f t="shared" si="1"/>
        <v>237.04513963313059</v>
      </c>
      <c r="F7" s="241">
        <f t="shared" si="1"/>
        <v>2671.631531035533</v>
      </c>
      <c r="G7" s="241">
        <f t="shared" si="1"/>
        <v>1155.944851773002</v>
      </c>
      <c r="H7" s="241">
        <f t="shared" si="1"/>
        <v>263.89049896857114</v>
      </c>
      <c r="I7" s="241">
        <f t="shared" si="1"/>
        <v>2056.309436479673</v>
      </c>
      <c r="J7" s="241">
        <f t="shared" si="1"/>
        <v>2137.542548562566</v>
      </c>
      <c r="K7" s="241">
        <f t="shared" si="1"/>
        <v>4892.1240517030246</v>
      </c>
      <c r="L7" s="241">
        <f t="shared" si="1"/>
        <v>4983.8491249122389</v>
      </c>
      <c r="M7" s="241">
        <f t="shared" si="1"/>
        <v>1992.1368762824522</v>
      </c>
      <c r="N7" s="241">
        <f t="shared" si="1"/>
        <v>500.93563860170167</v>
      </c>
      <c r="O7" s="241">
        <f t="shared" si="1"/>
        <v>7040.1585613919115</v>
      </c>
      <c r="P7" s="241">
        <f t="shared" si="1"/>
        <v>4129.6794248450178</v>
      </c>
      <c r="Q7" s="241">
        <f t="shared" si="1"/>
        <v>5393.0596903047262</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34</v>
      </c>
      <c r="C8" s="241">
        <f t="shared" si="1"/>
        <v>2673.4951704045639</v>
      </c>
      <c r="D8" s="241">
        <f t="shared" si="1"/>
        <v>537.86321509897346</v>
      </c>
      <c r="E8" s="241">
        <f t="shared" si="1"/>
        <v>156.0074815528184</v>
      </c>
      <c r="F8" s="241">
        <f t="shared" si="1"/>
        <v>2825.7554345970693</v>
      </c>
      <c r="G8" s="241">
        <f t="shared" si="1"/>
        <v>782.85779329517152</v>
      </c>
      <c r="H8" s="241">
        <f t="shared" si="1"/>
        <v>168.09670670839327</v>
      </c>
      <c r="I8" s="241">
        <f t="shared" si="1"/>
        <v>1761.3771845853416</v>
      </c>
      <c r="J8" s="241">
        <f t="shared" si="1"/>
        <v>1256.6306970940102</v>
      </c>
      <c r="K8" s="241">
        <f t="shared" si="1"/>
        <v>2980.1372822176477</v>
      </c>
      <c r="L8" s="241">
        <f t="shared" si="1"/>
        <v>5499.2506050016336</v>
      </c>
      <c r="M8" s="241">
        <f t="shared" si="1"/>
        <v>1320.7210083941452</v>
      </c>
      <c r="N8" s="241">
        <f t="shared" si="1"/>
        <v>324.10418826121162</v>
      </c>
      <c r="O8" s="241">
        <f t="shared" si="1"/>
        <v>7260.6277895869753</v>
      </c>
      <c r="P8" s="241">
        <f t="shared" si="1"/>
        <v>2577.3517054881549</v>
      </c>
      <c r="Q8" s="241">
        <f t="shared" si="1"/>
        <v>3304.2414704788594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35</v>
      </c>
      <c r="C9" s="241">
        <f t="shared" si="1"/>
        <v>3684.5879205437727</v>
      </c>
      <c r="D9" s="241">
        <f t="shared" si="1"/>
        <v>625.77877176646098</v>
      </c>
      <c r="E9" s="241">
        <f t="shared" si="1"/>
        <v>151.9581636075782</v>
      </c>
      <c r="F9" s="241">
        <f t="shared" si="1"/>
        <v>2706.8376800469991</v>
      </c>
      <c r="G9" s="241">
        <f t="shared" si="1"/>
        <v>677.41855627930079</v>
      </c>
      <c r="H9" s="241">
        <f t="shared" si="1"/>
        <v>152.02870766508977</v>
      </c>
      <c r="I9" s="241">
        <f t="shared" si="1"/>
        <v>3253.6757445639414</v>
      </c>
      <c r="J9" s="241">
        <f t="shared" si="1"/>
        <v>2082.283333080532</v>
      </c>
      <c r="K9" s="241">
        <f t="shared" si="1"/>
        <v>1710.0403414967423</v>
      </c>
      <c r="L9" s="241">
        <f t="shared" si="1"/>
        <v>6391.425600590771</v>
      </c>
      <c r="M9" s="241">
        <f t="shared" si="1"/>
        <v>1303.1973280457617</v>
      </c>
      <c r="N9" s="241">
        <f t="shared" si="1"/>
        <v>303.986871272668</v>
      </c>
      <c r="O9" s="241">
        <f t="shared" si="1"/>
        <v>9645.1013451547133</v>
      </c>
      <c r="P9" s="241">
        <f t="shared" si="1"/>
        <v>3385.4806611262939</v>
      </c>
      <c r="Q9" s="241">
        <f t="shared" si="1"/>
        <v>2014.0272127694097</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36</v>
      </c>
      <c r="C10" s="241">
        <f t="shared" si="1"/>
        <v>1315.1331110324384</v>
      </c>
      <c r="D10" s="241">
        <f t="shared" si="1"/>
        <v>3356.4851522274444</v>
      </c>
      <c r="E10" s="241">
        <f t="shared" si="1"/>
        <v>368.75324686830049</v>
      </c>
      <c r="F10" s="241">
        <f t="shared" si="1"/>
        <v>795.7970409941189</v>
      </c>
      <c r="G10" s="241">
        <f t="shared" si="1"/>
        <v>2792.0082968185002</v>
      </c>
      <c r="H10" s="241">
        <f t="shared" si="1"/>
        <v>308.9651129307299</v>
      </c>
      <c r="I10" s="241">
        <f t="shared" si="1"/>
        <v>547.88819871896646</v>
      </c>
      <c r="J10" s="241">
        <f t="shared" si="1"/>
        <v>6125.2301313488942</v>
      </c>
      <c r="K10" s="241">
        <f t="shared" si="1"/>
        <v>9127.7360949200283</v>
      </c>
      <c r="L10" s="241">
        <f t="shared" si="1"/>
        <v>2110.9301520265576</v>
      </c>
      <c r="M10" s="241">
        <f t="shared" si="1"/>
        <v>6148.4934490459445</v>
      </c>
      <c r="N10" s="241">
        <f t="shared" si="1"/>
        <v>677.7183597990304</v>
      </c>
      <c r="O10" s="241">
        <f t="shared" si="1"/>
        <v>2658.8183507455237</v>
      </c>
      <c r="P10" s="241">
        <f t="shared" si="1"/>
        <v>12273.723580394837</v>
      </c>
      <c r="Q10" s="241">
        <f t="shared" si="1"/>
        <v>9805.4544547190599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37"/>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f>STDEV(C21,C29,C37)/SQRT(3)</f>
        <v>45.435781559245783</v>
      </c>
      <c r="D13" s="241">
        <f t="shared" ref="D13:Q13" si="2">STDEV(D21,D29,D37)/SQRT(3)</f>
        <v>941.37341164097825</v>
      </c>
      <c r="E13" s="241">
        <f t="shared" si="2"/>
        <v>0</v>
      </c>
      <c r="F13" s="241">
        <f t="shared" si="2"/>
        <v>93.871622622500908</v>
      </c>
      <c r="G13" s="241">
        <f t="shared" si="2"/>
        <v>991.10600267393227</v>
      </c>
      <c r="H13" s="241">
        <f t="shared" si="2"/>
        <v>0</v>
      </c>
      <c r="I13" s="241">
        <f t="shared" si="2"/>
        <v>84.156061197374257</v>
      </c>
      <c r="J13" s="241">
        <f t="shared" si="2"/>
        <v>170.84348741167017</v>
      </c>
      <c r="K13" s="241">
        <f t="shared" si="2"/>
        <v>0</v>
      </c>
      <c r="L13" s="241">
        <f t="shared" si="2"/>
        <v>131.65963929358574</v>
      </c>
      <c r="M13" s="241">
        <f t="shared" si="2"/>
        <v>1903.2242651247709</v>
      </c>
      <c r="N13" s="241">
        <f t="shared" si="2"/>
        <v>0</v>
      </c>
      <c r="O13" s="241">
        <f t="shared" si="2"/>
        <v>212.71047153672532</v>
      </c>
      <c r="P13" s="241">
        <f t="shared" si="2"/>
        <v>1876.8420266819999</v>
      </c>
      <c r="Q13" s="241">
        <f t="shared" si="2"/>
        <v>0</v>
      </c>
      <c r="R13" s="247"/>
      <c r="S13" s="247"/>
      <c r="T13" s="247"/>
      <c r="U13" s="247"/>
      <c r="V13" s="247"/>
      <c r="W13" s="247"/>
      <c r="X13" s="247"/>
      <c r="Y13" s="247"/>
      <c r="Z13" s="247"/>
      <c r="AA13" s="247"/>
      <c r="AB13" s="247"/>
      <c r="AC13" s="247"/>
      <c r="AE13" s="232"/>
    </row>
    <row r="14" spans="1:31" x14ac:dyDescent="0.35">
      <c r="A14" s="292"/>
      <c r="B14" s="241" t="s">
        <v>32</v>
      </c>
      <c r="C14" s="241">
        <f t="shared" ref="C14:Q18" si="3">STDEV(C22,C30,C38)/SQRT(3)</f>
        <v>36.247736482347058</v>
      </c>
      <c r="D14" s="241">
        <f t="shared" si="3"/>
        <v>482.62256759032198</v>
      </c>
      <c r="E14" s="241">
        <f t="shared" si="3"/>
        <v>6.7204210949527736</v>
      </c>
      <c r="F14" s="241">
        <f t="shared" si="3"/>
        <v>301.2019688250669</v>
      </c>
      <c r="G14" s="241">
        <f t="shared" si="3"/>
        <v>520.6769410209024</v>
      </c>
      <c r="H14" s="241">
        <f t="shared" si="3"/>
        <v>27.887458411166218</v>
      </c>
      <c r="I14" s="241">
        <f t="shared" si="3"/>
        <v>448.81543421363472</v>
      </c>
      <c r="J14" s="241">
        <f t="shared" si="3"/>
        <v>43.609660053714535</v>
      </c>
      <c r="K14" s="241">
        <f t="shared" si="3"/>
        <v>3.1548714340910924</v>
      </c>
      <c r="L14" s="241">
        <f t="shared" si="3"/>
        <v>326.27586968879535</v>
      </c>
      <c r="M14" s="241">
        <f t="shared" si="3"/>
        <v>985.39721391233763</v>
      </c>
      <c r="N14" s="241">
        <f t="shared" si="3"/>
        <v>29.226733713994474</v>
      </c>
      <c r="O14" s="241">
        <f t="shared" si="3"/>
        <v>744.77747093293135</v>
      </c>
      <c r="P14" s="241">
        <f t="shared" si="3"/>
        <v>974.43676098867002</v>
      </c>
      <c r="Q14" s="241">
        <f t="shared" si="3"/>
        <v>32.193166196246366</v>
      </c>
      <c r="R14" s="247"/>
      <c r="S14" s="247"/>
      <c r="T14" s="247"/>
      <c r="U14" s="247"/>
      <c r="V14" s="247"/>
      <c r="W14" s="247"/>
      <c r="X14" s="247"/>
      <c r="Y14" s="247"/>
      <c r="Z14" s="247"/>
      <c r="AA14" s="233"/>
      <c r="AB14" s="233"/>
      <c r="AC14" s="233"/>
      <c r="AE14" s="232"/>
    </row>
    <row r="15" spans="1:31" x14ac:dyDescent="0.35">
      <c r="A15" s="292"/>
      <c r="B15" s="241" t="s">
        <v>33</v>
      </c>
      <c r="C15" s="241">
        <f t="shared" si="3"/>
        <v>190.61433262060993</v>
      </c>
      <c r="D15" s="241">
        <f t="shared" si="3"/>
        <v>179.001156233052</v>
      </c>
      <c r="E15" s="241">
        <f t="shared" si="3"/>
        <v>15.397775894553774</v>
      </c>
      <c r="F15" s="241">
        <f t="shared" si="3"/>
        <v>394.72017934861265</v>
      </c>
      <c r="G15" s="241">
        <f t="shared" si="3"/>
        <v>215.04886970649721</v>
      </c>
      <c r="H15" s="241">
        <f t="shared" si="3"/>
        <v>36.824093824018917</v>
      </c>
      <c r="I15" s="241">
        <f t="shared" si="3"/>
        <v>435.02307590166396</v>
      </c>
      <c r="J15" s="241">
        <f t="shared" si="3"/>
        <v>19.262369146954523</v>
      </c>
      <c r="K15" s="241">
        <f t="shared" si="3"/>
        <v>495.81301176188248</v>
      </c>
      <c r="L15" s="241">
        <f t="shared" si="3"/>
        <v>527.62364253058388</v>
      </c>
      <c r="M15" s="241">
        <f t="shared" si="3"/>
        <v>389.60785581537891</v>
      </c>
      <c r="N15" s="241">
        <f t="shared" si="3"/>
        <v>47.693285718980746</v>
      </c>
      <c r="O15" s="241">
        <f t="shared" si="3"/>
        <v>958.65889841502621</v>
      </c>
      <c r="P15" s="241">
        <f t="shared" si="3"/>
        <v>384.25876998288936</v>
      </c>
      <c r="Q15" s="241">
        <f t="shared" si="3"/>
        <v>454.83481272253351</v>
      </c>
      <c r="R15" s="247"/>
      <c r="S15" s="247"/>
      <c r="T15" s="247"/>
      <c r="U15" s="247"/>
      <c r="V15" s="247"/>
      <c r="W15" s="247"/>
      <c r="X15" s="247"/>
      <c r="Y15" s="247"/>
      <c r="Z15" s="247"/>
      <c r="AA15" s="247"/>
      <c r="AB15" s="247"/>
      <c r="AC15" s="247"/>
      <c r="AE15" s="232"/>
    </row>
    <row r="16" spans="1:31" x14ac:dyDescent="0.35">
      <c r="A16" s="292"/>
      <c r="B16" s="241" t="s">
        <v>34</v>
      </c>
      <c r="C16" s="241">
        <f t="shared" si="3"/>
        <v>443.5880039152583</v>
      </c>
      <c r="D16" s="241">
        <f t="shared" si="3"/>
        <v>102.06329543532837</v>
      </c>
      <c r="E16" s="241">
        <f t="shared" si="3"/>
        <v>23.729438995821251</v>
      </c>
      <c r="F16" s="241">
        <f t="shared" si="3"/>
        <v>456.80130857238606</v>
      </c>
      <c r="G16" s="241">
        <f t="shared" si="3"/>
        <v>168.1654149916676</v>
      </c>
      <c r="H16" s="241">
        <f t="shared" si="3"/>
        <v>25.498658615467299</v>
      </c>
      <c r="I16" s="241">
        <f t="shared" si="3"/>
        <v>68.623272455357139</v>
      </c>
      <c r="J16" s="241">
        <f t="shared" si="3"/>
        <v>8.3154248363058905</v>
      </c>
      <c r="K16" s="241">
        <f t="shared" si="3"/>
        <v>2.4960060978548126</v>
      </c>
      <c r="L16" s="241">
        <f t="shared" si="3"/>
        <v>701.87808427486846</v>
      </c>
      <c r="M16" s="241">
        <f t="shared" si="3"/>
        <v>267.24932510483188</v>
      </c>
      <c r="N16" s="241">
        <f t="shared" si="3"/>
        <v>38.188862908981157</v>
      </c>
      <c r="O16" s="241">
        <f t="shared" si="3"/>
        <v>766.26565204915073</v>
      </c>
      <c r="P16" s="241">
        <f t="shared" si="3"/>
        <v>264.70581564585092</v>
      </c>
      <c r="Q16" s="241">
        <f t="shared" si="3"/>
        <v>40.540672498186396</v>
      </c>
      <c r="R16" s="247"/>
      <c r="S16" s="247"/>
      <c r="T16" s="247"/>
      <c r="U16" s="247"/>
      <c r="V16" s="247"/>
      <c r="W16" s="247"/>
      <c r="X16" s="247"/>
      <c r="Y16" s="247"/>
      <c r="Z16" s="247"/>
      <c r="AA16" s="247"/>
      <c r="AB16" s="247"/>
      <c r="AC16" s="247"/>
      <c r="AE16" s="232"/>
    </row>
    <row r="17" spans="1:31" x14ac:dyDescent="0.35">
      <c r="A17" s="292"/>
      <c r="B17" s="241" t="s">
        <v>35</v>
      </c>
      <c r="C17" s="241">
        <f t="shared" si="3"/>
        <v>931.77551543394929</v>
      </c>
      <c r="D17" s="241">
        <f t="shared" si="3"/>
        <v>123.83205435624531</v>
      </c>
      <c r="E17" s="241">
        <f t="shared" si="3"/>
        <v>36.18213181675592</v>
      </c>
      <c r="F17" s="241">
        <f t="shared" si="3"/>
        <v>466.42163878513287</v>
      </c>
      <c r="G17" s="241">
        <f t="shared" si="3"/>
        <v>161.46681333844418</v>
      </c>
      <c r="H17" s="241">
        <f t="shared" si="3"/>
        <v>24.479324193173099</v>
      </c>
      <c r="I17" s="241">
        <f t="shared" si="3"/>
        <v>123.97603125866151</v>
      </c>
      <c r="J17" s="241">
        <f t="shared" si="3"/>
        <v>10.755551946384761</v>
      </c>
      <c r="K17" s="241">
        <f t="shared" si="3"/>
        <v>223.67282658421988</v>
      </c>
      <c r="L17" s="241">
        <f t="shared" si="3"/>
        <v>1144.923099770707</v>
      </c>
      <c r="M17" s="241">
        <f t="shared" si="3"/>
        <v>283.94615010650983</v>
      </c>
      <c r="N17" s="241">
        <f t="shared" si="3"/>
        <v>48.34898455450768</v>
      </c>
      <c r="O17" s="241">
        <f t="shared" si="3"/>
        <v>1252.9469528763202</v>
      </c>
      <c r="P17" s="241">
        <f t="shared" si="3"/>
        <v>280.50084176904926</v>
      </c>
      <c r="Q17" s="241">
        <f t="shared" si="3"/>
        <v>176.01807440678684</v>
      </c>
      <c r="R17" s="247"/>
      <c r="S17" s="247"/>
      <c r="T17" s="247"/>
      <c r="U17" s="247"/>
      <c r="V17" s="247"/>
      <c r="W17" s="247"/>
      <c r="X17" s="247"/>
      <c r="Y17" s="247"/>
      <c r="Z17" s="247"/>
      <c r="AA17" s="247"/>
      <c r="AB17" s="247"/>
      <c r="AC17" s="247"/>
      <c r="AE17" s="232"/>
    </row>
    <row r="18" spans="1:31" x14ac:dyDescent="0.35">
      <c r="A18" s="292"/>
      <c r="B18" s="241" t="s">
        <v>36</v>
      </c>
      <c r="C18" s="241">
        <f t="shared" si="3"/>
        <v>254.13098083108989</v>
      </c>
      <c r="D18" s="241">
        <f t="shared" si="3"/>
        <v>254.69878179333821</v>
      </c>
      <c r="E18" s="241">
        <f t="shared" si="3"/>
        <v>70.751705128123376</v>
      </c>
      <c r="F18" s="241">
        <f t="shared" si="3"/>
        <v>137.50084279673621</v>
      </c>
      <c r="G18" s="241">
        <f t="shared" si="3"/>
        <v>469.59560424166011</v>
      </c>
      <c r="H18" s="241">
        <f t="shared" si="3"/>
        <v>50.349518673625361</v>
      </c>
      <c r="I18" s="241">
        <f t="shared" si="3"/>
        <v>37.058207222770022</v>
      </c>
      <c r="J18" s="241">
        <f t="shared" si="3"/>
        <v>70.216321344948483</v>
      </c>
      <c r="K18" s="241">
        <f t="shared" si="3"/>
        <v>4.3979439524712989</v>
      </c>
      <c r="L18" s="241">
        <f t="shared" si="3"/>
        <v>363.32675301039797</v>
      </c>
      <c r="M18" s="241">
        <f t="shared" si="3"/>
        <v>711.75048496291322</v>
      </c>
      <c r="N18" s="241">
        <f t="shared" si="3"/>
        <v>112.0215365289838</v>
      </c>
      <c r="O18" s="241">
        <f t="shared" si="3"/>
        <v>398.91221213604541</v>
      </c>
      <c r="P18" s="241">
        <f t="shared" si="3"/>
        <v>727.93235035002692</v>
      </c>
      <c r="Q18" s="241">
        <f t="shared" si="3"/>
        <v>116.28543252808838</v>
      </c>
      <c r="R18" s="247"/>
      <c r="S18" s="247"/>
      <c r="T18" s="247"/>
      <c r="U18" s="247"/>
      <c r="V18" s="247"/>
      <c r="W18" s="247"/>
      <c r="X18" s="247"/>
      <c r="Y18" s="247"/>
      <c r="Z18" s="247"/>
      <c r="AA18" s="247"/>
      <c r="AB18" s="247"/>
      <c r="AC18" s="247"/>
      <c r="AE18" s="232"/>
    </row>
    <row r="19" spans="1:31" x14ac:dyDescent="0.35">
      <c r="A19" s="292" t="s">
        <v>174</v>
      </c>
      <c r="B19" s="237"/>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f>'OUTPUT 2011_12'!B14</f>
        <v>252.18337196294419</v>
      </c>
      <c r="D21" s="241">
        <f>'OUTPUT 2011_12'!C14</f>
        <v>1189.1232236863684</v>
      </c>
      <c r="E21" s="241">
        <f>'OUTPUT 2011_12'!D14</f>
        <v>0</v>
      </c>
      <c r="F21" s="241">
        <f>'OUTPUT 2011_12'!E14</f>
        <v>467.42812494426391</v>
      </c>
      <c r="G21" s="241">
        <f>'OUTPUT 2011_12'!F14</f>
        <v>3177.6174009547226</v>
      </c>
      <c r="H21" s="241">
        <f>'OUTPUT 2011_12'!G14</f>
        <v>0</v>
      </c>
      <c r="I21" s="241">
        <f>'OUTPUT 2011_12'!H14</f>
        <v>486.67167746615968</v>
      </c>
      <c r="J21" s="241">
        <f>'OUTPUT 2011_12'!I14</f>
        <v>12924.211143693632</v>
      </c>
      <c r="K21" s="241">
        <f>'OUTPUT 2011_12'!J14</f>
        <v>0</v>
      </c>
      <c r="L21" s="241">
        <f>'OUTPUT 2011_12'!K14</f>
        <v>719.61149690720811</v>
      </c>
      <c r="M21" s="241">
        <f>'OUTPUT 2011_12'!L14</f>
        <v>4366.740624641091</v>
      </c>
      <c r="N21" s="241">
        <f>'OUTPUT 2011_12'!M14</f>
        <v>0</v>
      </c>
      <c r="O21" s="241">
        <f>'OUTPUT 2011_12'!N14</f>
        <v>1206.2831743733677</v>
      </c>
      <c r="P21" s="241">
        <f>'OUTPUT 2011_12'!O14</f>
        <v>17290.951768334722</v>
      </c>
      <c r="Q21" s="241">
        <f>'OUTPUT 2011_12'!P14</f>
        <v>0</v>
      </c>
      <c r="R21" s="247"/>
      <c r="S21" s="247"/>
      <c r="T21" s="247"/>
      <c r="U21" s="247"/>
      <c r="V21" s="247"/>
      <c r="W21" s="247"/>
      <c r="X21" s="247"/>
      <c r="Y21" s="247"/>
      <c r="Z21" s="247"/>
      <c r="AA21" s="247"/>
      <c r="AB21" s="247"/>
      <c r="AC21" s="247"/>
      <c r="AE21" s="232"/>
    </row>
    <row r="22" spans="1:31" x14ac:dyDescent="0.35">
      <c r="A22" s="292"/>
      <c r="B22" s="241" t="s">
        <v>32</v>
      </c>
      <c r="C22" s="241">
        <f>'OUTPUT 2011_12'!B15</f>
        <v>1360.0917512980423</v>
      </c>
      <c r="D22" s="241">
        <f>'OUTPUT 2011_12'!C15</f>
        <v>1032.3043120307163</v>
      </c>
      <c r="E22" s="241">
        <f>'OUTPUT 2011_12'!D15</f>
        <v>127.10381604036466</v>
      </c>
      <c r="F22" s="241">
        <f>'OUTPUT 2011_12'!E15</f>
        <v>2495.798211984983</v>
      </c>
      <c r="G22" s="241">
        <f>'OUTPUT 2011_12'!F15</f>
        <v>2428.9890948078983</v>
      </c>
      <c r="H22" s="241">
        <f>'OUTPUT 2011_12'!G15</f>
        <v>244.51836232486534</v>
      </c>
      <c r="I22" s="241">
        <f>'OUTPUT 2011_12'!H15</f>
        <v>2863.9772758053559</v>
      </c>
      <c r="J22" s="241">
        <f>'OUTPUT 2011_12'!I15</f>
        <v>3760.5350367048054</v>
      </c>
      <c r="K22" s="241">
        <f>'OUTPUT 2011_12'!J15</f>
        <v>2568.1619270972483</v>
      </c>
      <c r="L22" s="241">
        <f>'OUTPUT 2011_12'!K15</f>
        <v>3855.8899632830253</v>
      </c>
      <c r="M22" s="241">
        <f>'OUTPUT 2011_12'!L15</f>
        <v>3461.2934068386148</v>
      </c>
      <c r="N22" s="241">
        <f>'OUTPUT 2011_12'!M15</f>
        <v>371.62217836523001</v>
      </c>
      <c r="O22" s="241">
        <f>'OUTPUT 2011_12'!N15</f>
        <v>6719.8672390883812</v>
      </c>
      <c r="P22" s="241">
        <f>'OUTPUT 2011_12'!O15</f>
        <v>7221.8284435434198</v>
      </c>
      <c r="Q22" s="241">
        <f>'OUTPUT 2011_12'!P15</f>
        <v>2939.7841054624782</v>
      </c>
      <c r="R22" s="247"/>
      <c r="S22" s="247"/>
      <c r="T22" s="247"/>
      <c r="U22" s="247"/>
      <c r="V22" s="247"/>
      <c r="W22" s="247"/>
      <c r="X22" s="247"/>
      <c r="Y22" s="247"/>
      <c r="Z22" s="247"/>
      <c r="AA22" s="233"/>
      <c r="AB22" s="233"/>
      <c r="AC22" s="233"/>
      <c r="AE22" s="232"/>
    </row>
    <row r="23" spans="1:31" x14ac:dyDescent="0.35">
      <c r="A23" s="292"/>
      <c r="B23" s="241" t="s">
        <v>33</v>
      </c>
      <c r="C23" s="241">
        <f>'OUTPUT 2011_12'!B16</f>
        <v>2681.6922071277522</v>
      </c>
      <c r="D23" s="241">
        <f>'OUTPUT 2011_12'!C16</f>
        <v>478.70243374966401</v>
      </c>
      <c r="E23" s="241">
        <f>'OUTPUT 2011_12'!D16</f>
        <v>266.64733959978059</v>
      </c>
      <c r="F23" s="241">
        <f>'OUTPUT 2011_12'!E16</f>
        <v>2950.7623396666772</v>
      </c>
      <c r="G23" s="241">
        <f>'OUTPUT 2011_12'!F16</f>
        <v>752.72388481355665</v>
      </c>
      <c r="H23" s="241">
        <f>'OUTPUT 2011_12'!G16</f>
        <v>290.21031382022596</v>
      </c>
      <c r="I23" s="241">
        <f>'OUTPUT 2011_12'!H16</f>
        <v>2707.0201065986412</v>
      </c>
      <c r="J23" s="241">
        <f>'OUTPUT 2011_12'!I16</f>
        <v>2156.8049177095204</v>
      </c>
      <c r="K23" s="241">
        <f>'OUTPUT 2011_12'!J16</f>
        <v>3991.7675298592594</v>
      </c>
      <c r="L23" s="241">
        <f>'OUTPUT 2011_12'!K16</f>
        <v>5632.4545467944299</v>
      </c>
      <c r="M23" s="241">
        <f>'OUTPUT 2011_12'!L16</f>
        <v>1231.4263185632208</v>
      </c>
      <c r="N23" s="241">
        <f>'OUTPUT 2011_12'!M16</f>
        <v>556.8576534200065</v>
      </c>
      <c r="O23" s="241">
        <f>'OUTPUT 2011_12'!N16</f>
        <v>8339.4746533930702</v>
      </c>
      <c r="P23" s="241">
        <f>'OUTPUT 2011_12'!O16</f>
        <v>3388.2312362727412</v>
      </c>
      <c r="Q23" s="241">
        <f>'OUTPUT 2011_12'!P16</f>
        <v>4548.6251832792659</v>
      </c>
      <c r="R23" s="247"/>
      <c r="S23" s="247"/>
      <c r="T23" s="247"/>
      <c r="U23" s="247"/>
      <c r="V23" s="247"/>
      <c r="W23" s="247"/>
      <c r="X23" s="247"/>
      <c r="Y23" s="247"/>
      <c r="Z23" s="247"/>
      <c r="AA23" s="247"/>
      <c r="AB23" s="247"/>
      <c r="AC23" s="247"/>
      <c r="AE23" s="232"/>
    </row>
    <row r="24" spans="1:31" x14ac:dyDescent="0.35">
      <c r="A24" s="292"/>
      <c r="B24" s="241" t="s">
        <v>34</v>
      </c>
      <c r="C24" s="241">
        <f>'OUTPUT 2011_12'!B17</f>
        <v>3560.6146274087082</v>
      </c>
      <c r="D24" s="241">
        <f>'OUTPUT 2011_12'!C17</f>
        <v>333.74131652329555</v>
      </c>
      <c r="E24" s="241">
        <f>'OUTPUT 2011_12'!D17</f>
        <v>203.45881568796423</v>
      </c>
      <c r="F24" s="241">
        <f>'OUTPUT 2011_12'!E17</f>
        <v>3032.3843147517732</v>
      </c>
      <c r="G24" s="241">
        <f>'OUTPUT 2011_12'!F17</f>
        <v>462.91254332422795</v>
      </c>
      <c r="H24" s="241">
        <f>'OUTPUT 2011_12'!G17</f>
        <v>179.31530913179148</v>
      </c>
      <c r="I24" s="241">
        <f>'OUTPUT 2011_12'!H17</f>
        <v>1830.0004570406988</v>
      </c>
      <c r="J24" s="241">
        <f>'OUTPUT 2011_12'!I17</f>
        <v>1264.9461219303162</v>
      </c>
      <c r="K24" s="241">
        <f>'OUTPUT 2011_12'!J17</f>
        <v>2982.6332883155023</v>
      </c>
      <c r="L24" s="241">
        <f>'OUTPUT 2011_12'!K17</f>
        <v>6592.9989421604814</v>
      </c>
      <c r="M24" s="241">
        <f>'OUTPUT 2011_12'!L17</f>
        <v>796.65385984752356</v>
      </c>
      <c r="N24" s="241">
        <f>'OUTPUT 2011_12'!M17</f>
        <v>382.77412481975568</v>
      </c>
      <c r="O24" s="241">
        <f>'OUTPUT 2011_12'!N17</f>
        <v>8422.9993992011805</v>
      </c>
      <c r="P24" s="241">
        <f>'OUTPUT 2011_12'!O17</f>
        <v>2061.5999817778397</v>
      </c>
      <c r="Q24" s="241">
        <f>'OUTPUT 2011_12'!P17</f>
        <v>3365.4074131352581</v>
      </c>
      <c r="R24" s="247"/>
      <c r="S24" s="247"/>
      <c r="T24" s="247"/>
      <c r="U24" s="247"/>
      <c r="V24" s="247"/>
      <c r="W24" s="247"/>
      <c r="X24" s="247"/>
      <c r="Y24" s="247"/>
      <c r="Z24" s="247"/>
      <c r="AA24" s="247"/>
      <c r="AB24" s="247"/>
      <c r="AC24" s="247"/>
      <c r="AE24" s="232"/>
    </row>
    <row r="25" spans="1:31" x14ac:dyDescent="0.35">
      <c r="A25" s="292"/>
      <c r="B25" s="241" t="s">
        <v>35</v>
      </c>
      <c r="C25" s="241">
        <f>'OUTPUT 2011_12'!B18</f>
        <v>5538.6846777030096</v>
      </c>
      <c r="D25" s="241">
        <f>'OUTPUT 2011_12'!C18</f>
        <v>378.69108916225696</v>
      </c>
      <c r="E25" s="241">
        <f>'OUTPUT 2011_12'!D18</f>
        <v>223.94667762885865</v>
      </c>
      <c r="F25" s="241">
        <f>'OUTPUT 2011_12'!E18</f>
        <v>2856.5430958717393</v>
      </c>
      <c r="G25" s="241">
        <f>'OUTPUT 2011_12'!F18</f>
        <v>365.7408028762141</v>
      </c>
      <c r="H25" s="241">
        <f>'OUTPUT 2011_12'!G18</f>
        <v>158.99619857641548</v>
      </c>
      <c r="I25" s="241">
        <f>'OUTPUT 2011_12'!H18</f>
        <v>3378.3256524167996</v>
      </c>
      <c r="J25" s="241">
        <f>'OUTPUT 2011_12'!I18</f>
        <v>2093.0388850269169</v>
      </c>
      <c r="K25" s="241">
        <f>'OUTPUT 2011_12'!J18</f>
        <v>1310.2157598475862</v>
      </c>
      <c r="L25" s="241">
        <f>'OUTPUT 2011_12'!K18</f>
        <v>8395.2277735747484</v>
      </c>
      <c r="M25" s="241">
        <f>'OUTPUT 2011_12'!L18</f>
        <v>744.43189203847101</v>
      </c>
      <c r="N25" s="241">
        <f>'OUTPUT 2011_12'!M18</f>
        <v>382.94287620527416</v>
      </c>
      <c r="O25" s="241">
        <f>'OUTPUT 2011_12'!N18</f>
        <v>11773.553425991548</v>
      </c>
      <c r="P25" s="241">
        <f>'OUTPUT 2011_12'!O18</f>
        <v>2837.4707770653877</v>
      </c>
      <c r="Q25" s="241">
        <f>'OUTPUT 2011_12'!P18</f>
        <v>1693.1586360528604</v>
      </c>
      <c r="R25" s="247"/>
      <c r="S25" s="247"/>
      <c r="T25" s="247"/>
      <c r="U25" s="247"/>
      <c r="V25" s="247"/>
      <c r="W25" s="247"/>
      <c r="X25" s="247"/>
      <c r="Y25" s="247"/>
      <c r="Z25" s="247"/>
      <c r="AA25" s="247"/>
      <c r="AB25" s="247"/>
      <c r="AC25" s="247"/>
      <c r="AE25" s="232"/>
    </row>
    <row r="26" spans="1:31" x14ac:dyDescent="0.35">
      <c r="A26" s="292"/>
      <c r="B26" s="241" t="s">
        <v>36</v>
      </c>
      <c r="C26" s="241">
        <f>'OUTPUT 2011_12'!B19</f>
        <v>1767.2314078213647</v>
      </c>
      <c r="D26" s="241">
        <f>'OUTPUT 2011_12'!C19</f>
        <v>3065.2959456376138</v>
      </c>
      <c r="E26" s="241">
        <f>'OUTPUT 2011_12'!D19</f>
        <v>494.94558881742228</v>
      </c>
      <c r="F26" s="241">
        <f>'OUTPUT 2011_12'!E19</f>
        <v>875.17201689515571</v>
      </c>
      <c r="G26" s="241">
        <f>'OUTPUT 2011_12'!F19</f>
        <v>2002.1848692661665</v>
      </c>
      <c r="H26" s="241">
        <f>'OUTPUT 2011_12'!G19</f>
        <v>339.68240632306419</v>
      </c>
      <c r="I26" s="241">
        <f>'OUTPUT 2011_12'!H19</f>
        <v>584.94640594173643</v>
      </c>
      <c r="J26" s="241">
        <f>'OUTPUT 2011_12'!I19</f>
        <v>6195.4464526938427</v>
      </c>
      <c r="K26" s="241">
        <f>'OUTPUT 2011_12'!J19</f>
        <v>9132.1340388725002</v>
      </c>
      <c r="L26" s="241">
        <f>'OUTPUT 2011_12'!K19</f>
        <v>2642.4034247165205</v>
      </c>
      <c r="M26" s="241">
        <f>'OUTPUT 2011_12'!L19</f>
        <v>5067.4808149037799</v>
      </c>
      <c r="N26" s="241">
        <f>'OUTPUT 2011_12'!M19</f>
        <v>834.62799514048652</v>
      </c>
      <c r="O26" s="241">
        <f>'OUTPUT 2011_12'!N19</f>
        <v>3227.3498306582569</v>
      </c>
      <c r="P26" s="241">
        <f>'OUTPUT 2011_12'!O19</f>
        <v>11262.927267597623</v>
      </c>
      <c r="Q26" s="241">
        <f>'OUTPUT 2011_12'!P19</f>
        <v>9966.762034012987</v>
      </c>
      <c r="R26" s="247"/>
      <c r="S26" s="247"/>
      <c r="T26" s="247"/>
      <c r="U26" s="247"/>
      <c r="V26" s="247"/>
      <c r="W26" s="247"/>
      <c r="X26" s="247"/>
      <c r="Y26" s="247"/>
      <c r="Z26" s="247"/>
      <c r="AA26" s="247"/>
      <c r="AB26" s="247"/>
      <c r="AC26" s="247"/>
      <c r="AE26" s="232"/>
    </row>
    <row r="27" spans="1:31" x14ac:dyDescent="0.35">
      <c r="A27" s="292" t="s">
        <v>175</v>
      </c>
      <c r="B27" s="237"/>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f>'OUTPUT 2012_13'!B14</f>
        <v>193.81313520780472</v>
      </c>
      <c r="D29" s="241">
        <f>'OUTPUT 2012_13'!C14</f>
        <v>4219.4770196748477</v>
      </c>
      <c r="E29" s="241">
        <f>'OUTPUT 2012_13'!D14</f>
        <v>0</v>
      </c>
      <c r="F29" s="241">
        <f>'OUTPUT 2012_13'!E14</f>
        <v>573.43352969763407</v>
      </c>
      <c r="G29" s="241">
        <f>'OUTPUT 2012_13'!F14</f>
        <v>6609.3843134643039</v>
      </c>
      <c r="H29" s="241">
        <f>'OUTPUT 2012_13'!G14</f>
        <v>0</v>
      </c>
      <c r="I29" s="241">
        <f>'OUTPUT 2012_13'!H14</f>
        <v>416.33565756441152</v>
      </c>
      <c r="J29" s="241">
        <f>'OUTPUT 2012_13'!I14</f>
        <v>12924.211143693632</v>
      </c>
      <c r="K29" s="241">
        <f>'OUTPUT 2012_13'!J14</f>
        <v>0</v>
      </c>
      <c r="L29" s="241">
        <f>'OUTPUT 2012_13'!K14</f>
        <v>767.24666490543882</v>
      </c>
      <c r="M29" s="241">
        <f>'OUTPUT 2012_13'!L14</f>
        <v>10828.861333139152</v>
      </c>
      <c r="N29" s="241">
        <f>'OUTPUT 2012_13'!M14</f>
        <v>0</v>
      </c>
      <c r="O29" s="241">
        <f>'OUTPUT 2012_13'!N14</f>
        <v>1183.5823224698504</v>
      </c>
      <c r="P29" s="241">
        <f>'OUTPUT 2012_13'!O14</f>
        <v>23753.072476832785</v>
      </c>
      <c r="Q29" s="241">
        <f>'OUTPUT 2012_13'!P14</f>
        <v>0</v>
      </c>
      <c r="R29" s="247"/>
      <c r="S29" s="247"/>
      <c r="T29" s="247"/>
      <c r="U29" s="247"/>
      <c r="V29" s="247"/>
      <c r="W29" s="247"/>
      <c r="X29" s="247"/>
      <c r="Y29" s="247"/>
      <c r="Z29" s="247"/>
      <c r="AA29" s="247"/>
      <c r="AB29" s="247"/>
      <c r="AC29" s="247"/>
      <c r="AE29" s="232"/>
    </row>
    <row r="30" spans="1:31" x14ac:dyDescent="0.35">
      <c r="A30" s="292"/>
      <c r="B30" s="241" t="s">
        <v>32</v>
      </c>
      <c r="C30" s="241">
        <f>'OUTPUT 2012_13'!B15</f>
        <v>1464.4945834412945</v>
      </c>
      <c r="D30" s="241">
        <f>'OUTPUT 2012_13'!C15</f>
        <v>2521.2584808854854</v>
      </c>
      <c r="E30" s="241">
        <f>'OUTPUT 2012_13'!D15</f>
        <v>150.35443247570851</v>
      </c>
      <c r="F30" s="241">
        <f>'OUTPUT 2012_13'!E15</f>
        <v>2633.361044427952</v>
      </c>
      <c r="G30" s="241">
        <f>'OUTPUT 2012_13'!F15</f>
        <v>4224.7931574079521</v>
      </c>
      <c r="H30" s="241">
        <f>'OUTPUT 2012_13'!G15</f>
        <v>257.43551259814723</v>
      </c>
      <c r="I30" s="241">
        <f>'OUTPUT 2012_13'!H15</f>
        <v>2326.7861132430844</v>
      </c>
      <c r="J30" s="241">
        <f>'OUTPUT 2012_13'!I15</f>
        <v>3760.5350367048054</v>
      </c>
      <c r="K30" s="241">
        <f>'OUTPUT 2012_13'!J15</f>
        <v>2568.1619270972483</v>
      </c>
      <c r="L30" s="241">
        <f>'OUTPUT 2012_13'!K15</f>
        <v>4097.8556278692467</v>
      </c>
      <c r="M30" s="241">
        <f>'OUTPUT 2012_13'!L15</f>
        <v>6746.0516382934375</v>
      </c>
      <c r="N30" s="241">
        <f>'OUTPUT 2012_13'!M15</f>
        <v>407.78994507385573</v>
      </c>
      <c r="O30" s="241">
        <f>'OUTPUT 2012_13'!N15</f>
        <v>6424.6417411123311</v>
      </c>
      <c r="P30" s="241">
        <f>'OUTPUT 2012_13'!O15</f>
        <v>10506.586674998243</v>
      </c>
      <c r="Q30" s="241">
        <f>'OUTPUT 2012_13'!P15</f>
        <v>2975.9518721711038</v>
      </c>
      <c r="R30" s="247"/>
      <c r="S30" s="247"/>
      <c r="T30" s="247"/>
      <c r="U30" s="247"/>
      <c r="V30" s="247"/>
      <c r="W30" s="247"/>
      <c r="X30" s="247"/>
      <c r="Y30" s="247"/>
      <c r="Z30" s="247"/>
      <c r="AA30" s="233"/>
      <c r="AB30" s="233"/>
      <c r="AC30" s="233"/>
      <c r="AE30" s="232"/>
    </row>
    <row r="31" spans="1:31" x14ac:dyDescent="0.35">
      <c r="A31" s="292"/>
      <c r="B31" s="241" t="s">
        <v>33</v>
      </c>
      <c r="C31" s="241">
        <f>'OUTPUT 2012_13'!B16</f>
        <v>2208.8304810028999</v>
      </c>
      <c r="D31" s="241">
        <f>'OUTPUT 2012_13'!C16</f>
        <v>1031.5240490765402</v>
      </c>
      <c r="E31" s="241">
        <f>'OUTPUT 2012_13'!D16</f>
        <v>229.59637433666202</v>
      </c>
      <c r="F31" s="241">
        <f>'OUTPUT 2012_13'!E16</f>
        <v>3171.578873824893</v>
      </c>
      <c r="G31" s="241">
        <f>'OUTPUT 2012_13'!F16</f>
        <v>1487.1612299463818</v>
      </c>
      <c r="H31" s="241">
        <f>'OUTPUT 2012_13'!G16</f>
        <v>310.29981318875326</v>
      </c>
      <c r="I31" s="241">
        <f>'OUTPUT 2012_13'!H16</f>
        <v>2231.1210211038351</v>
      </c>
      <c r="J31" s="241">
        <f>'OUTPUT 2012_13'!I16</f>
        <v>2156.8049177095204</v>
      </c>
      <c r="K31" s="241">
        <f>'OUTPUT 2012_13'!J16</f>
        <v>4982.4270174500152</v>
      </c>
      <c r="L31" s="241">
        <f>'OUTPUT 2012_13'!K16</f>
        <v>5380.4093548277924</v>
      </c>
      <c r="M31" s="241">
        <f>'OUTPUT 2012_13'!L16</f>
        <v>2518.6852790229223</v>
      </c>
      <c r="N31" s="241">
        <f>'OUTPUT 2012_13'!M16</f>
        <v>539.89618752541526</v>
      </c>
      <c r="O31" s="241">
        <f>'OUTPUT 2012_13'!N16</f>
        <v>7611.5303759316275</v>
      </c>
      <c r="P31" s="241">
        <f>'OUTPUT 2012_13'!O16</f>
        <v>4675.4901967324422</v>
      </c>
      <c r="Q31" s="241">
        <f>'OUTPUT 2012_13'!P16</f>
        <v>5522.3232049754306</v>
      </c>
      <c r="R31" s="247"/>
      <c r="S31" s="247"/>
      <c r="T31" s="247"/>
      <c r="U31" s="247"/>
      <c r="V31" s="247"/>
      <c r="W31" s="247"/>
      <c r="X31" s="247"/>
      <c r="Y31" s="247"/>
      <c r="Z31" s="247"/>
      <c r="AA31" s="247"/>
      <c r="AB31" s="247"/>
      <c r="AC31" s="247"/>
      <c r="AE31" s="232"/>
    </row>
    <row r="32" spans="1:31" x14ac:dyDescent="0.35">
      <c r="A32" s="292"/>
      <c r="B32" s="241" t="s">
        <v>34</v>
      </c>
      <c r="C32" s="241">
        <f>'OUTPUT 2012_13'!B17</f>
        <v>2221.2605697954018</v>
      </c>
      <c r="D32" s="241">
        <f>'OUTPUT 2012_13'!C17</f>
        <v>641.1227955864772</v>
      </c>
      <c r="E32" s="241">
        <f>'OUTPUT 2012_13'!D17</f>
        <v>131.5490172654961</v>
      </c>
      <c r="F32" s="241">
        <f>'OUTPUT 2012_13'!E17</f>
        <v>3493.1424191679675</v>
      </c>
      <c r="G32" s="241">
        <f>'OUTPUT 2012_13'!F17</f>
        <v>1032.6363098676234</v>
      </c>
      <c r="H32" s="241">
        <f>'OUTPUT 2012_13'!G17</f>
        <v>205.57048794576838</v>
      </c>
      <c r="I32" s="241">
        <f>'OUTPUT 2012_13'!H17</f>
        <v>1830.0004570406988</v>
      </c>
      <c r="J32" s="241">
        <f>'OUTPUT 2012_13'!I17</f>
        <v>1264.9461219303162</v>
      </c>
      <c r="K32" s="241">
        <f>'OUTPUT 2012_13'!J17</f>
        <v>2982.6332883155023</v>
      </c>
      <c r="L32" s="241">
        <f>'OUTPUT 2012_13'!K17</f>
        <v>5714.4029889633694</v>
      </c>
      <c r="M32" s="241">
        <f>'OUTPUT 2012_13'!L17</f>
        <v>1673.7591054541006</v>
      </c>
      <c r="N32" s="241">
        <f>'OUTPUT 2012_13'!M17</f>
        <v>337.11950521126448</v>
      </c>
      <c r="O32" s="241">
        <f>'OUTPUT 2012_13'!N17</f>
        <v>7544.4034460040684</v>
      </c>
      <c r="P32" s="241">
        <f>'OUTPUT 2012_13'!O17</f>
        <v>2938.7052273844165</v>
      </c>
      <c r="Q32" s="241">
        <f>'OUTPUT 2012_13'!P17</f>
        <v>3319.7527935267667</v>
      </c>
      <c r="R32" s="247"/>
      <c r="S32" s="247"/>
      <c r="T32" s="247"/>
      <c r="U32" s="247"/>
      <c r="V32" s="247"/>
      <c r="W32" s="247"/>
      <c r="X32" s="247"/>
      <c r="Y32" s="247"/>
      <c r="Z32" s="247"/>
      <c r="AA32" s="247"/>
      <c r="AB32" s="247"/>
      <c r="AC32" s="247"/>
      <c r="AE32" s="232"/>
    </row>
    <row r="33" spans="1:31" x14ac:dyDescent="0.35">
      <c r="A33" s="292"/>
      <c r="B33" s="241" t="s">
        <v>35</v>
      </c>
      <c r="C33" s="241">
        <f>'OUTPUT 2012_13'!B18</f>
        <v>2919.8994656069926</v>
      </c>
      <c r="D33" s="241">
        <f>'OUTPUT 2012_13'!C18</f>
        <v>763.94762203359892</v>
      </c>
      <c r="E33" s="241">
        <f>'OUTPUT 2012_13'!D18</f>
        <v>122.34202349546091</v>
      </c>
      <c r="F33" s="241">
        <f>'OUTPUT 2012_13'!E18</f>
        <v>3429.3798879295473</v>
      </c>
      <c r="G33" s="241">
        <f>'OUTPUT 2012_13'!F18</f>
        <v>906.45120972599739</v>
      </c>
      <c r="H33" s="241">
        <f>'OUTPUT 2012_13'!G18</f>
        <v>190.51283672868098</v>
      </c>
      <c r="I33" s="241">
        <f>'OUTPUT 2012_13'!H18</f>
        <v>3376.9766760472558</v>
      </c>
      <c r="J33" s="241">
        <f>'OUTPUT 2012_13'!I18</f>
        <v>2093.0388850269169</v>
      </c>
      <c r="K33" s="241">
        <f>'OUTPUT 2012_13'!J18</f>
        <v>1736.1889192269769</v>
      </c>
      <c r="L33" s="241">
        <f>'OUTPUT 2012_13'!K18</f>
        <v>6349.2793535365399</v>
      </c>
      <c r="M33" s="241">
        <f>'OUTPUT 2012_13'!L18</f>
        <v>1670.3988317595963</v>
      </c>
      <c r="N33" s="241">
        <f>'OUTPUT 2012_13'!M18</f>
        <v>312.85486022414187</v>
      </c>
      <c r="O33" s="241">
        <f>'OUTPUT 2012_13'!N18</f>
        <v>9726.2560295837957</v>
      </c>
      <c r="P33" s="241">
        <f>'OUTPUT 2012_13'!O18</f>
        <v>3763.4377167865132</v>
      </c>
      <c r="Q33" s="241">
        <f>'OUTPUT 2012_13'!P18</f>
        <v>2049.0437794511186</v>
      </c>
      <c r="R33" s="247"/>
      <c r="S33" s="247"/>
      <c r="T33" s="247"/>
      <c r="U33" s="247"/>
      <c r="V33" s="247"/>
      <c r="W33" s="247"/>
      <c r="X33" s="247"/>
      <c r="Y33" s="247"/>
      <c r="Z33" s="247"/>
      <c r="AA33" s="247"/>
      <c r="AB33" s="247"/>
      <c r="AC33" s="247"/>
      <c r="AE33" s="232"/>
    </row>
    <row r="34" spans="1:31" x14ac:dyDescent="0.35">
      <c r="A34" s="292"/>
      <c r="B34" s="241" t="s">
        <v>36</v>
      </c>
      <c r="C34" s="241">
        <f>'OUTPUT 2012_13'!B19</f>
        <v>1290.2133085448554</v>
      </c>
      <c r="D34" s="241">
        <f>'OUTPUT 2012_13'!C19</f>
        <v>3864.0480453147479</v>
      </c>
      <c r="E34" s="241">
        <f>'OUTPUT 2012_13'!D19</f>
        <v>361.10102020380577</v>
      </c>
      <c r="F34" s="241">
        <f>'OUTPUT 2012_13'!E19</f>
        <v>984.13182215337542</v>
      </c>
      <c r="G34" s="241">
        <f>'OUTPUT 2012_13'!F19</f>
        <v>3627.0271674739688</v>
      </c>
      <c r="H34" s="241">
        <f>'OUTPUT 2012_13'!G19</f>
        <v>376.65800449234706</v>
      </c>
      <c r="I34" s="241">
        <f>'OUTPUT 2012_13'!H19</f>
        <v>584.94640594173643</v>
      </c>
      <c r="J34" s="241">
        <f>'OUTPUT 2012_13'!I19</f>
        <v>6195.4464526938427</v>
      </c>
      <c r="K34" s="241">
        <f>'OUTPUT 2012_13'!J19</f>
        <v>9132.1340388725002</v>
      </c>
      <c r="L34" s="241">
        <f>'OUTPUT 2012_13'!K19</f>
        <v>2274.3451306982306</v>
      </c>
      <c r="M34" s="241">
        <f>'OUTPUT 2012_13'!L19</f>
        <v>7491.0752127887172</v>
      </c>
      <c r="N34" s="241">
        <f>'OUTPUT 2012_13'!M19</f>
        <v>737.75902469615289</v>
      </c>
      <c r="O34" s="241">
        <f>'OUTPUT 2012_13'!N19</f>
        <v>2859.291536639967</v>
      </c>
      <c r="P34" s="241">
        <f>'OUTPUT 2012_13'!O19</f>
        <v>13686.52166548256</v>
      </c>
      <c r="Q34" s="241">
        <f>'OUTPUT 2012_13'!P19</f>
        <v>9869.8930635686538</v>
      </c>
      <c r="R34" s="247"/>
      <c r="S34" s="247"/>
      <c r="T34" s="247"/>
      <c r="U34" s="247"/>
      <c r="V34" s="247"/>
      <c r="W34" s="247"/>
      <c r="X34" s="247"/>
      <c r="Y34" s="247"/>
      <c r="Z34" s="247"/>
      <c r="AA34" s="247"/>
      <c r="AB34" s="247"/>
      <c r="AC34" s="247"/>
      <c r="AE34" s="232"/>
    </row>
    <row r="35" spans="1:31" x14ac:dyDescent="0.35">
      <c r="A35" s="292" t="s">
        <v>176</v>
      </c>
      <c r="B35" s="237"/>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f>'OUTPUT 2013_14'!B14</f>
        <v>96.410818154534056</v>
      </c>
      <c r="D37" s="241">
        <f>'OUTPUT 2013_14'!C14</f>
        <v>3747.550812864104</v>
      </c>
      <c r="E37" s="241">
        <f>'OUTPUT 2013_14'!D14</f>
        <v>0</v>
      </c>
      <c r="F37" s="241">
        <f>'OUTPUT 2013_14'!E14</f>
        <v>254.19958492754296</v>
      </c>
      <c r="G37" s="241">
        <f>'OUTPUT 2013_14'!F14</f>
        <v>4982.1116380436561</v>
      </c>
      <c r="H37" s="241">
        <f>'OUTPUT 2013_14'!G14</f>
        <v>0</v>
      </c>
      <c r="I37" s="241">
        <f>'OUTPUT 2013_14'!H14</f>
        <v>206.49383719292592</v>
      </c>
      <c r="J37" s="241">
        <f>'OUTPUT 2013_14'!I14</f>
        <v>12411.680681458622</v>
      </c>
      <c r="K37" s="241">
        <f>'OUTPUT 2013_14'!J14</f>
        <v>0</v>
      </c>
      <c r="L37" s="241">
        <f>'OUTPUT 2013_14'!K14</f>
        <v>350.61040308207703</v>
      </c>
      <c r="M37" s="241">
        <f>'OUTPUT 2013_14'!L14</f>
        <v>8729.6624509077592</v>
      </c>
      <c r="N37" s="241">
        <f>'OUTPUT 2013_14'!M14</f>
        <v>0</v>
      </c>
      <c r="O37" s="241">
        <f>'OUTPUT 2013_14'!N14</f>
        <v>557.10424027500289</v>
      </c>
      <c r="P37" s="241">
        <f>'OUTPUT 2013_14'!O14</f>
        <v>21141.343132366383</v>
      </c>
      <c r="Q37" s="241">
        <f>'OUTPUT 2013_14'!P14</f>
        <v>0</v>
      </c>
      <c r="R37" s="247"/>
      <c r="S37" s="247"/>
      <c r="T37" s="247"/>
      <c r="U37" s="247"/>
      <c r="V37" s="247"/>
      <c r="W37" s="247"/>
      <c r="X37" s="247"/>
      <c r="Y37" s="247"/>
      <c r="Z37" s="247"/>
      <c r="AA37" s="247"/>
      <c r="AB37" s="247"/>
      <c r="AC37" s="247"/>
      <c r="AE37" s="232"/>
    </row>
    <row r="38" spans="1:31" x14ac:dyDescent="0.35">
      <c r="A38" s="292"/>
      <c r="B38" s="241" t="s">
        <v>32</v>
      </c>
      <c r="C38" s="241">
        <f>'OUTPUT 2013_14'!B15</f>
        <v>1351.8769271589933</v>
      </c>
      <c r="D38" s="241">
        <f>'OUTPUT 2013_14'!C15</f>
        <v>2435.2512112672343</v>
      </c>
      <c r="E38" s="241">
        <f>'OUTPUT 2013_14'!D15</f>
        <v>139.74557089892093</v>
      </c>
      <c r="F38" s="241">
        <f>'OUTPUT 2013_14'!E15</f>
        <v>1668.8614891891891</v>
      </c>
      <c r="G38" s="241">
        <f>'OUTPUT 2013_14'!F15</f>
        <v>3472.6859091415222</v>
      </c>
      <c r="H38" s="241">
        <f>'OUTPUT 2013_14'!G15</f>
        <v>168.06581968274344</v>
      </c>
      <c r="I38" s="241">
        <f>'OUTPUT 2013_14'!H15</f>
        <v>1331.8600734016889</v>
      </c>
      <c r="J38" s="241">
        <f>'OUTPUT 2013_14'!I15</f>
        <v>3629.7060565436618</v>
      </c>
      <c r="K38" s="241">
        <f>'OUTPUT 2013_14'!J15</f>
        <v>2558.697312794975</v>
      </c>
      <c r="L38" s="241">
        <f>'OUTPUT 2013_14'!K15</f>
        <v>3020.7384163481825</v>
      </c>
      <c r="M38" s="241">
        <f>'OUTPUT 2013_14'!L15</f>
        <v>5907.9371204087565</v>
      </c>
      <c r="N38" s="241">
        <f>'OUTPUT 2013_14'!M15</f>
        <v>307.81139058166434</v>
      </c>
      <c r="O38" s="241">
        <f>'OUTPUT 2013_14'!N15</f>
        <v>4352.5984897498711</v>
      </c>
      <c r="P38" s="241">
        <f>'OUTPUT 2013_14'!O15</f>
        <v>9537.6431769524188</v>
      </c>
      <c r="Q38" s="241">
        <f>'OUTPUT 2013_14'!P15</f>
        <v>2866.5087033766395</v>
      </c>
      <c r="R38" s="247"/>
      <c r="S38" s="247"/>
      <c r="T38" s="247"/>
      <c r="U38" s="247"/>
      <c r="V38" s="247"/>
      <c r="W38" s="247"/>
      <c r="X38" s="247"/>
      <c r="Y38" s="247"/>
      <c r="Z38" s="247"/>
      <c r="AA38" s="233"/>
      <c r="AB38" s="233"/>
      <c r="AC38" s="233"/>
      <c r="AE38" s="232"/>
    </row>
    <row r="39" spans="1:31" x14ac:dyDescent="0.35">
      <c r="A39" s="292"/>
      <c r="B39" s="241" t="s">
        <v>33</v>
      </c>
      <c r="C39" s="241">
        <f>'OUTPUT 2013_14'!B16</f>
        <v>2046.1300934994661</v>
      </c>
      <c r="D39" s="241">
        <f>'OUTPUT 2013_14'!C16</f>
        <v>998.34959070214632</v>
      </c>
      <c r="E39" s="241">
        <f>'OUTPUT 2013_14'!D16</f>
        <v>214.89170496294909</v>
      </c>
      <c r="F39" s="241">
        <f>'OUTPUT 2013_14'!E16</f>
        <v>1892.5533796150285</v>
      </c>
      <c r="G39" s="241">
        <f>'OUTPUT 2013_14'!F16</f>
        <v>1227.9494405590676</v>
      </c>
      <c r="H39" s="241">
        <f>'OUTPUT 2013_14'!G16</f>
        <v>191.16136989673416</v>
      </c>
      <c r="I39" s="241">
        <f>'OUTPUT 2013_14'!H16</f>
        <v>1230.7871817365419</v>
      </c>
      <c r="J39" s="241">
        <f>'OUTPUT 2013_14'!I16</f>
        <v>2099.0178102686568</v>
      </c>
      <c r="K39" s="241">
        <f>'OUTPUT 2013_14'!J16</f>
        <v>5702.1776077998002</v>
      </c>
      <c r="L39" s="241">
        <f>'OUTPUT 2013_14'!K16</f>
        <v>3938.6834731144945</v>
      </c>
      <c r="M39" s="241">
        <f>'OUTPUT 2013_14'!L16</f>
        <v>2226.2990312612137</v>
      </c>
      <c r="N39" s="241">
        <f>'OUTPUT 2013_14'!M16</f>
        <v>406.05307485968325</v>
      </c>
      <c r="O39" s="241">
        <f>'OUTPUT 2013_14'!N16</f>
        <v>5169.4706548510367</v>
      </c>
      <c r="P39" s="241">
        <f>'OUTPUT 2013_14'!O16</f>
        <v>4325.3168415298705</v>
      </c>
      <c r="Q39" s="241">
        <f>'OUTPUT 2013_14'!P16</f>
        <v>6108.2306826594831</v>
      </c>
      <c r="R39" s="247"/>
      <c r="S39" s="247"/>
      <c r="T39" s="247"/>
      <c r="U39" s="247"/>
      <c r="V39" s="247"/>
      <c r="W39" s="247"/>
      <c r="X39" s="247"/>
      <c r="Y39" s="247"/>
      <c r="Z39" s="247"/>
      <c r="AA39" s="247"/>
      <c r="AB39" s="247"/>
      <c r="AC39" s="247"/>
      <c r="AE39" s="232"/>
    </row>
    <row r="40" spans="1:31" x14ac:dyDescent="0.35">
      <c r="A40" s="292"/>
      <c r="B40" s="241" t="s">
        <v>34</v>
      </c>
      <c r="C40" s="241">
        <f>'OUTPUT 2013_14'!B17</f>
        <v>2238.6103140095825</v>
      </c>
      <c r="D40" s="241">
        <f>'OUTPUT 2013_14'!C17</f>
        <v>638.72553318714779</v>
      </c>
      <c r="E40" s="241">
        <f>'OUTPUT 2013_14'!D17</f>
        <v>133.01461170499482</v>
      </c>
      <c r="F40" s="241">
        <f>'OUTPUT 2013_14'!E17</f>
        <v>1951.7395698714677</v>
      </c>
      <c r="G40" s="241">
        <f>'OUTPUT 2013_14'!F17</f>
        <v>853.02452669366301</v>
      </c>
      <c r="H40" s="241">
        <f>'OUTPUT 2013_14'!G17</f>
        <v>119.40432304761995</v>
      </c>
      <c r="I40" s="241">
        <f>'OUTPUT 2013_14'!H17</f>
        <v>1624.1306396746274</v>
      </c>
      <c r="J40" s="241">
        <f>'OUTPUT 2013_14'!I17</f>
        <v>1239.9998474213985</v>
      </c>
      <c r="K40" s="241">
        <f>'OUTPUT 2013_14'!J17</f>
        <v>2975.1452700219379</v>
      </c>
      <c r="L40" s="241">
        <f>'OUTPUT 2013_14'!K17</f>
        <v>4190.3498838810501</v>
      </c>
      <c r="M40" s="241">
        <f>'OUTPUT 2013_14'!L17</f>
        <v>1491.7500598808108</v>
      </c>
      <c r="N40" s="241">
        <f>'OUTPUT 2013_14'!M17</f>
        <v>252.41893475261477</v>
      </c>
      <c r="O40" s="241">
        <f>'OUTPUT 2013_14'!N17</f>
        <v>5814.4805235556778</v>
      </c>
      <c r="P40" s="241">
        <f>'OUTPUT 2013_14'!O17</f>
        <v>2731.7499073022091</v>
      </c>
      <c r="Q40" s="241">
        <f>'OUTPUT 2013_14'!P17</f>
        <v>3227.5642047745528</v>
      </c>
      <c r="R40" s="247"/>
      <c r="S40" s="247"/>
      <c r="T40" s="247"/>
      <c r="U40" s="247"/>
      <c r="V40" s="247"/>
      <c r="W40" s="247"/>
      <c r="X40" s="247"/>
      <c r="Y40" s="247"/>
      <c r="Z40" s="247"/>
      <c r="AA40" s="247"/>
      <c r="AB40" s="247"/>
      <c r="AC40" s="247"/>
      <c r="AE40" s="232"/>
    </row>
    <row r="41" spans="1:31" x14ac:dyDescent="0.35">
      <c r="A41" s="292"/>
      <c r="B41" s="241" t="s">
        <v>35</v>
      </c>
      <c r="C41" s="241">
        <f>'OUTPUT 2013_14'!B18</f>
        <v>2595.1796183213164</v>
      </c>
      <c r="D41" s="241">
        <f>'OUTPUT 2013_14'!C18</f>
        <v>734.69760410352706</v>
      </c>
      <c r="E41" s="241">
        <f>'OUTPUT 2013_14'!D18</f>
        <v>109.58578969841501</v>
      </c>
      <c r="F41" s="241">
        <f>'OUTPUT 2013_14'!E18</f>
        <v>1834.5900563397106</v>
      </c>
      <c r="G41" s="241">
        <f>'OUTPUT 2013_14'!F18</f>
        <v>760.06365623569104</v>
      </c>
      <c r="H41" s="241">
        <f>'OUTPUT 2013_14'!G18</f>
        <v>106.57708769017283</v>
      </c>
      <c r="I41" s="241">
        <f>'OUTPUT 2013_14'!H18</f>
        <v>3005.7249052277684</v>
      </c>
      <c r="J41" s="241">
        <f>'OUTPUT 2013_14'!I18</f>
        <v>2060.7722291877626</v>
      </c>
      <c r="K41" s="241">
        <f>'OUTPUT 2013_14'!J18</f>
        <v>2083.716345415663</v>
      </c>
      <c r="L41" s="241">
        <f>'OUTPUT 2013_14'!K18</f>
        <v>4429.7696746610272</v>
      </c>
      <c r="M41" s="241">
        <f>'OUTPUT 2013_14'!L18</f>
        <v>1494.7612603392181</v>
      </c>
      <c r="N41" s="241">
        <f>'OUTPUT 2013_14'!M18</f>
        <v>216.16287738858784</v>
      </c>
      <c r="O41" s="241">
        <f>'OUTPUT 2013_14'!N18</f>
        <v>7435.4945798887957</v>
      </c>
      <c r="P41" s="241">
        <f>'OUTPUT 2013_14'!O18</f>
        <v>3555.5334895269807</v>
      </c>
      <c r="Q41" s="241">
        <f>'OUTPUT 2013_14'!P18</f>
        <v>2299.8792228042507</v>
      </c>
      <c r="R41" s="247"/>
      <c r="S41" s="247"/>
      <c r="T41" s="247"/>
      <c r="U41" s="247"/>
      <c r="V41" s="247"/>
      <c r="W41" s="247"/>
      <c r="X41" s="247"/>
      <c r="Y41" s="247"/>
      <c r="Z41" s="247"/>
      <c r="AA41" s="247"/>
      <c r="AB41" s="247"/>
      <c r="AC41" s="247"/>
      <c r="AE41" s="232"/>
    </row>
    <row r="42" spans="1:31" x14ac:dyDescent="0.35">
      <c r="A42" s="292"/>
      <c r="B42" s="241" t="s">
        <v>36</v>
      </c>
      <c r="C42" s="241">
        <f>'OUTPUT 2013_14'!B19</f>
        <v>887.95461673109537</v>
      </c>
      <c r="D42" s="241">
        <f>'OUTPUT 2013_14'!C19</f>
        <v>3140.1114657299709</v>
      </c>
      <c r="E42" s="241">
        <f>'OUTPUT 2013_14'!D19</f>
        <v>250.21313158367343</v>
      </c>
      <c r="F42" s="241">
        <f>'OUTPUT 2013_14'!E19</f>
        <v>528.08728393382535</v>
      </c>
      <c r="G42" s="241">
        <f>'OUTPUT 2013_14'!F19</f>
        <v>2746.8128537153657</v>
      </c>
      <c r="H42" s="241">
        <f>'OUTPUT 2013_14'!G19</f>
        <v>210.5549279767784</v>
      </c>
      <c r="I42" s="241">
        <f>'OUTPUT 2013_14'!H19</f>
        <v>473.77178427342636</v>
      </c>
      <c r="J42" s="241">
        <f>'OUTPUT 2013_14'!I19</f>
        <v>5984.7974886589973</v>
      </c>
      <c r="K42" s="241">
        <f>'OUTPUT 2013_14'!J19</f>
        <v>9118.9402070150863</v>
      </c>
      <c r="L42" s="241">
        <f>'OUTPUT 2013_14'!K19</f>
        <v>1416.0419006649208</v>
      </c>
      <c r="M42" s="241">
        <f>'OUTPUT 2013_14'!L19</f>
        <v>5886.9243194453366</v>
      </c>
      <c r="N42" s="241">
        <f>'OUTPUT 2013_14'!M19</f>
        <v>460.76805956045183</v>
      </c>
      <c r="O42" s="241">
        <f>'OUTPUT 2013_14'!N19</f>
        <v>1889.8136849383473</v>
      </c>
      <c r="P42" s="241">
        <f>'OUTPUT 2013_14'!O19</f>
        <v>11871.721808104334</v>
      </c>
      <c r="Q42" s="241">
        <f>'OUTPUT 2013_14'!P19</f>
        <v>9579.7082665755388</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J3" sqref="J3"/>
    </sheetView>
  </sheetViews>
  <sheetFormatPr defaultRowHeight="15" x14ac:dyDescent="0.25"/>
  <cols>
    <col min="1" max="1" width="19.8554687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255" t="s">
        <v>32</v>
      </c>
      <c r="D3" s="255" t="s">
        <v>33</v>
      </c>
      <c r="E3" s="255" t="s">
        <v>34</v>
      </c>
      <c r="F3" s="255" t="s">
        <v>35</v>
      </c>
      <c r="G3" s="135" t="s">
        <v>36</v>
      </c>
      <c r="H3" s="347"/>
      <c r="K3" s="254"/>
      <c r="L3" s="254" t="s">
        <v>23</v>
      </c>
      <c r="M3" s="254" t="s">
        <v>15</v>
      </c>
      <c r="N3" s="253" t="s">
        <v>38</v>
      </c>
      <c r="O3" s="254" t="s">
        <v>23</v>
      </c>
      <c r="P3" s="254" t="s">
        <v>15</v>
      </c>
      <c r="Q3" s="253" t="s">
        <v>38</v>
      </c>
      <c r="R3" s="26"/>
      <c r="T3" s="283" t="s">
        <v>2</v>
      </c>
      <c r="U3" s="255"/>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0.4</v>
      </c>
      <c r="C4" s="69">
        <v>0.63</v>
      </c>
      <c r="D4" s="69">
        <v>0.63</v>
      </c>
      <c r="E4" s="69">
        <v>0.57999999999999996</v>
      </c>
      <c r="F4" s="69">
        <v>0.57999999999999996</v>
      </c>
      <c r="G4" s="225">
        <v>0.68</v>
      </c>
      <c r="H4">
        <v>562</v>
      </c>
      <c r="K4" s="256" t="s">
        <v>31</v>
      </c>
      <c r="L4" s="218">
        <v>0</v>
      </c>
      <c r="M4" s="218">
        <v>0</v>
      </c>
      <c r="N4" s="218">
        <v>0</v>
      </c>
      <c r="O4" s="69">
        <v>0</v>
      </c>
      <c r="P4" s="69">
        <v>0</v>
      </c>
      <c r="Q4" s="69">
        <v>0</v>
      </c>
      <c r="R4" s="22"/>
      <c r="T4" s="283"/>
      <c r="U4" s="255"/>
      <c r="V4" s="283"/>
      <c r="W4" s="255" t="s">
        <v>76</v>
      </c>
      <c r="X4" s="252" t="s">
        <v>92</v>
      </c>
      <c r="Y4" s="255" t="s">
        <v>76</v>
      </c>
      <c r="Z4" s="252" t="s">
        <v>92</v>
      </c>
      <c r="AA4" s="255" t="s">
        <v>76</v>
      </c>
      <c r="AB4" s="252" t="s">
        <v>92</v>
      </c>
      <c r="AC4" s="255" t="s">
        <v>76</v>
      </c>
      <c r="AD4" s="252" t="s">
        <v>92</v>
      </c>
      <c r="AE4" s="255" t="s">
        <v>76</v>
      </c>
      <c r="AF4" s="252" t="s">
        <v>92</v>
      </c>
      <c r="AG4" s="255" t="s">
        <v>76</v>
      </c>
      <c r="AH4" s="252" t="s">
        <v>92</v>
      </c>
    </row>
    <row r="5" spans="1:34" x14ac:dyDescent="0.25">
      <c r="A5" s="138" t="s">
        <v>42</v>
      </c>
      <c r="B5" s="136">
        <v>0</v>
      </c>
      <c r="C5" s="69">
        <v>0.4</v>
      </c>
      <c r="D5" s="69">
        <v>0.8</v>
      </c>
      <c r="E5" s="69">
        <v>0.8</v>
      </c>
      <c r="F5" s="69">
        <v>0.6</v>
      </c>
      <c r="G5" s="225">
        <v>0.9</v>
      </c>
      <c r="H5">
        <v>750</v>
      </c>
      <c r="K5" s="250" t="s">
        <v>32</v>
      </c>
      <c r="L5" s="218">
        <v>0.28000000000000003</v>
      </c>
      <c r="M5" s="218">
        <v>0.28000000000000003</v>
      </c>
      <c r="N5" s="218">
        <v>0.28000000000000003</v>
      </c>
      <c r="O5" s="69">
        <v>0.5</v>
      </c>
      <c r="P5" s="69">
        <v>0.5</v>
      </c>
      <c r="Q5" s="69">
        <v>0.5</v>
      </c>
      <c r="T5" s="303" t="s">
        <v>47</v>
      </c>
      <c r="U5" s="130" t="s">
        <v>86</v>
      </c>
      <c r="V5" s="132">
        <v>11.01</v>
      </c>
      <c r="W5" s="133">
        <f>B4</f>
        <v>0.4</v>
      </c>
      <c r="X5" s="133">
        <f>V5*W5</f>
        <v>4.4039999999999999</v>
      </c>
      <c r="Y5" s="133">
        <f>C4</f>
        <v>0.63</v>
      </c>
      <c r="Z5" s="133">
        <f>V5*Y5</f>
        <v>6.9363000000000001</v>
      </c>
      <c r="AA5" s="133">
        <f>D4</f>
        <v>0.63</v>
      </c>
      <c r="AB5" s="133">
        <f>V5*AA5</f>
        <v>6.9363000000000001</v>
      </c>
      <c r="AC5" s="133">
        <f>E4</f>
        <v>0.57999999999999996</v>
      </c>
      <c r="AD5" s="133">
        <f>V5*AC5</f>
        <v>6.3857999999999997</v>
      </c>
      <c r="AE5" s="133">
        <f>F4</f>
        <v>0.57999999999999996</v>
      </c>
      <c r="AF5" s="133">
        <f>V5*AE5</f>
        <v>6.3857999999999997</v>
      </c>
      <c r="AG5" s="133">
        <f>G4</f>
        <v>0.68</v>
      </c>
      <c r="AH5" s="133">
        <f>V5*AG5</f>
        <v>7.4868000000000006</v>
      </c>
    </row>
    <row r="6" spans="1:34" x14ac:dyDescent="0.25">
      <c r="A6" s="139" t="s">
        <v>46</v>
      </c>
      <c r="B6" s="136">
        <v>0</v>
      </c>
      <c r="C6" s="69">
        <v>0</v>
      </c>
      <c r="D6" s="69">
        <v>0.47</v>
      </c>
      <c r="E6" s="69">
        <v>1</v>
      </c>
      <c r="F6" s="69">
        <v>1</v>
      </c>
      <c r="G6" s="225">
        <v>1</v>
      </c>
      <c r="H6">
        <v>562</v>
      </c>
      <c r="K6" s="256" t="s">
        <v>33</v>
      </c>
      <c r="L6" s="218">
        <v>0.19</v>
      </c>
      <c r="M6" s="218">
        <v>0.19</v>
      </c>
      <c r="N6" s="218">
        <v>0.19</v>
      </c>
      <c r="O6" s="69">
        <v>0.28000000000000003</v>
      </c>
      <c r="P6" s="69">
        <v>0.28000000000000003</v>
      </c>
      <c r="Q6" s="69">
        <v>0.28000000000000003</v>
      </c>
      <c r="T6" s="304"/>
      <c r="U6" s="131" t="s">
        <v>87</v>
      </c>
      <c r="V6" s="132">
        <v>4.67</v>
      </c>
      <c r="W6" s="133">
        <f>W$5</f>
        <v>0.4</v>
      </c>
      <c r="X6" s="133">
        <f t="shared" ref="X6:X69" si="0">V6*W6</f>
        <v>1.8680000000000001</v>
      </c>
      <c r="Y6" s="133">
        <f>Y$5</f>
        <v>0.63</v>
      </c>
      <c r="Z6" s="133">
        <f t="shared" ref="Z6:Z69" si="1">V6*Y6</f>
        <v>2.9420999999999999</v>
      </c>
      <c r="AA6" s="133">
        <f>AA$5</f>
        <v>0.63</v>
      </c>
      <c r="AB6" s="133">
        <f t="shared" ref="AB6:AB69" si="2">V6*AA6</f>
        <v>2.9420999999999999</v>
      </c>
      <c r="AC6" s="133">
        <f>AC$5</f>
        <v>0.57999999999999996</v>
      </c>
      <c r="AD6" s="133">
        <f t="shared" ref="AD6:AD69" si="3">V6*AC6</f>
        <v>2.7085999999999997</v>
      </c>
      <c r="AE6" s="133">
        <f>AE$5</f>
        <v>0.57999999999999996</v>
      </c>
      <c r="AF6" s="133">
        <f t="shared" ref="AF6:AF69" si="4">V6*AE6</f>
        <v>2.7085999999999997</v>
      </c>
      <c r="AG6" s="133">
        <f>AG$5</f>
        <v>0.68</v>
      </c>
      <c r="AH6" s="133">
        <f t="shared" ref="AH6:AH69" si="5">V6*AG6</f>
        <v>3.1756000000000002</v>
      </c>
    </row>
    <row r="7" spans="1:34" x14ac:dyDescent="0.25">
      <c r="A7" s="139" t="s">
        <v>48</v>
      </c>
      <c r="B7" s="136">
        <v>0</v>
      </c>
      <c r="C7" s="69">
        <v>0</v>
      </c>
      <c r="D7" s="69">
        <v>0.15</v>
      </c>
      <c r="E7" s="69">
        <v>0.71</v>
      </c>
      <c r="F7" s="69">
        <v>0.71</v>
      </c>
      <c r="G7" s="225">
        <v>0.82</v>
      </c>
      <c r="H7">
        <v>562</v>
      </c>
      <c r="K7" s="250" t="s">
        <v>37</v>
      </c>
      <c r="L7" s="218">
        <v>0.27</v>
      </c>
      <c r="M7" s="218">
        <v>0.27</v>
      </c>
      <c r="N7" s="218">
        <v>0.31</v>
      </c>
      <c r="O7" s="69">
        <v>0.43</v>
      </c>
      <c r="P7" s="69">
        <v>0.43</v>
      </c>
      <c r="Q7" s="69">
        <v>0.46</v>
      </c>
      <c r="T7" s="304"/>
      <c r="U7" s="131" t="s">
        <v>169</v>
      </c>
      <c r="V7" s="132">
        <v>0.81</v>
      </c>
      <c r="W7" s="133">
        <f t="shared" ref="W7:W10" si="6">W$5</f>
        <v>0.4</v>
      </c>
      <c r="X7" s="133">
        <f t="shared" si="0"/>
        <v>0.32400000000000007</v>
      </c>
      <c r="Y7" s="133">
        <f>C$4</f>
        <v>0.63</v>
      </c>
      <c r="Z7" s="133">
        <f t="shared" si="1"/>
        <v>0.51030000000000009</v>
      </c>
      <c r="AA7" s="133">
        <f t="shared" ref="AA7:AA10" si="7">AA$5</f>
        <v>0.63</v>
      </c>
      <c r="AB7" s="133">
        <f t="shared" si="2"/>
        <v>0.51030000000000009</v>
      </c>
      <c r="AC7" s="133">
        <f t="shared" ref="AC7:AC10" si="8">AC$5</f>
        <v>0.57999999999999996</v>
      </c>
      <c r="AD7" s="133">
        <f t="shared" si="3"/>
        <v>0.4698</v>
      </c>
      <c r="AE7" s="133">
        <f t="shared" ref="AE7:AE10" si="9">AE$5</f>
        <v>0.57999999999999996</v>
      </c>
      <c r="AF7" s="133">
        <f t="shared" si="4"/>
        <v>0.4698</v>
      </c>
      <c r="AG7" s="133">
        <f t="shared" ref="AG7:AG10" si="10">AG$5</f>
        <v>0.68</v>
      </c>
      <c r="AH7" s="133">
        <f t="shared" si="5"/>
        <v>0.55080000000000007</v>
      </c>
    </row>
    <row r="8" spans="1:34" x14ac:dyDescent="0.25">
      <c r="A8" s="138" t="s">
        <v>44</v>
      </c>
      <c r="B8" s="136">
        <v>0</v>
      </c>
      <c r="C8" s="69">
        <v>0</v>
      </c>
      <c r="D8" s="69">
        <v>0.52</v>
      </c>
      <c r="E8" s="69">
        <v>0.52</v>
      </c>
      <c r="F8" s="69">
        <v>1</v>
      </c>
      <c r="G8" s="225">
        <v>1</v>
      </c>
      <c r="H8">
        <v>562</v>
      </c>
      <c r="K8" s="256" t="s">
        <v>35</v>
      </c>
      <c r="L8" s="218">
        <v>0</v>
      </c>
      <c r="M8" s="218">
        <v>0</v>
      </c>
      <c r="N8" s="218">
        <v>0.28999999999999998</v>
      </c>
      <c r="O8" s="69">
        <v>0</v>
      </c>
      <c r="P8" s="69">
        <v>0</v>
      </c>
      <c r="Q8" s="69">
        <v>0.47</v>
      </c>
      <c r="T8" s="304"/>
      <c r="U8" s="131" t="s">
        <v>71</v>
      </c>
      <c r="V8" s="132">
        <v>0.89700000000000002</v>
      </c>
      <c r="W8" s="133">
        <f t="shared" si="6"/>
        <v>0.4</v>
      </c>
      <c r="X8" s="133">
        <f t="shared" si="0"/>
        <v>0.35880000000000001</v>
      </c>
      <c r="Y8" s="133">
        <f>C$4</f>
        <v>0.63</v>
      </c>
      <c r="Z8" s="133">
        <f t="shared" si="1"/>
        <v>0.56511</v>
      </c>
      <c r="AA8" s="133">
        <f t="shared" si="7"/>
        <v>0.63</v>
      </c>
      <c r="AB8" s="133">
        <f t="shared" si="2"/>
        <v>0.56511</v>
      </c>
      <c r="AC8" s="133">
        <f t="shared" si="8"/>
        <v>0.57999999999999996</v>
      </c>
      <c r="AD8" s="133">
        <f t="shared" si="3"/>
        <v>0.52025999999999994</v>
      </c>
      <c r="AE8" s="133">
        <f t="shared" si="9"/>
        <v>0.57999999999999996</v>
      </c>
      <c r="AF8" s="133">
        <f t="shared" si="4"/>
        <v>0.52025999999999994</v>
      </c>
      <c r="AG8" s="133">
        <f t="shared" si="10"/>
        <v>0.68</v>
      </c>
      <c r="AH8" s="133">
        <f t="shared" si="5"/>
        <v>0.60996000000000006</v>
      </c>
    </row>
    <row r="9" spans="1:34" x14ac:dyDescent="0.25">
      <c r="A9" s="138" t="s">
        <v>58</v>
      </c>
      <c r="B9" s="136">
        <v>0</v>
      </c>
      <c r="C9" s="69">
        <v>0.51</v>
      </c>
      <c r="D9" s="69">
        <v>0.51</v>
      </c>
      <c r="E9" s="69">
        <v>0.77</v>
      </c>
      <c r="F9" s="69">
        <v>0.77</v>
      </c>
      <c r="G9" s="225">
        <v>0.87</v>
      </c>
      <c r="H9">
        <v>750</v>
      </c>
      <c r="K9" s="250" t="s">
        <v>36</v>
      </c>
      <c r="L9" s="218">
        <v>0</v>
      </c>
      <c r="M9" s="218">
        <v>0</v>
      </c>
      <c r="N9" s="218">
        <v>0.31</v>
      </c>
      <c r="O9" s="69">
        <v>0</v>
      </c>
      <c r="P9" s="69">
        <v>0</v>
      </c>
      <c r="Q9" s="69">
        <v>0.51</v>
      </c>
      <c r="T9" s="304"/>
      <c r="U9" s="131" t="s">
        <v>4</v>
      </c>
      <c r="V9" s="132">
        <v>0.05</v>
      </c>
      <c r="W9" s="133">
        <f t="shared" si="6"/>
        <v>0.4</v>
      </c>
      <c r="X9" s="133">
        <f t="shared" si="0"/>
        <v>2.0000000000000004E-2</v>
      </c>
      <c r="Y9" s="133">
        <f>C$4</f>
        <v>0.63</v>
      </c>
      <c r="Z9" s="133">
        <f t="shared" si="1"/>
        <v>3.15E-2</v>
      </c>
      <c r="AA9" s="133">
        <f t="shared" si="7"/>
        <v>0.63</v>
      </c>
      <c r="AB9" s="133">
        <f t="shared" si="2"/>
        <v>3.15E-2</v>
      </c>
      <c r="AC9" s="133">
        <f t="shared" si="8"/>
        <v>0.57999999999999996</v>
      </c>
      <c r="AD9" s="133">
        <f t="shared" si="3"/>
        <v>2.8999999999999998E-2</v>
      </c>
      <c r="AE9" s="133">
        <f t="shared" si="9"/>
        <v>0.57999999999999996</v>
      </c>
      <c r="AF9" s="133">
        <f t="shared" si="4"/>
        <v>2.8999999999999998E-2</v>
      </c>
      <c r="AG9" s="133">
        <f t="shared" si="10"/>
        <v>0.68</v>
      </c>
      <c r="AH9" s="133">
        <f t="shared" si="5"/>
        <v>3.4000000000000002E-2</v>
      </c>
    </row>
    <row r="10" spans="1:34" x14ac:dyDescent="0.25">
      <c r="A10" s="138" t="s">
        <v>88</v>
      </c>
      <c r="B10" s="136">
        <v>0.5</v>
      </c>
      <c r="C10" s="69">
        <v>0.5</v>
      </c>
      <c r="D10" s="188">
        <v>0.4</v>
      </c>
      <c r="E10" s="69">
        <v>0.35</v>
      </c>
      <c r="F10" s="69">
        <v>0.2</v>
      </c>
      <c r="G10" s="225">
        <v>0.2</v>
      </c>
      <c r="H10" s="69">
        <v>422</v>
      </c>
      <c r="Q10" s="20"/>
      <c r="T10" s="305"/>
      <c r="U10" s="131" t="s">
        <v>30</v>
      </c>
      <c r="V10" s="132">
        <v>1.6220000000000001</v>
      </c>
      <c r="W10" s="133">
        <f t="shared" si="6"/>
        <v>0.4</v>
      </c>
      <c r="X10" s="133">
        <f t="shared" si="0"/>
        <v>0.64880000000000004</v>
      </c>
      <c r="Y10" s="133">
        <f>C$4</f>
        <v>0.63</v>
      </c>
      <c r="Z10" s="133">
        <f t="shared" si="1"/>
        <v>1.02186</v>
      </c>
      <c r="AA10" s="133">
        <f t="shared" si="7"/>
        <v>0.63</v>
      </c>
      <c r="AB10" s="133">
        <f t="shared" si="2"/>
        <v>1.02186</v>
      </c>
      <c r="AC10" s="133">
        <f t="shared" si="8"/>
        <v>0.57999999999999996</v>
      </c>
      <c r="AD10" s="133">
        <f t="shared" si="3"/>
        <v>0.94076000000000004</v>
      </c>
      <c r="AE10" s="133">
        <f t="shared" si="9"/>
        <v>0.57999999999999996</v>
      </c>
      <c r="AF10" s="133">
        <f t="shared" si="4"/>
        <v>0.94076000000000004</v>
      </c>
      <c r="AG10" s="133">
        <f t="shared" si="10"/>
        <v>0.68</v>
      </c>
      <c r="AH10" s="133">
        <f t="shared" si="5"/>
        <v>1.1029600000000002</v>
      </c>
    </row>
    <row r="11" spans="1:34" x14ac:dyDescent="0.25">
      <c r="A11" s="139" t="s">
        <v>57</v>
      </c>
      <c r="B11" s="136">
        <v>0</v>
      </c>
      <c r="C11" s="69">
        <v>0.4</v>
      </c>
      <c r="D11" s="69">
        <v>0.8</v>
      </c>
      <c r="E11" s="69">
        <v>0.8</v>
      </c>
      <c r="F11" s="69">
        <v>0.6</v>
      </c>
      <c r="G11" s="225">
        <v>0.9</v>
      </c>
      <c r="H11">
        <v>562</v>
      </c>
      <c r="Q11" s="20"/>
      <c r="T11" s="303" t="s">
        <v>42</v>
      </c>
      <c r="U11" s="130" t="s">
        <v>86</v>
      </c>
      <c r="V11" s="132">
        <v>3.2</v>
      </c>
      <c r="W11" s="133">
        <f>B5</f>
        <v>0</v>
      </c>
      <c r="X11" s="133">
        <f t="shared" si="0"/>
        <v>0</v>
      </c>
      <c r="Y11" s="133">
        <f>C5</f>
        <v>0.4</v>
      </c>
      <c r="Z11" s="133">
        <f t="shared" si="1"/>
        <v>1.2800000000000002</v>
      </c>
      <c r="AA11" s="133">
        <f>D5</f>
        <v>0.8</v>
      </c>
      <c r="AB11" s="133">
        <f t="shared" si="2"/>
        <v>2.5600000000000005</v>
      </c>
      <c r="AC11" s="133">
        <f>E5</f>
        <v>0.8</v>
      </c>
      <c r="AD11" s="133">
        <f t="shared" si="3"/>
        <v>2.5600000000000005</v>
      </c>
      <c r="AE11" s="133">
        <f>F5</f>
        <v>0.6</v>
      </c>
      <c r="AF11" s="133">
        <f t="shared" si="4"/>
        <v>1.92</v>
      </c>
      <c r="AG11" s="133">
        <f>G5</f>
        <v>0.9</v>
      </c>
      <c r="AH11" s="133">
        <f t="shared" si="5"/>
        <v>2.8800000000000003</v>
      </c>
    </row>
    <row r="12" spans="1:34" x14ac:dyDescent="0.25">
      <c r="A12" s="139" t="s">
        <v>43</v>
      </c>
      <c r="B12" s="136">
        <v>0</v>
      </c>
      <c r="C12" s="69">
        <v>0.61</v>
      </c>
      <c r="D12" s="69">
        <v>0.61</v>
      </c>
      <c r="E12" s="69">
        <v>0.77</v>
      </c>
      <c r="F12" s="69">
        <v>0.7</v>
      </c>
      <c r="G12" s="225">
        <v>0.77</v>
      </c>
      <c r="H12">
        <v>750</v>
      </c>
      <c r="Q12" s="20"/>
      <c r="T12" s="304"/>
      <c r="U12" s="131" t="s">
        <v>87</v>
      </c>
      <c r="V12" s="132">
        <v>0.53900000000000003</v>
      </c>
      <c r="W12" s="133">
        <f>W$11</f>
        <v>0</v>
      </c>
      <c r="X12" s="133">
        <f t="shared" si="0"/>
        <v>0</v>
      </c>
      <c r="Y12" s="133">
        <f>Y$11</f>
        <v>0.4</v>
      </c>
      <c r="Z12" s="133">
        <f t="shared" si="1"/>
        <v>0.21560000000000001</v>
      </c>
      <c r="AA12" s="133">
        <f>AA$11</f>
        <v>0.8</v>
      </c>
      <c r="AB12" s="133">
        <f t="shared" si="2"/>
        <v>0.43120000000000003</v>
      </c>
      <c r="AC12" s="133">
        <f>AC$11</f>
        <v>0.8</v>
      </c>
      <c r="AD12" s="133">
        <f t="shared" si="3"/>
        <v>0.43120000000000003</v>
      </c>
      <c r="AE12" s="133">
        <f>AE$11</f>
        <v>0.6</v>
      </c>
      <c r="AF12" s="133">
        <f t="shared" si="4"/>
        <v>0.32340000000000002</v>
      </c>
      <c r="AG12" s="133">
        <f>AG$11</f>
        <v>0.9</v>
      </c>
      <c r="AH12" s="133">
        <f t="shared" si="5"/>
        <v>0.48510000000000003</v>
      </c>
    </row>
    <row r="13" spans="1:34" x14ac:dyDescent="0.25">
      <c r="A13" s="140" t="s">
        <v>45</v>
      </c>
      <c r="B13" s="136">
        <v>0</v>
      </c>
      <c r="C13" s="69">
        <v>1</v>
      </c>
      <c r="D13" s="69">
        <v>1</v>
      </c>
      <c r="E13" s="69">
        <v>0.92</v>
      </c>
      <c r="F13" s="69">
        <v>0.92</v>
      </c>
      <c r="G13" s="225">
        <v>0.93</v>
      </c>
      <c r="H13">
        <v>562</v>
      </c>
      <c r="Q13" s="20"/>
      <c r="T13" s="304"/>
      <c r="U13" s="131" t="s">
        <v>169</v>
      </c>
      <c r="V13" s="132">
        <v>2.9899999999999999E-2</v>
      </c>
      <c r="W13" s="133">
        <f t="shared" ref="W13:W16" si="11">W$11</f>
        <v>0</v>
      </c>
      <c r="X13" s="133">
        <f t="shared" si="0"/>
        <v>0</v>
      </c>
      <c r="Y13" s="133">
        <f t="shared" ref="Y13:Y15" si="12">Y$11</f>
        <v>0.4</v>
      </c>
      <c r="Z13" s="133">
        <f t="shared" si="1"/>
        <v>1.196E-2</v>
      </c>
      <c r="AA13" s="133">
        <f t="shared" ref="AA13:AA16" si="13">AA$11</f>
        <v>0.8</v>
      </c>
      <c r="AB13" s="133">
        <f t="shared" si="2"/>
        <v>2.392E-2</v>
      </c>
      <c r="AC13" s="133">
        <f t="shared" ref="AC13:AC16" si="14">AC$11</f>
        <v>0.8</v>
      </c>
      <c r="AD13" s="133">
        <f t="shared" si="3"/>
        <v>2.392E-2</v>
      </c>
      <c r="AE13" s="133">
        <f t="shared" ref="AE13:AE16" si="15">AE$11</f>
        <v>0.6</v>
      </c>
      <c r="AF13" s="133">
        <f t="shared" si="4"/>
        <v>1.7939999999999998E-2</v>
      </c>
      <c r="AG13" s="133">
        <f t="shared" ref="AG13:AG16" si="16">AG$11</f>
        <v>0.9</v>
      </c>
      <c r="AH13" s="133">
        <f t="shared" si="5"/>
        <v>2.691E-2</v>
      </c>
    </row>
    <row r="14" spans="1:34" x14ac:dyDescent="0.25">
      <c r="A14" s="138" t="s">
        <v>1</v>
      </c>
      <c r="B14" s="136">
        <v>0.44</v>
      </c>
      <c r="C14" s="69">
        <v>0.44</v>
      </c>
      <c r="D14" s="69">
        <v>0.44</v>
      </c>
      <c r="E14" s="69">
        <v>0.47</v>
      </c>
      <c r="F14" s="69">
        <v>0.47</v>
      </c>
      <c r="G14" s="225">
        <v>0.54</v>
      </c>
      <c r="H14">
        <v>562</v>
      </c>
      <c r="Q14" s="20"/>
      <c r="T14" s="304"/>
      <c r="U14" s="131" t="s">
        <v>71</v>
      </c>
      <c r="V14" s="132">
        <v>0.38</v>
      </c>
      <c r="W14" s="133">
        <f t="shared" si="11"/>
        <v>0</v>
      </c>
      <c r="X14" s="133">
        <f t="shared" si="0"/>
        <v>0</v>
      </c>
      <c r="Y14" s="133">
        <f t="shared" si="12"/>
        <v>0.4</v>
      </c>
      <c r="Z14" s="133">
        <f t="shared" si="1"/>
        <v>0.15200000000000002</v>
      </c>
      <c r="AA14" s="133">
        <f t="shared" si="13"/>
        <v>0.8</v>
      </c>
      <c r="AB14" s="133">
        <f t="shared" si="2"/>
        <v>0.30400000000000005</v>
      </c>
      <c r="AC14" s="133">
        <f t="shared" si="14"/>
        <v>0.8</v>
      </c>
      <c r="AD14" s="133">
        <f t="shared" si="3"/>
        <v>0.30400000000000005</v>
      </c>
      <c r="AE14" s="133">
        <f t="shared" si="15"/>
        <v>0.6</v>
      </c>
      <c r="AF14" s="133">
        <f t="shared" si="4"/>
        <v>0.22799999999999998</v>
      </c>
      <c r="AG14" s="133">
        <f t="shared" si="16"/>
        <v>0.9</v>
      </c>
      <c r="AH14" s="133">
        <f t="shared" si="5"/>
        <v>0.34200000000000003</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189">
        <f t="shared" si="17"/>
        <v>422</v>
      </c>
      <c r="Q15" s="83"/>
      <c r="T15" s="304"/>
      <c r="U15" s="131" t="s">
        <v>4</v>
      </c>
      <c r="V15" s="132">
        <v>0.25</v>
      </c>
      <c r="W15" s="133">
        <f t="shared" si="11"/>
        <v>0</v>
      </c>
      <c r="X15" s="133">
        <f t="shared" si="0"/>
        <v>0</v>
      </c>
      <c r="Y15" s="133">
        <f t="shared" si="12"/>
        <v>0.4</v>
      </c>
      <c r="Z15" s="133">
        <f t="shared" si="1"/>
        <v>0.1</v>
      </c>
      <c r="AA15" s="133">
        <f t="shared" si="13"/>
        <v>0.8</v>
      </c>
      <c r="AB15" s="133">
        <f t="shared" si="2"/>
        <v>0.2</v>
      </c>
      <c r="AC15" s="133">
        <f t="shared" si="14"/>
        <v>0.8</v>
      </c>
      <c r="AD15" s="133">
        <f t="shared" si="3"/>
        <v>0.2</v>
      </c>
      <c r="AE15" s="133">
        <f t="shared" si="15"/>
        <v>0.6</v>
      </c>
      <c r="AF15" s="133">
        <f t="shared" si="4"/>
        <v>0.15</v>
      </c>
      <c r="AG15" s="133">
        <f t="shared" si="16"/>
        <v>0.9</v>
      </c>
      <c r="AH15" s="133">
        <f t="shared" si="5"/>
        <v>0.22500000000000001</v>
      </c>
    </row>
    <row r="16" spans="1:34" x14ac:dyDescent="0.25">
      <c r="T16" s="305"/>
      <c r="U16" s="131" t="s">
        <v>30</v>
      </c>
      <c r="V16" s="132">
        <v>0.55000000000000004</v>
      </c>
      <c r="W16" s="133">
        <f t="shared" si="11"/>
        <v>0</v>
      </c>
      <c r="X16" s="133">
        <f t="shared" si="0"/>
        <v>0</v>
      </c>
      <c r="Y16" s="133">
        <f>C$5</f>
        <v>0.4</v>
      </c>
      <c r="Z16" s="133">
        <f t="shared" si="1"/>
        <v>0.22000000000000003</v>
      </c>
      <c r="AA16" s="133">
        <f t="shared" si="13"/>
        <v>0.8</v>
      </c>
      <c r="AB16" s="133">
        <f t="shared" si="2"/>
        <v>0.44000000000000006</v>
      </c>
      <c r="AC16" s="133">
        <f t="shared" si="14"/>
        <v>0.8</v>
      </c>
      <c r="AD16" s="133">
        <f t="shared" si="3"/>
        <v>0.44000000000000006</v>
      </c>
      <c r="AE16" s="133">
        <f t="shared" si="15"/>
        <v>0.6</v>
      </c>
      <c r="AF16" s="133">
        <f t="shared" si="4"/>
        <v>0.33</v>
      </c>
      <c r="AG16" s="133">
        <f t="shared" si="16"/>
        <v>0.9</v>
      </c>
      <c r="AH16" s="133">
        <f t="shared" si="5"/>
        <v>0.49500000000000005</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v>
      </c>
      <c r="Z17" s="133">
        <f t="shared" si="1"/>
        <v>0</v>
      </c>
      <c r="AA17" s="133">
        <f>D6</f>
        <v>0.47</v>
      </c>
      <c r="AB17" s="133">
        <f t="shared" si="2"/>
        <v>2.8058999999999998</v>
      </c>
      <c r="AC17" s="133">
        <f>E6</f>
        <v>1</v>
      </c>
      <c r="AD17" s="133">
        <f t="shared" si="3"/>
        <v>5.97</v>
      </c>
      <c r="AE17" s="133">
        <f>E6</f>
        <v>1</v>
      </c>
      <c r="AF17" s="133">
        <f t="shared" si="4"/>
        <v>5.97</v>
      </c>
      <c r="AG17" s="133">
        <f>F6</f>
        <v>1</v>
      </c>
      <c r="AH17" s="133">
        <f t="shared" si="5"/>
        <v>5.97</v>
      </c>
    </row>
    <row r="18" spans="1:34"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v>
      </c>
      <c r="Z18" s="133">
        <f t="shared" si="1"/>
        <v>0</v>
      </c>
      <c r="AA18" s="133">
        <f>AA$17</f>
        <v>0.47</v>
      </c>
      <c r="AB18" s="133">
        <f t="shared" si="2"/>
        <v>1.034</v>
      </c>
      <c r="AC18" s="133">
        <f>AC$17</f>
        <v>1</v>
      </c>
      <c r="AD18" s="133">
        <f t="shared" si="3"/>
        <v>2.2000000000000002</v>
      </c>
      <c r="AE18" s="133">
        <f>AE$17</f>
        <v>1</v>
      </c>
      <c r="AF18" s="133">
        <f t="shared" si="4"/>
        <v>2.2000000000000002</v>
      </c>
      <c r="AG18" s="133">
        <f>AG$17</f>
        <v>1</v>
      </c>
      <c r="AH18" s="133">
        <f t="shared" si="5"/>
        <v>2.2000000000000002</v>
      </c>
    </row>
    <row r="19" spans="1:34" ht="75" x14ac:dyDescent="0.25">
      <c r="A19" s="255"/>
      <c r="B19" s="129"/>
      <c r="C19" s="319" t="s">
        <v>60</v>
      </c>
      <c r="D19" s="320"/>
      <c r="E19" s="321"/>
      <c r="F19" s="322" t="s">
        <v>61</v>
      </c>
      <c r="G19" s="323"/>
      <c r="H19" s="323"/>
      <c r="I19" s="324"/>
      <c r="J19" s="310"/>
      <c r="L19" s="58"/>
      <c r="M19" s="222" t="s">
        <v>56</v>
      </c>
      <c r="N19" s="277" t="s">
        <v>5</v>
      </c>
      <c r="O19" s="222" t="s">
        <v>133</v>
      </c>
      <c r="P19" s="222" t="s">
        <v>98</v>
      </c>
      <c r="Q19" s="222" t="s">
        <v>99</v>
      </c>
      <c r="R19" s="222" t="s">
        <v>100</v>
      </c>
      <c r="T19" s="310"/>
      <c r="U19" s="131" t="s">
        <v>169</v>
      </c>
      <c r="V19" s="132">
        <v>0.22</v>
      </c>
      <c r="W19" s="133">
        <f t="shared" ref="W19:W22" si="18">W$17</f>
        <v>0</v>
      </c>
      <c r="X19" s="133">
        <f t="shared" si="0"/>
        <v>0</v>
      </c>
      <c r="Y19" s="133">
        <f t="shared" ref="Y19:Y22" si="19">Y$17</f>
        <v>0</v>
      </c>
      <c r="Z19" s="133">
        <f t="shared" si="1"/>
        <v>0</v>
      </c>
      <c r="AA19" s="133">
        <f t="shared" ref="AA19:AA22" si="20">AA$17</f>
        <v>0.47</v>
      </c>
      <c r="AB19" s="133">
        <f t="shared" si="2"/>
        <v>0.10339999999999999</v>
      </c>
      <c r="AC19" s="133">
        <f t="shared" ref="AC19:AC22" si="21">AC$17</f>
        <v>1</v>
      </c>
      <c r="AD19" s="133">
        <f t="shared" si="3"/>
        <v>0.22</v>
      </c>
      <c r="AE19" s="133">
        <f t="shared" ref="AE19:AE22" si="22">AE$17</f>
        <v>1</v>
      </c>
      <c r="AF19" s="133">
        <f t="shared" si="4"/>
        <v>0.22</v>
      </c>
      <c r="AG19" s="133">
        <f t="shared" ref="AG19:AG22" si="23">AG$17</f>
        <v>1</v>
      </c>
      <c r="AH19" s="133">
        <f t="shared" si="5"/>
        <v>0.22</v>
      </c>
    </row>
    <row r="20" spans="1:34" ht="45" x14ac:dyDescent="0.25">
      <c r="A20" s="256"/>
      <c r="B20" s="256"/>
      <c r="C20" s="255" t="s">
        <v>41</v>
      </c>
      <c r="D20" s="256" t="s">
        <v>55</v>
      </c>
      <c r="E20" s="92" t="s">
        <v>172</v>
      </c>
      <c r="F20" s="255" t="s">
        <v>41</v>
      </c>
      <c r="G20" s="128" t="s">
        <v>55</v>
      </c>
      <c r="H20" s="92" t="s">
        <v>172</v>
      </c>
      <c r="I20" s="252" t="s">
        <v>173</v>
      </c>
      <c r="J20" s="311"/>
      <c r="L20" s="325" t="s">
        <v>101</v>
      </c>
      <c r="M20" s="328" t="s">
        <v>72</v>
      </c>
      <c r="N20" s="222" t="s">
        <v>7</v>
      </c>
      <c r="O20" s="70">
        <v>0.42</v>
      </c>
      <c r="P20" s="70">
        <v>1.2</v>
      </c>
      <c r="Q20" s="70">
        <v>7.8</v>
      </c>
      <c r="R20" s="70"/>
      <c r="T20" s="310"/>
      <c r="U20" s="131" t="s">
        <v>71</v>
      </c>
      <c r="V20" s="132">
        <v>0.13</v>
      </c>
      <c r="W20" s="133">
        <f t="shared" si="18"/>
        <v>0</v>
      </c>
      <c r="X20" s="133">
        <f t="shared" si="0"/>
        <v>0</v>
      </c>
      <c r="Y20" s="133">
        <f t="shared" si="19"/>
        <v>0</v>
      </c>
      <c r="Z20" s="133">
        <f t="shared" si="1"/>
        <v>0</v>
      </c>
      <c r="AA20" s="133">
        <f t="shared" si="20"/>
        <v>0.47</v>
      </c>
      <c r="AB20" s="133">
        <f t="shared" si="2"/>
        <v>6.1100000000000002E-2</v>
      </c>
      <c r="AC20" s="133">
        <f t="shared" si="21"/>
        <v>1</v>
      </c>
      <c r="AD20" s="133">
        <f t="shared" si="3"/>
        <v>0.13</v>
      </c>
      <c r="AE20" s="133">
        <f t="shared" si="22"/>
        <v>1</v>
      </c>
      <c r="AF20" s="133">
        <f t="shared" si="4"/>
        <v>0.13</v>
      </c>
      <c r="AG20" s="133">
        <f t="shared" si="23"/>
        <v>1</v>
      </c>
      <c r="AH20" s="133">
        <f t="shared" si="5"/>
        <v>0.13</v>
      </c>
    </row>
    <row r="21" spans="1:34" ht="30" x14ac:dyDescent="0.25">
      <c r="A21" s="256" t="s">
        <v>59</v>
      </c>
      <c r="B21" s="256"/>
      <c r="C21" s="69">
        <v>6474</v>
      </c>
      <c r="D21" s="70">
        <f>D36</f>
        <v>0</v>
      </c>
      <c r="E21" s="70">
        <v>0.75</v>
      </c>
      <c r="F21" s="69">
        <v>7837.08</v>
      </c>
      <c r="G21" s="70">
        <f>D31</f>
        <v>0</v>
      </c>
      <c r="H21" s="70">
        <f t="shared" ref="H21:H22" si="24">(J21*I21)+((1-I21)*E21)</f>
        <v>0.75</v>
      </c>
      <c r="I21" s="70">
        <v>0</v>
      </c>
      <c r="J21" s="69">
        <v>1</v>
      </c>
      <c r="L21" s="326"/>
      <c r="M21" s="329"/>
      <c r="N21" s="222" t="s">
        <v>69</v>
      </c>
      <c r="O21" s="70">
        <v>0.05</v>
      </c>
      <c r="P21" s="70">
        <v>0.17</v>
      </c>
      <c r="Q21" s="70">
        <v>2.44</v>
      </c>
      <c r="R21" s="70"/>
      <c r="T21" s="310"/>
      <c r="U21" s="131" t="s">
        <v>4</v>
      </c>
      <c r="V21" s="132">
        <v>0.06</v>
      </c>
      <c r="W21" s="133">
        <f t="shared" si="18"/>
        <v>0</v>
      </c>
      <c r="X21" s="133">
        <f t="shared" si="0"/>
        <v>0</v>
      </c>
      <c r="Y21" s="133">
        <f t="shared" si="19"/>
        <v>0</v>
      </c>
      <c r="Z21" s="133">
        <f t="shared" si="1"/>
        <v>0</v>
      </c>
      <c r="AA21" s="133">
        <f t="shared" si="20"/>
        <v>0.47</v>
      </c>
      <c r="AB21" s="133">
        <f t="shared" si="2"/>
        <v>2.8199999999999996E-2</v>
      </c>
      <c r="AC21" s="133">
        <f t="shared" si="21"/>
        <v>1</v>
      </c>
      <c r="AD21" s="133">
        <f t="shared" si="3"/>
        <v>0.06</v>
      </c>
      <c r="AE21" s="133">
        <f t="shared" si="22"/>
        <v>1</v>
      </c>
      <c r="AF21" s="133">
        <f t="shared" si="4"/>
        <v>0.06</v>
      </c>
      <c r="AG21" s="133">
        <f t="shared" si="23"/>
        <v>1</v>
      </c>
      <c r="AH21" s="133">
        <f t="shared" si="5"/>
        <v>0.06</v>
      </c>
    </row>
    <row r="22" spans="1:34" ht="30" x14ac:dyDescent="0.25">
      <c r="A22" s="256" t="s">
        <v>32</v>
      </c>
      <c r="B22" s="256"/>
      <c r="C22" s="90">
        <f>$C$21</f>
        <v>6474</v>
      </c>
      <c r="D22" s="113">
        <f>$D$21</f>
        <v>0</v>
      </c>
      <c r="E22" s="70">
        <v>0.5</v>
      </c>
      <c r="F22" s="133">
        <f>$F$21</f>
        <v>7837.08</v>
      </c>
      <c r="G22" s="113">
        <f>$G$21</f>
        <v>0</v>
      </c>
      <c r="H22" s="70">
        <f t="shared" si="24"/>
        <v>0.5</v>
      </c>
      <c r="I22" s="70">
        <v>0</v>
      </c>
      <c r="J22" s="69">
        <v>0.78979290560954163</v>
      </c>
      <c r="L22" s="326"/>
      <c r="M22" s="329"/>
      <c r="N22" s="222" t="s">
        <v>70</v>
      </c>
      <c r="O22" s="70"/>
      <c r="P22" s="70">
        <v>0.22</v>
      </c>
      <c r="Q22" s="70">
        <v>0.12</v>
      </c>
      <c r="R22" s="70"/>
      <c r="T22" s="311"/>
      <c r="U22" s="131" t="s">
        <v>30</v>
      </c>
      <c r="V22" s="132">
        <v>1.3</v>
      </c>
      <c r="W22" s="133">
        <f t="shared" si="18"/>
        <v>0</v>
      </c>
      <c r="X22" s="133">
        <f t="shared" si="0"/>
        <v>0</v>
      </c>
      <c r="Y22" s="133">
        <f t="shared" si="19"/>
        <v>0</v>
      </c>
      <c r="Z22" s="133">
        <f t="shared" si="1"/>
        <v>0</v>
      </c>
      <c r="AA22" s="133">
        <f t="shared" si="20"/>
        <v>0.47</v>
      </c>
      <c r="AB22" s="133">
        <f t="shared" si="2"/>
        <v>0.61099999999999999</v>
      </c>
      <c r="AC22" s="133">
        <f t="shared" si="21"/>
        <v>1</v>
      </c>
      <c r="AD22" s="133">
        <f t="shared" si="3"/>
        <v>1.3</v>
      </c>
      <c r="AE22" s="133">
        <f t="shared" si="22"/>
        <v>1</v>
      </c>
      <c r="AF22" s="133">
        <f t="shared" si="4"/>
        <v>1.3</v>
      </c>
      <c r="AG22" s="133">
        <f t="shared" si="23"/>
        <v>1</v>
      </c>
      <c r="AH22" s="133">
        <f t="shared" si="5"/>
        <v>1.3</v>
      </c>
    </row>
    <row r="23" spans="1:34" ht="30" x14ac:dyDescent="0.25">
      <c r="A23" s="256" t="s">
        <v>33</v>
      </c>
      <c r="B23" s="256"/>
      <c r="C23" s="90">
        <f>$C$21</f>
        <v>6474</v>
      </c>
      <c r="D23" s="113">
        <f t="shared" ref="D23:D26" si="25">$D$21</f>
        <v>0</v>
      </c>
      <c r="E23" s="70">
        <v>0.38</v>
      </c>
      <c r="F23" s="133">
        <f t="shared" ref="F23:F26" si="26">$F$21</f>
        <v>7837.08</v>
      </c>
      <c r="G23" s="113">
        <f t="shared" ref="G23:G26" si="27">$G$21</f>
        <v>0</v>
      </c>
      <c r="H23" s="70">
        <f>(J23*I23)+((1-I23)*E23)</f>
        <v>0.38</v>
      </c>
      <c r="I23" s="70">
        <v>0</v>
      </c>
      <c r="J23" s="69">
        <v>0.57223848917534725</v>
      </c>
      <c r="L23" s="326"/>
      <c r="M23" s="329"/>
      <c r="N23" s="222" t="s">
        <v>71</v>
      </c>
      <c r="O23" s="70">
        <v>0.71</v>
      </c>
      <c r="P23" s="70">
        <v>0.13</v>
      </c>
      <c r="Q23" s="70">
        <v>0.66</v>
      </c>
      <c r="R23" s="70"/>
      <c r="T23" s="309" t="s">
        <v>48</v>
      </c>
      <c r="U23" s="130" t="s">
        <v>86</v>
      </c>
      <c r="V23" s="132">
        <v>21.8</v>
      </c>
      <c r="W23" s="133">
        <f>B7</f>
        <v>0</v>
      </c>
      <c r="X23" s="133">
        <f t="shared" si="0"/>
        <v>0</v>
      </c>
      <c r="Y23" s="133">
        <f>C7</f>
        <v>0</v>
      </c>
      <c r="Z23" s="133">
        <f t="shared" si="1"/>
        <v>0</v>
      </c>
      <c r="AA23" s="133">
        <f>D7</f>
        <v>0.15</v>
      </c>
      <c r="AB23" s="133">
        <f t="shared" si="2"/>
        <v>3.27</v>
      </c>
      <c r="AC23" s="133">
        <f>E7</f>
        <v>0.71</v>
      </c>
      <c r="AD23" s="133">
        <f t="shared" si="3"/>
        <v>15.478</v>
      </c>
      <c r="AE23" s="133">
        <f>F7</f>
        <v>0.71</v>
      </c>
      <c r="AF23" s="133">
        <f t="shared" si="4"/>
        <v>15.478</v>
      </c>
      <c r="AG23" s="133">
        <f>G7</f>
        <v>0.82</v>
      </c>
      <c r="AH23" s="133">
        <f t="shared" si="5"/>
        <v>17.876000000000001</v>
      </c>
    </row>
    <row r="24" spans="1:34" x14ac:dyDescent="0.25">
      <c r="A24" s="256" t="s">
        <v>34</v>
      </c>
      <c r="B24" s="256"/>
      <c r="C24" s="90">
        <f>$C$21</f>
        <v>6474</v>
      </c>
      <c r="D24" s="113">
        <f t="shared" si="25"/>
        <v>0</v>
      </c>
      <c r="E24" s="70">
        <v>0.23</v>
      </c>
      <c r="F24" s="133">
        <f t="shared" si="26"/>
        <v>7837.08</v>
      </c>
      <c r="G24" s="113">
        <f t="shared" si="27"/>
        <v>0</v>
      </c>
      <c r="H24" s="70">
        <f>(J24*I24)+((1-SUM(I23+I24))*E24)</f>
        <v>0.38447326797473413</v>
      </c>
      <c r="I24" s="70">
        <v>0.9</v>
      </c>
      <c r="J24" s="69">
        <v>0.40163696441637126</v>
      </c>
      <c r="L24" s="326"/>
      <c r="M24" s="329"/>
      <c r="N24" s="222" t="s">
        <v>30</v>
      </c>
      <c r="O24" s="70">
        <v>1.79</v>
      </c>
      <c r="P24" s="70">
        <v>1.3</v>
      </c>
      <c r="Q24" s="70">
        <v>0.84</v>
      </c>
      <c r="R24" s="70"/>
      <c r="T24" s="310"/>
      <c r="U24" s="131" t="s">
        <v>87</v>
      </c>
      <c r="V24" s="132">
        <v>2.9</v>
      </c>
      <c r="W24" s="133">
        <f>W$23</f>
        <v>0</v>
      </c>
      <c r="X24" s="133">
        <f t="shared" si="0"/>
        <v>0</v>
      </c>
      <c r="Y24" s="133">
        <f>Y$23</f>
        <v>0</v>
      </c>
      <c r="Z24" s="133">
        <f t="shared" si="1"/>
        <v>0</v>
      </c>
      <c r="AA24" s="133">
        <f>AA$23</f>
        <v>0.15</v>
      </c>
      <c r="AB24" s="133">
        <f t="shared" si="2"/>
        <v>0.435</v>
      </c>
      <c r="AC24" s="133">
        <f>AC$23</f>
        <v>0.71</v>
      </c>
      <c r="AD24" s="133">
        <f t="shared" si="3"/>
        <v>2.0589999999999997</v>
      </c>
      <c r="AE24" s="133">
        <f>AE$23</f>
        <v>0.71</v>
      </c>
      <c r="AF24" s="133">
        <f t="shared" si="4"/>
        <v>2.0589999999999997</v>
      </c>
      <c r="AG24" s="133">
        <f>AG$23</f>
        <v>0.82</v>
      </c>
      <c r="AH24" s="133">
        <f t="shared" si="5"/>
        <v>2.3779999999999997</v>
      </c>
    </row>
    <row r="25" spans="1:34" ht="45" x14ac:dyDescent="0.25">
      <c r="A25" s="256" t="s">
        <v>35</v>
      </c>
      <c r="B25" s="256"/>
      <c r="C25" s="90">
        <f>$C$21</f>
        <v>6474</v>
      </c>
      <c r="D25" s="113">
        <f t="shared" si="25"/>
        <v>0</v>
      </c>
      <c r="E25" s="70">
        <v>0.16</v>
      </c>
      <c r="F25" s="133">
        <f t="shared" si="26"/>
        <v>7837.08</v>
      </c>
      <c r="G25" s="113">
        <f t="shared" si="27"/>
        <v>0</v>
      </c>
      <c r="H25" s="70">
        <f>(J25*I25)+((1-SUM(I24+I25+I23))*E25)</f>
        <v>2.4949213980463982E-2</v>
      </c>
      <c r="I25" s="70">
        <v>0.1</v>
      </c>
      <c r="J25" s="69">
        <v>0.2494921398046398</v>
      </c>
      <c r="L25" s="326"/>
      <c r="M25" s="329"/>
      <c r="N25" s="222" t="s">
        <v>3</v>
      </c>
      <c r="O25" s="70"/>
      <c r="P25" s="70"/>
      <c r="Q25" s="70"/>
      <c r="R25" s="70">
        <v>0.49</v>
      </c>
      <c r="T25" s="310"/>
      <c r="U25" s="131" t="s">
        <v>169</v>
      </c>
      <c r="V25" s="132">
        <v>0</v>
      </c>
      <c r="W25" s="133">
        <f t="shared" ref="W25:W28" si="28">W$23</f>
        <v>0</v>
      </c>
      <c r="X25" s="133">
        <f t="shared" si="0"/>
        <v>0</v>
      </c>
      <c r="Y25" s="133">
        <f t="shared" ref="Y25:Y28" si="29">Y$23</f>
        <v>0</v>
      </c>
      <c r="Z25" s="133">
        <f t="shared" si="1"/>
        <v>0</v>
      </c>
      <c r="AA25" s="133">
        <f t="shared" ref="AA25:AA28" si="30">AA$23</f>
        <v>0.15</v>
      </c>
      <c r="AB25" s="133">
        <f t="shared" si="2"/>
        <v>0</v>
      </c>
      <c r="AC25" s="133">
        <f t="shared" ref="AC25:AC28" si="31">AC$23</f>
        <v>0.71</v>
      </c>
      <c r="AD25" s="133">
        <f t="shared" si="3"/>
        <v>0</v>
      </c>
      <c r="AE25" s="133">
        <f t="shared" ref="AE25:AE28" si="32">AE$23</f>
        <v>0.71</v>
      </c>
      <c r="AF25" s="133">
        <f t="shared" si="4"/>
        <v>0</v>
      </c>
      <c r="AG25" s="133">
        <f t="shared" ref="AG25:AG28" si="33">AG$23</f>
        <v>0.82</v>
      </c>
      <c r="AH25" s="133">
        <f t="shared" si="5"/>
        <v>0</v>
      </c>
    </row>
    <row r="26" spans="1:34" ht="30" x14ac:dyDescent="0.25">
      <c r="A26" s="256" t="s">
        <v>36</v>
      </c>
      <c r="B26" s="256"/>
      <c r="C26" s="90">
        <f>$C$21</f>
        <v>6474</v>
      </c>
      <c r="D26" s="113">
        <f t="shared" si="25"/>
        <v>0</v>
      </c>
      <c r="E26" s="70">
        <v>0</v>
      </c>
      <c r="F26" s="133">
        <f t="shared" si="26"/>
        <v>7837.08</v>
      </c>
      <c r="G26" s="113">
        <f t="shared" si="27"/>
        <v>0</v>
      </c>
      <c r="H26" s="70">
        <f t="shared" ref="H26" si="34">(J26*I26)+((1-I26)*E26)</f>
        <v>0</v>
      </c>
      <c r="I26" s="70">
        <v>0</v>
      </c>
      <c r="J26" s="69">
        <v>0</v>
      </c>
      <c r="L26" s="327"/>
      <c r="M26" s="330"/>
      <c r="N26" s="222" t="s">
        <v>4</v>
      </c>
      <c r="O26" s="70"/>
      <c r="P26" s="70">
        <v>0.06</v>
      </c>
      <c r="Q26" s="70">
        <v>0.38900000000000001</v>
      </c>
      <c r="R26" s="70"/>
      <c r="T26" s="310"/>
      <c r="U26" s="131" t="s">
        <v>71</v>
      </c>
      <c r="V26" s="132">
        <v>0.13900000000000001</v>
      </c>
      <c r="W26" s="133">
        <f t="shared" si="28"/>
        <v>0</v>
      </c>
      <c r="X26" s="133">
        <f t="shared" si="0"/>
        <v>0</v>
      </c>
      <c r="Y26" s="133">
        <f t="shared" si="29"/>
        <v>0</v>
      </c>
      <c r="Z26" s="133">
        <f t="shared" si="1"/>
        <v>0</v>
      </c>
      <c r="AA26" s="133">
        <f t="shared" si="30"/>
        <v>0.15</v>
      </c>
      <c r="AB26" s="133">
        <f t="shared" si="2"/>
        <v>2.085E-2</v>
      </c>
      <c r="AC26" s="133">
        <f t="shared" si="31"/>
        <v>0.71</v>
      </c>
      <c r="AD26" s="133">
        <f t="shared" si="3"/>
        <v>9.869E-2</v>
      </c>
      <c r="AE26" s="133">
        <f t="shared" si="32"/>
        <v>0.71</v>
      </c>
      <c r="AF26" s="133">
        <f t="shared" si="4"/>
        <v>9.869E-2</v>
      </c>
      <c r="AG26" s="133">
        <f t="shared" si="33"/>
        <v>0.82</v>
      </c>
      <c r="AH26" s="133">
        <f t="shared" si="5"/>
        <v>0.11398</v>
      </c>
    </row>
    <row r="27" spans="1:34" ht="74.25" customHeight="1" x14ac:dyDescent="0.25">
      <c r="A27" s="94"/>
      <c r="B27" s="94"/>
      <c r="C27" s="16"/>
      <c r="D27" s="95"/>
      <c r="E27" s="95"/>
      <c r="F27" s="16"/>
      <c r="G27" s="95"/>
      <c r="H27" s="95"/>
      <c r="I27" s="95"/>
      <c r="J27" s="20"/>
      <c r="L27" s="325" t="s">
        <v>102</v>
      </c>
      <c r="M27" s="328" t="s">
        <v>72</v>
      </c>
      <c r="N27" s="222" t="s">
        <v>7</v>
      </c>
      <c r="O27" s="70"/>
      <c r="P27" s="70">
        <v>18.3</v>
      </c>
      <c r="Q27" s="70">
        <v>12.4</v>
      </c>
      <c r="R27" s="70"/>
      <c r="T27" s="310"/>
      <c r="U27" s="131" t="s">
        <v>4</v>
      </c>
      <c r="V27" s="132">
        <v>0.71899999999999997</v>
      </c>
      <c r="W27" s="133">
        <f t="shared" si="28"/>
        <v>0</v>
      </c>
      <c r="X27" s="133">
        <f t="shared" si="0"/>
        <v>0</v>
      </c>
      <c r="Y27" s="133">
        <f t="shared" si="29"/>
        <v>0</v>
      </c>
      <c r="Z27" s="133">
        <f t="shared" si="1"/>
        <v>0</v>
      </c>
      <c r="AA27" s="133">
        <f t="shared" si="30"/>
        <v>0.15</v>
      </c>
      <c r="AB27" s="133">
        <f t="shared" si="2"/>
        <v>0.10784999999999999</v>
      </c>
      <c r="AC27" s="133">
        <f t="shared" si="31"/>
        <v>0.71</v>
      </c>
      <c r="AD27" s="133">
        <f t="shared" si="3"/>
        <v>0.51049</v>
      </c>
      <c r="AE27" s="133">
        <f t="shared" si="32"/>
        <v>0.71</v>
      </c>
      <c r="AF27" s="133">
        <f t="shared" si="4"/>
        <v>0.51049</v>
      </c>
      <c r="AG27" s="133">
        <f t="shared" si="33"/>
        <v>0.82</v>
      </c>
      <c r="AH27" s="133">
        <f t="shared" si="5"/>
        <v>0.58957999999999999</v>
      </c>
    </row>
    <row r="28" spans="1:34" ht="18" customHeight="1" x14ac:dyDescent="0.25">
      <c r="A28" s="210" t="s">
        <v>136</v>
      </c>
      <c r="B28" s="1"/>
      <c r="L28" s="326"/>
      <c r="M28" s="329"/>
      <c r="N28" s="222" t="s">
        <v>69</v>
      </c>
      <c r="O28" s="70"/>
      <c r="P28" s="70">
        <v>11.9</v>
      </c>
      <c r="Q28" s="70">
        <v>1.5</v>
      </c>
      <c r="R28" s="70"/>
      <c r="T28" s="311"/>
      <c r="U28" s="131" t="s">
        <v>30</v>
      </c>
      <c r="V28" s="132">
        <v>0.22889999999999999</v>
      </c>
      <c r="W28" s="133">
        <f t="shared" si="28"/>
        <v>0</v>
      </c>
      <c r="X28" s="133">
        <f t="shared" si="0"/>
        <v>0</v>
      </c>
      <c r="Y28" s="133">
        <f t="shared" si="29"/>
        <v>0</v>
      </c>
      <c r="Z28" s="133">
        <f t="shared" si="1"/>
        <v>0</v>
      </c>
      <c r="AA28" s="133">
        <f t="shared" si="30"/>
        <v>0.15</v>
      </c>
      <c r="AB28" s="133">
        <f t="shared" si="2"/>
        <v>3.4334999999999997E-2</v>
      </c>
      <c r="AC28" s="133">
        <f t="shared" si="31"/>
        <v>0.71</v>
      </c>
      <c r="AD28" s="133">
        <f t="shared" si="3"/>
        <v>0.162519</v>
      </c>
      <c r="AE28" s="133">
        <f t="shared" si="32"/>
        <v>0.71</v>
      </c>
      <c r="AF28" s="133">
        <f t="shared" si="4"/>
        <v>0.162519</v>
      </c>
      <c r="AG28" s="133">
        <f t="shared" si="33"/>
        <v>0.82</v>
      </c>
      <c r="AH28" s="133">
        <f t="shared" si="5"/>
        <v>0.18769799999999998</v>
      </c>
    </row>
    <row r="29" spans="1:34" ht="30" x14ac:dyDescent="0.25">
      <c r="A29" s="331" t="s">
        <v>79</v>
      </c>
      <c r="B29" s="332"/>
      <c r="C29" s="332"/>
      <c r="D29" s="333"/>
      <c r="L29" s="326"/>
      <c r="M29" s="329"/>
      <c r="N29" s="222" t="s">
        <v>70</v>
      </c>
      <c r="O29" s="70"/>
      <c r="P29" s="70">
        <v>1.43</v>
      </c>
      <c r="Q29" s="70">
        <v>0.39900000000000002</v>
      </c>
      <c r="R29" s="70"/>
      <c r="T29" s="303" t="s">
        <v>44</v>
      </c>
      <c r="U29" s="130" t="s">
        <v>86</v>
      </c>
      <c r="V29" s="132">
        <v>18.8</v>
      </c>
      <c r="W29" s="133">
        <f>B8</f>
        <v>0</v>
      </c>
      <c r="X29" s="133">
        <f t="shared" si="0"/>
        <v>0</v>
      </c>
      <c r="Y29" s="133">
        <f>C8</f>
        <v>0</v>
      </c>
      <c r="Z29" s="133">
        <f t="shared" si="1"/>
        <v>0</v>
      </c>
      <c r="AA29" s="133">
        <f>D8</f>
        <v>0.52</v>
      </c>
      <c r="AB29" s="133">
        <f t="shared" si="2"/>
        <v>9.7760000000000016</v>
      </c>
      <c r="AC29" s="133">
        <f>E8</f>
        <v>0.52</v>
      </c>
      <c r="AD29" s="133">
        <f t="shared" si="3"/>
        <v>9.7760000000000016</v>
      </c>
      <c r="AE29" s="133">
        <f>F8</f>
        <v>1</v>
      </c>
      <c r="AF29" s="133">
        <f t="shared" si="4"/>
        <v>18.8</v>
      </c>
      <c r="AG29" s="133">
        <f>G8</f>
        <v>1</v>
      </c>
      <c r="AH29" s="133">
        <f t="shared" si="5"/>
        <v>18.8</v>
      </c>
    </row>
    <row r="30" spans="1:34" ht="30" x14ac:dyDescent="0.25">
      <c r="A30" s="287" t="s">
        <v>96</v>
      </c>
      <c r="B30" s="251"/>
      <c r="C30" s="93" t="s">
        <v>18</v>
      </c>
      <c r="D30" s="219">
        <f>MASTER_INPUT!E6</f>
        <v>0</v>
      </c>
      <c r="L30" s="326"/>
      <c r="M30" s="329"/>
      <c r="N30" s="222" t="s">
        <v>71</v>
      </c>
      <c r="O30" s="70"/>
      <c r="P30" s="70">
        <v>3.12</v>
      </c>
      <c r="Q30" s="70">
        <v>2.44</v>
      </c>
      <c r="R30" s="70"/>
      <c r="T30" s="304"/>
      <c r="U30" s="131" t="s">
        <v>87</v>
      </c>
      <c r="V30" s="132">
        <v>2.2999999999999998</v>
      </c>
      <c r="W30" s="133">
        <f>W$29</f>
        <v>0</v>
      </c>
      <c r="X30" s="133">
        <f t="shared" si="0"/>
        <v>0</v>
      </c>
      <c r="Y30" s="133">
        <f>Y$29</f>
        <v>0</v>
      </c>
      <c r="Z30" s="133">
        <f t="shared" si="1"/>
        <v>0</v>
      </c>
      <c r="AA30" s="133">
        <f>AA$29</f>
        <v>0.52</v>
      </c>
      <c r="AB30" s="133">
        <f t="shared" si="2"/>
        <v>1.196</v>
      </c>
      <c r="AC30" s="133">
        <f>AC$29</f>
        <v>0.52</v>
      </c>
      <c r="AD30" s="133">
        <f t="shared" si="3"/>
        <v>1.196</v>
      </c>
      <c r="AE30" s="133">
        <f>AE$29</f>
        <v>1</v>
      </c>
      <c r="AF30" s="133">
        <f t="shared" si="4"/>
        <v>2.2999999999999998</v>
      </c>
      <c r="AG30" s="133">
        <f>AG$29</f>
        <v>1</v>
      </c>
      <c r="AH30" s="133">
        <f t="shared" si="5"/>
        <v>2.2999999999999998</v>
      </c>
    </row>
    <row r="31" spans="1:34" ht="45" x14ac:dyDescent="0.25">
      <c r="A31" s="287"/>
      <c r="B31" s="251"/>
      <c r="C31" s="93" t="s">
        <v>67</v>
      </c>
      <c r="D31" s="219">
        <f>MASTER_INPUT!E7</f>
        <v>0</v>
      </c>
      <c r="L31" s="326"/>
      <c r="M31" s="329"/>
      <c r="N31" s="222" t="s">
        <v>30</v>
      </c>
      <c r="O31" s="70"/>
      <c r="P31" s="70">
        <v>11.4</v>
      </c>
      <c r="Q31" s="70">
        <v>2.5</v>
      </c>
      <c r="R31" s="70"/>
      <c r="T31" s="304"/>
      <c r="U31" s="131" t="s">
        <v>169</v>
      </c>
      <c r="V31" s="132">
        <v>1.9900000000000001E-2</v>
      </c>
      <c r="W31" s="133">
        <f t="shared" ref="W31:W34" si="35">W$29</f>
        <v>0</v>
      </c>
      <c r="X31" s="133">
        <f t="shared" si="0"/>
        <v>0</v>
      </c>
      <c r="Y31" s="133">
        <f t="shared" ref="Y31:Y34" si="36">Y$29</f>
        <v>0</v>
      </c>
      <c r="Z31" s="133">
        <f t="shared" si="1"/>
        <v>0</v>
      </c>
      <c r="AA31" s="133">
        <f t="shared" ref="AA31:AA34" si="37">AA$29</f>
        <v>0.52</v>
      </c>
      <c r="AB31" s="133">
        <f t="shared" si="2"/>
        <v>1.0348000000000001E-2</v>
      </c>
      <c r="AC31" s="133">
        <f t="shared" ref="AC31:AC34" si="38">AC$29</f>
        <v>0.52</v>
      </c>
      <c r="AD31" s="133">
        <f t="shared" si="3"/>
        <v>1.0348000000000001E-2</v>
      </c>
      <c r="AE31" s="133">
        <f t="shared" ref="AE31:AE34" si="39">AE$29</f>
        <v>1</v>
      </c>
      <c r="AF31" s="133">
        <f t="shared" si="4"/>
        <v>1.9900000000000001E-2</v>
      </c>
      <c r="AG31" s="133">
        <f t="shared" ref="AG31:AG34" si="40">AG$29</f>
        <v>1</v>
      </c>
      <c r="AH31" s="133">
        <f t="shared" si="5"/>
        <v>1.9900000000000001E-2</v>
      </c>
    </row>
    <row r="32" spans="1:34" ht="45" x14ac:dyDescent="0.25">
      <c r="A32" s="287"/>
      <c r="B32" s="251"/>
      <c r="C32" s="93" t="s">
        <v>28</v>
      </c>
      <c r="D32" s="219">
        <f>MASTER_INPUT!E8</f>
        <v>0</v>
      </c>
      <c r="L32" s="326"/>
      <c r="M32" s="329"/>
      <c r="N32" s="222" t="s">
        <v>3</v>
      </c>
      <c r="O32" s="70"/>
      <c r="P32" s="70"/>
      <c r="Q32" s="70"/>
      <c r="R32" s="70">
        <v>26.23</v>
      </c>
      <c r="T32" s="304"/>
      <c r="U32" s="131" t="s">
        <v>71</v>
      </c>
      <c r="V32" s="132">
        <v>0.48849999999999999</v>
      </c>
      <c r="W32" s="133">
        <f t="shared" si="35"/>
        <v>0</v>
      </c>
      <c r="X32" s="133">
        <f t="shared" si="0"/>
        <v>0</v>
      </c>
      <c r="Y32" s="133">
        <f t="shared" si="36"/>
        <v>0</v>
      </c>
      <c r="Z32" s="133">
        <f t="shared" si="1"/>
        <v>0</v>
      </c>
      <c r="AA32" s="133">
        <f t="shared" si="37"/>
        <v>0.52</v>
      </c>
      <c r="AB32" s="133">
        <f t="shared" si="2"/>
        <v>0.25402000000000002</v>
      </c>
      <c r="AC32" s="133">
        <f t="shared" si="38"/>
        <v>0.52</v>
      </c>
      <c r="AD32" s="133">
        <f t="shared" si="3"/>
        <v>0.25402000000000002</v>
      </c>
      <c r="AE32" s="133">
        <f t="shared" si="39"/>
        <v>1</v>
      </c>
      <c r="AF32" s="133">
        <f t="shared" si="4"/>
        <v>0.48849999999999999</v>
      </c>
      <c r="AG32" s="133">
        <f t="shared" si="40"/>
        <v>1</v>
      </c>
      <c r="AH32" s="133">
        <f t="shared" si="5"/>
        <v>0.48849999999999999</v>
      </c>
    </row>
    <row r="33" spans="1:34" ht="30" x14ac:dyDescent="0.25">
      <c r="A33" s="287"/>
      <c r="B33" s="251"/>
      <c r="C33" s="93" t="s">
        <v>26</v>
      </c>
      <c r="D33" s="219">
        <f>MASTER_INPUT!E9</f>
        <v>0</v>
      </c>
      <c r="L33" s="327"/>
      <c r="M33" s="330"/>
      <c r="N33" s="222" t="s">
        <v>4</v>
      </c>
      <c r="O33" s="70"/>
      <c r="P33" s="70">
        <v>2.64</v>
      </c>
      <c r="Q33" s="70">
        <v>0.24</v>
      </c>
      <c r="R33" s="70"/>
      <c r="T33" s="304"/>
      <c r="U33" s="131" t="s">
        <v>4</v>
      </c>
      <c r="V33" s="132">
        <v>6.9900000000000004E-2</v>
      </c>
      <c r="W33" s="133">
        <f t="shared" si="35"/>
        <v>0</v>
      </c>
      <c r="X33" s="133">
        <f t="shared" si="0"/>
        <v>0</v>
      </c>
      <c r="Y33" s="133">
        <f t="shared" si="36"/>
        <v>0</v>
      </c>
      <c r="Z33" s="133">
        <f t="shared" si="1"/>
        <v>0</v>
      </c>
      <c r="AA33" s="133">
        <f t="shared" si="37"/>
        <v>0.52</v>
      </c>
      <c r="AB33" s="133">
        <f t="shared" si="2"/>
        <v>3.6348000000000005E-2</v>
      </c>
      <c r="AC33" s="133">
        <f t="shared" si="38"/>
        <v>0.52</v>
      </c>
      <c r="AD33" s="133">
        <f t="shared" si="3"/>
        <v>3.6348000000000005E-2</v>
      </c>
      <c r="AE33" s="133">
        <f t="shared" si="39"/>
        <v>1</v>
      </c>
      <c r="AF33" s="133">
        <f t="shared" si="4"/>
        <v>6.9900000000000004E-2</v>
      </c>
      <c r="AG33" s="133">
        <f t="shared" si="40"/>
        <v>1</v>
      </c>
      <c r="AH33" s="133">
        <f t="shared" si="5"/>
        <v>6.9900000000000004E-2</v>
      </c>
    </row>
    <row r="34" spans="1:34" ht="45" x14ac:dyDescent="0.25">
      <c r="A34" s="287"/>
      <c r="B34" s="251"/>
      <c r="C34" s="93" t="s">
        <v>29</v>
      </c>
      <c r="D34" s="219">
        <f>MASTER_INPUT!E10</f>
        <v>0</v>
      </c>
      <c r="I34" s="182"/>
      <c r="L34" s="334" t="s">
        <v>77</v>
      </c>
      <c r="M34" s="335"/>
      <c r="N34" s="222" t="s">
        <v>7</v>
      </c>
      <c r="O34" s="70"/>
      <c r="P34" s="70">
        <v>14.439</v>
      </c>
      <c r="Q34" s="70"/>
      <c r="R34" s="70"/>
      <c r="T34" s="305"/>
      <c r="U34" s="131" t="s">
        <v>30</v>
      </c>
      <c r="V34" s="132">
        <v>0.98499999999999999</v>
      </c>
      <c r="W34" s="133">
        <f t="shared" si="35"/>
        <v>0</v>
      </c>
      <c r="X34" s="133">
        <f t="shared" si="0"/>
        <v>0</v>
      </c>
      <c r="Y34" s="133">
        <f t="shared" si="36"/>
        <v>0</v>
      </c>
      <c r="Z34" s="133">
        <f t="shared" si="1"/>
        <v>0</v>
      </c>
      <c r="AA34" s="133">
        <f t="shared" si="37"/>
        <v>0.52</v>
      </c>
      <c r="AB34" s="133">
        <f t="shared" si="2"/>
        <v>0.51219999999999999</v>
      </c>
      <c r="AC34" s="133">
        <f t="shared" si="38"/>
        <v>0.52</v>
      </c>
      <c r="AD34" s="133">
        <f t="shared" si="3"/>
        <v>0.51219999999999999</v>
      </c>
      <c r="AE34" s="133">
        <f t="shared" si="39"/>
        <v>1</v>
      </c>
      <c r="AF34" s="133">
        <f t="shared" si="4"/>
        <v>0.98499999999999999</v>
      </c>
      <c r="AG34" s="133">
        <f t="shared" si="40"/>
        <v>1</v>
      </c>
      <c r="AH34" s="133">
        <f t="shared" si="5"/>
        <v>0.98499999999999999</v>
      </c>
    </row>
    <row r="35" spans="1:34" ht="30" x14ac:dyDescent="0.25">
      <c r="A35" s="288" t="s">
        <v>97</v>
      </c>
      <c r="B35" s="128"/>
      <c r="C35" s="93" t="s">
        <v>18</v>
      </c>
      <c r="D35" s="219">
        <f>MASTER_INPUT!E11</f>
        <v>0</v>
      </c>
      <c r="I35" s="182"/>
      <c r="L35" s="336"/>
      <c r="M35" s="337"/>
      <c r="N35" s="222" t="s">
        <v>69</v>
      </c>
      <c r="O35" s="70"/>
      <c r="P35" s="70">
        <v>2.194</v>
      </c>
      <c r="Q35" s="70"/>
      <c r="R35" s="70"/>
      <c r="T35" s="303" t="s">
        <v>58</v>
      </c>
      <c r="U35" s="130" t="s">
        <v>86</v>
      </c>
      <c r="V35" s="132">
        <v>22.1</v>
      </c>
      <c r="W35" s="133">
        <f>B9</f>
        <v>0</v>
      </c>
      <c r="X35" s="133">
        <f t="shared" si="0"/>
        <v>0</v>
      </c>
      <c r="Y35" s="133">
        <f>C9</f>
        <v>0.51</v>
      </c>
      <c r="Z35" s="133">
        <f>V35*Y35</f>
        <v>11.271000000000001</v>
      </c>
      <c r="AA35" s="133">
        <f>D9</f>
        <v>0.51</v>
      </c>
      <c r="AB35" s="133">
        <f t="shared" si="2"/>
        <v>11.271000000000001</v>
      </c>
      <c r="AC35" s="133">
        <f>E9</f>
        <v>0.77</v>
      </c>
      <c r="AD35" s="133">
        <f t="shared" si="3"/>
        <v>17.017000000000003</v>
      </c>
      <c r="AE35" s="133">
        <f>F9</f>
        <v>0.77</v>
      </c>
      <c r="AF35" s="133">
        <f t="shared" si="4"/>
        <v>17.017000000000003</v>
      </c>
      <c r="AG35" s="133">
        <f>G9</f>
        <v>0.87</v>
      </c>
      <c r="AH35" s="133">
        <f t="shared" si="5"/>
        <v>19.227</v>
      </c>
    </row>
    <row r="36" spans="1:34" ht="45" x14ac:dyDescent="0.25">
      <c r="A36" s="289"/>
      <c r="B36" s="128"/>
      <c r="C36" s="93" t="s">
        <v>67</v>
      </c>
      <c r="D36" s="219">
        <f>MASTER_INPUT!E12</f>
        <v>0</v>
      </c>
      <c r="I36" s="182"/>
      <c r="L36" s="336"/>
      <c r="M36" s="337"/>
      <c r="N36" s="222" t="s">
        <v>70</v>
      </c>
      <c r="O36" s="70"/>
      <c r="P36" s="70">
        <v>0.32</v>
      </c>
      <c r="Q36" s="70"/>
      <c r="R36" s="70"/>
      <c r="T36" s="304"/>
      <c r="U36" s="131" t="s">
        <v>87</v>
      </c>
      <c r="V36" s="132">
        <v>2.87</v>
      </c>
      <c r="W36" s="133">
        <f>W$35</f>
        <v>0</v>
      </c>
      <c r="X36" s="133">
        <f t="shared" si="0"/>
        <v>0</v>
      </c>
      <c r="Y36" s="133">
        <f>Y$35</f>
        <v>0.51</v>
      </c>
      <c r="Z36" s="133">
        <f t="shared" si="1"/>
        <v>1.4637</v>
      </c>
      <c r="AA36" s="133">
        <f>AA$35</f>
        <v>0.51</v>
      </c>
      <c r="AB36" s="133">
        <f t="shared" si="2"/>
        <v>1.4637</v>
      </c>
      <c r="AC36" s="133">
        <f>AC$35</f>
        <v>0.77</v>
      </c>
      <c r="AD36" s="133">
        <f t="shared" si="3"/>
        <v>2.2099000000000002</v>
      </c>
      <c r="AE36" s="133">
        <f>AE$35</f>
        <v>0.77</v>
      </c>
      <c r="AF36" s="133">
        <f t="shared" si="4"/>
        <v>2.2099000000000002</v>
      </c>
      <c r="AG36" s="133">
        <f>AG$35</f>
        <v>0.87</v>
      </c>
      <c r="AH36" s="133">
        <f t="shared" si="5"/>
        <v>2.4969000000000001</v>
      </c>
    </row>
    <row r="37" spans="1:34" ht="30" x14ac:dyDescent="0.25">
      <c r="A37" s="289"/>
      <c r="B37" s="128"/>
      <c r="C37" s="93" t="s">
        <v>28</v>
      </c>
      <c r="D37" s="219">
        <f>MASTER_INPUT!E13</f>
        <v>0</v>
      </c>
      <c r="I37" s="182"/>
      <c r="L37" s="336"/>
      <c r="M37" s="337"/>
      <c r="N37" s="222" t="s">
        <v>71</v>
      </c>
      <c r="O37" s="70"/>
      <c r="P37" s="70">
        <v>1.1659999999999999</v>
      </c>
      <c r="Q37" s="70"/>
      <c r="R37" s="70"/>
      <c r="T37" s="304"/>
      <c r="U37" s="131" t="s">
        <v>169</v>
      </c>
      <c r="V37" s="132">
        <v>0.15</v>
      </c>
      <c r="W37" s="133">
        <f t="shared" ref="W37:W40" si="41">W$35</f>
        <v>0</v>
      </c>
      <c r="X37" s="133">
        <f t="shared" si="0"/>
        <v>0</v>
      </c>
      <c r="Y37" s="133">
        <f t="shared" ref="Y37:Y40" si="42">Y$35</f>
        <v>0.51</v>
      </c>
      <c r="Z37" s="133">
        <f t="shared" si="1"/>
        <v>7.6499999999999999E-2</v>
      </c>
      <c r="AA37" s="133">
        <f t="shared" ref="AA37:AA40" si="43">AA$35</f>
        <v>0.51</v>
      </c>
      <c r="AB37" s="133">
        <f t="shared" si="2"/>
        <v>7.6499999999999999E-2</v>
      </c>
      <c r="AC37" s="133">
        <f t="shared" ref="AC37:AC40" si="44">AC$35</f>
        <v>0.77</v>
      </c>
      <c r="AD37" s="133">
        <f t="shared" si="3"/>
        <v>0.11549999999999999</v>
      </c>
      <c r="AE37" s="133">
        <f t="shared" ref="AE37:AE40" si="45">AE$35</f>
        <v>0.77</v>
      </c>
      <c r="AF37" s="133">
        <f t="shared" si="4"/>
        <v>0.11549999999999999</v>
      </c>
      <c r="AG37" s="133">
        <f t="shared" ref="AG37:AG40" si="46">AG$35</f>
        <v>0.87</v>
      </c>
      <c r="AH37" s="133">
        <f t="shared" si="5"/>
        <v>0.1305</v>
      </c>
    </row>
    <row r="38" spans="1:34" x14ac:dyDescent="0.25">
      <c r="A38" s="289"/>
      <c r="B38" s="128"/>
      <c r="C38" s="93" t="s">
        <v>26</v>
      </c>
      <c r="D38" s="219">
        <f>MASTER_INPUT!E14</f>
        <v>0</v>
      </c>
      <c r="I38" s="182"/>
      <c r="L38" s="336"/>
      <c r="M38" s="337"/>
      <c r="N38" s="222" t="s">
        <v>30</v>
      </c>
      <c r="O38" s="70"/>
      <c r="P38" s="70">
        <v>2.8559999999999999</v>
      </c>
      <c r="Q38" s="70"/>
      <c r="R38" s="70"/>
      <c r="T38" s="304"/>
      <c r="U38" s="131" t="s">
        <v>71</v>
      </c>
      <c r="V38" s="132">
        <v>0.88700000000000001</v>
      </c>
      <c r="W38" s="133">
        <f t="shared" si="41"/>
        <v>0</v>
      </c>
      <c r="X38" s="133">
        <f t="shared" si="0"/>
        <v>0</v>
      </c>
      <c r="Y38" s="133">
        <f t="shared" si="42"/>
        <v>0.51</v>
      </c>
      <c r="Z38" s="133">
        <f t="shared" si="1"/>
        <v>0.45236999999999999</v>
      </c>
      <c r="AA38" s="133">
        <f t="shared" si="43"/>
        <v>0.51</v>
      </c>
      <c r="AB38" s="133">
        <f t="shared" si="2"/>
        <v>0.45236999999999999</v>
      </c>
      <c r="AC38" s="133">
        <f t="shared" si="44"/>
        <v>0.77</v>
      </c>
      <c r="AD38" s="133">
        <f t="shared" si="3"/>
        <v>0.68298999999999999</v>
      </c>
      <c r="AE38" s="133">
        <f t="shared" si="45"/>
        <v>0.77</v>
      </c>
      <c r="AF38" s="133">
        <f t="shared" si="4"/>
        <v>0.68298999999999999</v>
      </c>
      <c r="AG38" s="133">
        <f t="shared" si="46"/>
        <v>0.87</v>
      </c>
      <c r="AH38" s="133">
        <f t="shared" si="5"/>
        <v>0.77168999999999999</v>
      </c>
    </row>
    <row r="39" spans="1:34" ht="45" x14ac:dyDescent="0.25">
      <c r="A39" s="290"/>
      <c r="B39" s="128"/>
      <c r="C39" s="93" t="s">
        <v>29</v>
      </c>
      <c r="D39" s="219">
        <f>MASTER_INPUT!E15</f>
        <v>0</v>
      </c>
      <c r="I39" s="183"/>
      <c r="L39" s="336"/>
      <c r="M39" s="337"/>
      <c r="N39" s="222" t="s">
        <v>3</v>
      </c>
      <c r="O39" s="70"/>
      <c r="P39" s="70">
        <v>0</v>
      </c>
      <c r="Q39" s="70"/>
      <c r="R39" s="70">
        <v>367</v>
      </c>
      <c r="T39" s="304"/>
      <c r="U39" s="131" t="s">
        <v>4</v>
      </c>
      <c r="V39" s="132">
        <v>0.35</v>
      </c>
      <c r="W39" s="133">
        <f t="shared" si="41"/>
        <v>0</v>
      </c>
      <c r="X39" s="133">
        <f t="shared" si="0"/>
        <v>0</v>
      </c>
      <c r="Y39" s="133">
        <f t="shared" si="42"/>
        <v>0.51</v>
      </c>
      <c r="Z39" s="133">
        <f t="shared" si="1"/>
        <v>0.17849999999999999</v>
      </c>
      <c r="AA39" s="133">
        <f t="shared" si="43"/>
        <v>0.51</v>
      </c>
      <c r="AB39" s="133">
        <f t="shared" si="2"/>
        <v>0.17849999999999999</v>
      </c>
      <c r="AC39" s="133">
        <f t="shared" si="44"/>
        <v>0.77</v>
      </c>
      <c r="AD39" s="133">
        <f t="shared" si="3"/>
        <v>0.26949999999999996</v>
      </c>
      <c r="AE39" s="133">
        <f t="shared" si="45"/>
        <v>0.77</v>
      </c>
      <c r="AF39" s="133">
        <f t="shared" si="4"/>
        <v>0.26949999999999996</v>
      </c>
      <c r="AG39" s="133">
        <f t="shared" si="46"/>
        <v>0.87</v>
      </c>
      <c r="AH39" s="133">
        <f t="shared" si="5"/>
        <v>0.30449999999999999</v>
      </c>
    </row>
    <row r="40" spans="1:34" ht="30" x14ac:dyDescent="0.25">
      <c r="A40" s="283" t="s">
        <v>77</v>
      </c>
      <c r="B40" s="252"/>
      <c r="C40" s="93" t="s">
        <v>18</v>
      </c>
      <c r="D40" s="219">
        <f>MASTER_INPUT!E16</f>
        <v>0</v>
      </c>
      <c r="I40" s="183"/>
      <c r="L40" s="338"/>
      <c r="M40" s="339"/>
      <c r="N40" s="222" t="s">
        <v>4</v>
      </c>
      <c r="O40" s="70"/>
      <c r="P40" s="70">
        <v>30.6</v>
      </c>
      <c r="Q40" s="70"/>
      <c r="R40" s="70"/>
      <c r="T40" s="305"/>
      <c r="U40" s="131" t="s">
        <v>30</v>
      </c>
      <c r="V40" s="132">
        <v>1.39</v>
      </c>
      <c r="W40" s="133">
        <f t="shared" si="41"/>
        <v>0</v>
      </c>
      <c r="X40" s="133">
        <f t="shared" si="0"/>
        <v>0</v>
      </c>
      <c r="Y40" s="133">
        <f t="shared" si="42"/>
        <v>0.51</v>
      </c>
      <c r="Z40" s="133">
        <f t="shared" si="1"/>
        <v>0.70889999999999997</v>
      </c>
      <c r="AA40" s="133">
        <f t="shared" si="43"/>
        <v>0.51</v>
      </c>
      <c r="AB40" s="133">
        <f t="shared" si="2"/>
        <v>0.70889999999999997</v>
      </c>
      <c r="AC40" s="133">
        <f t="shared" si="44"/>
        <v>0.77</v>
      </c>
      <c r="AD40" s="133">
        <f t="shared" si="3"/>
        <v>1.0703</v>
      </c>
      <c r="AE40" s="133">
        <f t="shared" si="45"/>
        <v>0.77</v>
      </c>
      <c r="AF40" s="133">
        <f t="shared" si="4"/>
        <v>1.0703</v>
      </c>
      <c r="AG40" s="133">
        <f t="shared" si="46"/>
        <v>0.87</v>
      </c>
      <c r="AH40" s="133">
        <f t="shared" si="5"/>
        <v>1.2092999999999998</v>
      </c>
    </row>
    <row r="41" spans="1:34" ht="45" x14ac:dyDescent="0.25">
      <c r="A41" s="283"/>
      <c r="B41" s="252"/>
      <c r="C41" s="93" t="s">
        <v>67</v>
      </c>
      <c r="D41" s="219">
        <f>MASTER_INPUT!E17</f>
        <v>0</v>
      </c>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52"/>
      <c r="C42" s="93" t="s">
        <v>28</v>
      </c>
      <c r="D42" s="219">
        <f>MASTER_INPUT!E18</f>
        <v>1034.83</v>
      </c>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52"/>
      <c r="C43" s="93" t="s">
        <v>68</v>
      </c>
      <c r="D43" s="219">
        <f>MASTER_INPUT!E19</f>
        <v>1.31</v>
      </c>
      <c r="T43" s="304"/>
      <c r="U43" s="131" t="s">
        <v>169</v>
      </c>
      <c r="V43" s="132">
        <v>0.15989999999999999</v>
      </c>
      <c r="W43" s="133">
        <f t="shared" ref="W43:W46" si="47">W$41</f>
        <v>0.5</v>
      </c>
      <c r="X43" s="133">
        <f t="shared" si="0"/>
        <v>7.9949999999999993E-2</v>
      </c>
      <c r="Y43" s="133">
        <f t="shared" ref="Y43:Y46" si="48">Y$41</f>
        <v>0.5</v>
      </c>
      <c r="Z43" s="133">
        <f t="shared" si="1"/>
        <v>7.9949999999999993E-2</v>
      </c>
      <c r="AA43" s="133">
        <f t="shared" ref="AA43:AA46" si="49">AA$41</f>
        <v>0.4</v>
      </c>
      <c r="AB43" s="133">
        <f t="shared" si="2"/>
        <v>6.3960000000000003E-2</v>
      </c>
      <c r="AC43" s="133">
        <f t="shared" ref="AC43:AC46" si="50">AC$41</f>
        <v>0.35</v>
      </c>
      <c r="AD43" s="133">
        <f t="shared" si="3"/>
        <v>5.5964999999999994E-2</v>
      </c>
      <c r="AE43" s="133">
        <f t="shared" ref="AE43:AE46" si="51">AE$41</f>
        <v>0.2</v>
      </c>
      <c r="AF43" s="133">
        <f t="shared" si="4"/>
        <v>3.1980000000000001E-2</v>
      </c>
      <c r="AG43" s="133">
        <f t="shared" ref="AG43:AG46" si="52">AG$41</f>
        <v>0.2</v>
      </c>
      <c r="AH43" s="133">
        <f t="shared" si="5"/>
        <v>3.1980000000000001E-2</v>
      </c>
    </row>
    <row r="44" spans="1:34" ht="30" x14ac:dyDescent="0.25">
      <c r="A44" s="283"/>
      <c r="B44" s="252"/>
      <c r="C44" s="93" t="s">
        <v>29</v>
      </c>
      <c r="D44" s="219">
        <f>MASTER_INPUT!E20</f>
        <v>517.79999999999995</v>
      </c>
      <c r="T44" s="304"/>
      <c r="U44" s="131" t="s">
        <v>71</v>
      </c>
      <c r="V44" s="132">
        <v>0.499</v>
      </c>
      <c r="W44" s="133">
        <f t="shared" si="47"/>
        <v>0.5</v>
      </c>
      <c r="X44" s="133">
        <f t="shared" si="0"/>
        <v>0.2495</v>
      </c>
      <c r="Y44" s="133">
        <f t="shared" si="48"/>
        <v>0.5</v>
      </c>
      <c r="Z44" s="133">
        <f t="shared" si="1"/>
        <v>0.2495</v>
      </c>
      <c r="AA44" s="133">
        <f t="shared" si="49"/>
        <v>0.4</v>
      </c>
      <c r="AB44" s="133">
        <f t="shared" si="2"/>
        <v>0.1996</v>
      </c>
      <c r="AC44" s="133">
        <f t="shared" si="50"/>
        <v>0.35</v>
      </c>
      <c r="AD44" s="133">
        <f t="shared" si="3"/>
        <v>0.17465</v>
      </c>
      <c r="AE44" s="133">
        <f t="shared" si="51"/>
        <v>0.2</v>
      </c>
      <c r="AF44" s="133">
        <f t="shared" si="4"/>
        <v>9.98E-2</v>
      </c>
      <c r="AG44" s="133">
        <f t="shared" si="52"/>
        <v>0.2</v>
      </c>
      <c r="AH44" s="133">
        <f t="shared" si="5"/>
        <v>9.98E-2</v>
      </c>
    </row>
    <row r="45" spans="1:34" x14ac:dyDescent="0.25">
      <c r="T45" s="304"/>
      <c r="U45" s="131" t="s">
        <v>4</v>
      </c>
      <c r="V45" s="132">
        <v>2.74</v>
      </c>
      <c r="W45" s="133">
        <f t="shared" si="47"/>
        <v>0.5</v>
      </c>
      <c r="X45" s="133">
        <f t="shared" si="0"/>
        <v>1.37</v>
      </c>
      <c r="Y45" s="133">
        <f t="shared" si="48"/>
        <v>0.5</v>
      </c>
      <c r="Z45" s="133">
        <f t="shared" si="1"/>
        <v>1.37</v>
      </c>
      <c r="AA45" s="133">
        <f t="shared" si="49"/>
        <v>0.4</v>
      </c>
      <c r="AB45" s="133">
        <f t="shared" si="2"/>
        <v>1.0960000000000001</v>
      </c>
      <c r="AC45" s="133">
        <f t="shared" si="50"/>
        <v>0.35</v>
      </c>
      <c r="AD45" s="133">
        <f t="shared" si="3"/>
        <v>0.95899999999999996</v>
      </c>
      <c r="AE45" s="133">
        <f t="shared" si="51"/>
        <v>0.2</v>
      </c>
      <c r="AF45" s="133">
        <f t="shared" si="4"/>
        <v>0.54800000000000004</v>
      </c>
      <c r="AG45" s="133">
        <f t="shared" si="52"/>
        <v>0.2</v>
      </c>
      <c r="AH45" s="133">
        <f t="shared" si="5"/>
        <v>0.54800000000000004</v>
      </c>
    </row>
    <row r="46" spans="1:34" x14ac:dyDescent="0.25">
      <c r="C46" s="314" t="s">
        <v>134</v>
      </c>
      <c r="D46" s="314"/>
      <c r="E46" s="314"/>
      <c r="F46" s="314"/>
      <c r="G46" s="314"/>
      <c r="H46" s="314"/>
      <c r="I46" s="314"/>
      <c r="T46" s="305"/>
      <c r="U46" s="131" t="s">
        <v>30</v>
      </c>
      <c r="V46" s="132">
        <v>0.627</v>
      </c>
      <c r="W46" s="133">
        <f t="shared" si="47"/>
        <v>0.5</v>
      </c>
      <c r="X46" s="133">
        <f t="shared" si="0"/>
        <v>0.3135</v>
      </c>
      <c r="Y46" s="133">
        <f t="shared" si="48"/>
        <v>0.5</v>
      </c>
      <c r="Z46" s="133">
        <f t="shared" si="1"/>
        <v>0.3135</v>
      </c>
      <c r="AA46" s="133">
        <f t="shared" si="49"/>
        <v>0.4</v>
      </c>
      <c r="AB46" s="133">
        <f t="shared" si="2"/>
        <v>0.25080000000000002</v>
      </c>
      <c r="AC46" s="133">
        <f t="shared" si="50"/>
        <v>0.35</v>
      </c>
      <c r="AD46" s="133">
        <f t="shared" si="3"/>
        <v>0.21944999999999998</v>
      </c>
      <c r="AE46" s="133">
        <f t="shared" si="51"/>
        <v>0.2</v>
      </c>
      <c r="AF46" s="133">
        <f t="shared" si="4"/>
        <v>0.12540000000000001</v>
      </c>
      <c r="AG46" s="133">
        <f t="shared" si="52"/>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0.4</v>
      </c>
      <c r="Z47" s="133">
        <f t="shared" si="1"/>
        <v>2.1320000000000001</v>
      </c>
      <c r="AA47" s="133">
        <f>D11</f>
        <v>0.8</v>
      </c>
      <c r="AB47" s="133">
        <f t="shared" si="2"/>
        <v>4.2640000000000002</v>
      </c>
      <c r="AC47" s="133">
        <f>E11</f>
        <v>0.8</v>
      </c>
      <c r="AD47" s="133">
        <f t="shared" si="3"/>
        <v>4.2640000000000002</v>
      </c>
      <c r="AE47" s="133">
        <f>F11</f>
        <v>0.6</v>
      </c>
      <c r="AF47" s="133">
        <f t="shared" si="4"/>
        <v>3.198</v>
      </c>
      <c r="AG47" s="133">
        <f>G11</f>
        <v>0.9</v>
      </c>
      <c r="AH47" s="133">
        <f t="shared" si="5"/>
        <v>4.7970000000000006</v>
      </c>
    </row>
    <row r="48" spans="1:34" x14ac:dyDescent="0.25">
      <c r="A48" s="275"/>
      <c r="C48" s="267" t="s">
        <v>17</v>
      </c>
      <c r="D48" s="264" t="s">
        <v>31</v>
      </c>
      <c r="E48" s="267" t="s">
        <v>32</v>
      </c>
      <c r="F48" s="264" t="s">
        <v>33</v>
      </c>
      <c r="G48" s="267" t="s">
        <v>37</v>
      </c>
      <c r="H48" s="264" t="s">
        <v>35</v>
      </c>
      <c r="I48" s="267" t="s">
        <v>36</v>
      </c>
      <c r="J48"/>
      <c r="K48" s="275"/>
      <c r="L48" s="275"/>
      <c r="M48" s="275"/>
      <c r="N48" s="275"/>
      <c r="O48" s="275"/>
      <c r="P48" s="275"/>
      <c r="Q48" s="275"/>
      <c r="T48" s="310"/>
      <c r="U48" s="131" t="s">
        <v>87</v>
      </c>
      <c r="V48" s="132">
        <v>0.99</v>
      </c>
      <c r="W48" s="133">
        <f>W$47</f>
        <v>0</v>
      </c>
      <c r="X48" s="133">
        <f t="shared" si="0"/>
        <v>0</v>
      </c>
      <c r="Y48" s="133">
        <f>Y$47</f>
        <v>0.4</v>
      </c>
      <c r="Z48" s="133">
        <f t="shared" si="1"/>
        <v>0.39600000000000002</v>
      </c>
      <c r="AA48" s="133">
        <f>AA$47</f>
        <v>0.8</v>
      </c>
      <c r="AB48" s="133">
        <f t="shared" si="2"/>
        <v>0.79200000000000004</v>
      </c>
      <c r="AC48" s="133">
        <f>AC$47</f>
        <v>0.8</v>
      </c>
      <c r="AD48" s="133">
        <f t="shared" si="3"/>
        <v>0.79200000000000004</v>
      </c>
      <c r="AE48" s="133">
        <f>AE$47</f>
        <v>0.6</v>
      </c>
      <c r="AF48" s="133">
        <f t="shared" si="4"/>
        <v>0.59399999999999997</v>
      </c>
      <c r="AG48" s="133">
        <f>AG$47</f>
        <v>0.9</v>
      </c>
      <c r="AH48" s="133">
        <f t="shared" si="5"/>
        <v>0.89100000000000001</v>
      </c>
    </row>
    <row r="49" spans="1:34" x14ac:dyDescent="0.25">
      <c r="A49" s="275"/>
      <c r="C49" s="52" t="s">
        <v>14</v>
      </c>
      <c r="D49" s="72">
        <v>104.71428571428571</v>
      </c>
      <c r="E49" s="220">
        <v>5462</v>
      </c>
      <c r="F49" s="220">
        <v>11200</v>
      </c>
      <c r="G49" s="220">
        <v>18265</v>
      </c>
      <c r="H49" s="220">
        <v>18678</v>
      </c>
      <c r="I49" s="220">
        <v>600</v>
      </c>
      <c r="J49"/>
      <c r="K49" s="275"/>
      <c r="L49" s="275"/>
      <c r="M49" s="275"/>
      <c r="N49" s="275"/>
      <c r="O49" s="275"/>
      <c r="P49" s="275"/>
      <c r="Q49" s="275"/>
      <c r="T49" s="310"/>
      <c r="U49" s="131" t="s">
        <v>169</v>
      </c>
      <c r="V49" s="132">
        <v>7.0000000000000007E-2</v>
      </c>
      <c r="W49" s="133">
        <f t="shared" ref="W49:W52" si="53">W$47</f>
        <v>0</v>
      </c>
      <c r="X49" s="133">
        <f t="shared" si="0"/>
        <v>0</v>
      </c>
      <c r="Y49" s="133">
        <f t="shared" ref="Y49:Y52" si="54">Y$47</f>
        <v>0.4</v>
      </c>
      <c r="Z49" s="133">
        <f t="shared" si="1"/>
        <v>2.8000000000000004E-2</v>
      </c>
      <c r="AA49" s="133">
        <f t="shared" ref="AA49:AA52" si="55">AA$47</f>
        <v>0.8</v>
      </c>
      <c r="AB49" s="133">
        <f t="shared" si="2"/>
        <v>5.6000000000000008E-2</v>
      </c>
      <c r="AC49" s="133">
        <f t="shared" ref="AC49:AC52" si="56">AC$47</f>
        <v>0.8</v>
      </c>
      <c r="AD49" s="133">
        <f t="shared" si="3"/>
        <v>5.6000000000000008E-2</v>
      </c>
      <c r="AE49" s="133">
        <f t="shared" ref="AE49:AE52" si="57">AE$47</f>
        <v>0.6</v>
      </c>
      <c r="AF49" s="133">
        <f t="shared" si="4"/>
        <v>4.2000000000000003E-2</v>
      </c>
      <c r="AG49" s="133">
        <f t="shared" ref="AG49:AG52" si="58">AG$47</f>
        <v>0.9</v>
      </c>
      <c r="AH49" s="133">
        <f t="shared" si="5"/>
        <v>6.3000000000000014E-2</v>
      </c>
    </row>
    <row r="50" spans="1:34" x14ac:dyDescent="0.25">
      <c r="A50" s="275"/>
      <c r="C50" s="52" t="s">
        <v>15</v>
      </c>
      <c r="D50" s="72">
        <v>366.14285714285717</v>
      </c>
      <c r="E50" s="220">
        <v>3849</v>
      </c>
      <c r="F50" s="220">
        <v>1468</v>
      </c>
      <c r="G50" s="220">
        <v>1034</v>
      </c>
      <c r="H50" s="220">
        <v>577</v>
      </c>
      <c r="I50" s="220">
        <v>876</v>
      </c>
      <c r="J50"/>
      <c r="K50" s="272"/>
      <c r="L50" s="275"/>
      <c r="M50" s="275"/>
      <c r="N50" s="275"/>
      <c r="O50" s="275"/>
      <c r="P50" s="275"/>
      <c r="Q50" s="275"/>
      <c r="T50" s="310"/>
      <c r="U50" s="131" t="s">
        <v>71</v>
      </c>
      <c r="V50" s="132">
        <v>0.54</v>
      </c>
      <c r="W50" s="133">
        <f t="shared" si="53"/>
        <v>0</v>
      </c>
      <c r="X50" s="133">
        <f t="shared" si="0"/>
        <v>0</v>
      </c>
      <c r="Y50" s="133">
        <f t="shared" si="54"/>
        <v>0.4</v>
      </c>
      <c r="Z50" s="133">
        <f t="shared" si="1"/>
        <v>0.21600000000000003</v>
      </c>
      <c r="AA50" s="133">
        <f t="shared" si="55"/>
        <v>0.8</v>
      </c>
      <c r="AB50" s="133">
        <f t="shared" si="2"/>
        <v>0.43200000000000005</v>
      </c>
      <c r="AC50" s="133">
        <f t="shared" si="56"/>
        <v>0.8</v>
      </c>
      <c r="AD50" s="133">
        <f t="shared" si="3"/>
        <v>0.43200000000000005</v>
      </c>
      <c r="AE50" s="133">
        <f t="shared" si="57"/>
        <v>0.6</v>
      </c>
      <c r="AF50" s="133">
        <f t="shared" si="4"/>
        <v>0.32400000000000001</v>
      </c>
      <c r="AG50" s="133">
        <f t="shared" si="58"/>
        <v>0.9</v>
      </c>
      <c r="AH50" s="133">
        <f t="shared" si="5"/>
        <v>0.48600000000000004</v>
      </c>
    </row>
    <row r="51" spans="1:34" ht="30" x14ac:dyDescent="0.25">
      <c r="A51" s="272"/>
      <c r="C51" s="21" t="s">
        <v>16</v>
      </c>
      <c r="D51" s="72">
        <v>0</v>
      </c>
      <c r="E51" s="72">
        <v>2400</v>
      </c>
      <c r="F51" s="72">
        <v>12265</v>
      </c>
      <c r="G51" s="72">
        <v>6832.7142857142853</v>
      </c>
      <c r="H51" s="72">
        <v>3400</v>
      </c>
      <c r="I51" s="72">
        <v>1760</v>
      </c>
      <c r="J51"/>
      <c r="K51"/>
      <c r="L51" s="272"/>
      <c r="M51" s="275"/>
      <c r="N51" s="23"/>
      <c r="O51" s="23"/>
      <c r="T51" s="310"/>
      <c r="U51" s="131" t="s">
        <v>4</v>
      </c>
      <c r="V51" s="132">
        <v>0.32</v>
      </c>
      <c r="W51" s="133">
        <f t="shared" si="53"/>
        <v>0</v>
      </c>
      <c r="X51" s="133">
        <f t="shared" si="0"/>
        <v>0</v>
      </c>
      <c r="Y51" s="133">
        <f t="shared" si="54"/>
        <v>0.4</v>
      </c>
      <c r="Z51" s="133">
        <f t="shared" si="1"/>
        <v>0.128</v>
      </c>
      <c r="AA51" s="133">
        <f t="shared" si="55"/>
        <v>0.8</v>
      </c>
      <c r="AB51" s="133">
        <f t="shared" si="2"/>
        <v>0.25600000000000001</v>
      </c>
      <c r="AC51" s="133">
        <f t="shared" si="56"/>
        <v>0.8</v>
      </c>
      <c r="AD51" s="133">
        <f t="shared" si="3"/>
        <v>0.25600000000000001</v>
      </c>
      <c r="AE51" s="133">
        <f t="shared" si="57"/>
        <v>0.6</v>
      </c>
      <c r="AF51" s="133">
        <f t="shared" si="4"/>
        <v>0.192</v>
      </c>
      <c r="AG51" s="133">
        <f t="shared" si="58"/>
        <v>0.9</v>
      </c>
      <c r="AH51" s="133">
        <f t="shared" si="5"/>
        <v>0.28800000000000003</v>
      </c>
    </row>
    <row r="52" spans="1:34" x14ac:dyDescent="0.25">
      <c r="A52" s="275"/>
      <c r="C52" s="267" t="s">
        <v>0</v>
      </c>
      <c r="D52" s="267">
        <f t="shared" ref="D52" si="59">SUM(D49:D51)</f>
        <v>470.85714285714289</v>
      </c>
      <c r="E52" s="267">
        <f>SUM(E49:E51)</f>
        <v>11711</v>
      </c>
      <c r="F52" s="267">
        <f>SUM(F49:F51)</f>
        <v>24933</v>
      </c>
      <c r="G52" s="267">
        <f>SUM(G49:G51)</f>
        <v>26131.714285714286</v>
      </c>
      <c r="H52" s="267">
        <f>SUM(H49:H51)</f>
        <v>22655</v>
      </c>
      <c r="I52" s="267">
        <f>SUM(I49:I51)</f>
        <v>3236</v>
      </c>
      <c r="J52"/>
      <c r="K52"/>
      <c r="L52" s="275"/>
      <c r="M52" s="275"/>
      <c r="N52" s="23"/>
      <c r="O52" s="23"/>
      <c r="T52" s="311"/>
      <c r="U52" s="131" t="s">
        <v>30</v>
      </c>
      <c r="V52" s="132">
        <v>0.68</v>
      </c>
      <c r="W52" s="133">
        <f t="shared" si="53"/>
        <v>0</v>
      </c>
      <c r="X52" s="133">
        <f t="shared" si="0"/>
        <v>0</v>
      </c>
      <c r="Y52" s="133">
        <f t="shared" si="54"/>
        <v>0.4</v>
      </c>
      <c r="Z52" s="133">
        <f t="shared" si="1"/>
        <v>0.27200000000000002</v>
      </c>
      <c r="AA52" s="133">
        <f t="shared" si="55"/>
        <v>0.8</v>
      </c>
      <c r="AB52" s="133">
        <f t="shared" si="2"/>
        <v>0.54400000000000004</v>
      </c>
      <c r="AC52" s="133">
        <f t="shared" si="56"/>
        <v>0.8</v>
      </c>
      <c r="AD52" s="133">
        <f t="shared" si="3"/>
        <v>0.54400000000000004</v>
      </c>
      <c r="AE52" s="133">
        <f t="shared" si="57"/>
        <v>0.6</v>
      </c>
      <c r="AF52" s="133">
        <f t="shared" si="4"/>
        <v>0.40800000000000003</v>
      </c>
      <c r="AG52" s="133">
        <f t="shared" si="58"/>
        <v>0.9</v>
      </c>
      <c r="AH52" s="133">
        <f t="shared" si="5"/>
        <v>0.6120000000000001</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0.61</v>
      </c>
      <c r="Z53" s="133">
        <f t="shared" si="1"/>
        <v>3.4153899999999999</v>
      </c>
      <c r="AA53" s="133">
        <f>D12</f>
        <v>0.61</v>
      </c>
      <c r="AB53" s="133">
        <f t="shared" si="2"/>
        <v>3.4153899999999999</v>
      </c>
      <c r="AC53" s="133">
        <f>E12</f>
        <v>0.77</v>
      </c>
      <c r="AD53" s="133">
        <f t="shared" si="3"/>
        <v>4.3112300000000001</v>
      </c>
      <c r="AE53" s="133">
        <f>F12</f>
        <v>0.7</v>
      </c>
      <c r="AF53" s="133">
        <f t="shared" si="4"/>
        <v>3.9192999999999998</v>
      </c>
      <c r="AG53" s="133">
        <f>G12</f>
        <v>0.77</v>
      </c>
      <c r="AH53" s="133">
        <f t="shared" si="5"/>
        <v>4.3112300000000001</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0.61</v>
      </c>
      <c r="Z54" s="133">
        <f t="shared" si="1"/>
        <v>0.62036999999999998</v>
      </c>
      <c r="AA54" s="133">
        <f>AA$53</f>
        <v>0.61</v>
      </c>
      <c r="AB54" s="133">
        <f t="shared" si="2"/>
        <v>0.62036999999999998</v>
      </c>
      <c r="AC54" s="133">
        <f>AC$53</f>
        <v>0.77</v>
      </c>
      <c r="AD54" s="133">
        <f t="shared" si="3"/>
        <v>0.78308999999999995</v>
      </c>
      <c r="AE54" s="133">
        <f>AE$53</f>
        <v>0.7</v>
      </c>
      <c r="AF54" s="133">
        <f t="shared" si="4"/>
        <v>0.71189999999999987</v>
      </c>
      <c r="AG54" s="133">
        <f>AG$53</f>
        <v>0.77</v>
      </c>
      <c r="AH54" s="133">
        <f t="shared" si="5"/>
        <v>0.78308999999999995</v>
      </c>
    </row>
    <row r="55" spans="1:34" x14ac:dyDescent="0.25">
      <c r="A55" s="23"/>
      <c r="C55"/>
      <c r="D55"/>
      <c r="E55"/>
      <c r="F55"/>
      <c r="G55"/>
      <c r="H55"/>
      <c r="I55"/>
      <c r="J55"/>
      <c r="K55"/>
      <c r="L55"/>
      <c r="M55"/>
      <c r="N55" s="23"/>
      <c r="O55" s="23"/>
      <c r="T55" s="310"/>
      <c r="U55" s="131" t="s">
        <v>169</v>
      </c>
      <c r="V55" s="132">
        <v>0</v>
      </c>
      <c r="W55" s="133">
        <f t="shared" ref="W55:W58" si="60">W$53</f>
        <v>0</v>
      </c>
      <c r="X55" s="133">
        <f t="shared" si="0"/>
        <v>0</v>
      </c>
      <c r="Y55" s="133">
        <f t="shared" ref="Y55:Y58" si="61">Y$53</f>
        <v>0.61</v>
      </c>
      <c r="Z55" s="133">
        <f t="shared" si="1"/>
        <v>0</v>
      </c>
      <c r="AA55" s="133">
        <f t="shared" ref="AA55:AA58" si="62">AA$53</f>
        <v>0.61</v>
      </c>
      <c r="AB55" s="133">
        <f t="shared" si="2"/>
        <v>0</v>
      </c>
      <c r="AC55" s="133">
        <f t="shared" ref="AC55:AC58" si="63">AC$53</f>
        <v>0.77</v>
      </c>
      <c r="AD55" s="133">
        <f t="shared" si="3"/>
        <v>0</v>
      </c>
      <c r="AE55" s="133">
        <f t="shared" ref="AE55:AE58" si="64">AE$53</f>
        <v>0.7</v>
      </c>
      <c r="AF55" s="133">
        <f t="shared" si="4"/>
        <v>0</v>
      </c>
      <c r="AG55" s="133">
        <f t="shared" ref="AG55:AG58" si="65">AG$53</f>
        <v>0.77</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60"/>
        <v>0</v>
      </c>
      <c r="X56" s="133">
        <f t="shared" si="0"/>
        <v>0</v>
      </c>
      <c r="Y56" s="133">
        <f t="shared" si="61"/>
        <v>0.61</v>
      </c>
      <c r="Z56" s="133">
        <f t="shared" si="1"/>
        <v>1.2139E-2</v>
      </c>
      <c r="AA56" s="133">
        <f t="shared" si="62"/>
        <v>0.61</v>
      </c>
      <c r="AB56" s="133">
        <f t="shared" si="2"/>
        <v>1.2139E-2</v>
      </c>
      <c r="AC56" s="133">
        <f t="shared" si="63"/>
        <v>0.77</v>
      </c>
      <c r="AD56" s="133">
        <f t="shared" si="3"/>
        <v>1.5323000000000002E-2</v>
      </c>
      <c r="AE56" s="133">
        <f t="shared" si="64"/>
        <v>0.7</v>
      </c>
      <c r="AF56" s="133">
        <f t="shared" si="4"/>
        <v>1.393E-2</v>
      </c>
      <c r="AG56" s="133">
        <f t="shared" si="65"/>
        <v>0.77</v>
      </c>
      <c r="AH56" s="133">
        <f t="shared" si="5"/>
        <v>1.5323000000000002E-2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60"/>
        <v>0</v>
      </c>
      <c r="X57" s="133">
        <f t="shared" si="0"/>
        <v>0</v>
      </c>
      <c r="Y57" s="133">
        <f t="shared" si="61"/>
        <v>0.61</v>
      </c>
      <c r="Z57" s="133">
        <f t="shared" si="1"/>
        <v>0.31719999999999998</v>
      </c>
      <c r="AA57" s="133">
        <f t="shared" si="62"/>
        <v>0.61</v>
      </c>
      <c r="AB57" s="133">
        <f t="shared" si="2"/>
        <v>0.31719999999999998</v>
      </c>
      <c r="AC57" s="133">
        <f t="shared" si="63"/>
        <v>0.77</v>
      </c>
      <c r="AD57" s="133">
        <f t="shared" si="3"/>
        <v>0.40040000000000003</v>
      </c>
      <c r="AE57" s="133">
        <f t="shared" si="64"/>
        <v>0.7</v>
      </c>
      <c r="AF57" s="133">
        <f t="shared" si="4"/>
        <v>0.36399999999999999</v>
      </c>
      <c r="AG57" s="133">
        <f t="shared" si="65"/>
        <v>0.77</v>
      </c>
      <c r="AH57" s="133">
        <f t="shared" si="5"/>
        <v>0.40040000000000003</v>
      </c>
    </row>
    <row r="58" spans="1:34" ht="45" x14ac:dyDescent="0.25">
      <c r="A58" s="23"/>
      <c r="B58" s="32"/>
      <c r="C58" s="273"/>
      <c r="D58" s="273" t="s">
        <v>9</v>
      </c>
      <c r="E58" s="273" t="s">
        <v>24</v>
      </c>
      <c r="F58" s="273" t="s">
        <v>10</v>
      </c>
      <c r="G58" s="273" t="s">
        <v>11</v>
      </c>
      <c r="H58" s="273" t="s">
        <v>25</v>
      </c>
      <c r="I58" s="273" t="s">
        <v>12</v>
      </c>
      <c r="J58" s="273" t="s">
        <v>13</v>
      </c>
      <c r="K58" s="273" t="s">
        <v>18</v>
      </c>
      <c r="L58" s="273" t="s">
        <v>27</v>
      </c>
      <c r="M58" s="34" t="s">
        <v>28</v>
      </c>
      <c r="N58" s="23"/>
      <c r="O58" s="23"/>
      <c r="T58" s="311"/>
      <c r="U58" s="131" t="s">
        <v>30</v>
      </c>
      <c r="V58" s="132">
        <v>0.26900000000000002</v>
      </c>
      <c r="W58" s="133">
        <f t="shared" si="60"/>
        <v>0</v>
      </c>
      <c r="X58" s="133">
        <f t="shared" si="0"/>
        <v>0</v>
      </c>
      <c r="Y58" s="133">
        <f t="shared" si="61"/>
        <v>0.61</v>
      </c>
      <c r="Z58" s="133">
        <f t="shared" si="1"/>
        <v>0.16409000000000001</v>
      </c>
      <c r="AA58" s="133">
        <f t="shared" si="62"/>
        <v>0.61</v>
      </c>
      <c r="AB58" s="133">
        <f t="shared" si="2"/>
        <v>0.16409000000000001</v>
      </c>
      <c r="AC58" s="133">
        <f t="shared" si="63"/>
        <v>0.77</v>
      </c>
      <c r="AD58" s="133">
        <f t="shared" si="3"/>
        <v>0.20713000000000001</v>
      </c>
      <c r="AE58" s="133">
        <f t="shared" si="64"/>
        <v>0.7</v>
      </c>
      <c r="AF58" s="133">
        <f t="shared" si="4"/>
        <v>0.1883</v>
      </c>
      <c r="AG58" s="133">
        <f t="shared" si="65"/>
        <v>0.77</v>
      </c>
      <c r="AH58" s="133">
        <f t="shared" si="5"/>
        <v>0.20713000000000001</v>
      </c>
    </row>
    <row r="59" spans="1:34" x14ac:dyDescent="0.25">
      <c r="A59" s="23"/>
      <c r="B59" s="306" t="s">
        <v>31</v>
      </c>
      <c r="C59" s="259"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1</v>
      </c>
      <c r="Z59" s="133">
        <f t="shared" si="1"/>
        <v>11</v>
      </c>
      <c r="AA59" s="133">
        <f>D13</f>
        <v>1</v>
      </c>
      <c r="AB59" s="133">
        <f t="shared" si="2"/>
        <v>11</v>
      </c>
      <c r="AC59" s="133">
        <f>E13</f>
        <v>0.92</v>
      </c>
      <c r="AD59" s="133">
        <f t="shared" si="3"/>
        <v>10.120000000000001</v>
      </c>
      <c r="AE59" s="133">
        <f>F13</f>
        <v>0.92</v>
      </c>
      <c r="AF59" s="133">
        <f t="shared" si="4"/>
        <v>10.120000000000001</v>
      </c>
      <c r="AG59" s="133">
        <f>G13</f>
        <v>0.93</v>
      </c>
      <c r="AH59" s="133">
        <f t="shared" si="5"/>
        <v>10.23</v>
      </c>
    </row>
    <row r="60" spans="1:34" x14ac:dyDescent="0.25">
      <c r="A60" s="23"/>
      <c r="B60" s="307"/>
      <c r="C60" s="26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1</v>
      </c>
      <c r="Z60" s="133">
        <f t="shared" si="1"/>
        <v>1.44</v>
      </c>
      <c r="AA60" s="133">
        <f>AA$59</f>
        <v>1</v>
      </c>
      <c r="AB60" s="133">
        <f t="shared" si="2"/>
        <v>1.44</v>
      </c>
      <c r="AC60" s="133">
        <f>AC$59</f>
        <v>0.92</v>
      </c>
      <c r="AD60" s="133">
        <f t="shared" si="3"/>
        <v>1.3248</v>
      </c>
      <c r="AE60" s="133">
        <f>AE$59</f>
        <v>0.92</v>
      </c>
      <c r="AF60" s="133">
        <f t="shared" si="4"/>
        <v>1.3248</v>
      </c>
      <c r="AG60" s="133">
        <f>AG$59</f>
        <v>0.93</v>
      </c>
      <c r="AH60" s="133">
        <f t="shared" si="5"/>
        <v>1.3391999999999999</v>
      </c>
    </row>
    <row r="61" spans="1:34" x14ac:dyDescent="0.25">
      <c r="A61" s="23"/>
      <c r="B61" s="308"/>
      <c r="C61" s="260"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6">W$59</f>
        <v>0</v>
      </c>
      <c r="X61" s="133">
        <f t="shared" si="0"/>
        <v>0</v>
      </c>
      <c r="Y61" s="133">
        <f t="shared" ref="Y61:Y64" si="67">Y$59</f>
        <v>1</v>
      </c>
      <c r="Z61" s="133">
        <f t="shared" si="1"/>
        <v>0</v>
      </c>
      <c r="AA61" s="133">
        <f t="shared" ref="AA61:AA64" si="68">AA$59</f>
        <v>1</v>
      </c>
      <c r="AB61" s="133">
        <f t="shared" si="2"/>
        <v>0</v>
      </c>
      <c r="AC61" s="133">
        <f t="shared" ref="AC61:AC64" si="69">AC$59</f>
        <v>0.92</v>
      </c>
      <c r="AD61" s="133">
        <f t="shared" si="3"/>
        <v>0</v>
      </c>
      <c r="AE61" s="133">
        <f t="shared" ref="AE61:AE64" si="70">AE$59</f>
        <v>0.92</v>
      </c>
      <c r="AF61" s="133">
        <f t="shared" si="4"/>
        <v>0</v>
      </c>
      <c r="AG61" s="133">
        <f t="shared" ref="AG61:AG64" si="71">AG$59</f>
        <v>0.93</v>
      </c>
      <c r="AH61" s="133">
        <f t="shared" si="5"/>
        <v>0</v>
      </c>
    </row>
    <row r="62" spans="1:34" x14ac:dyDescent="0.25">
      <c r="A62" s="23"/>
      <c r="B62" s="35"/>
      <c r="C62" s="35" t="s">
        <v>0</v>
      </c>
      <c r="D62" s="264">
        <f t="shared" ref="D62:J62" si="72">SUM(D59:D61)</f>
        <v>0.99999999999999989</v>
      </c>
      <c r="E62" s="264">
        <f t="shared" si="72"/>
        <v>1</v>
      </c>
      <c r="F62" s="264">
        <f t="shared" si="72"/>
        <v>0</v>
      </c>
      <c r="G62" s="264">
        <f t="shared" si="72"/>
        <v>0</v>
      </c>
      <c r="H62" s="264">
        <f t="shared" si="72"/>
        <v>0</v>
      </c>
      <c r="I62" s="264">
        <f t="shared" si="72"/>
        <v>1</v>
      </c>
      <c r="J62" s="264">
        <f t="shared" si="72"/>
        <v>0.99999999999999989</v>
      </c>
      <c r="K62" s="264">
        <v>0</v>
      </c>
      <c r="L62" s="36">
        <f>SUM(L59:L61)</f>
        <v>0</v>
      </c>
      <c r="M62" s="37">
        <f>SUM(M59:M61)</f>
        <v>0</v>
      </c>
      <c r="N62" s="23"/>
      <c r="O62" s="23"/>
      <c r="T62" s="304"/>
      <c r="U62" s="131" t="s">
        <v>71</v>
      </c>
      <c r="V62" s="132">
        <v>9.7000000000000003E-3</v>
      </c>
      <c r="W62" s="133">
        <f t="shared" si="66"/>
        <v>0</v>
      </c>
      <c r="X62" s="133">
        <f t="shared" si="0"/>
        <v>0</v>
      </c>
      <c r="Y62" s="133">
        <f t="shared" si="67"/>
        <v>1</v>
      </c>
      <c r="Z62" s="133">
        <f t="shared" si="1"/>
        <v>9.7000000000000003E-3</v>
      </c>
      <c r="AA62" s="133">
        <f t="shared" si="68"/>
        <v>1</v>
      </c>
      <c r="AB62" s="133">
        <f t="shared" si="2"/>
        <v>9.7000000000000003E-3</v>
      </c>
      <c r="AC62" s="133">
        <f t="shared" si="69"/>
        <v>0.92</v>
      </c>
      <c r="AD62" s="133">
        <f t="shared" si="3"/>
        <v>8.9240000000000014E-3</v>
      </c>
      <c r="AE62" s="133">
        <f t="shared" si="70"/>
        <v>0.92</v>
      </c>
      <c r="AF62" s="133">
        <f t="shared" si="4"/>
        <v>8.9240000000000014E-3</v>
      </c>
      <c r="AG62" s="133">
        <f t="shared" si="71"/>
        <v>0.93</v>
      </c>
      <c r="AH62" s="133">
        <f t="shared" si="5"/>
        <v>9.0210000000000012E-3</v>
      </c>
    </row>
    <row r="63" spans="1:34" x14ac:dyDescent="0.25">
      <c r="A63" s="57"/>
      <c r="B63" s="306" t="s">
        <v>32</v>
      </c>
      <c r="C63" s="26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6"/>
        <v>0</v>
      </c>
      <c r="X63" s="133">
        <f t="shared" si="0"/>
        <v>0</v>
      </c>
      <c r="Y63" s="133">
        <f t="shared" si="67"/>
        <v>1</v>
      </c>
      <c r="Z63" s="133">
        <f t="shared" si="1"/>
        <v>9.9890000000000007E-2</v>
      </c>
      <c r="AA63" s="133">
        <f t="shared" si="68"/>
        <v>1</v>
      </c>
      <c r="AB63" s="133">
        <f t="shared" si="2"/>
        <v>9.9890000000000007E-2</v>
      </c>
      <c r="AC63" s="133">
        <f t="shared" si="69"/>
        <v>0.92</v>
      </c>
      <c r="AD63" s="133">
        <f t="shared" si="3"/>
        <v>9.1898800000000017E-2</v>
      </c>
      <c r="AE63" s="133">
        <f t="shared" si="70"/>
        <v>0.92</v>
      </c>
      <c r="AF63" s="133">
        <f t="shared" si="4"/>
        <v>9.1898800000000017E-2</v>
      </c>
      <c r="AG63" s="133">
        <f t="shared" si="71"/>
        <v>0.93</v>
      </c>
      <c r="AH63" s="133">
        <f t="shared" si="5"/>
        <v>9.2897700000000014E-2</v>
      </c>
    </row>
    <row r="64" spans="1:34" x14ac:dyDescent="0.25">
      <c r="A64" s="261"/>
      <c r="B64" s="307"/>
      <c r="C64" s="26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6"/>
        <v>0</v>
      </c>
      <c r="X64" s="133">
        <f t="shared" si="0"/>
        <v>0</v>
      </c>
      <c r="Y64" s="133">
        <f t="shared" si="67"/>
        <v>1</v>
      </c>
      <c r="Z64" s="133">
        <f t="shared" si="1"/>
        <v>6.9699999999999998E-2</v>
      </c>
      <c r="AA64" s="133">
        <f t="shared" si="68"/>
        <v>1</v>
      </c>
      <c r="AB64" s="133">
        <f t="shared" si="2"/>
        <v>6.9699999999999998E-2</v>
      </c>
      <c r="AC64" s="133">
        <f t="shared" si="69"/>
        <v>0.92</v>
      </c>
      <c r="AD64" s="133">
        <f t="shared" si="3"/>
        <v>6.4124E-2</v>
      </c>
      <c r="AE64" s="133">
        <f t="shared" si="70"/>
        <v>0.92</v>
      </c>
      <c r="AF64" s="133">
        <f t="shared" si="4"/>
        <v>6.4124E-2</v>
      </c>
      <c r="AG64" s="133">
        <f t="shared" si="71"/>
        <v>0.93</v>
      </c>
      <c r="AH64" s="133">
        <f t="shared" si="5"/>
        <v>6.4821000000000004E-2</v>
      </c>
    </row>
    <row r="65" spans="1:34" x14ac:dyDescent="0.25">
      <c r="A65" s="302"/>
      <c r="B65" s="308"/>
      <c r="C65" s="26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0.44</v>
      </c>
      <c r="X65" s="133">
        <f t="shared" si="0"/>
        <v>1.8568</v>
      </c>
      <c r="Y65" s="133">
        <f>C14</f>
        <v>0.44</v>
      </c>
      <c r="Z65" s="133">
        <f t="shared" si="1"/>
        <v>1.8568</v>
      </c>
      <c r="AA65" s="133">
        <f>D14</f>
        <v>0.44</v>
      </c>
      <c r="AB65" s="133">
        <f t="shared" si="2"/>
        <v>1.8568</v>
      </c>
      <c r="AC65" s="133">
        <f>E14</f>
        <v>0.47</v>
      </c>
      <c r="AD65" s="133">
        <f t="shared" si="3"/>
        <v>1.9833999999999998</v>
      </c>
      <c r="AE65" s="133">
        <f>F14</f>
        <v>0.47</v>
      </c>
      <c r="AF65" s="133">
        <f t="shared" si="4"/>
        <v>1.9833999999999998</v>
      </c>
      <c r="AG65" s="133">
        <f>G14</f>
        <v>0.54</v>
      </c>
      <c r="AH65" s="133">
        <f t="shared" si="5"/>
        <v>2.2787999999999999</v>
      </c>
    </row>
    <row r="66" spans="1:34" x14ac:dyDescent="0.25">
      <c r="A66" s="302"/>
      <c r="B66" s="35"/>
      <c r="C66" s="35" t="s">
        <v>0</v>
      </c>
      <c r="D66" s="264">
        <f t="shared" ref="D66:K66" si="73">SUM(D63:D65)</f>
        <v>1</v>
      </c>
      <c r="E66" s="264">
        <f t="shared" si="73"/>
        <v>1</v>
      </c>
      <c r="F66" s="264">
        <f t="shared" si="73"/>
        <v>1</v>
      </c>
      <c r="G66" s="264">
        <f t="shared" si="73"/>
        <v>1</v>
      </c>
      <c r="H66" s="264">
        <f t="shared" si="73"/>
        <v>1</v>
      </c>
      <c r="I66" s="264">
        <f t="shared" si="73"/>
        <v>1</v>
      </c>
      <c r="J66" s="264">
        <f t="shared" si="73"/>
        <v>1</v>
      </c>
      <c r="K66" s="264">
        <f t="shared" si="73"/>
        <v>1</v>
      </c>
      <c r="L66" s="36">
        <f>SUM(L63:L65)</f>
        <v>1</v>
      </c>
      <c r="M66" s="37">
        <f>SUM(M63:M65)</f>
        <v>1</v>
      </c>
      <c r="N66" s="23"/>
      <c r="O66" s="23"/>
      <c r="T66" s="304"/>
      <c r="U66" s="131" t="s">
        <v>87</v>
      </c>
      <c r="V66" s="132">
        <v>0.94</v>
      </c>
      <c r="W66" s="133">
        <f>W$65</f>
        <v>0.44</v>
      </c>
      <c r="X66" s="133">
        <f t="shared" si="0"/>
        <v>0.41359999999999997</v>
      </c>
      <c r="Y66" s="133">
        <f>Y$65</f>
        <v>0.44</v>
      </c>
      <c r="Z66" s="133">
        <f t="shared" si="1"/>
        <v>0.41359999999999997</v>
      </c>
      <c r="AA66" s="133">
        <f>AA$65</f>
        <v>0.44</v>
      </c>
      <c r="AB66" s="133">
        <f t="shared" si="2"/>
        <v>0.41359999999999997</v>
      </c>
      <c r="AC66" s="133">
        <f>AC$65</f>
        <v>0.47</v>
      </c>
      <c r="AD66" s="133">
        <f t="shared" si="3"/>
        <v>0.44179999999999997</v>
      </c>
      <c r="AE66" s="133">
        <f>AE$65</f>
        <v>0.47</v>
      </c>
      <c r="AF66" s="133">
        <f t="shared" si="4"/>
        <v>0.44179999999999997</v>
      </c>
      <c r="AG66" s="133">
        <f>AG$65</f>
        <v>0.54</v>
      </c>
      <c r="AH66" s="133">
        <f t="shared" si="5"/>
        <v>0.50760000000000005</v>
      </c>
    </row>
    <row r="67" spans="1:34" x14ac:dyDescent="0.25">
      <c r="A67" s="302"/>
      <c r="B67" s="306" t="s">
        <v>33</v>
      </c>
      <c r="C67" s="26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4">W$65</f>
        <v>0.44</v>
      </c>
      <c r="X67" s="133">
        <f t="shared" si="0"/>
        <v>4.3956000000000004E-3</v>
      </c>
      <c r="Y67" s="133">
        <f t="shared" ref="Y67:Y70" si="75">Y$65</f>
        <v>0.44</v>
      </c>
      <c r="Z67" s="133">
        <f t="shared" si="1"/>
        <v>4.3956000000000004E-3</v>
      </c>
      <c r="AA67" s="133">
        <f t="shared" ref="AA67:AA70" si="76">AA$65</f>
        <v>0.44</v>
      </c>
      <c r="AB67" s="133">
        <f t="shared" si="2"/>
        <v>4.3956000000000004E-3</v>
      </c>
      <c r="AC67" s="133">
        <f t="shared" ref="AC67:AC70" si="77">AC$65</f>
        <v>0.47</v>
      </c>
      <c r="AD67" s="133">
        <f t="shared" si="3"/>
        <v>4.6953000000000003E-3</v>
      </c>
      <c r="AE67" s="133">
        <f t="shared" ref="AE67:AE70" si="78">AE$65</f>
        <v>0.47</v>
      </c>
      <c r="AF67" s="133">
        <f t="shared" si="4"/>
        <v>4.6953000000000003E-3</v>
      </c>
      <c r="AG67" s="133">
        <f t="shared" ref="AG67:AG70" si="79">AG$65</f>
        <v>0.54</v>
      </c>
      <c r="AH67" s="133">
        <f t="shared" si="5"/>
        <v>5.3946000000000003E-3</v>
      </c>
    </row>
    <row r="68" spans="1:34" x14ac:dyDescent="0.25">
      <c r="A68" s="261"/>
      <c r="B68" s="307"/>
      <c r="C68" s="26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4"/>
        <v>0.44</v>
      </c>
      <c r="X68" s="133">
        <f t="shared" si="0"/>
        <v>3.4759999999999999E-2</v>
      </c>
      <c r="Y68" s="133">
        <f t="shared" si="75"/>
        <v>0.44</v>
      </c>
      <c r="Z68" s="133">
        <f t="shared" si="1"/>
        <v>3.4759999999999999E-2</v>
      </c>
      <c r="AA68" s="133">
        <f t="shared" si="76"/>
        <v>0.44</v>
      </c>
      <c r="AB68" s="133">
        <f t="shared" si="2"/>
        <v>3.4759999999999999E-2</v>
      </c>
      <c r="AC68" s="133">
        <f t="shared" si="77"/>
        <v>0.47</v>
      </c>
      <c r="AD68" s="133">
        <f t="shared" si="3"/>
        <v>3.7129999999999996E-2</v>
      </c>
      <c r="AE68" s="133">
        <f t="shared" si="78"/>
        <v>0.47</v>
      </c>
      <c r="AF68" s="133">
        <f t="shared" si="4"/>
        <v>3.7129999999999996E-2</v>
      </c>
      <c r="AG68" s="133">
        <f t="shared" si="79"/>
        <v>0.54</v>
      </c>
      <c r="AH68" s="133">
        <f t="shared" si="5"/>
        <v>4.2660000000000003E-2</v>
      </c>
    </row>
    <row r="69" spans="1:34" x14ac:dyDescent="0.25">
      <c r="A69" s="302"/>
      <c r="B69" s="308"/>
      <c r="C69" s="26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4"/>
        <v>0.44</v>
      </c>
      <c r="X69" s="133">
        <f t="shared" si="0"/>
        <v>1.1836</v>
      </c>
      <c r="Y69" s="133">
        <f t="shared" si="75"/>
        <v>0.44</v>
      </c>
      <c r="Z69" s="133">
        <f t="shared" si="1"/>
        <v>1.1836</v>
      </c>
      <c r="AA69" s="133">
        <f t="shared" si="76"/>
        <v>0.44</v>
      </c>
      <c r="AB69" s="133">
        <f t="shared" si="2"/>
        <v>1.1836</v>
      </c>
      <c r="AC69" s="133">
        <f t="shared" si="77"/>
        <v>0.47</v>
      </c>
      <c r="AD69" s="133">
        <f t="shared" si="3"/>
        <v>1.2643</v>
      </c>
      <c r="AE69" s="133">
        <f t="shared" si="78"/>
        <v>0.47</v>
      </c>
      <c r="AF69" s="133">
        <f t="shared" si="4"/>
        <v>1.2643</v>
      </c>
      <c r="AG69" s="133">
        <f t="shared" si="79"/>
        <v>0.54</v>
      </c>
      <c r="AH69" s="133">
        <f t="shared" si="5"/>
        <v>1.4526000000000001</v>
      </c>
    </row>
    <row r="70" spans="1:34" x14ac:dyDescent="0.25">
      <c r="A70" s="302"/>
      <c r="B70" s="35"/>
      <c r="C70" s="35" t="s">
        <v>0</v>
      </c>
      <c r="D70" s="264">
        <f t="shared" ref="D70:K70" si="80">SUM(D67:D69)</f>
        <v>1</v>
      </c>
      <c r="E70" s="264">
        <f t="shared" si="80"/>
        <v>1</v>
      </c>
      <c r="F70" s="264">
        <f t="shared" si="80"/>
        <v>1</v>
      </c>
      <c r="G70" s="264">
        <f t="shared" si="80"/>
        <v>1</v>
      </c>
      <c r="H70" s="264">
        <f t="shared" si="80"/>
        <v>1</v>
      </c>
      <c r="I70" s="264">
        <f t="shared" si="80"/>
        <v>1</v>
      </c>
      <c r="J70" s="264">
        <f t="shared" si="80"/>
        <v>1</v>
      </c>
      <c r="K70" s="264">
        <f t="shared" si="80"/>
        <v>1</v>
      </c>
      <c r="L70" s="36">
        <f>SUM(L67:L69)</f>
        <v>1</v>
      </c>
      <c r="M70" s="37">
        <f>SUM(M67:M69)</f>
        <v>1</v>
      </c>
      <c r="N70" s="23"/>
      <c r="O70" s="23"/>
      <c r="T70" s="305"/>
      <c r="U70" s="131" t="s">
        <v>30</v>
      </c>
      <c r="V70" s="132">
        <v>0.42</v>
      </c>
      <c r="W70" s="133">
        <f t="shared" si="74"/>
        <v>0.44</v>
      </c>
      <c r="X70" s="133">
        <f t="shared" ref="X70:X76" si="81">V70*W70</f>
        <v>0.18479999999999999</v>
      </c>
      <c r="Y70" s="133">
        <f t="shared" si="75"/>
        <v>0.44</v>
      </c>
      <c r="Z70" s="133">
        <f t="shared" ref="Z70:Z76" si="82">V70*Y70</f>
        <v>0.18479999999999999</v>
      </c>
      <c r="AA70" s="133">
        <f t="shared" si="76"/>
        <v>0.44</v>
      </c>
      <c r="AB70" s="133">
        <f t="shared" ref="AB70:AB76" si="83">V70*AA70</f>
        <v>0.18479999999999999</v>
      </c>
      <c r="AC70" s="133">
        <f t="shared" si="77"/>
        <v>0.47</v>
      </c>
      <c r="AD70" s="133">
        <f t="shared" ref="AD70:AD76" si="84">V70*AC70</f>
        <v>0.19739999999999999</v>
      </c>
      <c r="AE70" s="133">
        <f t="shared" si="78"/>
        <v>0.47</v>
      </c>
      <c r="AF70" s="133">
        <f t="shared" ref="AF70:AF76" si="85">V70*AE70</f>
        <v>0.19739999999999999</v>
      </c>
      <c r="AG70" s="133">
        <f t="shared" si="79"/>
        <v>0.54</v>
      </c>
      <c r="AH70" s="133">
        <f t="shared" ref="AH70:AH76" si="86">V70*AG70</f>
        <v>0.2268</v>
      </c>
    </row>
    <row r="71" spans="1:34" x14ac:dyDescent="0.25">
      <c r="A71" s="302"/>
      <c r="B71" s="306" t="s">
        <v>34</v>
      </c>
      <c r="C71" s="26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1"/>
        <v>10.8</v>
      </c>
      <c r="Y71" s="133">
        <f>C15</f>
        <v>0.5</v>
      </c>
      <c r="Z71" s="133">
        <f t="shared" si="82"/>
        <v>10.8</v>
      </c>
      <c r="AA71" s="133">
        <f>D15</f>
        <v>0.4</v>
      </c>
      <c r="AB71" s="133">
        <f t="shared" si="83"/>
        <v>8.64</v>
      </c>
      <c r="AC71" s="133">
        <f>E15</f>
        <v>0.35</v>
      </c>
      <c r="AD71" s="133">
        <f t="shared" si="84"/>
        <v>7.56</v>
      </c>
      <c r="AE71" s="133">
        <f>F15</f>
        <v>0.2</v>
      </c>
      <c r="AF71" s="133">
        <f t="shared" si="85"/>
        <v>4.32</v>
      </c>
      <c r="AG71" s="133">
        <f>G15</f>
        <v>0.2</v>
      </c>
      <c r="AH71" s="133">
        <f t="shared" si="86"/>
        <v>4.32</v>
      </c>
    </row>
    <row r="72" spans="1:34" x14ac:dyDescent="0.25">
      <c r="A72" s="261"/>
      <c r="B72" s="307"/>
      <c r="C72" s="26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1"/>
        <v>4.5999999999999996</v>
      </c>
      <c r="Y72" s="133">
        <f>Y$71</f>
        <v>0.5</v>
      </c>
      <c r="Z72" s="133">
        <f t="shared" si="82"/>
        <v>4.5999999999999996</v>
      </c>
      <c r="AA72" s="133">
        <f>AA$71</f>
        <v>0.4</v>
      </c>
      <c r="AB72" s="133">
        <f t="shared" si="83"/>
        <v>3.6799999999999997</v>
      </c>
      <c r="AC72" s="133">
        <f>AC$71</f>
        <v>0.35</v>
      </c>
      <c r="AD72" s="133">
        <f t="shared" si="84"/>
        <v>3.2199999999999998</v>
      </c>
      <c r="AE72" s="133">
        <f>AE$71</f>
        <v>0.2</v>
      </c>
      <c r="AF72" s="133">
        <f t="shared" si="85"/>
        <v>1.8399999999999999</v>
      </c>
      <c r="AG72" s="133">
        <f>AG$71</f>
        <v>0.2</v>
      </c>
      <c r="AH72" s="133">
        <f t="shared" si="86"/>
        <v>1.8399999999999999</v>
      </c>
    </row>
    <row r="73" spans="1:34" x14ac:dyDescent="0.25">
      <c r="A73" s="302"/>
      <c r="B73" s="308"/>
      <c r="C73" s="26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7">W$71</f>
        <v>0.5</v>
      </c>
      <c r="X73" s="133">
        <f t="shared" si="81"/>
        <v>0.31950000000000001</v>
      </c>
      <c r="Y73" s="133">
        <f t="shared" ref="Y73:Y76" si="88">Y$71</f>
        <v>0.5</v>
      </c>
      <c r="Z73" s="133">
        <f t="shared" si="82"/>
        <v>0.31950000000000001</v>
      </c>
      <c r="AA73" s="133">
        <f t="shared" ref="AA73:AA76" si="89">AA$71</f>
        <v>0.4</v>
      </c>
      <c r="AB73" s="133">
        <f t="shared" si="83"/>
        <v>0.25559999999999999</v>
      </c>
      <c r="AC73" s="133">
        <f t="shared" ref="AC73:AC76" si="90">AC$71</f>
        <v>0.35</v>
      </c>
      <c r="AD73" s="133">
        <f t="shared" si="84"/>
        <v>0.22364999999999999</v>
      </c>
      <c r="AE73" s="133">
        <f t="shared" ref="AE73:AE76" si="91">AE$71</f>
        <v>0.2</v>
      </c>
      <c r="AF73" s="133">
        <f t="shared" si="85"/>
        <v>0.1278</v>
      </c>
      <c r="AG73" s="133">
        <f t="shared" ref="AG73:AG76" si="92">AG$71</f>
        <v>0.2</v>
      </c>
      <c r="AH73" s="133">
        <f t="shared" si="86"/>
        <v>0.1278</v>
      </c>
    </row>
    <row r="74" spans="1:34" x14ac:dyDescent="0.25">
      <c r="A74" s="302"/>
      <c r="B74" s="35"/>
      <c r="C74" s="35" t="s">
        <v>0</v>
      </c>
      <c r="D74" s="264">
        <f t="shared" ref="D74:K74" si="93">SUM(D71:D73)</f>
        <v>1</v>
      </c>
      <c r="E74" s="264">
        <f t="shared" si="93"/>
        <v>1</v>
      </c>
      <c r="F74" s="264">
        <f t="shared" si="93"/>
        <v>1</v>
      </c>
      <c r="G74" s="264">
        <f t="shared" si="93"/>
        <v>1</v>
      </c>
      <c r="H74" s="264">
        <f t="shared" si="93"/>
        <v>1</v>
      </c>
      <c r="I74" s="264">
        <f t="shared" si="93"/>
        <v>1</v>
      </c>
      <c r="J74" s="264">
        <f t="shared" si="93"/>
        <v>1</v>
      </c>
      <c r="K74" s="264">
        <f t="shared" si="93"/>
        <v>1</v>
      </c>
      <c r="L74" s="36">
        <f>SUM(L71:L73)</f>
        <v>1</v>
      </c>
      <c r="M74" s="37">
        <f>SUM(M71:M73)</f>
        <v>1</v>
      </c>
      <c r="N74" s="23"/>
      <c r="O74" s="23"/>
      <c r="T74" s="304"/>
      <c r="U74" s="131" t="s">
        <v>71</v>
      </c>
      <c r="V74" s="132">
        <v>1.02</v>
      </c>
      <c r="W74" s="133">
        <f t="shared" si="87"/>
        <v>0.5</v>
      </c>
      <c r="X74" s="133">
        <f t="shared" si="81"/>
        <v>0.51</v>
      </c>
      <c r="Y74" s="133">
        <f t="shared" si="88"/>
        <v>0.5</v>
      </c>
      <c r="Z74" s="133">
        <f t="shared" si="82"/>
        <v>0.51</v>
      </c>
      <c r="AA74" s="133">
        <f t="shared" si="89"/>
        <v>0.4</v>
      </c>
      <c r="AB74" s="133">
        <f t="shared" si="83"/>
        <v>0.40800000000000003</v>
      </c>
      <c r="AC74" s="133">
        <f t="shared" si="90"/>
        <v>0.35</v>
      </c>
      <c r="AD74" s="133">
        <f t="shared" si="84"/>
        <v>0.35699999999999998</v>
      </c>
      <c r="AE74" s="133">
        <f t="shared" si="91"/>
        <v>0.2</v>
      </c>
      <c r="AF74" s="133">
        <f t="shared" si="85"/>
        <v>0.20400000000000001</v>
      </c>
      <c r="AG74" s="133">
        <f t="shared" si="92"/>
        <v>0.2</v>
      </c>
      <c r="AH74" s="133">
        <f t="shared" si="86"/>
        <v>0.20400000000000001</v>
      </c>
    </row>
    <row r="75" spans="1:34" x14ac:dyDescent="0.25">
      <c r="A75" s="302"/>
      <c r="B75" s="306" t="s">
        <v>35</v>
      </c>
      <c r="C75" s="26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7"/>
        <v>0.5</v>
      </c>
      <c r="X75" s="133">
        <f t="shared" si="81"/>
        <v>1.405</v>
      </c>
      <c r="Y75" s="133">
        <f t="shared" si="88"/>
        <v>0.5</v>
      </c>
      <c r="Z75" s="133">
        <f t="shared" si="82"/>
        <v>1.405</v>
      </c>
      <c r="AA75" s="133">
        <f t="shared" si="89"/>
        <v>0.4</v>
      </c>
      <c r="AB75" s="133">
        <f t="shared" si="83"/>
        <v>1.1240000000000001</v>
      </c>
      <c r="AC75" s="133">
        <f t="shared" si="90"/>
        <v>0.35</v>
      </c>
      <c r="AD75" s="133">
        <f t="shared" si="84"/>
        <v>0.98349999999999993</v>
      </c>
      <c r="AE75" s="133">
        <f t="shared" si="91"/>
        <v>0.2</v>
      </c>
      <c r="AF75" s="133">
        <f t="shared" si="85"/>
        <v>0.56200000000000006</v>
      </c>
      <c r="AG75" s="133">
        <f t="shared" si="92"/>
        <v>0.2</v>
      </c>
      <c r="AH75" s="133">
        <f t="shared" si="86"/>
        <v>0.56200000000000006</v>
      </c>
    </row>
    <row r="76" spans="1:34" x14ac:dyDescent="0.25">
      <c r="A76" s="261"/>
      <c r="B76" s="307"/>
      <c r="C76" s="26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7"/>
        <v>0.5</v>
      </c>
      <c r="X76" s="133">
        <f t="shared" si="81"/>
        <v>1.1599999999999999</v>
      </c>
      <c r="Y76" s="133">
        <f t="shared" si="88"/>
        <v>0.5</v>
      </c>
      <c r="Z76" s="133">
        <f t="shared" si="82"/>
        <v>1.1599999999999999</v>
      </c>
      <c r="AA76" s="133">
        <f t="shared" si="89"/>
        <v>0.4</v>
      </c>
      <c r="AB76" s="133">
        <f t="shared" si="83"/>
        <v>0.92799999999999994</v>
      </c>
      <c r="AC76" s="133">
        <f t="shared" si="90"/>
        <v>0.35</v>
      </c>
      <c r="AD76" s="133">
        <f t="shared" si="84"/>
        <v>0.81199999999999994</v>
      </c>
      <c r="AE76" s="133">
        <f t="shared" si="91"/>
        <v>0.2</v>
      </c>
      <c r="AF76" s="133">
        <f t="shared" si="85"/>
        <v>0.46399999999999997</v>
      </c>
      <c r="AG76" s="133">
        <f t="shared" si="92"/>
        <v>0.2</v>
      </c>
      <c r="AH76" s="133">
        <f t="shared" si="86"/>
        <v>0.46399999999999997</v>
      </c>
    </row>
    <row r="77" spans="1:34" x14ac:dyDescent="0.25">
      <c r="A77" s="302"/>
      <c r="B77" s="308"/>
      <c r="C77" s="26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264">
        <f t="shared" ref="D78:K78" si="94">SUM(D75:D77)</f>
        <v>1</v>
      </c>
      <c r="E78" s="264">
        <f t="shared" si="94"/>
        <v>1</v>
      </c>
      <c r="F78" s="264">
        <f t="shared" si="94"/>
        <v>1</v>
      </c>
      <c r="G78" s="264">
        <f t="shared" si="94"/>
        <v>1</v>
      </c>
      <c r="H78" s="264">
        <f t="shared" si="94"/>
        <v>1</v>
      </c>
      <c r="I78" s="264">
        <f t="shared" si="94"/>
        <v>1</v>
      </c>
      <c r="J78" s="264">
        <f t="shared" si="94"/>
        <v>1</v>
      </c>
      <c r="K78" s="264">
        <f t="shared" si="94"/>
        <v>1</v>
      </c>
      <c r="L78" s="36">
        <f>SUM(L75:L77)</f>
        <v>1</v>
      </c>
      <c r="M78" s="37">
        <f>SUM(M75:M77)</f>
        <v>1</v>
      </c>
      <c r="N78" s="23"/>
      <c r="O78" s="23"/>
    </row>
    <row r="79" spans="1:34" x14ac:dyDescent="0.25">
      <c r="A79" s="302"/>
      <c r="B79" s="306" t="s">
        <v>36</v>
      </c>
      <c r="C79" s="26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61"/>
      <c r="B80" s="307"/>
      <c r="C80" s="26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26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264">
        <f t="shared" ref="D82:K82" si="95">SUM(D79:D81)</f>
        <v>1</v>
      </c>
      <c r="E82" s="264">
        <f t="shared" si="95"/>
        <v>1</v>
      </c>
      <c r="F82" s="264">
        <f t="shared" si="95"/>
        <v>0</v>
      </c>
      <c r="G82" s="264">
        <f t="shared" si="95"/>
        <v>1</v>
      </c>
      <c r="H82" s="264">
        <f t="shared" si="95"/>
        <v>1</v>
      </c>
      <c r="I82" s="264">
        <f t="shared" si="95"/>
        <v>1</v>
      </c>
      <c r="J82" s="264">
        <f t="shared" si="95"/>
        <v>1</v>
      </c>
      <c r="K82" s="264">
        <f t="shared" si="95"/>
        <v>1</v>
      </c>
      <c r="L82" s="36">
        <f>SUM(L79:L81)</f>
        <v>1</v>
      </c>
      <c r="M82" s="37">
        <f>SUM(M79:M81)</f>
        <v>1</v>
      </c>
      <c r="N82" s="23"/>
      <c r="O82" s="23"/>
    </row>
    <row r="83" spans="1:15" x14ac:dyDescent="0.25">
      <c r="A83" s="302"/>
      <c r="B83" s="261"/>
      <c r="C83" s="16"/>
      <c r="D83" s="16"/>
      <c r="E83" s="16"/>
      <c r="F83" s="16"/>
      <c r="G83" s="16"/>
      <c r="H83" s="16"/>
      <c r="I83" s="16"/>
      <c r="J83" s="16"/>
      <c r="K83" s="16"/>
      <c r="L83" s="16"/>
      <c r="M83" s="23"/>
      <c r="N83" s="23"/>
      <c r="O83" s="23"/>
    </row>
    <row r="84" spans="1:15" x14ac:dyDescent="0.25">
      <c r="A84" s="261"/>
      <c r="B84" s="261"/>
      <c r="C84" s="16"/>
      <c r="D84" s="16"/>
      <c r="E84" s="16"/>
      <c r="F84" s="16"/>
      <c r="G84" s="16"/>
      <c r="H84" s="16"/>
      <c r="I84" s="16"/>
      <c r="J84" s="16"/>
      <c r="K84" s="266"/>
      <c r="L84" s="266"/>
      <c r="M84" s="23"/>
      <c r="N84" s="23"/>
      <c r="O84" s="23"/>
    </row>
    <row r="85" spans="1:15" x14ac:dyDescent="0.25">
      <c r="A85" s="302"/>
      <c r="B85" s="261"/>
      <c r="C85" s="16"/>
      <c r="D85" s="16"/>
      <c r="E85" s="16"/>
      <c r="F85" s="16"/>
      <c r="G85" s="16"/>
      <c r="H85" s="16"/>
      <c r="I85" s="16"/>
      <c r="J85" s="16"/>
      <c r="K85" s="16"/>
      <c r="L85" s="16"/>
      <c r="M85" s="23"/>
      <c r="N85" s="23"/>
      <c r="O85" s="23"/>
    </row>
    <row r="86" spans="1:15" x14ac:dyDescent="0.25">
      <c r="A86" s="302"/>
      <c r="B86" s="261"/>
      <c r="C86" s="16"/>
      <c r="D86" s="16"/>
      <c r="E86" s="16"/>
      <c r="F86" s="16"/>
      <c r="G86" s="16"/>
      <c r="H86" s="16"/>
      <c r="I86" s="16"/>
      <c r="J86" s="16"/>
      <c r="K86" s="266"/>
      <c r="L86" s="266"/>
      <c r="M86" s="23"/>
      <c r="N86" s="23"/>
      <c r="O86" s="23"/>
    </row>
    <row r="87" spans="1:15" x14ac:dyDescent="0.25">
      <c r="A87" s="302"/>
      <c r="B87" s="261"/>
      <c r="C87" s="16"/>
      <c r="D87" s="16"/>
      <c r="E87" s="16"/>
      <c r="F87" s="16"/>
      <c r="G87" s="16"/>
      <c r="H87" s="16"/>
      <c r="I87" s="16"/>
      <c r="J87" s="16"/>
      <c r="K87" s="16"/>
      <c r="L87" s="16"/>
      <c r="M87" s="23"/>
      <c r="N87" s="23"/>
      <c r="O87" s="23"/>
    </row>
    <row r="88" spans="1:15" x14ac:dyDescent="0.25">
      <c r="A88" s="261"/>
      <c r="B88" s="261"/>
      <c r="C88" s="16"/>
      <c r="D88" s="16"/>
      <c r="E88" s="16"/>
      <c r="F88" s="16"/>
      <c r="G88" s="16"/>
      <c r="H88" s="16"/>
      <c r="I88" s="16"/>
      <c r="J88" s="16"/>
      <c r="K88" s="266"/>
      <c r="L88" s="266"/>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sort="0" pivotTables="0"/>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J3" sqref="J3"/>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126" t="s">
        <v>32</v>
      </c>
      <c r="D3" s="126" t="s">
        <v>33</v>
      </c>
      <c r="E3" s="126" t="s">
        <v>34</v>
      </c>
      <c r="F3" s="126" t="s">
        <v>35</v>
      </c>
      <c r="G3" s="135" t="s">
        <v>36</v>
      </c>
      <c r="H3" s="347"/>
      <c r="K3" s="194"/>
      <c r="L3" s="141" t="s">
        <v>23</v>
      </c>
      <c r="M3" s="141" t="s">
        <v>15</v>
      </c>
      <c r="N3" s="157" t="s">
        <v>38</v>
      </c>
      <c r="O3" s="141" t="s">
        <v>23</v>
      </c>
      <c r="P3" s="141" t="s">
        <v>15</v>
      </c>
      <c r="Q3" s="157" t="s">
        <v>38</v>
      </c>
      <c r="R3" s="26"/>
      <c r="T3" s="283" t="s">
        <v>2</v>
      </c>
      <c r="U3" s="126"/>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v>
      </c>
      <c r="C4" s="69">
        <v>0</v>
      </c>
      <c r="D4" s="69">
        <v>0</v>
      </c>
      <c r="E4" s="69">
        <v>0</v>
      </c>
      <c r="F4" s="69">
        <v>0.14000000000000001</v>
      </c>
      <c r="G4" s="225">
        <v>0.6</v>
      </c>
      <c r="H4">
        <v>562</v>
      </c>
      <c r="K4" s="143" t="s">
        <v>31</v>
      </c>
      <c r="L4" s="218">
        <v>0</v>
      </c>
      <c r="M4" s="218">
        <v>0</v>
      </c>
      <c r="N4" s="218">
        <v>0</v>
      </c>
      <c r="O4" s="69">
        <v>0</v>
      </c>
      <c r="P4" s="69">
        <v>0</v>
      </c>
      <c r="Q4" s="69">
        <v>0</v>
      </c>
      <c r="R4" s="22"/>
      <c r="T4" s="283"/>
      <c r="U4" s="126"/>
      <c r="V4" s="283"/>
      <c r="W4" s="126" t="s">
        <v>76</v>
      </c>
      <c r="X4" s="142" t="s">
        <v>92</v>
      </c>
      <c r="Y4" s="126" t="s">
        <v>76</v>
      </c>
      <c r="Z4" s="142" t="s">
        <v>92</v>
      </c>
      <c r="AA4" s="126" t="s">
        <v>76</v>
      </c>
      <c r="AB4" s="142" t="s">
        <v>92</v>
      </c>
      <c r="AC4" s="126" t="s">
        <v>76</v>
      </c>
      <c r="AD4" s="142" t="s">
        <v>92</v>
      </c>
      <c r="AE4" s="126" t="s">
        <v>76</v>
      </c>
      <c r="AF4" s="142" t="s">
        <v>92</v>
      </c>
      <c r="AG4" s="126" t="s">
        <v>76</v>
      </c>
      <c r="AH4" s="142" t="s">
        <v>92</v>
      </c>
    </row>
    <row r="5" spans="1:34" x14ac:dyDescent="0.25">
      <c r="A5" s="138" t="s">
        <v>42</v>
      </c>
      <c r="B5" s="136">
        <v>0</v>
      </c>
      <c r="C5" s="69">
        <v>0</v>
      </c>
      <c r="D5" s="69">
        <v>0</v>
      </c>
      <c r="E5" s="69">
        <v>0.5</v>
      </c>
      <c r="F5" s="69">
        <v>0.5</v>
      </c>
      <c r="G5" s="225">
        <v>0.8</v>
      </c>
      <c r="H5">
        <v>562</v>
      </c>
      <c r="K5" s="156" t="s">
        <v>32</v>
      </c>
      <c r="L5" s="218">
        <v>0.28000000000000003</v>
      </c>
      <c r="M5" s="218">
        <v>0.28000000000000003</v>
      </c>
      <c r="N5" s="218">
        <v>0.28000000000000003</v>
      </c>
      <c r="O5" s="69">
        <v>0.5</v>
      </c>
      <c r="P5" s="69">
        <v>0.5</v>
      </c>
      <c r="Q5" s="69">
        <v>0.5</v>
      </c>
      <c r="T5" s="303" t="s">
        <v>47</v>
      </c>
      <c r="U5" s="130" t="s">
        <v>86</v>
      </c>
      <c r="V5" s="132">
        <v>11.01</v>
      </c>
      <c r="W5" s="133">
        <f>B4</f>
        <v>0</v>
      </c>
      <c r="X5" s="133">
        <f>V5*W5</f>
        <v>0</v>
      </c>
      <c r="Y5" s="133">
        <f>C4</f>
        <v>0</v>
      </c>
      <c r="Z5" s="133">
        <f>V5*Y5</f>
        <v>0</v>
      </c>
      <c r="AA5" s="133">
        <f>D4</f>
        <v>0</v>
      </c>
      <c r="AB5" s="133">
        <f>V5*AA5</f>
        <v>0</v>
      </c>
      <c r="AC5" s="133">
        <f>E4</f>
        <v>0</v>
      </c>
      <c r="AD5" s="133">
        <f>V5*AC5</f>
        <v>0</v>
      </c>
      <c r="AE5" s="133">
        <f>F4</f>
        <v>0.14000000000000001</v>
      </c>
      <c r="AF5" s="133">
        <f>V5*AE5</f>
        <v>1.5414000000000001</v>
      </c>
      <c r="AG5" s="133">
        <f>G4</f>
        <v>0.6</v>
      </c>
      <c r="AH5" s="133">
        <f>V5*AG5</f>
        <v>6.6059999999999999</v>
      </c>
    </row>
    <row r="6" spans="1:34" x14ac:dyDescent="0.25">
      <c r="A6" s="139" t="s">
        <v>46</v>
      </c>
      <c r="B6" s="136">
        <v>0</v>
      </c>
      <c r="C6" s="69">
        <v>0.05</v>
      </c>
      <c r="D6" s="69">
        <v>0.44</v>
      </c>
      <c r="E6" s="69">
        <v>0.57999999999999996</v>
      </c>
      <c r="F6" s="69">
        <v>0.96</v>
      </c>
      <c r="G6" s="225">
        <v>1</v>
      </c>
      <c r="H6">
        <v>562</v>
      </c>
      <c r="K6" s="143" t="s">
        <v>33</v>
      </c>
      <c r="L6" s="218">
        <v>0.19</v>
      </c>
      <c r="M6" s="218">
        <v>0.19</v>
      </c>
      <c r="N6" s="218">
        <v>0.19</v>
      </c>
      <c r="O6" s="69">
        <v>0.28000000000000003</v>
      </c>
      <c r="P6" s="69">
        <v>0.28000000000000003</v>
      </c>
      <c r="Q6" s="69">
        <v>0.28000000000000003</v>
      </c>
      <c r="T6" s="304"/>
      <c r="U6" s="131" t="s">
        <v>87</v>
      </c>
      <c r="V6" s="132">
        <v>4.67</v>
      </c>
      <c r="W6" s="133">
        <f>W$5</f>
        <v>0</v>
      </c>
      <c r="X6" s="133">
        <f t="shared" ref="X6:X69" si="0">V6*W6</f>
        <v>0</v>
      </c>
      <c r="Y6" s="133">
        <f>Y$5</f>
        <v>0</v>
      </c>
      <c r="Z6" s="133">
        <f t="shared" ref="Z6:Z69" si="1">V6*Y6</f>
        <v>0</v>
      </c>
      <c r="AA6" s="133">
        <f>AA$5</f>
        <v>0</v>
      </c>
      <c r="AB6" s="133">
        <f t="shared" ref="AB6:AB69" si="2">V6*AA6</f>
        <v>0</v>
      </c>
      <c r="AC6" s="133">
        <f>AC$5</f>
        <v>0</v>
      </c>
      <c r="AD6" s="133">
        <f t="shared" ref="AD6:AD69" si="3">V6*AC6</f>
        <v>0</v>
      </c>
      <c r="AE6" s="133">
        <f>AE$5</f>
        <v>0.14000000000000001</v>
      </c>
      <c r="AF6" s="133">
        <f t="shared" ref="AF6:AF69" si="4">V6*AE6</f>
        <v>0.65380000000000005</v>
      </c>
      <c r="AG6" s="133">
        <f>AG$5</f>
        <v>0.6</v>
      </c>
      <c r="AH6" s="133">
        <f t="shared" ref="AH6:AH69" si="5">V6*AG6</f>
        <v>2.802</v>
      </c>
    </row>
    <row r="7" spans="1:34" x14ac:dyDescent="0.25">
      <c r="A7" s="139" t="s">
        <v>48</v>
      </c>
      <c r="B7" s="136">
        <v>0</v>
      </c>
      <c r="C7" s="69">
        <v>0.9</v>
      </c>
      <c r="D7" s="69">
        <v>0.89</v>
      </c>
      <c r="E7" s="69">
        <v>0.87</v>
      </c>
      <c r="F7" s="69">
        <v>0.57999999999999996</v>
      </c>
      <c r="G7" s="225">
        <v>0.42</v>
      </c>
      <c r="H7">
        <v>562</v>
      </c>
      <c r="K7" s="156" t="s">
        <v>37</v>
      </c>
      <c r="L7" s="218">
        <v>0.27</v>
      </c>
      <c r="M7" s="218">
        <v>0.27</v>
      </c>
      <c r="N7" s="218">
        <v>0.31</v>
      </c>
      <c r="O7" s="69">
        <v>0.43</v>
      </c>
      <c r="P7" s="69">
        <v>0.43</v>
      </c>
      <c r="Q7" s="69">
        <v>0.46</v>
      </c>
      <c r="T7" s="304"/>
      <c r="U7" s="131" t="s">
        <v>169</v>
      </c>
      <c r="V7" s="132">
        <v>0.81</v>
      </c>
      <c r="W7" s="133">
        <f t="shared" ref="W7:W10" si="6">W$5</f>
        <v>0</v>
      </c>
      <c r="X7" s="133">
        <f t="shared" si="0"/>
        <v>0</v>
      </c>
      <c r="Y7" s="133">
        <f>C$4</f>
        <v>0</v>
      </c>
      <c r="Z7" s="133">
        <f t="shared" si="1"/>
        <v>0</v>
      </c>
      <c r="AA7" s="133">
        <f t="shared" ref="AA7:AA10" si="7">AA$5</f>
        <v>0</v>
      </c>
      <c r="AB7" s="133">
        <f t="shared" si="2"/>
        <v>0</v>
      </c>
      <c r="AC7" s="133">
        <f t="shared" ref="AC7:AC10" si="8">AC$5</f>
        <v>0</v>
      </c>
      <c r="AD7" s="133">
        <f t="shared" si="3"/>
        <v>0</v>
      </c>
      <c r="AE7" s="133">
        <f t="shared" ref="AE7:AE10" si="9">AE$5</f>
        <v>0.14000000000000001</v>
      </c>
      <c r="AF7" s="133">
        <f t="shared" si="4"/>
        <v>0.11340000000000001</v>
      </c>
      <c r="AG7" s="133">
        <f t="shared" ref="AG7:AG10" si="10">AG$5</f>
        <v>0.6</v>
      </c>
      <c r="AH7" s="133">
        <f t="shared" si="5"/>
        <v>0.48599999999999999</v>
      </c>
    </row>
    <row r="8" spans="1:34" x14ac:dyDescent="0.25">
      <c r="A8" s="138" t="s">
        <v>44</v>
      </c>
      <c r="B8" s="136">
        <v>0</v>
      </c>
      <c r="C8" s="69">
        <v>0</v>
      </c>
      <c r="D8" s="69">
        <v>0.21</v>
      </c>
      <c r="E8" s="69">
        <v>0.13</v>
      </c>
      <c r="F8" s="69">
        <v>0.24</v>
      </c>
      <c r="G8" s="225">
        <v>0.47</v>
      </c>
      <c r="H8">
        <v>562</v>
      </c>
      <c r="K8" s="143" t="s">
        <v>35</v>
      </c>
      <c r="L8" s="218">
        <v>0</v>
      </c>
      <c r="M8" s="218">
        <v>0</v>
      </c>
      <c r="N8" s="218">
        <v>0.28999999999999998</v>
      </c>
      <c r="O8" s="69">
        <v>0</v>
      </c>
      <c r="P8" s="69">
        <v>0</v>
      </c>
      <c r="Q8" s="69">
        <v>0.47</v>
      </c>
      <c r="T8" s="304"/>
      <c r="U8" s="131" t="s">
        <v>71</v>
      </c>
      <c r="V8" s="132">
        <v>0.89700000000000002</v>
      </c>
      <c r="W8" s="133">
        <f t="shared" si="6"/>
        <v>0</v>
      </c>
      <c r="X8" s="133">
        <f t="shared" si="0"/>
        <v>0</v>
      </c>
      <c r="Y8" s="133">
        <f>C$4</f>
        <v>0</v>
      </c>
      <c r="Z8" s="133">
        <f t="shared" si="1"/>
        <v>0</v>
      </c>
      <c r="AA8" s="133">
        <f t="shared" si="7"/>
        <v>0</v>
      </c>
      <c r="AB8" s="133">
        <f t="shared" si="2"/>
        <v>0</v>
      </c>
      <c r="AC8" s="133">
        <f t="shared" si="8"/>
        <v>0</v>
      </c>
      <c r="AD8" s="133">
        <f t="shared" si="3"/>
        <v>0</v>
      </c>
      <c r="AE8" s="133">
        <f t="shared" si="9"/>
        <v>0.14000000000000001</v>
      </c>
      <c r="AF8" s="133">
        <f t="shared" si="4"/>
        <v>0.12558000000000002</v>
      </c>
      <c r="AG8" s="133">
        <f t="shared" si="10"/>
        <v>0.6</v>
      </c>
      <c r="AH8" s="133">
        <f t="shared" si="5"/>
        <v>0.53820000000000001</v>
      </c>
    </row>
    <row r="9" spans="1:34" x14ac:dyDescent="0.25">
      <c r="A9" s="138" t="s">
        <v>58</v>
      </c>
      <c r="B9" s="136">
        <v>0</v>
      </c>
      <c r="C9" s="69">
        <v>0.26</v>
      </c>
      <c r="D9" s="69">
        <v>0.26</v>
      </c>
      <c r="E9" s="69">
        <v>0.39</v>
      </c>
      <c r="F9" s="69">
        <v>0.39</v>
      </c>
      <c r="G9" s="225">
        <v>0.9</v>
      </c>
      <c r="H9">
        <v>562</v>
      </c>
      <c r="K9" s="156" t="s">
        <v>36</v>
      </c>
      <c r="L9" s="218">
        <v>0</v>
      </c>
      <c r="M9" s="218">
        <v>0</v>
      </c>
      <c r="N9" s="218">
        <v>0.31</v>
      </c>
      <c r="O9" s="69">
        <v>0</v>
      </c>
      <c r="P9" s="69">
        <v>0</v>
      </c>
      <c r="Q9" s="69">
        <v>0.51</v>
      </c>
      <c r="T9" s="304"/>
      <c r="U9" s="131" t="s">
        <v>4</v>
      </c>
      <c r="V9" s="132">
        <v>0.05</v>
      </c>
      <c r="W9" s="133">
        <f t="shared" si="6"/>
        <v>0</v>
      </c>
      <c r="X9" s="133">
        <f t="shared" si="0"/>
        <v>0</v>
      </c>
      <c r="Y9" s="133">
        <f>C$4</f>
        <v>0</v>
      </c>
      <c r="Z9" s="133">
        <f t="shared" si="1"/>
        <v>0</v>
      </c>
      <c r="AA9" s="133">
        <f t="shared" si="7"/>
        <v>0</v>
      </c>
      <c r="AB9" s="133">
        <f t="shared" si="2"/>
        <v>0</v>
      </c>
      <c r="AC9" s="133">
        <f t="shared" si="8"/>
        <v>0</v>
      </c>
      <c r="AD9" s="133">
        <f t="shared" si="3"/>
        <v>0</v>
      </c>
      <c r="AE9" s="133">
        <f t="shared" si="9"/>
        <v>0.14000000000000001</v>
      </c>
      <c r="AF9" s="133">
        <f t="shared" si="4"/>
        <v>7.000000000000001E-3</v>
      </c>
      <c r="AG9" s="133">
        <f t="shared" si="10"/>
        <v>0.6</v>
      </c>
      <c r="AH9" s="133">
        <f t="shared" si="5"/>
        <v>0.03</v>
      </c>
    </row>
    <row r="10" spans="1:34" x14ac:dyDescent="0.25">
      <c r="A10" s="138" t="s">
        <v>88</v>
      </c>
      <c r="B10" s="136">
        <v>0.5</v>
      </c>
      <c r="C10" s="69">
        <v>0.5</v>
      </c>
      <c r="D10" s="188">
        <v>0.4</v>
      </c>
      <c r="E10" s="69">
        <v>0.35</v>
      </c>
      <c r="F10" s="69">
        <v>0.2</v>
      </c>
      <c r="G10" s="225">
        <v>0.2</v>
      </c>
      <c r="H10" s="69">
        <v>422</v>
      </c>
      <c r="Q10" s="20"/>
      <c r="T10" s="305"/>
      <c r="U10" s="131" t="s">
        <v>30</v>
      </c>
      <c r="V10" s="132">
        <v>1.6220000000000001</v>
      </c>
      <c r="W10" s="133">
        <f t="shared" si="6"/>
        <v>0</v>
      </c>
      <c r="X10" s="133">
        <f t="shared" si="0"/>
        <v>0</v>
      </c>
      <c r="Y10" s="133">
        <f>C$4</f>
        <v>0</v>
      </c>
      <c r="Z10" s="133">
        <f t="shared" si="1"/>
        <v>0</v>
      </c>
      <c r="AA10" s="133">
        <f t="shared" si="7"/>
        <v>0</v>
      </c>
      <c r="AB10" s="133">
        <f t="shared" si="2"/>
        <v>0</v>
      </c>
      <c r="AC10" s="133">
        <f t="shared" si="8"/>
        <v>0</v>
      </c>
      <c r="AD10" s="133">
        <f t="shared" si="3"/>
        <v>0</v>
      </c>
      <c r="AE10" s="133">
        <f t="shared" si="9"/>
        <v>0.14000000000000001</v>
      </c>
      <c r="AF10" s="133">
        <f t="shared" si="4"/>
        <v>0.22708000000000003</v>
      </c>
      <c r="AG10" s="133">
        <f t="shared" si="10"/>
        <v>0.6</v>
      </c>
      <c r="AH10" s="133">
        <f t="shared" si="5"/>
        <v>0.97320000000000007</v>
      </c>
    </row>
    <row r="11" spans="1:34" x14ac:dyDescent="0.25">
      <c r="A11" s="139" t="s">
        <v>57</v>
      </c>
      <c r="B11" s="136">
        <v>0</v>
      </c>
      <c r="C11" s="69">
        <v>0</v>
      </c>
      <c r="D11" s="69">
        <v>0</v>
      </c>
      <c r="E11" s="69">
        <v>0.5</v>
      </c>
      <c r="F11" s="69">
        <v>0.5</v>
      </c>
      <c r="G11" s="225">
        <v>0.8</v>
      </c>
      <c r="H11">
        <v>562</v>
      </c>
      <c r="I11" s="216"/>
      <c r="J11" s="216"/>
      <c r="K11" s="216"/>
      <c r="L11" s="216"/>
      <c r="M11" s="216"/>
      <c r="N11" s="216"/>
      <c r="Q11" s="20"/>
      <c r="T11" s="303" t="s">
        <v>42</v>
      </c>
      <c r="U11" s="130" t="s">
        <v>86</v>
      </c>
      <c r="V11" s="132">
        <v>3.2</v>
      </c>
      <c r="W11" s="133">
        <f>B5</f>
        <v>0</v>
      </c>
      <c r="X11" s="133">
        <f t="shared" si="0"/>
        <v>0</v>
      </c>
      <c r="Y11" s="133">
        <f>C5</f>
        <v>0</v>
      </c>
      <c r="Z11" s="133">
        <f t="shared" si="1"/>
        <v>0</v>
      </c>
      <c r="AA11" s="133">
        <f>D5</f>
        <v>0</v>
      </c>
      <c r="AB11" s="133">
        <f t="shared" si="2"/>
        <v>0</v>
      </c>
      <c r="AC11" s="133">
        <f>E5</f>
        <v>0.5</v>
      </c>
      <c r="AD11" s="133">
        <f t="shared" si="3"/>
        <v>1.6</v>
      </c>
      <c r="AE11" s="133">
        <f>F5</f>
        <v>0.5</v>
      </c>
      <c r="AF11" s="133">
        <f t="shared" si="4"/>
        <v>1.6</v>
      </c>
      <c r="AG11" s="133">
        <f>G5</f>
        <v>0.8</v>
      </c>
      <c r="AH11" s="133">
        <f t="shared" si="5"/>
        <v>2.5600000000000005</v>
      </c>
    </row>
    <row r="12" spans="1:34" x14ac:dyDescent="0.25">
      <c r="A12" s="139" t="s">
        <v>43</v>
      </c>
      <c r="B12" s="136">
        <v>0</v>
      </c>
      <c r="C12" s="69">
        <v>0.62</v>
      </c>
      <c r="D12" s="69">
        <v>1</v>
      </c>
      <c r="E12" s="69">
        <v>1</v>
      </c>
      <c r="F12" s="69">
        <v>0.95</v>
      </c>
      <c r="G12" s="225">
        <v>0.71</v>
      </c>
      <c r="H12">
        <v>562</v>
      </c>
      <c r="I12" s="23"/>
      <c r="J12" s="16"/>
      <c r="K12" s="16"/>
      <c r="L12" s="16"/>
      <c r="M12" s="16"/>
      <c r="N12" s="16"/>
      <c r="Q12" s="20"/>
      <c r="T12" s="304"/>
      <c r="U12" s="131" t="s">
        <v>87</v>
      </c>
      <c r="V12" s="132">
        <v>0.53900000000000003</v>
      </c>
      <c r="W12" s="133">
        <f>W$11</f>
        <v>0</v>
      </c>
      <c r="X12" s="133">
        <f t="shared" si="0"/>
        <v>0</v>
      </c>
      <c r="Y12" s="133">
        <f>Y$11</f>
        <v>0</v>
      </c>
      <c r="Z12" s="133">
        <f t="shared" si="1"/>
        <v>0</v>
      </c>
      <c r="AA12" s="133">
        <f>AA$11</f>
        <v>0</v>
      </c>
      <c r="AB12" s="133">
        <f t="shared" si="2"/>
        <v>0</v>
      </c>
      <c r="AC12" s="133">
        <f>AC$11</f>
        <v>0.5</v>
      </c>
      <c r="AD12" s="133">
        <f t="shared" si="3"/>
        <v>0.26950000000000002</v>
      </c>
      <c r="AE12" s="133">
        <f>AE$11</f>
        <v>0.5</v>
      </c>
      <c r="AF12" s="133">
        <f t="shared" si="4"/>
        <v>0.26950000000000002</v>
      </c>
      <c r="AG12" s="133">
        <f>AG$11</f>
        <v>0.8</v>
      </c>
      <c r="AH12" s="133">
        <f t="shared" si="5"/>
        <v>0.43120000000000003</v>
      </c>
    </row>
    <row r="13" spans="1:34" x14ac:dyDescent="0.25">
      <c r="A13" s="140" t="s">
        <v>45</v>
      </c>
      <c r="B13" s="136">
        <v>0</v>
      </c>
      <c r="C13" s="69">
        <v>0.92</v>
      </c>
      <c r="D13" s="69">
        <v>1</v>
      </c>
      <c r="E13" s="69">
        <v>1</v>
      </c>
      <c r="F13" s="69">
        <v>1</v>
      </c>
      <c r="G13" s="225">
        <v>0.93</v>
      </c>
      <c r="H13">
        <v>562</v>
      </c>
      <c r="I13" s="23"/>
      <c r="J13" s="23"/>
      <c r="K13" s="23"/>
      <c r="L13" s="23"/>
      <c r="M13" s="23"/>
      <c r="N13" s="23"/>
      <c r="Q13" s="20"/>
      <c r="T13" s="304"/>
      <c r="U13" s="131" t="s">
        <v>169</v>
      </c>
      <c r="V13" s="132">
        <v>2.9899999999999999E-2</v>
      </c>
      <c r="W13" s="133">
        <f t="shared" ref="W13:W16" si="11">W$11</f>
        <v>0</v>
      </c>
      <c r="X13" s="133">
        <f t="shared" si="0"/>
        <v>0</v>
      </c>
      <c r="Y13" s="133">
        <f t="shared" ref="Y13:Y15" si="12">Y$11</f>
        <v>0</v>
      </c>
      <c r="Z13" s="133">
        <f t="shared" si="1"/>
        <v>0</v>
      </c>
      <c r="AA13" s="133">
        <f t="shared" ref="AA13:AA16" si="13">AA$11</f>
        <v>0</v>
      </c>
      <c r="AB13" s="133">
        <f t="shared" si="2"/>
        <v>0</v>
      </c>
      <c r="AC13" s="133">
        <f t="shared" ref="AC13:AC16" si="14">AC$11</f>
        <v>0.5</v>
      </c>
      <c r="AD13" s="133">
        <f t="shared" si="3"/>
        <v>1.495E-2</v>
      </c>
      <c r="AE13" s="133">
        <f t="shared" ref="AE13:AE16" si="15">AE$11</f>
        <v>0.5</v>
      </c>
      <c r="AF13" s="133">
        <f t="shared" si="4"/>
        <v>1.495E-2</v>
      </c>
      <c r="AG13" s="133">
        <f t="shared" ref="AG13:AG16" si="16">AG$11</f>
        <v>0.8</v>
      </c>
      <c r="AH13" s="133">
        <f t="shared" si="5"/>
        <v>2.392E-2</v>
      </c>
    </row>
    <row r="14" spans="1:34" x14ac:dyDescent="0.25">
      <c r="A14" s="138" t="s">
        <v>1</v>
      </c>
      <c r="B14" s="136">
        <v>0.26</v>
      </c>
      <c r="C14" s="69">
        <v>0.26</v>
      </c>
      <c r="D14" s="69">
        <v>0.3</v>
      </c>
      <c r="E14" s="69">
        <v>0.44</v>
      </c>
      <c r="F14" s="69">
        <v>0.37</v>
      </c>
      <c r="G14" s="225">
        <v>0.48</v>
      </c>
      <c r="H14">
        <v>562</v>
      </c>
      <c r="Q14" s="20"/>
      <c r="T14" s="304"/>
      <c r="U14" s="131" t="s">
        <v>71</v>
      </c>
      <c r="V14" s="132">
        <v>0.38</v>
      </c>
      <c r="W14" s="133">
        <f t="shared" si="11"/>
        <v>0</v>
      </c>
      <c r="X14" s="133">
        <f t="shared" si="0"/>
        <v>0</v>
      </c>
      <c r="Y14" s="133">
        <f t="shared" si="12"/>
        <v>0</v>
      </c>
      <c r="Z14" s="133">
        <f t="shared" si="1"/>
        <v>0</v>
      </c>
      <c r="AA14" s="133">
        <f t="shared" si="13"/>
        <v>0</v>
      </c>
      <c r="AB14" s="133">
        <f t="shared" si="2"/>
        <v>0</v>
      </c>
      <c r="AC14" s="133">
        <f t="shared" si="14"/>
        <v>0.5</v>
      </c>
      <c r="AD14" s="133">
        <f t="shared" si="3"/>
        <v>0.19</v>
      </c>
      <c r="AE14" s="133">
        <f t="shared" si="15"/>
        <v>0.5</v>
      </c>
      <c r="AF14" s="133">
        <f t="shared" si="4"/>
        <v>0.19</v>
      </c>
      <c r="AG14" s="133">
        <f t="shared" si="16"/>
        <v>0.8</v>
      </c>
      <c r="AH14" s="133">
        <f t="shared" si="5"/>
        <v>0.30400000000000005</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217">
        <f t="shared" si="17"/>
        <v>422</v>
      </c>
      <c r="Q15" s="83"/>
      <c r="T15" s="304"/>
      <c r="U15" s="131" t="s">
        <v>4</v>
      </c>
      <c r="V15" s="132">
        <v>0.25</v>
      </c>
      <c r="W15" s="133">
        <f t="shared" si="11"/>
        <v>0</v>
      </c>
      <c r="X15" s="133">
        <f t="shared" si="0"/>
        <v>0</v>
      </c>
      <c r="Y15" s="133">
        <f t="shared" si="12"/>
        <v>0</v>
      </c>
      <c r="Z15" s="133">
        <f t="shared" si="1"/>
        <v>0</v>
      </c>
      <c r="AA15" s="133">
        <f t="shared" si="13"/>
        <v>0</v>
      </c>
      <c r="AB15" s="133">
        <f t="shared" si="2"/>
        <v>0</v>
      </c>
      <c r="AC15" s="133">
        <f t="shared" si="14"/>
        <v>0.5</v>
      </c>
      <c r="AD15" s="133">
        <f t="shared" si="3"/>
        <v>0.125</v>
      </c>
      <c r="AE15" s="133">
        <f t="shared" si="15"/>
        <v>0.5</v>
      </c>
      <c r="AF15" s="133">
        <f t="shared" si="4"/>
        <v>0.125</v>
      </c>
      <c r="AG15" s="133">
        <f t="shared" si="16"/>
        <v>0.8</v>
      </c>
      <c r="AH15" s="133">
        <f t="shared" si="5"/>
        <v>0.2</v>
      </c>
    </row>
    <row r="16" spans="1:34" x14ac:dyDescent="0.25">
      <c r="T16" s="305"/>
      <c r="U16" s="131" t="s">
        <v>30</v>
      </c>
      <c r="V16" s="132">
        <v>0.55000000000000004</v>
      </c>
      <c r="W16" s="133">
        <f t="shared" si="11"/>
        <v>0</v>
      </c>
      <c r="X16" s="133">
        <f t="shared" si="0"/>
        <v>0</v>
      </c>
      <c r="Y16" s="133">
        <f>C$5</f>
        <v>0</v>
      </c>
      <c r="Z16" s="133">
        <f t="shared" si="1"/>
        <v>0</v>
      </c>
      <c r="AA16" s="133">
        <f t="shared" si="13"/>
        <v>0</v>
      </c>
      <c r="AB16" s="133">
        <f t="shared" si="2"/>
        <v>0</v>
      </c>
      <c r="AC16" s="133">
        <f t="shared" si="14"/>
        <v>0.5</v>
      </c>
      <c r="AD16" s="133">
        <f t="shared" si="3"/>
        <v>0.27500000000000002</v>
      </c>
      <c r="AE16" s="133">
        <f t="shared" si="15"/>
        <v>0.5</v>
      </c>
      <c r="AF16" s="133">
        <f t="shared" si="4"/>
        <v>0.27500000000000002</v>
      </c>
      <c r="AG16" s="133">
        <f t="shared" si="16"/>
        <v>0.8</v>
      </c>
      <c r="AH16" s="133">
        <f t="shared" si="5"/>
        <v>0.44000000000000006</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0.05</v>
      </c>
      <c r="Z17" s="133">
        <f t="shared" si="1"/>
        <v>0.29849999999999999</v>
      </c>
      <c r="AA17" s="133">
        <f>D6</f>
        <v>0.44</v>
      </c>
      <c r="AB17" s="133">
        <f t="shared" si="2"/>
        <v>2.6267999999999998</v>
      </c>
      <c r="AC17" s="133">
        <f>E6</f>
        <v>0.57999999999999996</v>
      </c>
      <c r="AD17" s="133">
        <f t="shared" si="3"/>
        <v>3.4625999999999997</v>
      </c>
      <c r="AE17" s="133">
        <f>E6</f>
        <v>0.57999999999999996</v>
      </c>
      <c r="AF17" s="133">
        <f t="shared" si="4"/>
        <v>3.4625999999999997</v>
      </c>
      <c r="AG17" s="133">
        <f>F6</f>
        <v>0.96</v>
      </c>
      <c r="AH17" s="133">
        <f t="shared" si="5"/>
        <v>5.7311999999999994</v>
      </c>
    </row>
    <row r="18" spans="1:34" ht="15" customHeight="1"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0.05</v>
      </c>
      <c r="Z18" s="133">
        <f t="shared" si="1"/>
        <v>0.11000000000000001</v>
      </c>
      <c r="AA18" s="133">
        <f>AA$17</f>
        <v>0.44</v>
      </c>
      <c r="AB18" s="133">
        <f t="shared" si="2"/>
        <v>0.96800000000000008</v>
      </c>
      <c r="AC18" s="133">
        <f>AC$17</f>
        <v>0.57999999999999996</v>
      </c>
      <c r="AD18" s="133">
        <f t="shared" si="3"/>
        <v>1.276</v>
      </c>
      <c r="AE18" s="133">
        <f>AE$17</f>
        <v>0.57999999999999996</v>
      </c>
      <c r="AF18" s="133">
        <f t="shared" si="4"/>
        <v>1.276</v>
      </c>
      <c r="AG18" s="133">
        <f>AG$17</f>
        <v>0.96</v>
      </c>
      <c r="AH18" s="133">
        <f t="shared" si="5"/>
        <v>2.1120000000000001</v>
      </c>
    </row>
    <row r="19" spans="1:34" ht="75" x14ac:dyDescent="0.25">
      <c r="A19" s="89"/>
      <c r="B19" s="129"/>
      <c r="C19" s="319" t="s">
        <v>60</v>
      </c>
      <c r="D19" s="320"/>
      <c r="E19" s="321"/>
      <c r="F19" s="322" t="s">
        <v>61</v>
      </c>
      <c r="G19" s="323"/>
      <c r="H19" s="323"/>
      <c r="I19" s="324"/>
      <c r="J19" s="310"/>
      <c r="L19" s="58"/>
      <c r="M19" s="222" t="s">
        <v>56</v>
      </c>
      <c r="N19" s="224" t="s">
        <v>5</v>
      </c>
      <c r="O19" s="222" t="s">
        <v>133</v>
      </c>
      <c r="P19" s="222" t="s">
        <v>98</v>
      </c>
      <c r="Q19" s="222" t="s">
        <v>99</v>
      </c>
      <c r="R19" s="222" t="s">
        <v>100</v>
      </c>
      <c r="T19" s="310"/>
      <c r="U19" s="131" t="s">
        <v>169</v>
      </c>
      <c r="V19" s="132">
        <v>0.22</v>
      </c>
      <c r="W19" s="133">
        <f t="shared" ref="W19:W22" si="18">W$17</f>
        <v>0</v>
      </c>
      <c r="X19" s="133">
        <f t="shared" si="0"/>
        <v>0</v>
      </c>
      <c r="Y19" s="133">
        <f t="shared" ref="Y19:Y22" si="19">Y$17</f>
        <v>0.05</v>
      </c>
      <c r="Z19" s="133">
        <f t="shared" si="1"/>
        <v>1.1000000000000001E-2</v>
      </c>
      <c r="AA19" s="133">
        <f t="shared" ref="AA19:AA22" si="20">AA$17</f>
        <v>0.44</v>
      </c>
      <c r="AB19" s="133">
        <f t="shared" si="2"/>
        <v>9.6799999999999997E-2</v>
      </c>
      <c r="AC19" s="133">
        <f t="shared" ref="AC19:AC22" si="21">AC$17</f>
        <v>0.57999999999999996</v>
      </c>
      <c r="AD19" s="133">
        <f t="shared" si="3"/>
        <v>0.12759999999999999</v>
      </c>
      <c r="AE19" s="133">
        <f t="shared" ref="AE19:AE22" si="22">AE$17</f>
        <v>0.57999999999999996</v>
      </c>
      <c r="AF19" s="133">
        <f t="shared" si="4"/>
        <v>0.12759999999999999</v>
      </c>
      <c r="AG19" s="133">
        <f t="shared" ref="AG19:AG22" si="23">AG$17</f>
        <v>0.96</v>
      </c>
      <c r="AH19" s="133">
        <f t="shared" si="5"/>
        <v>0.2112</v>
      </c>
    </row>
    <row r="20" spans="1:34" ht="45" x14ac:dyDescent="0.25">
      <c r="A20" s="91"/>
      <c r="B20" s="127"/>
      <c r="C20" s="89" t="s">
        <v>41</v>
      </c>
      <c r="D20" s="91" t="s">
        <v>55</v>
      </c>
      <c r="E20" s="92" t="s">
        <v>172</v>
      </c>
      <c r="F20" s="223" t="s">
        <v>41</v>
      </c>
      <c r="G20" s="128" t="s">
        <v>55</v>
      </c>
      <c r="H20" s="92" t="s">
        <v>172</v>
      </c>
      <c r="I20" s="221" t="s">
        <v>173</v>
      </c>
      <c r="J20" s="311"/>
      <c r="L20" s="325" t="s">
        <v>101</v>
      </c>
      <c r="M20" s="328" t="s">
        <v>72</v>
      </c>
      <c r="N20" s="222" t="s">
        <v>7</v>
      </c>
      <c r="O20" s="70"/>
      <c r="P20" s="70">
        <v>0.42</v>
      </c>
      <c r="Q20" s="70">
        <v>4.2300000000000004</v>
      </c>
      <c r="R20" s="70">
        <v>4.8</v>
      </c>
      <c r="T20" s="310"/>
      <c r="U20" s="131" t="s">
        <v>71</v>
      </c>
      <c r="V20" s="132">
        <v>0.13</v>
      </c>
      <c r="W20" s="133">
        <f t="shared" si="18"/>
        <v>0</v>
      </c>
      <c r="X20" s="133">
        <f t="shared" si="0"/>
        <v>0</v>
      </c>
      <c r="Y20" s="133">
        <f t="shared" si="19"/>
        <v>0.05</v>
      </c>
      <c r="Z20" s="133">
        <f t="shared" si="1"/>
        <v>6.5000000000000006E-3</v>
      </c>
      <c r="AA20" s="133">
        <f t="shared" si="20"/>
        <v>0.44</v>
      </c>
      <c r="AB20" s="133">
        <f t="shared" si="2"/>
        <v>5.7200000000000001E-2</v>
      </c>
      <c r="AC20" s="133">
        <f t="shared" si="21"/>
        <v>0.57999999999999996</v>
      </c>
      <c r="AD20" s="133">
        <f t="shared" si="3"/>
        <v>7.5399999999999995E-2</v>
      </c>
      <c r="AE20" s="133">
        <f t="shared" si="22"/>
        <v>0.57999999999999996</v>
      </c>
      <c r="AF20" s="133">
        <f t="shared" si="4"/>
        <v>7.5399999999999995E-2</v>
      </c>
      <c r="AG20" s="133">
        <f t="shared" si="23"/>
        <v>0.96</v>
      </c>
      <c r="AH20" s="133">
        <f t="shared" si="5"/>
        <v>0.12479999999999999</v>
      </c>
    </row>
    <row r="21" spans="1:34" ht="30" x14ac:dyDescent="0.25">
      <c r="A21" s="91" t="s">
        <v>59</v>
      </c>
      <c r="B21" s="127"/>
      <c r="C21" s="69">
        <v>5904.17</v>
      </c>
      <c r="D21" s="70">
        <f>D36</f>
        <v>0</v>
      </c>
      <c r="E21" s="70">
        <v>0.75</v>
      </c>
      <c r="F21" s="69">
        <v>4938.01</v>
      </c>
      <c r="G21" s="70">
        <f>D31</f>
        <v>0</v>
      </c>
      <c r="H21" s="70">
        <f>(J21*I21)+((1-I21)*E21)</f>
        <v>0.75</v>
      </c>
      <c r="I21" s="70">
        <v>0</v>
      </c>
      <c r="J21" s="69">
        <v>1</v>
      </c>
      <c r="L21" s="326"/>
      <c r="M21" s="329"/>
      <c r="N21" s="222" t="s">
        <v>69</v>
      </c>
      <c r="O21" s="70"/>
      <c r="P21" s="70">
        <v>0.05</v>
      </c>
      <c r="Q21" s="70">
        <v>0.71</v>
      </c>
      <c r="R21" s="70">
        <v>1.9</v>
      </c>
      <c r="T21" s="310"/>
      <c r="U21" s="131" t="s">
        <v>4</v>
      </c>
      <c r="V21" s="132">
        <v>0.06</v>
      </c>
      <c r="W21" s="133">
        <f t="shared" si="18"/>
        <v>0</v>
      </c>
      <c r="X21" s="133">
        <f t="shared" si="0"/>
        <v>0</v>
      </c>
      <c r="Y21" s="133">
        <f t="shared" si="19"/>
        <v>0.05</v>
      </c>
      <c r="Z21" s="133">
        <f t="shared" si="1"/>
        <v>3.0000000000000001E-3</v>
      </c>
      <c r="AA21" s="133">
        <f t="shared" si="20"/>
        <v>0.44</v>
      </c>
      <c r="AB21" s="133">
        <f t="shared" si="2"/>
        <v>2.64E-2</v>
      </c>
      <c r="AC21" s="133">
        <f t="shared" si="21"/>
        <v>0.57999999999999996</v>
      </c>
      <c r="AD21" s="133">
        <f t="shared" si="3"/>
        <v>3.4799999999999998E-2</v>
      </c>
      <c r="AE21" s="133">
        <f t="shared" si="22"/>
        <v>0.57999999999999996</v>
      </c>
      <c r="AF21" s="133">
        <f t="shared" si="4"/>
        <v>3.4799999999999998E-2</v>
      </c>
      <c r="AG21" s="133">
        <f t="shared" si="23"/>
        <v>0.96</v>
      </c>
      <c r="AH21" s="133">
        <f t="shared" si="5"/>
        <v>5.7599999999999998E-2</v>
      </c>
    </row>
    <row r="22" spans="1:34" ht="30" x14ac:dyDescent="0.25">
      <c r="A22" s="91" t="s">
        <v>32</v>
      </c>
      <c r="B22" s="127"/>
      <c r="C22" s="90">
        <f>$C$21</f>
        <v>5904.17</v>
      </c>
      <c r="D22" s="113">
        <f>$D$21</f>
        <v>0</v>
      </c>
      <c r="E22" s="70">
        <v>0.5</v>
      </c>
      <c r="F22" s="133">
        <f>$F$21</f>
        <v>4938.01</v>
      </c>
      <c r="G22" s="113">
        <f>$G$21</f>
        <v>0</v>
      </c>
      <c r="H22" s="70">
        <f>(J22*I22)+((1-I22)*E22)</f>
        <v>0.5</v>
      </c>
      <c r="I22" s="70">
        <v>0</v>
      </c>
      <c r="J22" s="69">
        <v>0.78979290560954163</v>
      </c>
      <c r="L22" s="326"/>
      <c r="M22" s="329"/>
      <c r="N22" s="222" t="s">
        <v>70</v>
      </c>
      <c r="O22" s="70"/>
      <c r="P22" s="70"/>
      <c r="Q22" s="70">
        <v>0.25</v>
      </c>
      <c r="R22" s="70">
        <v>0.08</v>
      </c>
      <c r="T22" s="311"/>
      <c r="U22" s="131" t="s">
        <v>30</v>
      </c>
      <c r="V22" s="132">
        <v>1.3</v>
      </c>
      <c r="W22" s="133">
        <f t="shared" si="18"/>
        <v>0</v>
      </c>
      <c r="X22" s="133">
        <f t="shared" si="0"/>
        <v>0</v>
      </c>
      <c r="Y22" s="133">
        <f t="shared" si="19"/>
        <v>0.05</v>
      </c>
      <c r="Z22" s="133">
        <f t="shared" si="1"/>
        <v>6.5000000000000002E-2</v>
      </c>
      <c r="AA22" s="133">
        <f t="shared" si="20"/>
        <v>0.44</v>
      </c>
      <c r="AB22" s="133">
        <f t="shared" si="2"/>
        <v>0.57200000000000006</v>
      </c>
      <c r="AC22" s="133">
        <f t="shared" si="21"/>
        <v>0.57999999999999996</v>
      </c>
      <c r="AD22" s="133">
        <f t="shared" si="3"/>
        <v>0.754</v>
      </c>
      <c r="AE22" s="133">
        <f t="shared" si="22"/>
        <v>0.57999999999999996</v>
      </c>
      <c r="AF22" s="133">
        <f t="shared" si="4"/>
        <v>0.754</v>
      </c>
      <c r="AG22" s="133">
        <f t="shared" si="23"/>
        <v>0.96</v>
      </c>
      <c r="AH22" s="133">
        <f t="shared" si="5"/>
        <v>1.248</v>
      </c>
    </row>
    <row r="23" spans="1:34" ht="30" x14ac:dyDescent="0.25">
      <c r="A23" s="91" t="s">
        <v>33</v>
      </c>
      <c r="B23" s="127"/>
      <c r="C23" s="90">
        <f>$C$21</f>
        <v>5904.17</v>
      </c>
      <c r="D23" s="113">
        <f t="shared" ref="D23:D26" si="24">$D$21</f>
        <v>0</v>
      </c>
      <c r="E23" s="70">
        <v>0.38</v>
      </c>
      <c r="F23" s="133">
        <f t="shared" ref="F23:F26" si="25">$F$21</f>
        <v>4938.01</v>
      </c>
      <c r="G23" s="113">
        <f t="shared" ref="G23:G26" si="26">$G$21</f>
        <v>0</v>
      </c>
      <c r="H23" s="70">
        <f>(J23*I23)+((1-I23)*E23)</f>
        <v>0.46074016545364588</v>
      </c>
      <c r="I23" s="70">
        <v>0.42</v>
      </c>
      <c r="J23" s="69">
        <v>0.57223848917534725</v>
      </c>
      <c r="L23" s="326"/>
      <c r="M23" s="329"/>
      <c r="N23" s="222" t="s">
        <v>71</v>
      </c>
      <c r="O23" s="70"/>
      <c r="P23" s="70">
        <v>0.71</v>
      </c>
      <c r="Q23" s="70">
        <v>0.45</v>
      </c>
      <c r="R23" s="70">
        <v>0.34</v>
      </c>
      <c r="T23" s="309" t="s">
        <v>48</v>
      </c>
      <c r="U23" s="130" t="s">
        <v>86</v>
      </c>
      <c r="V23" s="132">
        <v>21.8</v>
      </c>
      <c r="W23" s="133">
        <f>B7</f>
        <v>0</v>
      </c>
      <c r="X23" s="133">
        <f t="shared" si="0"/>
        <v>0</v>
      </c>
      <c r="Y23" s="133">
        <f>C7</f>
        <v>0.9</v>
      </c>
      <c r="Z23" s="133">
        <f t="shared" si="1"/>
        <v>19.62</v>
      </c>
      <c r="AA23" s="133">
        <f>D7</f>
        <v>0.89</v>
      </c>
      <c r="AB23" s="133">
        <f t="shared" si="2"/>
        <v>19.402000000000001</v>
      </c>
      <c r="AC23" s="133">
        <f>E7</f>
        <v>0.87</v>
      </c>
      <c r="AD23" s="133">
        <f t="shared" si="3"/>
        <v>18.966000000000001</v>
      </c>
      <c r="AE23" s="133">
        <f>F7</f>
        <v>0.57999999999999996</v>
      </c>
      <c r="AF23" s="133">
        <f t="shared" si="4"/>
        <v>12.644</v>
      </c>
      <c r="AG23" s="133">
        <f>G7</f>
        <v>0.42</v>
      </c>
      <c r="AH23" s="133">
        <f t="shared" si="5"/>
        <v>9.1560000000000006</v>
      </c>
    </row>
    <row r="24" spans="1:34" x14ac:dyDescent="0.25">
      <c r="A24" s="91" t="s">
        <v>34</v>
      </c>
      <c r="B24" s="127"/>
      <c r="C24" s="90">
        <f>$C$21</f>
        <v>5904.17</v>
      </c>
      <c r="D24" s="113">
        <f t="shared" si="24"/>
        <v>0</v>
      </c>
      <c r="E24" s="70">
        <v>0.23</v>
      </c>
      <c r="F24" s="133">
        <f t="shared" si="25"/>
        <v>4938.01</v>
      </c>
      <c r="G24" s="113">
        <f t="shared" si="26"/>
        <v>0</v>
      </c>
      <c r="H24" s="70">
        <f>(J24*I24)+((1-SUM(I23+I24))*E24)</f>
        <v>0.21063663398736707</v>
      </c>
      <c r="I24" s="70">
        <v>0.45</v>
      </c>
      <c r="J24" s="69">
        <v>0.40163696441637126</v>
      </c>
      <c r="L24" s="326"/>
      <c r="M24" s="329"/>
      <c r="N24" s="222" t="s">
        <v>30</v>
      </c>
      <c r="O24" s="70"/>
      <c r="P24" s="70">
        <v>1.79</v>
      </c>
      <c r="Q24" s="70">
        <v>1.86</v>
      </c>
      <c r="R24" s="70">
        <v>0.28999999999999998</v>
      </c>
      <c r="T24" s="310"/>
      <c r="U24" s="131" t="s">
        <v>87</v>
      </c>
      <c r="V24" s="132">
        <v>2.9</v>
      </c>
      <c r="W24" s="133">
        <f>W$23</f>
        <v>0</v>
      </c>
      <c r="X24" s="133">
        <f t="shared" si="0"/>
        <v>0</v>
      </c>
      <c r="Y24" s="133">
        <f>Y$23</f>
        <v>0.9</v>
      </c>
      <c r="Z24" s="133">
        <f t="shared" si="1"/>
        <v>2.61</v>
      </c>
      <c r="AA24" s="133">
        <f>AA$23</f>
        <v>0.89</v>
      </c>
      <c r="AB24" s="133">
        <f t="shared" si="2"/>
        <v>2.581</v>
      </c>
      <c r="AC24" s="133">
        <f>AC$23</f>
        <v>0.87</v>
      </c>
      <c r="AD24" s="133">
        <f t="shared" si="3"/>
        <v>2.5230000000000001</v>
      </c>
      <c r="AE24" s="133">
        <f>AE$23</f>
        <v>0.57999999999999996</v>
      </c>
      <c r="AF24" s="133">
        <f t="shared" si="4"/>
        <v>1.6819999999999999</v>
      </c>
      <c r="AG24" s="133">
        <f>AG$23</f>
        <v>0.42</v>
      </c>
      <c r="AH24" s="133">
        <f t="shared" si="5"/>
        <v>1.218</v>
      </c>
    </row>
    <row r="25" spans="1:34" ht="45" x14ac:dyDescent="0.25">
      <c r="A25" s="91" t="s">
        <v>35</v>
      </c>
      <c r="B25" s="127"/>
      <c r="C25" s="90">
        <f>$C$21</f>
        <v>5904.17</v>
      </c>
      <c r="D25" s="113">
        <f t="shared" si="24"/>
        <v>0</v>
      </c>
      <c r="E25" s="70">
        <v>0.16</v>
      </c>
      <c r="F25" s="133">
        <f t="shared" si="25"/>
        <v>4938.01</v>
      </c>
      <c r="G25" s="113">
        <f t="shared" si="26"/>
        <v>0</v>
      </c>
      <c r="H25" s="70">
        <f>(J25*I25)+((1-SUM(I24+I25+I23))*E25)</f>
        <v>3.3328899572649569E-2</v>
      </c>
      <c r="I25" s="70">
        <v>0.14000000000000001</v>
      </c>
      <c r="J25" s="69">
        <v>0.2494921398046398</v>
      </c>
      <c r="L25" s="326"/>
      <c r="M25" s="329"/>
      <c r="N25" s="222" t="s">
        <v>3</v>
      </c>
      <c r="O25" s="70"/>
      <c r="P25" s="70"/>
      <c r="Q25" s="70"/>
      <c r="R25" s="70">
        <v>99</v>
      </c>
      <c r="T25" s="310"/>
      <c r="U25" s="131" t="s">
        <v>169</v>
      </c>
      <c r="V25" s="132">
        <v>0</v>
      </c>
      <c r="W25" s="133">
        <f t="shared" ref="W25:W28" si="27">W$23</f>
        <v>0</v>
      </c>
      <c r="X25" s="133">
        <f t="shared" si="0"/>
        <v>0</v>
      </c>
      <c r="Y25" s="133">
        <f t="shared" ref="Y25:Y28" si="28">Y$23</f>
        <v>0.9</v>
      </c>
      <c r="Z25" s="133">
        <f t="shared" si="1"/>
        <v>0</v>
      </c>
      <c r="AA25" s="133">
        <f t="shared" ref="AA25:AA28" si="29">AA$23</f>
        <v>0.89</v>
      </c>
      <c r="AB25" s="133">
        <f t="shared" si="2"/>
        <v>0</v>
      </c>
      <c r="AC25" s="133">
        <f t="shared" ref="AC25:AC28" si="30">AC$23</f>
        <v>0.87</v>
      </c>
      <c r="AD25" s="133">
        <f t="shared" si="3"/>
        <v>0</v>
      </c>
      <c r="AE25" s="133">
        <f t="shared" ref="AE25:AE28" si="31">AE$23</f>
        <v>0.57999999999999996</v>
      </c>
      <c r="AF25" s="133">
        <f t="shared" si="4"/>
        <v>0</v>
      </c>
      <c r="AG25" s="133">
        <f t="shared" ref="AG25:AG28" si="32">AG$23</f>
        <v>0.42</v>
      </c>
      <c r="AH25" s="133">
        <f t="shared" si="5"/>
        <v>0</v>
      </c>
    </row>
    <row r="26" spans="1:34" ht="30" x14ac:dyDescent="0.25">
      <c r="A26" s="91" t="s">
        <v>36</v>
      </c>
      <c r="B26" s="127"/>
      <c r="C26" s="90">
        <f>$C$21</f>
        <v>5904.17</v>
      </c>
      <c r="D26" s="113">
        <f t="shared" si="24"/>
        <v>0</v>
      </c>
      <c r="E26" s="70">
        <v>0</v>
      </c>
      <c r="F26" s="133">
        <f t="shared" si="25"/>
        <v>4938.01</v>
      </c>
      <c r="G26" s="113">
        <f t="shared" si="26"/>
        <v>0</v>
      </c>
      <c r="H26" s="70">
        <f t="shared" ref="H26" si="33">(J26*I26)+((1-I26)*E26)</f>
        <v>0</v>
      </c>
      <c r="I26" s="70">
        <v>0</v>
      </c>
      <c r="J26" s="69">
        <v>0</v>
      </c>
      <c r="L26" s="327"/>
      <c r="M26" s="330"/>
      <c r="N26" s="222" t="s">
        <v>4</v>
      </c>
      <c r="O26" s="70"/>
      <c r="P26" s="70">
        <v>0.47</v>
      </c>
      <c r="Q26" s="70">
        <v>0.31</v>
      </c>
      <c r="R26" s="70">
        <v>0.14000000000000001</v>
      </c>
      <c r="T26" s="310"/>
      <c r="U26" s="131" t="s">
        <v>71</v>
      </c>
      <c r="V26" s="132">
        <v>0.13900000000000001</v>
      </c>
      <c r="W26" s="133">
        <f t="shared" si="27"/>
        <v>0</v>
      </c>
      <c r="X26" s="133">
        <f t="shared" si="0"/>
        <v>0</v>
      </c>
      <c r="Y26" s="133">
        <f t="shared" si="28"/>
        <v>0.9</v>
      </c>
      <c r="Z26" s="133">
        <f t="shared" si="1"/>
        <v>0.12510000000000002</v>
      </c>
      <c r="AA26" s="133">
        <f t="shared" si="29"/>
        <v>0.89</v>
      </c>
      <c r="AB26" s="133">
        <f t="shared" si="2"/>
        <v>0.12371000000000001</v>
      </c>
      <c r="AC26" s="133">
        <f t="shared" si="30"/>
        <v>0.87</v>
      </c>
      <c r="AD26" s="133">
        <f t="shared" si="3"/>
        <v>0.12093000000000001</v>
      </c>
      <c r="AE26" s="133">
        <f t="shared" si="31"/>
        <v>0.57999999999999996</v>
      </c>
      <c r="AF26" s="133">
        <f t="shared" si="4"/>
        <v>8.0619999999999997E-2</v>
      </c>
      <c r="AG26" s="133">
        <f t="shared" si="32"/>
        <v>0.42</v>
      </c>
      <c r="AH26" s="133">
        <f t="shared" si="5"/>
        <v>5.8380000000000001E-2</v>
      </c>
    </row>
    <row r="27" spans="1:34" ht="74.25" customHeight="1" x14ac:dyDescent="0.25">
      <c r="A27" s="94"/>
      <c r="B27" s="94"/>
      <c r="C27" s="16"/>
      <c r="D27" s="95"/>
      <c r="E27" s="95"/>
      <c r="F27" s="16"/>
      <c r="G27" s="95"/>
      <c r="H27" s="95"/>
      <c r="I27" s="95"/>
      <c r="J27" s="20"/>
      <c r="L27" s="325" t="s">
        <v>102</v>
      </c>
      <c r="M27" s="328" t="s">
        <v>72</v>
      </c>
      <c r="N27" s="222" t="s">
        <v>7</v>
      </c>
      <c r="O27" s="70"/>
      <c r="P27" s="70">
        <v>3.53</v>
      </c>
      <c r="Q27" s="70">
        <v>14.79</v>
      </c>
      <c r="R27" s="70">
        <v>12.4</v>
      </c>
      <c r="T27" s="310"/>
      <c r="U27" s="131" t="s">
        <v>4</v>
      </c>
      <c r="V27" s="132">
        <v>0.71899999999999997</v>
      </c>
      <c r="W27" s="133">
        <f t="shared" si="27"/>
        <v>0</v>
      </c>
      <c r="X27" s="133">
        <f t="shared" si="0"/>
        <v>0</v>
      </c>
      <c r="Y27" s="133">
        <f t="shared" si="28"/>
        <v>0.9</v>
      </c>
      <c r="Z27" s="133">
        <f t="shared" si="1"/>
        <v>0.64710000000000001</v>
      </c>
      <c r="AA27" s="133">
        <f t="shared" si="29"/>
        <v>0.89</v>
      </c>
      <c r="AB27" s="133">
        <f t="shared" si="2"/>
        <v>0.63990999999999998</v>
      </c>
      <c r="AC27" s="133">
        <f t="shared" si="30"/>
        <v>0.87</v>
      </c>
      <c r="AD27" s="133">
        <f t="shared" si="3"/>
        <v>0.62552999999999992</v>
      </c>
      <c r="AE27" s="133">
        <f t="shared" si="31"/>
        <v>0.57999999999999996</v>
      </c>
      <c r="AF27" s="133">
        <f t="shared" si="4"/>
        <v>0.41701999999999995</v>
      </c>
      <c r="AG27" s="133">
        <f t="shared" si="32"/>
        <v>0.42</v>
      </c>
      <c r="AH27" s="133">
        <f t="shared" si="5"/>
        <v>0.30197999999999997</v>
      </c>
    </row>
    <row r="28" spans="1:34" ht="30.75" customHeight="1" x14ac:dyDescent="0.25">
      <c r="A28" s="210" t="s">
        <v>136</v>
      </c>
      <c r="B28" s="1"/>
      <c r="L28" s="326"/>
      <c r="M28" s="329"/>
      <c r="N28" s="222" t="s">
        <v>69</v>
      </c>
      <c r="O28" s="70"/>
      <c r="P28" s="70">
        <v>0.38</v>
      </c>
      <c r="Q28" s="70">
        <v>11.57</v>
      </c>
      <c r="R28" s="70">
        <v>1.5</v>
      </c>
      <c r="T28" s="311"/>
      <c r="U28" s="131" t="s">
        <v>30</v>
      </c>
      <c r="V28" s="132">
        <v>0.22889999999999999</v>
      </c>
      <c r="W28" s="133">
        <f t="shared" si="27"/>
        <v>0</v>
      </c>
      <c r="X28" s="133">
        <f t="shared" si="0"/>
        <v>0</v>
      </c>
      <c r="Y28" s="133">
        <f t="shared" si="28"/>
        <v>0.9</v>
      </c>
      <c r="Z28" s="133">
        <f t="shared" si="1"/>
        <v>0.20601</v>
      </c>
      <c r="AA28" s="133">
        <f t="shared" si="29"/>
        <v>0.89</v>
      </c>
      <c r="AB28" s="133">
        <f t="shared" si="2"/>
        <v>0.20372099999999999</v>
      </c>
      <c r="AC28" s="133">
        <f t="shared" si="30"/>
        <v>0.87</v>
      </c>
      <c r="AD28" s="133">
        <f t="shared" si="3"/>
        <v>0.19914299999999999</v>
      </c>
      <c r="AE28" s="133">
        <f t="shared" si="31"/>
        <v>0.57999999999999996</v>
      </c>
      <c r="AF28" s="133">
        <f t="shared" si="4"/>
        <v>0.13276199999999999</v>
      </c>
      <c r="AG28" s="133">
        <f t="shared" si="32"/>
        <v>0.42</v>
      </c>
      <c r="AH28" s="133">
        <f t="shared" si="5"/>
        <v>9.6137999999999987E-2</v>
      </c>
    </row>
    <row r="29" spans="1:34" ht="30" x14ac:dyDescent="0.25">
      <c r="A29" s="284" t="s">
        <v>79</v>
      </c>
      <c r="B29" s="284"/>
      <c r="C29" s="284"/>
      <c r="D29" s="284"/>
      <c r="E29" s="23"/>
      <c r="F29" s="23"/>
      <c r="G29" s="23"/>
      <c r="H29" s="23"/>
      <c r="L29" s="326"/>
      <c r="M29" s="329"/>
      <c r="N29" s="222" t="s">
        <v>70</v>
      </c>
      <c r="O29" s="70"/>
      <c r="P29" s="70"/>
      <c r="Q29" s="70">
        <v>1.42</v>
      </c>
      <c r="R29" s="70">
        <v>0.39900000000000002</v>
      </c>
      <c r="T29" s="303" t="s">
        <v>44</v>
      </c>
      <c r="U29" s="130" t="s">
        <v>86</v>
      </c>
      <c r="V29" s="132">
        <v>18.8</v>
      </c>
      <c r="W29" s="133">
        <f>B8</f>
        <v>0</v>
      </c>
      <c r="X29" s="133">
        <f t="shared" si="0"/>
        <v>0</v>
      </c>
      <c r="Y29" s="133">
        <f>C8</f>
        <v>0</v>
      </c>
      <c r="Z29" s="133">
        <f t="shared" si="1"/>
        <v>0</v>
      </c>
      <c r="AA29" s="133">
        <f>D8</f>
        <v>0.21</v>
      </c>
      <c r="AB29" s="133">
        <f t="shared" si="2"/>
        <v>3.948</v>
      </c>
      <c r="AC29" s="133">
        <f>E8</f>
        <v>0.13</v>
      </c>
      <c r="AD29" s="133">
        <f t="shared" si="3"/>
        <v>2.4440000000000004</v>
      </c>
      <c r="AE29" s="133">
        <f>F8</f>
        <v>0.24</v>
      </c>
      <c r="AF29" s="133">
        <f t="shared" si="4"/>
        <v>4.5119999999999996</v>
      </c>
      <c r="AG29" s="133">
        <f>G8</f>
        <v>0.47</v>
      </c>
      <c r="AH29" s="133">
        <f t="shared" si="5"/>
        <v>8.8360000000000003</v>
      </c>
    </row>
    <row r="30" spans="1:34" ht="30" x14ac:dyDescent="0.25">
      <c r="A30" s="287" t="s">
        <v>96</v>
      </c>
      <c r="B30" s="227"/>
      <c r="C30" s="93" t="s">
        <v>18</v>
      </c>
      <c r="D30" s="219">
        <f>MASTER_INPUT!F6</f>
        <v>0</v>
      </c>
      <c r="E30" s="249"/>
      <c r="F30" s="23"/>
      <c r="G30" s="23"/>
      <c r="H30" s="23"/>
      <c r="L30" s="326"/>
      <c r="M30" s="329"/>
      <c r="N30" s="222" t="s">
        <v>71</v>
      </c>
      <c r="O30" s="70"/>
      <c r="P30" s="70">
        <v>0.06</v>
      </c>
      <c r="Q30" s="70">
        <v>3.1</v>
      </c>
      <c r="R30" s="70">
        <v>2.44</v>
      </c>
      <c r="T30" s="304"/>
      <c r="U30" s="131" t="s">
        <v>87</v>
      </c>
      <c r="V30" s="132">
        <v>2.2999999999999998</v>
      </c>
      <c r="W30" s="133">
        <f>W$29</f>
        <v>0</v>
      </c>
      <c r="X30" s="133">
        <f t="shared" si="0"/>
        <v>0</v>
      </c>
      <c r="Y30" s="133">
        <f>Y$29</f>
        <v>0</v>
      </c>
      <c r="Z30" s="133">
        <f t="shared" si="1"/>
        <v>0</v>
      </c>
      <c r="AA30" s="133">
        <f>AA$29</f>
        <v>0.21</v>
      </c>
      <c r="AB30" s="133">
        <f t="shared" si="2"/>
        <v>0.48299999999999993</v>
      </c>
      <c r="AC30" s="133">
        <f>AC$29</f>
        <v>0.13</v>
      </c>
      <c r="AD30" s="133">
        <f t="shared" si="3"/>
        <v>0.29899999999999999</v>
      </c>
      <c r="AE30" s="133">
        <f>AE$29</f>
        <v>0.24</v>
      </c>
      <c r="AF30" s="133">
        <f t="shared" si="4"/>
        <v>0.55199999999999994</v>
      </c>
      <c r="AG30" s="133">
        <f>AG$29</f>
        <v>0.47</v>
      </c>
      <c r="AH30" s="133">
        <f t="shared" si="5"/>
        <v>1.081</v>
      </c>
    </row>
    <row r="31" spans="1:34" ht="45" x14ac:dyDescent="0.25">
      <c r="A31" s="287"/>
      <c r="B31" s="227"/>
      <c r="C31" s="93" t="s">
        <v>67</v>
      </c>
      <c r="D31" s="219">
        <f>MASTER_INPUT!F7</f>
        <v>0</v>
      </c>
      <c r="E31" s="249"/>
      <c r="F31" s="23"/>
      <c r="G31" s="23"/>
      <c r="H31" s="23"/>
      <c r="L31" s="326"/>
      <c r="M31" s="329"/>
      <c r="N31" s="222" t="s">
        <v>30</v>
      </c>
      <c r="O31" s="70"/>
      <c r="P31" s="70"/>
      <c r="Q31" s="70">
        <v>11.4</v>
      </c>
      <c r="R31" s="70">
        <v>2.5</v>
      </c>
      <c r="T31" s="304"/>
      <c r="U31" s="131" t="s">
        <v>169</v>
      </c>
      <c r="V31" s="132">
        <v>1.9900000000000001E-2</v>
      </c>
      <c r="W31" s="133">
        <f t="shared" ref="W31:W34" si="34">W$29</f>
        <v>0</v>
      </c>
      <c r="X31" s="133">
        <f t="shared" si="0"/>
        <v>0</v>
      </c>
      <c r="Y31" s="133">
        <f t="shared" ref="Y31:Y34" si="35">Y$29</f>
        <v>0</v>
      </c>
      <c r="Z31" s="133">
        <f t="shared" si="1"/>
        <v>0</v>
      </c>
      <c r="AA31" s="133">
        <f t="shared" ref="AA31:AA34" si="36">AA$29</f>
        <v>0.21</v>
      </c>
      <c r="AB31" s="133">
        <f t="shared" si="2"/>
        <v>4.1790000000000004E-3</v>
      </c>
      <c r="AC31" s="133">
        <f t="shared" ref="AC31:AC34" si="37">AC$29</f>
        <v>0.13</v>
      </c>
      <c r="AD31" s="133">
        <f t="shared" si="3"/>
        <v>2.5870000000000003E-3</v>
      </c>
      <c r="AE31" s="133">
        <f t="shared" ref="AE31:AE34" si="38">AE$29</f>
        <v>0.24</v>
      </c>
      <c r="AF31" s="133">
        <f t="shared" si="4"/>
        <v>4.7759999999999999E-3</v>
      </c>
      <c r="AG31" s="133">
        <f t="shared" ref="AG31:AG34" si="39">AG$29</f>
        <v>0.47</v>
      </c>
      <c r="AH31" s="133">
        <f t="shared" si="5"/>
        <v>9.3530000000000002E-3</v>
      </c>
    </row>
    <row r="32" spans="1:34" ht="45" x14ac:dyDescent="0.25">
      <c r="A32" s="287"/>
      <c r="B32" s="227"/>
      <c r="C32" s="93" t="s">
        <v>28</v>
      </c>
      <c r="D32" s="219">
        <f>MASTER_INPUT!F8</f>
        <v>0</v>
      </c>
      <c r="E32" s="249"/>
      <c r="F32" s="23"/>
      <c r="G32" s="23"/>
      <c r="H32" s="23"/>
      <c r="L32" s="326"/>
      <c r="M32" s="329"/>
      <c r="N32" s="222" t="s">
        <v>3</v>
      </c>
      <c r="O32" s="70"/>
      <c r="P32" s="70"/>
      <c r="Q32" s="70"/>
      <c r="R32" s="70">
        <v>113.24</v>
      </c>
      <c r="T32" s="304"/>
      <c r="U32" s="131" t="s">
        <v>71</v>
      </c>
      <c r="V32" s="132">
        <v>0.48849999999999999</v>
      </c>
      <c r="W32" s="133">
        <f t="shared" si="34"/>
        <v>0</v>
      </c>
      <c r="X32" s="133">
        <f t="shared" si="0"/>
        <v>0</v>
      </c>
      <c r="Y32" s="133">
        <f t="shared" si="35"/>
        <v>0</v>
      </c>
      <c r="Z32" s="133">
        <f t="shared" si="1"/>
        <v>0</v>
      </c>
      <c r="AA32" s="133">
        <f t="shared" si="36"/>
        <v>0.21</v>
      </c>
      <c r="AB32" s="133">
        <f t="shared" si="2"/>
        <v>0.102585</v>
      </c>
      <c r="AC32" s="133">
        <f t="shared" si="37"/>
        <v>0.13</v>
      </c>
      <c r="AD32" s="133">
        <f t="shared" si="3"/>
        <v>6.3505000000000006E-2</v>
      </c>
      <c r="AE32" s="133">
        <f t="shared" si="38"/>
        <v>0.24</v>
      </c>
      <c r="AF32" s="133">
        <f t="shared" si="4"/>
        <v>0.11724</v>
      </c>
      <c r="AG32" s="133">
        <f t="shared" si="39"/>
        <v>0.47</v>
      </c>
      <c r="AH32" s="133">
        <f t="shared" si="5"/>
        <v>0.22959499999999999</v>
      </c>
    </row>
    <row r="33" spans="1:34" ht="30" x14ac:dyDescent="0.25">
      <c r="A33" s="287"/>
      <c r="B33" s="227"/>
      <c r="C33" s="93" t="s">
        <v>26</v>
      </c>
      <c r="D33" s="219">
        <f>MASTER_INPUT!F9</f>
        <v>0</v>
      </c>
      <c r="E33" s="249"/>
      <c r="F33" s="23"/>
      <c r="G33" s="23"/>
      <c r="H33" s="23"/>
      <c r="L33" s="327"/>
      <c r="M33" s="330"/>
      <c r="N33" s="222" t="s">
        <v>4</v>
      </c>
      <c r="O33" s="70"/>
      <c r="P33" s="70"/>
      <c r="Q33" s="70">
        <v>2.64</v>
      </c>
      <c r="R33" s="70">
        <v>0.24</v>
      </c>
      <c r="T33" s="304"/>
      <c r="U33" s="131" t="s">
        <v>4</v>
      </c>
      <c r="V33" s="132">
        <v>6.9900000000000004E-2</v>
      </c>
      <c r="W33" s="133">
        <f t="shared" si="34"/>
        <v>0</v>
      </c>
      <c r="X33" s="133">
        <f t="shared" si="0"/>
        <v>0</v>
      </c>
      <c r="Y33" s="133">
        <f t="shared" si="35"/>
        <v>0</v>
      </c>
      <c r="Z33" s="133">
        <f t="shared" si="1"/>
        <v>0</v>
      </c>
      <c r="AA33" s="133">
        <f t="shared" si="36"/>
        <v>0.21</v>
      </c>
      <c r="AB33" s="133">
        <f t="shared" si="2"/>
        <v>1.4679000000000001E-2</v>
      </c>
      <c r="AC33" s="133">
        <f t="shared" si="37"/>
        <v>0.13</v>
      </c>
      <c r="AD33" s="133">
        <f t="shared" si="3"/>
        <v>9.0870000000000013E-3</v>
      </c>
      <c r="AE33" s="133">
        <f t="shared" si="38"/>
        <v>0.24</v>
      </c>
      <c r="AF33" s="133">
        <f t="shared" si="4"/>
        <v>1.6775999999999999E-2</v>
      </c>
      <c r="AG33" s="133">
        <f t="shared" si="39"/>
        <v>0.47</v>
      </c>
      <c r="AH33" s="133">
        <f t="shared" si="5"/>
        <v>3.2853E-2</v>
      </c>
    </row>
    <row r="34" spans="1:34" ht="45" x14ac:dyDescent="0.25">
      <c r="A34" s="287"/>
      <c r="B34" s="227"/>
      <c r="C34" s="93" t="s">
        <v>29</v>
      </c>
      <c r="D34" s="219">
        <f>MASTER_INPUT!F10</f>
        <v>0</v>
      </c>
      <c r="E34" s="249"/>
      <c r="F34" s="23"/>
      <c r="G34" s="23"/>
      <c r="H34" s="23"/>
      <c r="I34" s="182"/>
      <c r="L34" s="334" t="s">
        <v>77</v>
      </c>
      <c r="M34" s="335"/>
      <c r="N34" s="222" t="s">
        <v>7</v>
      </c>
      <c r="O34" s="70"/>
      <c r="P34" s="70">
        <v>14.439</v>
      </c>
      <c r="Q34" s="70"/>
      <c r="R34" s="70"/>
      <c r="T34" s="305"/>
      <c r="U34" s="131" t="s">
        <v>30</v>
      </c>
      <c r="V34" s="132">
        <v>0.98499999999999999</v>
      </c>
      <c r="W34" s="133">
        <f t="shared" si="34"/>
        <v>0</v>
      </c>
      <c r="X34" s="133">
        <f t="shared" si="0"/>
        <v>0</v>
      </c>
      <c r="Y34" s="133">
        <f t="shared" si="35"/>
        <v>0</v>
      </c>
      <c r="Z34" s="133">
        <f t="shared" si="1"/>
        <v>0</v>
      </c>
      <c r="AA34" s="133">
        <f t="shared" si="36"/>
        <v>0.21</v>
      </c>
      <c r="AB34" s="133">
        <f t="shared" si="2"/>
        <v>0.20684999999999998</v>
      </c>
      <c r="AC34" s="133">
        <f t="shared" si="37"/>
        <v>0.13</v>
      </c>
      <c r="AD34" s="133">
        <f t="shared" si="3"/>
        <v>0.12805</v>
      </c>
      <c r="AE34" s="133">
        <f t="shared" si="38"/>
        <v>0.24</v>
      </c>
      <c r="AF34" s="133">
        <f t="shared" si="4"/>
        <v>0.2364</v>
      </c>
      <c r="AG34" s="133">
        <f t="shared" si="39"/>
        <v>0.47</v>
      </c>
      <c r="AH34" s="133">
        <f t="shared" si="5"/>
        <v>0.46294999999999997</v>
      </c>
    </row>
    <row r="35" spans="1:34" ht="30" x14ac:dyDescent="0.25">
      <c r="A35" s="287" t="s">
        <v>97</v>
      </c>
      <c r="B35" s="128"/>
      <c r="C35" s="93" t="s">
        <v>18</v>
      </c>
      <c r="D35" s="219">
        <f>MASTER_INPUT!F11</f>
        <v>0</v>
      </c>
      <c r="E35" s="249"/>
      <c r="F35" s="23"/>
      <c r="G35" s="23"/>
      <c r="H35" s="23"/>
      <c r="I35" s="182"/>
      <c r="L35" s="336"/>
      <c r="M35" s="337"/>
      <c r="N35" s="222" t="s">
        <v>69</v>
      </c>
      <c r="O35" s="70"/>
      <c r="P35" s="70">
        <v>2.194</v>
      </c>
      <c r="Q35" s="70"/>
      <c r="R35" s="70"/>
      <c r="T35" s="303" t="s">
        <v>58</v>
      </c>
      <c r="U35" s="130" t="s">
        <v>86</v>
      </c>
      <c r="V35" s="132">
        <v>22.1</v>
      </c>
      <c r="W35" s="133">
        <f>B9</f>
        <v>0</v>
      </c>
      <c r="X35" s="133">
        <f t="shared" si="0"/>
        <v>0</v>
      </c>
      <c r="Y35" s="133">
        <f>C9</f>
        <v>0.26</v>
      </c>
      <c r="Z35" s="133">
        <f>V35*Y35</f>
        <v>5.7460000000000004</v>
      </c>
      <c r="AA35" s="133">
        <f>D9</f>
        <v>0.26</v>
      </c>
      <c r="AB35" s="133">
        <f t="shared" si="2"/>
        <v>5.7460000000000004</v>
      </c>
      <c r="AC35" s="133">
        <f>E9</f>
        <v>0.39</v>
      </c>
      <c r="AD35" s="133">
        <f t="shared" si="3"/>
        <v>8.6190000000000015</v>
      </c>
      <c r="AE35" s="133">
        <f>F9</f>
        <v>0.39</v>
      </c>
      <c r="AF35" s="133">
        <f t="shared" si="4"/>
        <v>8.6190000000000015</v>
      </c>
      <c r="AG35" s="133">
        <f>G9</f>
        <v>0.9</v>
      </c>
      <c r="AH35" s="133">
        <f t="shared" si="5"/>
        <v>19.89</v>
      </c>
    </row>
    <row r="36" spans="1:34" ht="45" x14ac:dyDescent="0.25">
      <c r="A36" s="287"/>
      <c r="B36" s="128"/>
      <c r="C36" s="93" t="s">
        <v>67</v>
      </c>
      <c r="D36" s="219">
        <f>MASTER_INPUT!F12</f>
        <v>0</v>
      </c>
      <c r="E36" s="249"/>
      <c r="F36" s="23"/>
      <c r="G36" s="23"/>
      <c r="H36" s="23"/>
      <c r="I36" s="182"/>
      <c r="L36" s="336"/>
      <c r="M36" s="337"/>
      <c r="N36" s="222" t="s">
        <v>70</v>
      </c>
      <c r="O36" s="70"/>
      <c r="P36" s="70">
        <v>0.32</v>
      </c>
      <c r="Q36" s="70"/>
      <c r="R36" s="70"/>
      <c r="T36" s="304"/>
      <c r="U36" s="131" t="s">
        <v>87</v>
      </c>
      <c r="V36" s="132">
        <v>2.87</v>
      </c>
      <c r="W36" s="133">
        <f>W$35</f>
        <v>0</v>
      </c>
      <c r="X36" s="133">
        <f t="shared" si="0"/>
        <v>0</v>
      </c>
      <c r="Y36" s="133">
        <f>Y$35</f>
        <v>0.26</v>
      </c>
      <c r="Z36" s="133">
        <f t="shared" si="1"/>
        <v>0.74620000000000009</v>
      </c>
      <c r="AA36" s="133">
        <f>AA$35</f>
        <v>0.26</v>
      </c>
      <c r="AB36" s="133">
        <f t="shared" si="2"/>
        <v>0.74620000000000009</v>
      </c>
      <c r="AC36" s="133">
        <f>AC$35</f>
        <v>0.39</v>
      </c>
      <c r="AD36" s="133">
        <f t="shared" si="3"/>
        <v>1.1193000000000002</v>
      </c>
      <c r="AE36" s="133">
        <f>AE$35</f>
        <v>0.39</v>
      </c>
      <c r="AF36" s="133">
        <f t="shared" si="4"/>
        <v>1.1193000000000002</v>
      </c>
      <c r="AG36" s="133">
        <f>AG$35</f>
        <v>0.9</v>
      </c>
      <c r="AH36" s="133">
        <f t="shared" si="5"/>
        <v>2.5830000000000002</v>
      </c>
    </row>
    <row r="37" spans="1:34" ht="30" x14ac:dyDescent="0.25">
      <c r="A37" s="287"/>
      <c r="B37" s="128"/>
      <c r="C37" s="93" t="s">
        <v>28</v>
      </c>
      <c r="D37" s="219">
        <f>MASTER_INPUT!F13</f>
        <v>0</v>
      </c>
      <c r="E37" s="249"/>
      <c r="F37" s="23"/>
      <c r="G37" s="23"/>
      <c r="H37" s="23"/>
      <c r="I37" s="182"/>
      <c r="L37" s="336"/>
      <c r="M37" s="337"/>
      <c r="N37" s="222" t="s">
        <v>71</v>
      </c>
      <c r="O37" s="70"/>
      <c r="P37" s="70">
        <v>1.1659999999999999</v>
      </c>
      <c r="Q37" s="70"/>
      <c r="R37" s="70"/>
      <c r="T37" s="304"/>
      <c r="U37" s="131" t="s">
        <v>169</v>
      </c>
      <c r="V37" s="132">
        <v>0.15</v>
      </c>
      <c r="W37" s="133">
        <f t="shared" ref="W37:W40" si="40">W$35</f>
        <v>0</v>
      </c>
      <c r="X37" s="133">
        <f t="shared" si="0"/>
        <v>0</v>
      </c>
      <c r="Y37" s="133">
        <f t="shared" ref="Y37:Y40" si="41">Y$35</f>
        <v>0.26</v>
      </c>
      <c r="Z37" s="133">
        <f t="shared" si="1"/>
        <v>3.9E-2</v>
      </c>
      <c r="AA37" s="133">
        <f t="shared" ref="AA37:AA40" si="42">AA$35</f>
        <v>0.26</v>
      </c>
      <c r="AB37" s="133">
        <f t="shared" si="2"/>
        <v>3.9E-2</v>
      </c>
      <c r="AC37" s="133">
        <f t="shared" ref="AC37:AC40" si="43">AC$35</f>
        <v>0.39</v>
      </c>
      <c r="AD37" s="133">
        <f t="shared" si="3"/>
        <v>5.8499999999999996E-2</v>
      </c>
      <c r="AE37" s="133">
        <f t="shared" ref="AE37:AE40" si="44">AE$35</f>
        <v>0.39</v>
      </c>
      <c r="AF37" s="133">
        <f t="shared" si="4"/>
        <v>5.8499999999999996E-2</v>
      </c>
      <c r="AG37" s="133">
        <f t="shared" ref="AG37:AG40" si="45">AG$35</f>
        <v>0.9</v>
      </c>
      <c r="AH37" s="133">
        <f t="shared" si="5"/>
        <v>0.13500000000000001</v>
      </c>
    </row>
    <row r="38" spans="1:34" x14ac:dyDescent="0.25">
      <c r="A38" s="287"/>
      <c r="B38" s="128"/>
      <c r="C38" s="93" t="s">
        <v>26</v>
      </c>
      <c r="D38" s="219">
        <f>MASTER_INPUT!F14</f>
        <v>0</v>
      </c>
      <c r="E38" s="249"/>
      <c r="F38" s="23"/>
      <c r="G38" s="23"/>
      <c r="H38" s="23"/>
      <c r="I38" s="182"/>
      <c r="L38" s="336"/>
      <c r="M38" s="337"/>
      <c r="N38" s="222" t="s">
        <v>30</v>
      </c>
      <c r="O38" s="70"/>
      <c r="P38" s="70">
        <v>2.8559999999999999</v>
      </c>
      <c r="Q38" s="70"/>
      <c r="R38" s="70"/>
      <c r="T38" s="304"/>
      <c r="U38" s="131" t="s">
        <v>71</v>
      </c>
      <c r="V38" s="132">
        <v>0.88700000000000001</v>
      </c>
      <c r="W38" s="133">
        <f t="shared" si="40"/>
        <v>0</v>
      </c>
      <c r="X38" s="133">
        <f t="shared" si="0"/>
        <v>0</v>
      </c>
      <c r="Y38" s="133">
        <f t="shared" si="41"/>
        <v>0.26</v>
      </c>
      <c r="Z38" s="133">
        <f t="shared" si="1"/>
        <v>0.23062000000000002</v>
      </c>
      <c r="AA38" s="133">
        <f t="shared" si="42"/>
        <v>0.26</v>
      </c>
      <c r="AB38" s="133">
        <f t="shared" si="2"/>
        <v>0.23062000000000002</v>
      </c>
      <c r="AC38" s="133">
        <f t="shared" si="43"/>
        <v>0.39</v>
      </c>
      <c r="AD38" s="133">
        <f t="shared" si="3"/>
        <v>0.34593000000000002</v>
      </c>
      <c r="AE38" s="133">
        <f t="shared" si="44"/>
        <v>0.39</v>
      </c>
      <c r="AF38" s="133">
        <f t="shared" si="4"/>
        <v>0.34593000000000002</v>
      </c>
      <c r="AG38" s="133">
        <f t="shared" si="45"/>
        <v>0.9</v>
      </c>
      <c r="AH38" s="133">
        <f t="shared" si="5"/>
        <v>0.79830000000000001</v>
      </c>
    </row>
    <row r="39" spans="1:34" ht="45" x14ac:dyDescent="0.25">
      <c r="A39" s="287"/>
      <c r="B39" s="128"/>
      <c r="C39" s="93" t="s">
        <v>29</v>
      </c>
      <c r="D39" s="219">
        <f>MASTER_INPUT!F15</f>
        <v>0</v>
      </c>
      <c r="E39" s="249"/>
      <c r="F39" s="23"/>
      <c r="G39" s="23"/>
      <c r="H39" s="23"/>
      <c r="I39" s="183"/>
      <c r="L39" s="336"/>
      <c r="M39" s="337"/>
      <c r="N39" s="222" t="s">
        <v>3</v>
      </c>
      <c r="O39" s="70"/>
      <c r="P39" s="70">
        <v>0</v>
      </c>
      <c r="Q39" s="70"/>
      <c r="R39" s="70">
        <v>367</v>
      </c>
      <c r="T39" s="304"/>
      <c r="U39" s="131" t="s">
        <v>4</v>
      </c>
      <c r="V39" s="132">
        <v>0.35</v>
      </c>
      <c r="W39" s="133">
        <f t="shared" si="40"/>
        <v>0</v>
      </c>
      <c r="X39" s="133">
        <f t="shared" si="0"/>
        <v>0</v>
      </c>
      <c r="Y39" s="133">
        <f t="shared" si="41"/>
        <v>0.26</v>
      </c>
      <c r="Z39" s="133">
        <f t="shared" si="1"/>
        <v>9.0999999999999998E-2</v>
      </c>
      <c r="AA39" s="133">
        <f t="shared" si="42"/>
        <v>0.26</v>
      </c>
      <c r="AB39" s="133">
        <f t="shared" si="2"/>
        <v>9.0999999999999998E-2</v>
      </c>
      <c r="AC39" s="133">
        <f t="shared" si="43"/>
        <v>0.39</v>
      </c>
      <c r="AD39" s="133">
        <f t="shared" si="3"/>
        <v>0.13649999999999998</v>
      </c>
      <c r="AE39" s="133">
        <f t="shared" si="44"/>
        <v>0.39</v>
      </c>
      <c r="AF39" s="133">
        <f t="shared" si="4"/>
        <v>0.13649999999999998</v>
      </c>
      <c r="AG39" s="133">
        <f t="shared" si="45"/>
        <v>0.9</v>
      </c>
      <c r="AH39" s="133">
        <f t="shared" si="5"/>
        <v>0.315</v>
      </c>
    </row>
    <row r="40" spans="1:34" ht="30" x14ac:dyDescent="0.25">
      <c r="A40" s="283" t="s">
        <v>77</v>
      </c>
      <c r="B40" s="226"/>
      <c r="C40" s="93" t="s">
        <v>18</v>
      </c>
      <c r="D40" s="219">
        <f>MASTER_INPUT!F16</f>
        <v>0</v>
      </c>
      <c r="E40" s="228"/>
      <c r="F40" s="23"/>
      <c r="G40" s="23"/>
      <c r="H40" s="23"/>
      <c r="I40" s="183"/>
      <c r="L40" s="338"/>
      <c r="M40" s="339"/>
      <c r="N40" s="222" t="s">
        <v>4</v>
      </c>
      <c r="O40" s="70"/>
      <c r="P40" s="70">
        <v>30.6</v>
      </c>
      <c r="Q40" s="70"/>
      <c r="R40" s="70"/>
      <c r="T40" s="305"/>
      <c r="U40" s="131" t="s">
        <v>30</v>
      </c>
      <c r="V40" s="132">
        <v>1.39</v>
      </c>
      <c r="W40" s="133">
        <f t="shared" si="40"/>
        <v>0</v>
      </c>
      <c r="X40" s="133">
        <f t="shared" si="0"/>
        <v>0</v>
      </c>
      <c r="Y40" s="133">
        <f t="shared" si="41"/>
        <v>0.26</v>
      </c>
      <c r="Z40" s="133">
        <f t="shared" si="1"/>
        <v>0.3614</v>
      </c>
      <c r="AA40" s="133">
        <f t="shared" si="42"/>
        <v>0.26</v>
      </c>
      <c r="AB40" s="133">
        <f t="shared" si="2"/>
        <v>0.3614</v>
      </c>
      <c r="AC40" s="133">
        <f t="shared" si="43"/>
        <v>0.39</v>
      </c>
      <c r="AD40" s="133">
        <f t="shared" si="3"/>
        <v>0.54210000000000003</v>
      </c>
      <c r="AE40" s="133">
        <f t="shared" si="44"/>
        <v>0.39</v>
      </c>
      <c r="AF40" s="133">
        <f t="shared" si="4"/>
        <v>0.54210000000000003</v>
      </c>
      <c r="AG40" s="133">
        <f t="shared" si="45"/>
        <v>0.9</v>
      </c>
      <c r="AH40" s="133">
        <f t="shared" si="5"/>
        <v>1.2509999999999999</v>
      </c>
    </row>
    <row r="41" spans="1:34" ht="45" x14ac:dyDescent="0.25">
      <c r="A41" s="283"/>
      <c r="B41" s="226"/>
      <c r="C41" s="93" t="s">
        <v>67</v>
      </c>
      <c r="D41" s="219">
        <f>MASTER_INPUT!F17</f>
        <v>0</v>
      </c>
      <c r="E41" s="228"/>
      <c r="F41" s="23"/>
      <c r="G41" s="23"/>
      <c r="H41" s="23"/>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26"/>
      <c r="C42" s="93" t="s">
        <v>28</v>
      </c>
      <c r="D42" s="219">
        <f>MASTER_INPUT!F18</f>
        <v>801.19</v>
      </c>
      <c r="E42" s="228"/>
      <c r="F42" s="23"/>
      <c r="G42" s="23"/>
      <c r="H42" s="23"/>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26"/>
      <c r="C43" s="93" t="s">
        <v>68</v>
      </c>
      <c r="D43" s="219">
        <f>MASTER_INPUT!F19</f>
        <v>11.39</v>
      </c>
      <c r="E43" s="228"/>
      <c r="F43" s="23"/>
      <c r="G43" s="23"/>
      <c r="H43" s="23"/>
      <c r="T43" s="304"/>
      <c r="U43" s="131" t="s">
        <v>169</v>
      </c>
      <c r="V43" s="132">
        <v>0.15989999999999999</v>
      </c>
      <c r="W43" s="133">
        <f t="shared" ref="W43:W46" si="46">W$41</f>
        <v>0.5</v>
      </c>
      <c r="X43" s="133">
        <f t="shared" si="0"/>
        <v>7.9949999999999993E-2</v>
      </c>
      <c r="Y43" s="133">
        <f t="shared" ref="Y43:Y46" si="47">Y$41</f>
        <v>0.5</v>
      </c>
      <c r="Z43" s="133">
        <f t="shared" si="1"/>
        <v>7.9949999999999993E-2</v>
      </c>
      <c r="AA43" s="133">
        <f t="shared" ref="AA43:AA46" si="48">AA$41</f>
        <v>0.4</v>
      </c>
      <c r="AB43" s="133">
        <f t="shared" si="2"/>
        <v>6.3960000000000003E-2</v>
      </c>
      <c r="AC43" s="133">
        <f t="shared" ref="AC43:AC46" si="49">AC$41</f>
        <v>0.35</v>
      </c>
      <c r="AD43" s="133">
        <f t="shared" si="3"/>
        <v>5.5964999999999994E-2</v>
      </c>
      <c r="AE43" s="133">
        <f t="shared" ref="AE43:AE46" si="50">AE$41</f>
        <v>0.2</v>
      </c>
      <c r="AF43" s="133">
        <f t="shared" si="4"/>
        <v>3.1980000000000001E-2</v>
      </c>
      <c r="AG43" s="133">
        <f t="shared" ref="AG43:AG46" si="51">AG$41</f>
        <v>0.2</v>
      </c>
      <c r="AH43" s="133">
        <f t="shared" si="5"/>
        <v>3.1980000000000001E-2</v>
      </c>
    </row>
    <row r="44" spans="1:34" ht="30" x14ac:dyDescent="0.25">
      <c r="A44" s="283"/>
      <c r="B44" s="226"/>
      <c r="C44" s="93" t="s">
        <v>29</v>
      </c>
      <c r="D44" s="219">
        <f>MASTER_INPUT!F20</f>
        <v>726.42</v>
      </c>
      <c r="E44" s="228"/>
      <c r="F44" s="23"/>
      <c r="G44" s="23"/>
      <c r="H44" s="23"/>
      <c r="T44" s="304"/>
      <c r="U44" s="131" t="s">
        <v>71</v>
      </c>
      <c r="V44" s="132">
        <v>0.499</v>
      </c>
      <c r="W44" s="133">
        <f t="shared" si="46"/>
        <v>0.5</v>
      </c>
      <c r="X44" s="133">
        <f t="shared" si="0"/>
        <v>0.2495</v>
      </c>
      <c r="Y44" s="133">
        <f t="shared" si="47"/>
        <v>0.5</v>
      </c>
      <c r="Z44" s="133">
        <f t="shared" si="1"/>
        <v>0.2495</v>
      </c>
      <c r="AA44" s="133">
        <f t="shared" si="48"/>
        <v>0.4</v>
      </c>
      <c r="AB44" s="133">
        <f t="shared" si="2"/>
        <v>0.1996</v>
      </c>
      <c r="AC44" s="133">
        <f t="shared" si="49"/>
        <v>0.35</v>
      </c>
      <c r="AD44" s="133">
        <f t="shared" si="3"/>
        <v>0.17465</v>
      </c>
      <c r="AE44" s="133">
        <f t="shared" si="50"/>
        <v>0.2</v>
      </c>
      <c r="AF44" s="133">
        <f t="shared" si="4"/>
        <v>9.98E-2</v>
      </c>
      <c r="AG44" s="133">
        <f t="shared" si="51"/>
        <v>0.2</v>
      </c>
      <c r="AH44" s="133">
        <f t="shared" si="5"/>
        <v>9.98E-2</v>
      </c>
    </row>
    <row r="45" spans="1:34" x14ac:dyDescent="0.25">
      <c r="T45" s="304"/>
      <c r="U45" s="131" t="s">
        <v>4</v>
      </c>
      <c r="V45" s="132">
        <v>2.74</v>
      </c>
      <c r="W45" s="133">
        <f t="shared" si="46"/>
        <v>0.5</v>
      </c>
      <c r="X45" s="133">
        <f t="shared" si="0"/>
        <v>1.37</v>
      </c>
      <c r="Y45" s="133">
        <f t="shared" si="47"/>
        <v>0.5</v>
      </c>
      <c r="Z45" s="133">
        <f t="shared" si="1"/>
        <v>1.37</v>
      </c>
      <c r="AA45" s="133">
        <f t="shared" si="48"/>
        <v>0.4</v>
      </c>
      <c r="AB45" s="133">
        <f t="shared" si="2"/>
        <v>1.0960000000000001</v>
      </c>
      <c r="AC45" s="133">
        <f t="shared" si="49"/>
        <v>0.35</v>
      </c>
      <c r="AD45" s="133">
        <f t="shared" si="3"/>
        <v>0.95899999999999996</v>
      </c>
      <c r="AE45" s="133">
        <f t="shared" si="50"/>
        <v>0.2</v>
      </c>
      <c r="AF45" s="133">
        <f t="shared" si="4"/>
        <v>0.54800000000000004</v>
      </c>
      <c r="AG45" s="133">
        <f t="shared" si="51"/>
        <v>0.2</v>
      </c>
      <c r="AH45" s="133">
        <f t="shared" si="5"/>
        <v>0.54800000000000004</v>
      </c>
    </row>
    <row r="46" spans="1:34" x14ac:dyDescent="0.25">
      <c r="C46" s="314" t="s">
        <v>134</v>
      </c>
      <c r="D46" s="314"/>
      <c r="E46" s="314"/>
      <c r="F46" s="314"/>
      <c r="G46" s="314"/>
      <c r="H46" s="314"/>
      <c r="I46" s="314"/>
      <c r="T46" s="305"/>
      <c r="U46" s="131" t="s">
        <v>30</v>
      </c>
      <c r="V46" s="132">
        <v>0.627</v>
      </c>
      <c r="W46" s="133">
        <f t="shared" si="46"/>
        <v>0.5</v>
      </c>
      <c r="X46" s="133">
        <f t="shared" si="0"/>
        <v>0.3135</v>
      </c>
      <c r="Y46" s="133">
        <f t="shared" si="47"/>
        <v>0.5</v>
      </c>
      <c r="Z46" s="133">
        <f t="shared" si="1"/>
        <v>0.3135</v>
      </c>
      <c r="AA46" s="133">
        <f t="shared" si="48"/>
        <v>0.4</v>
      </c>
      <c r="AB46" s="133">
        <f t="shared" si="2"/>
        <v>0.25080000000000002</v>
      </c>
      <c r="AC46" s="133">
        <f t="shared" si="49"/>
        <v>0.35</v>
      </c>
      <c r="AD46" s="133">
        <f t="shared" si="3"/>
        <v>0.21944999999999998</v>
      </c>
      <c r="AE46" s="133">
        <f t="shared" si="50"/>
        <v>0.2</v>
      </c>
      <c r="AF46" s="133">
        <f t="shared" si="4"/>
        <v>0.12540000000000001</v>
      </c>
      <c r="AG46" s="133">
        <f t="shared" si="51"/>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v>
      </c>
      <c r="Z47" s="133">
        <f t="shared" si="1"/>
        <v>0</v>
      </c>
      <c r="AA47" s="133">
        <f>D11</f>
        <v>0</v>
      </c>
      <c r="AB47" s="133">
        <f t="shared" si="2"/>
        <v>0</v>
      </c>
      <c r="AC47" s="133">
        <f>E11</f>
        <v>0.5</v>
      </c>
      <c r="AD47" s="133">
        <f t="shared" si="3"/>
        <v>2.665</v>
      </c>
      <c r="AE47" s="133">
        <f>F11</f>
        <v>0.5</v>
      </c>
      <c r="AF47" s="133">
        <f t="shared" si="4"/>
        <v>2.665</v>
      </c>
      <c r="AG47" s="133">
        <f>G11</f>
        <v>0.8</v>
      </c>
      <c r="AH47" s="133">
        <f t="shared" si="5"/>
        <v>4.2640000000000002</v>
      </c>
    </row>
    <row r="48" spans="1:34" x14ac:dyDescent="0.25">
      <c r="A48" s="177"/>
      <c r="C48" s="173" t="s">
        <v>17</v>
      </c>
      <c r="D48" s="174" t="s">
        <v>31</v>
      </c>
      <c r="E48" s="173" t="s">
        <v>32</v>
      </c>
      <c r="F48" s="174" t="s">
        <v>33</v>
      </c>
      <c r="G48" s="173" t="s">
        <v>37</v>
      </c>
      <c r="H48" s="174" t="s">
        <v>35</v>
      </c>
      <c r="I48" s="173" t="s">
        <v>36</v>
      </c>
      <c r="J48"/>
      <c r="K48" s="201"/>
      <c r="L48" s="201"/>
      <c r="M48" s="201"/>
      <c r="N48" s="201"/>
      <c r="O48" s="201"/>
      <c r="P48" s="201"/>
      <c r="Q48" s="201"/>
      <c r="T48" s="310"/>
      <c r="U48" s="131" t="s">
        <v>87</v>
      </c>
      <c r="V48" s="132">
        <v>0.99</v>
      </c>
      <c r="W48" s="133">
        <f>W$47</f>
        <v>0</v>
      </c>
      <c r="X48" s="133">
        <f t="shared" si="0"/>
        <v>0</v>
      </c>
      <c r="Y48" s="133">
        <f>Y$47</f>
        <v>0</v>
      </c>
      <c r="Z48" s="133">
        <f t="shared" si="1"/>
        <v>0</v>
      </c>
      <c r="AA48" s="133">
        <f>AA$47</f>
        <v>0</v>
      </c>
      <c r="AB48" s="133">
        <f t="shared" si="2"/>
        <v>0</v>
      </c>
      <c r="AC48" s="133">
        <f>AC$47</f>
        <v>0.5</v>
      </c>
      <c r="AD48" s="133">
        <f t="shared" si="3"/>
        <v>0.495</v>
      </c>
      <c r="AE48" s="133">
        <f>AE$47</f>
        <v>0.5</v>
      </c>
      <c r="AF48" s="133">
        <f t="shared" si="4"/>
        <v>0.495</v>
      </c>
      <c r="AG48" s="133">
        <f>AG$47</f>
        <v>0.8</v>
      </c>
      <c r="AH48" s="133">
        <f t="shared" si="5"/>
        <v>0.79200000000000004</v>
      </c>
    </row>
    <row r="49" spans="1:34" x14ac:dyDescent="0.25">
      <c r="A49" s="177"/>
      <c r="C49" s="52" t="s">
        <v>14</v>
      </c>
      <c r="D49" s="72">
        <v>104.71428571428571</v>
      </c>
      <c r="E49" s="220">
        <v>5462</v>
      </c>
      <c r="F49" s="220">
        <v>11200</v>
      </c>
      <c r="G49" s="220">
        <v>18265</v>
      </c>
      <c r="H49" s="220">
        <v>18678</v>
      </c>
      <c r="I49" s="220">
        <v>600</v>
      </c>
      <c r="J49"/>
      <c r="K49" s="201"/>
      <c r="L49" s="201"/>
      <c r="M49" s="201"/>
      <c r="N49" s="201"/>
      <c r="O49" s="201"/>
      <c r="P49" s="201"/>
      <c r="Q49" s="201"/>
      <c r="T49" s="310"/>
      <c r="U49" s="131" t="s">
        <v>169</v>
      </c>
      <c r="V49" s="132">
        <v>7.0000000000000007E-2</v>
      </c>
      <c r="W49" s="133">
        <f t="shared" ref="W49:W52" si="52">W$47</f>
        <v>0</v>
      </c>
      <c r="X49" s="133">
        <f t="shared" si="0"/>
        <v>0</v>
      </c>
      <c r="Y49" s="133">
        <f t="shared" ref="Y49:Y52" si="53">Y$47</f>
        <v>0</v>
      </c>
      <c r="Z49" s="133">
        <f t="shared" si="1"/>
        <v>0</v>
      </c>
      <c r="AA49" s="133">
        <f t="shared" ref="AA49:AA52" si="54">AA$47</f>
        <v>0</v>
      </c>
      <c r="AB49" s="133">
        <f t="shared" si="2"/>
        <v>0</v>
      </c>
      <c r="AC49" s="133">
        <f t="shared" ref="AC49:AC52" si="55">AC$47</f>
        <v>0.5</v>
      </c>
      <c r="AD49" s="133">
        <f t="shared" si="3"/>
        <v>3.5000000000000003E-2</v>
      </c>
      <c r="AE49" s="133">
        <f t="shared" ref="AE49:AE52" si="56">AE$47</f>
        <v>0.5</v>
      </c>
      <c r="AF49" s="133">
        <f t="shared" si="4"/>
        <v>3.5000000000000003E-2</v>
      </c>
      <c r="AG49" s="133">
        <f t="shared" ref="AG49:AG52" si="57">AG$47</f>
        <v>0.8</v>
      </c>
      <c r="AH49" s="133">
        <f t="shared" si="5"/>
        <v>5.6000000000000008E-2</v>
      </c>
    </row>
    <row r="50" spans="1:34" x14ac:dyDescent="0.25">
      <c r="A50" s="177"/>
      <c r="C50" s="52" t="s">
        <v>15</v>
      </c>
      <c r="D50" s="72">
        <v>366.14285714285717</v>
      </c>
      <c r="E50" s="220">
        <v>3849</v>
      </c>
      <c r="F50" s="220">
        <v>1468</v>
      </c>
      <c r="G50" s="220">
        <v>1034</v>
      </c>
      <c r="H50" s="220">
        <v>577</v>
      </c>
      <c r="I50" s="220">
        <v>876</v>
      </c>
      <c r="J50"/>
      <c r="K50" s="202"/>
      <c r="L50" s="201"/>
      <c r="M50" s="201"/>
      <c r="N50" s="201"/>
      <c r="O50" s="201"/>
      <c r="P50" s="201"/>
      <c r="Q50" s="201"/>
      <c r="T50" s="310"/>
      <c r="U50" s="131" t="s">
        <v>71</v>
      </c>
      <c r="V50" s="132">
        <v>0.54</v>
      </c>
      <c r="W50" s="133">
        <f t="shared" si="52"/>
        <v>0</v>
      </c>
      <c r="X50" s="133">
        <f t="shared" si="0"/>
        <v>0</v>
      </c>
      <c r="Y50" s="133">
        <f t="shared" si="53"/>
        <v>0</v>
      </c>
      <c r="Z50" s="133">
        <f t="shared" si="1"/>
        <v>0</v>
      </c>
      <c r="AA50" s="133">
        <f t="shared" si="54"/>
        <v>0</v>
      </c>
      <c r="AB50" s="133">
        <f t="shared" si="2"/>
        <v>0</v>
      </c>
      <c r="AC50" s="133">
        <f t="shared" si="55"/>
        <v>0.5</v>
      </c>
      <c r="AD50" s="133">
        <f t="shared" si="3"/>
        <v>0.27</v>
      </c>
      <c r="AE50" s="133">
        <f t="shared" si="56"/>
        <v>0.5</v>
      </c>
      <c r="AF50" s="133">
        <f t="shared" si="4"/>
        <v>0.27</v>
      </c>
      <c r="AG50" s="133">
        <f t="shared" si="57"/>
        <v>0.8</v>
      </c>
      <c r="AH50" s="133">
        <f t="shared" si="5"/>
        <v>0.43200000000000005</v>
      </c>
    </row>
    <row r="51" spans="1:34" ht="30" x14ac:dyDescent="0.25">
      <c r="A51" s="176"/>
      <c r="C51" s="21" t="s">
        <v>16</v>
      </c>
      <c r="D51" s="72">
        <v>0</v>
      </c>
      <c r="E51" s="72">
        <v>2400</v>
      </c>
      <c r="F51" s="72">
        <v>12265</v>
      </c>
      <c r="G51" s="72">
        <v>6832.7142857142853</v>
      </c>
      <c r="H51" s="72">
        <v>3400</v>
      </c>
      <c r="I51" s="72">
        <v>1760</v>
      </c>
      <c r="J51"/>
      <c r="K51"/>
      <c r="L51" s="176"/>
      <c r="M51" s="177"/>
      <c r="N51" s="23"/>
      <c r="O51" s="23"/>
      <c r="T51" s="310"/>
      <c r="U51" s="131" t="s">
        <v>4</v>
      </c>
      <c r="V51" s="132">
        <v>0.32</v>
      </c>
      <c r="W51" s="133">
        <f t="shared" si="52"/>
        <v>0</v>
      </c>
      <c r="X51" s="133">
        <f t="shared" si="0"/>
        <v>0</v>
      </c>
      <c r="Y51" s="133">
        <f t="shared" si="53"/>
        <v>0</v>
      </c>
      <c r="Z51" s="133">
        <f t="shared" si="1"/>
        <v>0</v>
      </c>
      <c r="AA51" s="133">
        <f t="shared" si="54"/>
        <v>0</v>
      </c>
      <c r="AB51" s="133">
        <f t="shared" si="2"/>
        <v>0</v>
      </c>
      <c r="AC51" s="133">
        <f t="shared" si="55"/>
        <v>0.5</v>
      </c>
      <c r="AD51" s="133">
        <f t="shared" si="3"/>
        <v>0.16</v>
      </c>
      <c r="AE51" s="133">
        <f t="shared" si="56"/>
        <v>0.5</v>
      </c>
      <c r="AF51" s="133">
        <f t="shared" si="4"/>
        <v>0.16</v>
      </c>
      <c r="AG51" s="133">
        <f t="shared" si="57"/>
        <v>0.8</v>
      </c>
      <c r="AH51" s="133">
        <f t="shared" si="5"/>
        <v>0.25600000000000001</v>
      </c>
    </row>
    <row r="52" spans="1:34" x14ac:dyDescent="0.25">
      <c r="A52" s="177"/>
      <c r="C52" s="173" t="s">
        <v>0</v>
      </c>
      <c r="D52" s="173">
        <f t="shared" ref="D52" si="58">SUM(D49:D51)</f>
        <v>470.85714285714289</v>
      </c>
      <c r="E52" s="173">
        <f>SUM(E49:E51)</f>
        <v>11711</v>
      </c>
      <c r="F52" s="173">
        <f>SUM(F49:F51)</f>
        <v>24933</v>
      </c>
      <c r="G52" s="173">
        <f>SUM(G49:G51)</f>
        <v>26131.714285714286</v>
      </c>
      <c r="H52" s="173">
        <f>SUM(H49:H51)</f>
        <v>22655</v>
      </c>
      <c r="I52" s="173">
        <f>SUM(I49:I51)</f>
        <v>3236</v>
      </c>
      <c r="J52"/>
      <c r="K52"/>
      <c r="L52" s="177"/>
      <c r="M52" s="177"/>
      <c r="N52" s="23"/>
      <c r="O52" s="23"/>
      <c r="T52" s="311"/>
      <c r="U52" s="131" t="s">
        <v>30</v>
      </c>
      <c r="V52" s="132">
        <v>0.68</v>
      </c>
      <c r="W52" s="133">
        <f t="shared" si="52"/>
        <v>0</v>
      </c>
      <c r="X52" s="133">
        <f t="shared" si="0"/>
        <v>0</v>
      </c>
      <c r="Y52" s="133">
        <f t="shared" si="53"/>
        <v>0</v>
      </c>
      <c r="Z52" s="133">
        <f t="shared" si="1"/>
        <v>0</v>
      </c>
      <c r="AA52" s="133">
        <f t="shared" si="54"/>
        <v>0</v>
      </c>
      <c r="AB52" s="133">
        <f t="shared" si="2"/>
        <v>0</v>
      </c>
      <c r="AC52" s="133">
        <f t="shared" si="55"/>
        <v>0.5</v>
      </c>
      <c r="AD52" s="133">
        <f t="shared" si="3"/>
        <v>0.34</v>
      </c>
      <c r="AE52" s="133">
        <f t="shared" si="56"/>
        <v>0.5</v>
      </c>
      <c r="AF52" s="133">
        <f t="shared" si="4"/>
        <v>0.34</v>
      </c>
      <c r="AG52" s="133">
        <f t="shared" si="57"/>
        <v>0.8</v>
      </c>
      <c r="AH52" s="133">
        <f t="shared" si="5"/>
        <v>0.54400000000000004</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0.62</v>
      </c>
      <c r="Z53" s="133">
        <f t="shared" si="1"/>
        <v>3.4713799999999999</v>
      </c>
      <c r="AA53" s="133">
        <f>D12</f>
        <v>1</v>
      </c>
      <c r="AB53" s="133">
        <f t="shared" si="2"/>
        <v>5.5990000000000002</v>
      </c>
      <c r="AC53" s="133">
        <f>E12</f>
        <v>1</v>
      </c>
      <c r="AD53" s="133">
        <f t="shared" si="3"/>
        <v>5.5990000000000002</v>
      </c>
      <c r="AE53" s="133">
        <f>F12</f>
        <v>0.95</v>
      </c>
      <c r="AF53" s="133">
        <f t="shared" si="4"/>
        <v>5.3190499999999998</v>
      </c>
      <c r="AG53" s="133">
        <f>G12</f>
        <v>0.71</v>
      </c>
      <c r="AH53" s="133">
        <f t="shared" si="5"/>
        <v>3.9752899999999998</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0.62</v>
      </c>
      <c r="Z54" s="133">
        <f t="shared" si="1"/>
        <v>0.63053999999999999</v>
      </c>
      <c r="AA54" s="133">
        <f>AA$53</f>
        <v>1</v>
      </c>
      <c r="AB54" s="133">
        <f t="shared" si="2"/>
        <v>1.0169999999999999</v>
      </c>
      <c r="AC54" s="133">
        <f>AC$53</f>
        <v>1</v>
      </c>
      <c r="AD54" s="133">
        <f t="shared" si="3"/>
        <v>1.0169999999999999</v>
      </c>
      <c r="AE54" s="133">
        <f>AE$53</f>
        <v>0.95</v>
      </c>
      <c r="AF54" s="133">
        <f t="shared" si="4"/>
        <v>0.96614999999999984</v>
      </c>
      <c r="AG54" s="133">
        <f>AG$53</f>
        <v>0.71</v>
      </c>
      <c r="AH54" s="133">
        <f t="shared" si="5"/>
        <v>0.72206999999999988</v>
      </c>
    </row>
    <row r="55" spans="1:34" x14ac:dyDescent="0.25">
      <c r="A55" s="23"/>
      <c r="C55"/>
      <c r="D55"/>
      <c r="E55"/>
      <c r="F55"/>
      <c r="G55"/>
      <c r="H55"/>
      <c r="I55"/>
      <c r="J55"/>
      <c r="K55"/>
      <c r="L55"/>
      <c r="M55"/>
      <c r="N55" s="23"/>
      <c r="O55" s="23"/>
      <c r="T55" s="310"/>
      <c r="U55" s="131" t="s">
        <v>169</v>
      </c>
      <c r="V55" s="132">
        <v>0</v>
      </c>
      <c r="W55" s="133">
        <f t="shared" ref="W55:W58" si="59">W$53</f>
        <v>0</v>
      </c>
      <c r="X55" s="133">
        <f t="shared" si="0"/>
        <v>0</v>
      </c>
      <c r="Y55" s="133">
        <f t="shared" ref="Y55:Y58" si="60">Y$53</f>
        <v>0.62</v>
      </c>
      <c r="Z55" s="133">
        <f t="shared" si="1"/>
        <v>0</v>
      </c>
      <c r="AA55" s="133">
        <f t="shared" ref="AA55:AA58" si="61">AA$53</f>
        <v>1</v>
      </c>
      <c r="AB55" s="133">
        <f t="shared" si="2"/>
        <v>0</v>
      </c>
      <c r="AC55" s="133">
        <f t="shared" ref="AC55:AC58" si="62">AC$53</f>
        <v>1</v>
      </c>
      <c r="AD55" s="133">
        <f t="shared" si="3"/>
        <v>0</v>
      </c>
      <c r="AE55" s="133">
        <f t="shared" ref="AE55:AE58" si="63">AE$53</f>
        <v>0.95</v>
      </c>
      <c r="AF55" s="133">
        <f t="shared" si="4"/>
        <v>0</v>
      </c>
      <c r="AG55" s="133">
        <f t="shared" ref="AG55:AG58" si="64">AG$53</f>
        <v>0.71</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59"/>
        <v>0</v>
      </c>
      <c r="X56" s="133">
        <f t="shared" si="0"/>
        <v>0</v>
      </c>
      <c r="Y56" s="133">
        <f t="shared" si="60"/>
        <v>0.62</v>
      </c>
      <c r="Z56" s="133">
        <f t="shared" si="1"/>
        <v>1.2338E-2</v>
      </c>
      <c r="AA56" s="133">
        <f t="shared" si="61"/>
        <v>1</v>
      </c>
      <c r="AB56" s="133">
        <f t="shared" si="2"/>
        <v>1.9900000000000001E-2</v>
      </c>
      <c r="AC56" s="133">
        <f t="shared" si="62"/>
        <v>1</v>
      </c>
      <c r="AD56" s="133">
        <f t="shared" si="3"/>
        <v>1.9900000000000001E-2</v>
      </c>
      <c r="AE56" s="133">
        <f t="shared" si="63"/>
        <v>0.95</v>
      </c>
      <c r="AF56" s="133">
        <f t="shared" si="4"/>
        <v>1.8905000000000002E-2</v>
      </c>
      <c r="AG56" s="133">
        <f t="shared" si="64"/>
        <v>0.71</v>
      </c>
      <c r="AH56" s="133">
        <f t="shared" si="5"/>
        <v>1.4128999999999999E-2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59"/>
        <v>0</v>
      </c>
      <c r="X57" s="133">
        <f t="shared" si="0"/>
        <v>0</v>
      </c>
      <c r="Y57" s="133">
        <f t="shared" si="60"/>
        <v>0.62</v>
      </c>
      <c r="Z57" s="133">
        <f t="shared" si="1"/>
        <v>0.32240000000000002</v>
      </c>
      <c r="AA57" s="133">
        <f t="shared" si="61"/>
        <v>1</v>
      </c>
      <c r="AB57" s="133">
        <f t="shared" si="2"/>
        <v>0.52</v>
      </c>
      <c r="AC57" s="133">
        <f t="shared" si="62"/>
        <v>1</v>
      </c>
      <c r="AD57" s="133">
        <f t="shared" si="3"/>
        <v>0.52</v>
      </c>
      <c r="AE57" s="133">
        <f t="shared" si="63"/>
        <v>0.95</v>
      </c>
      <c r="AF57" s="133">
        <f t="shared" si="4"/>
        <v>0.49399999999999999</v>
      </c>
      <c r="AG57" s="133">
        <f t="shared" si="64"/>
        <v>0.71</v>
      </c>
      <c r="AH57" s="133">
        <f t="shared" si="5"/>
        <v>0.36919999999999997</v>
      </c>
    </row>
    <row r="58" spans="1:34" ht="45" x14ac:dyDescent="0.25">
      <c r="A58" s="23"/>
      <c r="B58" s="32"/>
      <c r="C58" s="171"/>
      <c r="D58" s="171" t="s">
        <v>9</v>
      </c>
      <c r="E58" s="171" t="s">
        <v>24</v>
      </c>
      <c r="F58" s="171" t="s">
        <v>10</v>
      </c>
      <c r="G58" s="171" t="s">
        <v>11</v>
      </c>
      <c r="H58" s="171" t="s">
        <v>25</v>
      </c>
      <c r="I58" s="171" t="s">
        <v>12</v>
      </c>
      <c r="J58" s="171" t="s">
        <v>13</v>
      </c>
      <c r="K58" s="171" t="s">
        <v>18</v>
      </c>
      <c r="L58" s="171" t="s">
        <v>27</v>
      </c>
      <c r="M58" s="34" t="s">
        <v>28</v>
      </c>
      <c r="N58" s="23"/>
      <c r="O58" s="23"/>
      <c r="T58" s="311"/>
      <c r="U58" s="131" t="s">
        <v>30</v>
      </c>
      <c r="V58" s="132">
        <v>0.26900000000000002</v>
      </c>
      <c r="W58" s="133">
        <f t="shared" si="59"/>
        <v>0</v>
      </c>
      <c r="X58" s="133">
        <f t="shared" si="0"/>
        <v>0</v>
      </c>
      <c r="Y58" s="133">
        <f t="shared" si="60"/>
        <v>0.62</v>
      </c>
      <c r="Z58" s="133">
        <f t="shared" si="1"/>
        <v>0.16678000000000001</v>
      </c>
      <c r="AA58" s="133">
        <f t="shared" si="61"/>
        <v>1</v>
      </c>
      <c r="AB58" s="133">
        <f t="shared" si="2"/>
        <v>0.26900000000000002</v>
      </c>
      <c r="AC58" s="133">
        <f t="shared" si="62"/>
        <v>1</v>
      </c>
      <c r="AD58" s="133">
        <f t="shared" si="3"/>
        <v>0.26900000000000002</v>
      </c>
      <c r="AE58" s="133">
        <f t="shared" si="63"/>
        <v>0.95</v>
      </c>
      <c r="AF58" s="133">
        <f t="shared" si="4"/>
        <v>0.25555</v>
      </c>
      <c r="AG58" s="133">
        <f t="shared" si="64"/>
        <v>0.71</v>
      </c>
      <c r="AH58" s="133">
        <f t="shared" si="5"/>
        <v>0.19098999999999999</v>
      </c>
    </row>
    <row r="59" spans="1:34" x14ac:dyDescent="0.25">
      <c r="A59" s="23"/>
      <c r="B59" s="306" t="s">
        <v>31</v>
      </c>
      <c r="C59" s="180"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0.92</v>
      </c>
      <c r="Z59" s="133">
        <f t="shared" si="1"/>
        <v>10.120000000000001</v>
      </c>
      <c r="AA59" s="133">
        <f>D13</f>
        <v>1</v>
      </c>
      <c r="AB59" s="133">
        <f t="shared" si="2"/>
        <v>11</v>
      </c>
      <c r="AC59" s="133">
        <f>E13</f>
        <v>1</v>
      </c>
      <c r="AD59" s="133">
        <f t="shared" si="3"/>
        <v>11</v>
      </c>
      <c r="AE59" s="133">
        <f>F13</f>
        <v>1</v>
      </c>
      <c r="AF59" s="133">
        <f t="shared" si="4"/>
        <v>11</v>
      </c>
      <c r="AG59" s="133">
        <f>G13</f>
        <v>0.93</v>
      </c>
      <c r="AH59" s="133">
        <f t="shared" si="5"/>
        <v>10.23</v>
      </c>
    </row>
    <row r="60" spans="1:34" x14ac:dyDescent="0.25">
      <c r="A60" s="23"/>
      <c r="B60" s="307"/>
      <c r="C60" s="181"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0.92</v>
      </c>
      <c r="Z60" s="133">
        <f t="shared" si="1"/>
        <v>1.3248</v>
      </c>
      <c r="AA60" s="133">
        <f>AA$59</f>
        <v>1</v>
      </c>
      <c r="AB60" s="133">
        <f t="shared" si="2"/>
        <v>1.44</v>
      </c>
      <c r="AC60" s="133">
        <f>AC$59</f>
        <v>1</v>
      </c>
      <c r="AD60" s="133">
        <f t="shared" si="3"/>
        <v>1.44</v>
      </c>
      <c r="AE60" s="133">
        <f>AE$59</f>
        <v>1</v>
      </c>
      <c r="AF60" s="133">
        <f t="shared" si="4"/>
        <v>1.44</v>
      </c>
      <c r="AG60" s="133">
        <f>AG$59</f>
        <v>0.93</v>
      </c>
      <c r="AH60" s="133">
        <f t="shared" si="5"/>
        <v>1.3391999999999999</v>
      </c>
    </row>
    <row r="61" spans="1:34" x14ac:dyDescent="0.25">
      <c r="A61" s="23"/>
      <c r="B61" s="308"/>
      <c r="C61" s="181"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5">W$59</f>
        <v>0</v>
      </c>
      <c r="X61" s="133">
        <f t="shared" si="0"/>
        <v>0</v>
      </c>
      <c r="Y61" s="133">
        <f t="shared" ref="Y61:Y64" si="66">Y$59</f>
        <v>0.92</v>
      </c>
      <c r="Z61" s="133">
        <f t="shared" si="1"/>
        <v>0</v>
      </c>
      <c r="AA61" s="133">
        <f t="shared" ref="AA61:AA64" si="67">AA$59</f>
        <v>1</v>
      </c>
      <c r="AB61" s="133">
        <f t="shared" si="2"/>
        <v>0</v>
      </c>
      <c r="AC61" s="133">
        <f t="shared" ref="AC61:AC64" si="68">AC$59</f>
        <v>1</v>
      </c>
      <c r="AD61" s="133">
        <f t="shared" si="3"/>
        <v>0</v>
      </c>
      <c r="AE61" s="133">
        <f t="shared" ref="AE61:AE64" si="69">AE$59</f>
        <v>1</v>
      </c>
      <c r="AF61" s="133">
        <f t="shared" si="4"/>
        <v>0</v>
      </c>
      <c r="AG61" s="133">
        <f t="shared" ref="AG61:AG64" si="70">AG$59</f>
        <v>0.93</v>
      </c>
      <c r="AH61" s="133">
        <f t="shared" si="5"/>
        <v>0</v>
      </c>
    </row>
    <row r="62" spans="1:34" x14ac:dyDescent="0.25">
      <c r="A62" s="23"/>
      <c r="B62" s="35"/>
      <c r="C62" s="35" t="s">
        <v>0</v>
      </c>
      <c r="D62" s="174">
        <f t="shared" ref="D62:J62" si="71">SUM(D59:D61)</f>
        <v>0.99999999999999989</v>
      </c>
      <c r="E62" s="174">
        <f t="shared" si="71"/>
        <v>1</v>
      </c>
      <c r="F62" s="174">
        <f t="shared" si="71"/>
        <v>0</v>
      </c>
      <c r="G62" s="174">
        <f t="shared" si="71"/>
        <v>0</v>
      </c>
      <c r="H62" s="174">
        <f t="shared" si="71"/>
        <v>0</v>
      </c>
      <c r="I62" s="174">
        <f t="shared" si="71"/>
        <v>1</v>
      </c>
      <c r="J62" s="174">
        <f t="shared" si="71"/>
        <v>0.99999999999999989</v>
      </c>
      <c r="K62" s="174">
        <v>0</v>
      </c>
      <c r="L62" s="36">
        <f>SUM(L59:L61)</f>
        <v>0</v>
      </c>
      <c r="M62" s="37">
        <f>SUM(M59:M61)</f>
        <v>0</v>
      </c>
      <c r="N62" s="23"/>
      <c r="O62" s="23"/>
      <c r="T62" s="304"/>
      <c r="U62" s="131" t="s">
        <v>71</v>
      </c>
      <c r="V62" s="132">
        <v>9.7000000000000003E-3</v>
      </c>
      <c r="W62" s="133">
        <f t="shared" si="65"/>
        <v>0</v>
      </c>
      <c r="X62" s="133">
        <f t="shared" si="0"/>
        <v>0</v>
      </c>
      <c r="Y62" s="133">
        <f t="shared" si="66"/>
        <v>0.92</v>
      </c>
      <c r="Z62" s="133">
        <f t="shared" si="1"/>
        <v>8.9240000000000014E-3</v>
      </c>
      <c r="AA62" s="133">
        <f t="shared" si="67"/>
        <v>1</v>
      </c>
      <c r="AB62" s="133">
        <f t="shared" si="2"/>
        <v>9.7000000000000003E-3</v>
      </c>
      <c r="AC62" s="133">
        <f t="shared" si="68"/>
        <v>1</v>
      </c>
      <c r="AD62" s="133">
        <f t="shared" si="3"/>
        <v>9.7000000000000003E-3</v>
      </c>
      <c r="AE62" s="133">
        <f t="shared" si="69"/>
        <v>1</v>
      </c>
      <c r="AF62" s="133">
        <f t="shared" si="4"/>
        <v>9.7000000000000003E-3</v>
      </c>
      <c r="AG62" s="133">
        <f t="shared" si="70"/>
        <v>0.93</v>
      </c>
      <c r="AH62" s="133">
        <f t="shared" si="5"/>
        <v>9.0210000000000012E-3</v>
      </c>
    </row>
    <row r="63" spans="1:34" x14ac:dyDescent="0.25">
      <c r="A63" s="57"/>
      <c r="B63" s="306" t="s">
        <v>32</v>
      </c>
      <c r="C63" s="181"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5"/>
        <v>0</v>
      </c>
      <c r="X63" s="133">
        <f t="shared" si="0"/>
        <v>0</v>
      </c>
      <c r="Y63" s="133">
        <f t="shared" si="66"/>
        <v>0.92</v>
      </c>
      <c r="Z63" s="133">
        <f t="shared" si="1"/>
        <v>9.1898800000000017E-2</v>
      </c>
      <c r="AA63" s="133">
        <f t="shared" si="67"/>
        <v>1</v>
      </c>
      <c r="AB63" s="133">
        <f t="shared" si="2"/>
        <v>9.9890000000000007E-2</v>
      </c>
      <c r="AC63" s="133">
        <f t="shared" si="68"/>
        <v>1</v>
      </c>
      <c r="AD63" s="133">
        <f t="shared" si="3"/>
        <v>9.9890000000000007E-2</v>
      </c>
      <c r="AE63" s="133">
        <f t="shared" si="69"/>
        <v>1</v>
      </c>
      <c r="AF63" s="133">
        <f t="shared" si="4"/>
        <v>9.9890000000000007E-2</v>
      </c>
      <c r="AG63" s="133">
        <f t="shared" si="70"/>
        <v>0.93</v>
      </c>
      <c r="AH63" s="133">
        <f t="shared" si="5"/>
        <v>9.2897700000000014E-2</v>
      </c>
    </row>
    <row r="64" spans="1:34" x14ac:dyDescent="0.25">
      <c r="A64" s="179"/>
      <c r="B64" s="307"/>
      <c r="C64" s="181"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5"/>
        <v>0</v>
      </c>
      <c r="X64" s="133">
        <f t="shared" si="0"/>
        <v>0</v>
      </c>
      <c r="Y64" s="133">
        <f t="shared" si="66"/>
        <v>0.92</v>
      </c>
      <c r="Z64" s="133">
        <f t="shared" si="1"/>
        <v>6.4124E-2</v>
      </c>
      <c r="AA64" s="133">
        <f t="shared" si="67"/>
        <v>1</v>
      </c>
      <c r="AB64" s="133">
        <f t="shared" si="2"/>
        <v>6.9699999999999998E-2</v>
      </c>
      <c r="AC64" s="133">
        <f t="shared" si="68"/>
        <v>1</v>
      </c>
      <c r="AD64" s="133">
        <f t="shared" si="3"/>
        <v>6.9699999999999998E-2</v>
      </c>
      <c r="AE64" s="133">
        <f t="shared" si="69"/>
        <v>1</v>
      </c>
      <c r="AF64" s="133">
        <f t="shared" si="4"/>
        <v>6.9699999999999998E-2</v>
      </c>
      <c r="AG64" s="133">
        <f t="shared" si="70"/>
        <v>0.93</v>
      </c>
      <c r="AH64" s="133">
        <f t="shared" si="5"/>
        <v>6.4821000000000004E-2</v>
      </c>
    </row>
    <row r="65" spans="1:34" x14ac:dyDescent="0.25">
      <c r="A65" s="302"/>
      <c r="B65" s="308"/>
      <c r="C65" s="181"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0.26</v>
      </c>
      <c r="X65" s="133">
        <f t="shared" si="0"/>
        <v>1.0972</v>
      </c>
      <c r="Y65" s="133">
        <f>C14</f>
        <v>0.26</v>
      </c>
      <c r="Z65" s="133">
        <f t="shared" si="1"/>
        <v>1.0972</v>
      </c>
      <c r="AA65" s="133">
        <f>D14</f>
        <v>0.3</v>
      </c>
      <c r="AB65" s="133">
        <f t="shared" si="2"/>
        <v>1.2659999999999998</v>
      </c>
      <c r="AC65" s="133">
        <f>E14</f>
        <v>0.44</v>
      </c>
      <c r="AD65" s="133">
        <f t="shared" si="3"/>
        <v>1.8568</v>
      </c>
      <c r="AE65" s="133">
        <f>F14</f>
        <v>0.37</v>
      </c>
      <c r="AF65" s="133">
        <f t="shared" si="4"/>
        <v>1.5613999999999999</v>
      </c>
      <c r="AG65" s="133">
        <f>G14</f>
        <v>0.48</v>
      </c>
      <c r="AH65" s="133">
        <f t="shared" si="5"/>
        <v>2.0255999999999998</v>
      </c>
    </row>
    <row r="66" spans="1:34" x14ac:dyDescent="0.25">
      <c r="A66" s="302"/>
      <c r="B66" s="35"/>
      <c r="C66" s="35" t="s">
        <v>0</v>
      </c>
      <c r="D66" s="174">
        <f t="shared" ref="D66:K66" si="72">SUM(D63:D65)</f>
        <v>1</v>
      </c>
      <c r="E66" s="174">
        <f t="shared" si="72"/>
        <v>1</v>
      </c>
      <c r="F66" s="174">
        <f t="shared" si="72"/>
        <v>1</v>
      </c>
      <c r="G66" s="174">
        <f t="shared" si="72"/>
        <v>1</v>
      </c>
      <c r="H66" s="174">
        <f t="shared" si="72"/>
        <v>1</v>
      </c>
      <c r="I66" s="174">
        <f t="shared" si="72"/>
        <v>1</v>
      </c>
      <c r="J66" s="174">
        <f t="shared" si="72"/>
        <v>1</v>
      </c>
      <c r="K66" s="174">
        <f t="shared" si="72"/>
        <v>1</v>
      </c>
      <c r="L66" s="36">
        <f>SUM(L63:L65)</f>
        <v>1</v>
      </c>
      <c r="M66" s="37">
        <f>SUM(M63:M65)</f>
        <v>1</v>
      </c>
      <c r="N66" s="23"/>
      <c r="O66" s="23"/>
      <c r="T66" s="304"/>
      <c r="U66" s="131" t="s">
        <v>87</v>
      </c>
      <c r="V66" s="132">
        <v>0.94</v>
      </c>
      <c r="W66" s="133">
        <f>W$65</f>
        <v>0.26</v>
      </c>
      <c r="X66" s="133">
        <f t="shared" si="0"/>
        <v>0.24440000000000001</v>
      </c>
      <c r="Y66" s="133">
        <f>Y$65</f>
        <v>0.26</v>
      </c>
      <c r="Z66" s="133">
        <f t="shared" si="1"/>
        <v>0.24440000000000001</v>
      </c>
      <c r="AA66" s="133">
        <f>AA$65</f>
        <v>0.3</v>
      </c>
      <c r="AB66" s="133">
        <f t="shared" si="2"/>
        <v>0.28199999999999997</v>
      </c>
      <c r="AC66" s="133">
        <f>AC$65</f>
        <v>0.44</v>
      </c>
      <c r="AD66" s="133">
        <f t="shared" si="3"/>
        <v>0.41359999999999997</v>
      </c>
      <c r="AE66" s="133">
        <f>AE$65</f>
        <v>0.37</v>
      </c>
      <c r="AF66" s="133">
        <f t="shared" si="4"/>
        <v>0.3478</v>
      </c>
      <c r="AG66" s="133">
        <f>AG$65</f>
        <v>0.48</v>
      </c>
      <c r="AH66" s="133">
        <f t="shared" si="5"/>
        <v>0.45119999999999993</v>
      </c>
    </row>
    <row r="67" spans="1:34" x14ac:dyDescent="0.25">
      <c r="A67" s="302"/>
      <c r="B67" s="306" t="s">
        <v>33</v>
      </c>
      <c r="C67" s="181"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3">W$65</f>
        <v>0.26</v>
      </c>
      <c r="X67" s="133">
        <f t="shared" si="0"/>
        <v>2.5974000000000001E-3</v>
      </c>
      <c r="Y67" s="133">
        <f t="shared" ref="Y67:Y70" si="74">Y$65</f>
        <v>0.26</v>
      </c>
      <c r="Z67" s="133">
        <f t="shared" si="1"/>
        <v>2.5974000000000001E-3</v>
      </c>
      <c r="AA67" s="133">
        <f t="shared" ref="AA67:AA70" si="75">AA$65</f>
        <v>0.3</v>
      </c>
      <c r="AB67" s="133">
        <f t="shared" si="2"/>
        <v>2.9970000000000001E-3</v>
      </c>
      <c r="AC67" s="133">
        <f t="shared" ref="AC67:AC70" si="76">AC$65</f>
        <v>0.44</v>
      </c>
      <c r="AD67" s="133">
        <f t="shared" si="3"/>
        <v>4.3956000000000004E-3</v>
      </c>
      <c r="AE67" s="133">
        <f t="shared" ref="AE67:AE70" si="77">AE$65</f>
        <v>0.37</v>
      </c>
      <c r="AF67" s="133">
        <f t="shared" si="4"/>
        <v>3.6963E-3</v>
      </c>
      <c r="AG67" s="133">
        <f t="shared" ref="AG67:AG70" si="78">AG$65</f>
        <v>0.48</v>
      </c>
      <c r="AH67" s="133">
        <f t="shared" si="5"/>
        <v>4.7952000000000003E-3</v>
      </c>
    </row>
    <row r="68" spans="1:34" x14ac:dyDescent="0.25">
      <c r="A68" s="179"/>
      <c r="B68" s="307"/>
      <c r="C68" s="181"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3"/>
        <v>0.26</v>
      </c>
      <c r="X68" s="133">
        <f t="shared" si="0"/>
        <v>2.0539999999999999E-2</v>
      </c>
      <c r="Y68" s="133">
        <f t="shared" si="74"/>
        <v>0.26</v>
      </c>
      <c r="Z68" s="133">
        <f t="shared" si="1"/>
        <v>2.0539999999999999E-2</v>
      </c>
      <c r="AA68" s="133">
        <f t="shared" si="75"/>
        <v>0.3</v>
      </c>
      <c r="AB68" s="133">
        <f t="shared" si="2"/>
        <v>2.3699999999999999E-2</v>
      </c>
      <c r="AC68" s="133">
        <f t="shared" si="76"/>
        <v>0.44</v>
      </c>
      <c r="AD68" s="133">
        <f t="shared" si="3"/>
        <v>3.4759999999999999E-2</v>
      </c>
      <c r="AE68" s="133">
        <f t="shared" si="77"/>
        <v>0.37</v>
      </c>
      <c r="AF68" s="133">
        <f t="shared" si="4"/>
        <v>2.9229999999999999E-2</v>
      </c>
      <c r="AG68" s="133">
        <f t="shared" si="78"/>
        <v>0.48</v>
      </c>
      <c r="AH68" s="133">
        <f t="shared" si="5"/>
        <v>3.7920000000000002E-2</v>
      </c>
    </row>
    <row r="69" spans="1:34" x14ac:dyDescent="0.25">
      <c r="A69" s="302"/>
      <c r="B69" s="308"/>
      <c r="C69" s="181"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3"/>
        <v>0.26</v>
      </c>
      <c r="X69" s="133">
        <f t="shared" si="0"/>
        <v>0.69940000000000002</v>
      </c>
      <c r="Y69" s="133">
        <f t="shared" si="74"/>
        <v>0.26</v>
      </c>
      <c r="Z69" s="133">
        <f t="shared" si="1"/>
        <v>0.69940000000000002</v>
      </c>
      <c r="AA69" s="133">
        <f t="shared" si="75"/>
        <v>0.3</v>
      </c>
      <c r="AB69" s="133">
        <f t="shared" si="2"/>
        <v>0.80699999999999994</v>
      </c>
      <c r="AC69" s="133">
        <f t="shared" si="76"/>
        <v>0.44</v>
      </c>
      <c r="AD69" s="133">
        <f t="shared" si="3"/>
        <v>1.1836</v>
      </c>
      <c r="AE69" s="133">
        <f t="shared" si="77"/>
        <v>0.37</v>
      </c>
      <c r="AF69" s="133">
        <f t="shared" si="4"/>
        <v>0.99529999999999996</v>
      </c>
      <c r="AG69" s="133">
        <f t="shared" si="78"/>
        <v>0.48</v>
      </c>
      <c r="AH69" s="133">
        <f t="shared" si="5"/>
        <v>1.2911999999999999</v>
      </c>
    </row>
    <row r="70" spans="1:34" x14ac:dyDescent="0.25">
      <c r="A70" s="302"/>
      <c r="B70" s="35"/>
      <c r="C70" s="35" t="s">
        <v>0</v>
      </c>
      <c r="D70" s="174">
        <f t="shared" ref="D70:K70" si="79">SUM(D67:D69)</f>
        <v>1</v>
      </c>
      <c r="E70" s="174">
        <f t="shared" si="79"/>
        <v>1</v>
      </c>
      <c r="F70" s="174">
        <f t="shared" si="79"/>
        <v>1</v>
      </c>
      <c r="G70" s="174">
        <f t="shared" si="79"/>
        <v>1</v>
      </c>
      <c r="H70" s="174">
        <f t="shared" si="79"/>
        <v>1</v>
      </c>
      <c r="I70" s="174">
        <f t="shared" si="79"/>
        <v>1</v>
      </c>
      <c r="J70" s="174">
        <f t="shared" si="79"/>
        <v>1</v>
      </c>
      <c r="K70" s="174">
        <f t="shared" si="79"/>
        <v>1</v>
      </c>
      <c r="L70" s="36">
        <f>SUM(L67:L69)</f>
        <v>1</v>
      </c>
      <c r="M70" s="37">
        <f>SUM(M67:M69)</f>
        <v>1</v>
      </c>
      <c r="N70" s="23"/>
      <c r="O70" s="23"/>
      <c r="T70" s="305"/>
      <c r="U70" s="131" t="s">
        <v>30</v>
      </c>
      <c r="V70" s="132">
        <v>0.42</v>
      </c>
      <c r="W70" s="133">
        <f t="shared" si="73"/>
        <v>0.26</v>
      </c>
      <c r="X70" s="133">
        <f t="shared" ref="X70:X76" si="80">V70*W70</f>
        <v>0.10920000000000001</v>
      </c>
      <c r="Y70" s="133">
        <f t="shared" si="74"/>
        <v>0.26</v>
      </c>
      <c r="Z70" s="133">
        <f t="shared" ref="Z70:Z76" si="81">V70*Y70</f>
        <v>0.10920000000000001</v>
      </c>
      <c r="AA70" s="133">
        <f t="shared" si="75"/>
        <v>0.3</v>
      </c>
      <c r="AB70" s="133">
        <f t="shared" ref="AB70:AB76" si="82">V70*AA70</f>
        <v>0.126</v>
      </c>
      <c r="AC70" s="133">
        <f t="shared" si="76"/>
        <v>0.44</v>
      </c>
      <c r="AD70" s="133">
        <f t="shared" ref="AD70:AD76" si="83">V70*AC70</f>
        <v>0.18479999999999999</v>
      </c>
      <c r="AE70" s="133">
        <f t="shared" si="77"/>
        <v>0.37</v>
      </c>
      <c r="AF70" s="133">
        <f t="shared" ref="AF70:AF76" si="84">V70*AE70</f>
        <v>0.15539999999999998</v>
      </c>
      <c r="AG70" s="133">
        <f t="shared" si="78"/>
        <v>0.48</v>
      </c>
      <c r="AH70" s="133">
        <f t="shared" ref="AH70:AH76" si="85">V70*AG70</f>
        <v>0.20159999999999997</v>
      </c>
    </row>
    <row r="71" spans="1:34" x14ac:dyDescent="0.25">
      <c r="A71" s="302"/>
      <c r="B71" s="306" t="s">
        <v>34</v>
      </c>
      <c r="C71" s="181"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0"/>
        <v>10.8</v>
      </c>
      <c r="Y71" s="133">
        <f>C15</f>
        <v>0.5</v>
      </c>
      <c r="Z71" s="133">
        <f t="shared" si="81"/>
        <v>10.8</v>
      </c>
      <c r="AA71" s="133">
        <f>D15</f>
        <v>0.4</v>
      </c>
      <c r="AB71" s="133">
        <f t="shared" si="82"/>
        <v>8.64</v>
      </c>
      <c r="AC71" s="133">
        <f>E15</f>
        <v>0.35</v>
      </c>
      <c r="AD71" s="133">
        <f t="shared" si="83"/>
        <v>7.56</v>
      </c>
      <c r="AE71" s="133">
        <f>F15</f>
        <v>0.2</v>
      </c>
      <c r="AF71" s="133">
        <f t="shared" si="84"/>
        <v>4.32</v>
      </c>
      <c r="AG71" s="133">
        <f>G15</f>
        <v>0.2</v>
      </c>
      <c r="AH71" s="133">
        <f t="shared" si="85"/>
        <v>4.32</v>
      </c>
    </row>
    <row r="72" spans="1:34" x14ac:dyDescent="0.25">
      <c r="A72" s="179"/>
      <c r="B72" s="307"/>
      <c r="C72" s="181"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0"/>
        <v>4.5999999999999996</v>
      </c>
      <c r="Y72" s="133">
        <f>Y$71</f>
        <v>0.5</v>
      </c>
      <c r="Z72" s="133">
        <f t="shared" si="81"/>
        <v>4.5999999999999996</v>
      </c>
      <c r="AA72" s="133">
        <f>AA$71</f>
        <v>0.4</v>
      </c>
      <c r="AB72" s="133">
        <f t="shared" si="82"/>
        <v>3.6799999999999997</v>
      </c>
      <c r="AC72" s="133">
        <f>AC$71</f>
        <v>0.35</v>
      </c>
      <c r="AD72" s="133">
        <f t="shared" si="83"/>
        <v>3.2199999999999998</v>
      </c>
      <c r="AE72" s="133">
        <f>AE$71</f>
        <v>0.2</v>
      </c>
      <c r="AF72" s="133">
        <f t="shared" si="84"/>
        <v>1.8399999999999999</v>
      </c>
      <c r="AG72" s="133">
        <f>AG$71</f>
        <v>0.2</v>
      </c>
      <c r="AH72" s="133">
        <f t="shared" si="85"/>
        <v>1.8399999999999999</v>
      </c>
    </row>
    <row r="73" spans="1:34" x14ac:dyDescent="0.25">
      <c r="A73" s="302"/>
      <c r="B73" s="308"/>
      <c r="C73" s="181"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6">W$71</f>
        <v>0.5</v>
      </c>
      <c r="X73" s="133">
        <f t="shared" si="80"/>
        <v>0.31950000000000001</v>
      </c>
      <c r="Y73" s="133">
        <f t="shared" ref="Y73:Y76" si="87">Y$71</f>
        <v>0.5</v>
      </c>
      <c r="Z73" s="133">
        <f t="shared" si="81"/>
        <v>0.31950000000000001</v>
      </c>
      <c r="AA73" s="133">
        <f t="shared" ref="AA73:AA76" si="88">AA$71</f>
        <v>0.4</v>
      </c>
      <c r="AB73" s="133">
        <f t="shared" si="82"/>
        <v>0.25559999999999999</v>
      </c>
      <c r="AC73" s="133">
        <f t="shared" ref="AC73:AC76" si="89">AC$71</f>
        <v>0.35</v>
      </c>
      <c r="AD73" s="133">
        <f t="shared" si="83"/>
        <v>0.22364999999999999</v>
      </c>
      <c r="AE73" s="133">
        <f t="shared" ref="AE73:AE76" si="90">AE$71</f>
        <v>0.2</v>
      </c>
      <c r="AF73" s="133">
        <f t="shared" si="84"/>
        <v>0.1278</v>
      </c>
      <c r="AG73" s="133">
        <f t="shared" ref="AG73:AG76" si="91">AG$71</f>
        <v>0.2</v>
      </c>
      <c r="AH73" s="133">
        <f t="shared" si="85"/>
        <v>0.1278</v>
      </c>
    </row>
    <row r="74" spans="1:34" x14ac:dyDescent="0.25">
      <c r="A74" s="302"/>
      <c r="B74" s="35"/>
      <c r="C74" s="35" t="s">
        <v>0</v>
      </c>
      <c r="D74" s="174">
        <f t="shared" ref="D74:K74" si="92">SUM(D71:D73)</f>
        <v>1</v>
      </c>
      <c r="E74" s="174">
        <f t="shared" si="92"/>
        <v>1</v>
      </c>
      <c r="F74" s="174">
        <f t="shared" si="92"/>
        <v>1</v>
      </c>
      <c r="G74" s="174">
        <f t="shared" si="92"/>
        <v>1</v>
      </c>
      <c r="H74" s="174">
        <f t="shared" si="92"/>
        <v>1</v>
      </c>
      <c r="I74" s="174">
        <f t="shared" si="92"/>
        <v>1</v>
      </c>
      <c r="J74" s="174">
        <f t="shared" si="92"/>
        <v>1</v>
      </c>
      <c r="K74" s="174">
        <f t="shared" si="92"/>
        <v>1</v>
      </c>
      <c r="L74" s="36">
        <f>SUM(L71:L73)</f>
        <v>1</v>
      </c>
      <c r="M74" s="37">
        <f>SUM(M71:M73)</f>
        <v>1</v>
      </c>
      <c r="N74" s="23"/>
      <c r="O74" s="23"/>
      <c r="T74" s="304"/>
      <c r="U74" s="131" t="s">
        <v>71</v>
      </c>
      <c r="V74" s="132">
        <v>1.02</v>
      </c>
      <c r="W74" s="133">
        <f t="shared" si="86"/>
        <v>0.5</v>
      </c>
      <c r="X74" s="133">
        <f t="shared" si="80"/>
        <v>0.51</v>
      </c>
      <c r="Y74" s="133">
        <f t="shared" si="87"/>
        <v>0.5</v>
      </c>
      <c r="Z74" s="133">
        <f t="shared" si="81"/>
        <v>0.51</v>
      </c>
      <c r="AA74" s="133">
        <f t="shared" si="88"/>
        <v>0.4</v>
      </c>
      <c r="AB74" s="133">
        <f t="shared" si="82"/>
        <v>0.40800000000000003</v>
      </c>
      <c r="AC74" s="133">
        <f t="shared" si="89"/>
        <v>0.35</v>
      </c>
      <c r="AD74" s="133">
        <f t="shared" si="83"/>
        <v>0.35699999999999998</v>
      </c>
      <c r="AE74" s="133">
        <f t="shared" si="90"/>
        <v>0.2</v>
      </c>
      <c r="AF74" s="133">
        <f t="shared" si="84"/>
        <v>0.20400000000000001</v>
      </c>
      <c r="AG74" s="133">
        <f t="shared" si="91"/>
        <v>0.2</v>
      </c>
      <c r="AH74" s="133">
        <f t="shared" si="85"/>
        <v>0.20400000000000001</v>
      </c>
    </row>
    <row r="75" spans="1:34" x14ac:dyDescent="0.25">
      <c r="A75" s="302"/>
      <c r="B75" s="306" t="s">
        <v>35</v>
      </c>
      <c r="C75" s="181"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6"/>
        <v>0.5</v>
      </c>
      <c r="X75" s="133">
        <f t="shared" si="80"/>
        <v>1.405</v>
      </c>
      <c r="Y75" s="133">
        <f t="shared" si="87"/>
        <v>0.5</v>
      </c>
      <c r="Z75" s="133">
        <f t="shared" si="81"/>
        <v>1.405</v>
      </c>
      <c r="AA75" s="133">
        <f t="shared" si="88"/>
        <v>0.4</v>
      </c>
      <c r="AB75" s="133">
        <f t="shared" si="82"/>
        <v>1.1240000000000001</v>
      </c>
      <c r="AC75" s="133">
        <f t="shared" si="89"/>
        <v>0.35</v>
      </c>
      <c r="AD75" s="133">
        <f t="shared" si="83"/>
        <v>0.98349999999999993</v>
      </c>
      <c r="AE75" s="133">
        <f t="shared" si="90"/>
        <v>0.2</v>
      </c>
      <c r="AF75" s="133">
        <f t="shared" si="84"/>
        <v>0.56200000000000006</v>
      </c>
      <c r="AG75" s="133">
        <f t="shared" si="91"/>
        <v>0.2</v>
      </c>
      <c r="AH75" s="133">
        <f t="shared" si="85"/>
        <v>0.56200000000000006</v>
      </c>
    </row>
    <row r="76" spans="1:34" x14ac:dyDescent="0.25">
      <c r="A76" s="179"/>
      <c r="B76" s="307"/>
      <c r="C76" s="181"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6"/>
        <v>0.5</v>
      </c>
      <c r="X76" s="133">
        <f t="shared" si="80"/>
        <v>1.1599999999999999</v>
      </c>
      <c r="Y76" s="133">
        <f t="shared" si="87"/>
        <v>0.5</v>
      </c>
      <c r="Z76" s="133">
        <f t="shared" si="81"/>
        <v>1.1599999999999999</v>
      </c>
      <c r="AA76" s="133">
        <f t="shared" si="88"/>
        <v>0.4</v>
      </c>
      <c r="AB76" s="133">
        <f t="shared" si="82"/>
        <v>0.92799999999999994</v>
      </c>
      <c r="AC76" s="133">
        <f t="shared" si="89"/>
        <v>0.35</v>
      </c>
      <c r="AD76" s="133">
        <f t="shared" si="83"/>
        <v>0.81199999999999994</v>
      </c>
      <c r="AE76" s="133">
        <f t="shared" si="90"/>
        <v>0.2</v>
      </c>
      <c r="AF76" s="133">
        <f t="shared" si="84"/>
        <v>0.46399999999999997</v>
      </c>
      <c r="AG76" s="133">
        <f t="shared" si="91"/>
        <v>0.2</v>
      </c>
      <c r="AH76" s="133">
        <f t="shared" si="85"/>
        <v>0.46399999999999997</v>
      </c>
    </row>
    <row r="77" spans="1:34" x14ac:dyDescent="0.25">
      <c r="A77" s="302"/>
      <c r="B77" s="308"/>
      <c r="C77" s="181"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174">
        <f t="shared" ref="D78:K78" si="93">SUM(D75:D77)</f>
        <v>1</v>
      </c>
      <c r="E78" s="174">
        <f t="shared" si="93"/>
        <v>1</v>
      </c>
      <c r="F78" s="174">
        <f t="shared" si="93"/>
        <v>1</v>
      </c>
      <c r="G78" s="174">
        <f t="shared" si="93"/>
        <v>1</v>
      </c>
      <c r="H78" s="174">
        <f t="shared" si="93"/>
        <v>1</v>
      </c>
      <c r="I78" s="174">
        <f t="shared" si="93"/>
        <v>1</v>
      </c>
      <c r="J78" s="174">
        <f t="shared" si="93"/>
        <v>1</v>
      </c>
      <c r="K78" s="174">
        <f t="shared" si="93"/>
        <v>1</v>
      </c>
      <c r="L78" s="36">
        <f>SUM(L75:L77)</f>
        <v>1</v>
      </c>
      <c r="M78" s="37">
        <f>SUM(M75:M77)</f>
        <v>1</v>
      </c>
      <c r="N78" s="23"/>
      <c r="O78" s="23"/>
    </row>
    <row r="79" spans="1:34" x14ac:dyDescent="0.25">
      <c r="A79" s="302"/>
      <c r="B79" s="306" t="s">
        <v>36</v>
      </c>
      <c r="C79" s="181"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179"/>
      <c r="B80" s="307"/>
      <c r="C80" s="181"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181"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174">
        <f t="shared" ref="D82:K82" si="94">SUM(D79:D81)</f>
        <v>1</v>
      </c>
      <c r="E82" s="174">
        <f t="shared" si="94"/>
        <v>1</v>
      </c>
      <c r="F82" s="174">
        <f t="shared" si="94"/>
        <v>0</v>
      </c>
      <c r="G82" s="174">
        <f t="shared" si="94"/>
        <v>1</v>
      </c>
      <c r="H82" s="174">
        <f t="shared" si="94"/>
        <v>1</v>
      </c>
      <c r="I82" s="174">
        <f t="shared" si="94"/>
        <v>1</v>
      </c>
      <c r="J82" s="174">
        <f t="shared" si="94"/>
        <v>1</v>
      </c>
      <c r="K82" s="174">
        <f t="shared" si="94"/>
        <v>1</v>
      </c>
      <c r="L82" s="36">
        <f>SUM(L79:L81)</f>
        <v>1</v>
      </c>
      <c r="M82" s="37">
        <f>SUM(M79:M81)</f>
        <v>1</v>
      </c>
      <c r="N82" s="23"/>
      <c r="O82" s="23"/>
    </row>
    <row r="83" spans="1:15" x14ac:dyDescent="0.25">
      <c r="A83" s="302"/>
      <c r="B83" s="179"/>
      <c r="C83" s="16"/>
      <c r="D83" s="16"/>
      <c r="E83" s="16"/>
      <c r="F83" s="16"/>
      <c r="G83" s="16"/>
      <c r="H83" s="16"/>
      <c r="I83" s="16"/>
      <c r="J83" s="16"/>
      <c r="K83" s="16"/>
      <c r="L83" s="16"/>
      <c r="M83" s="23"/>
      <c r="N83" s="23"/>
      <c r="O83" s="23"/>
    </row>
    <row r="84" spans="1:15" x14ac:dyDescent="0.25">
      <c r="A84" s="179"/>
      <c r="B84" s="179"/>
      <c r="C84" s="16"/>
      <c r="D84" s="16"/>
      <c r="E84" s="16"/>
      <c r="F84" s="16"/>
      <c r="G84" s="16"/>
      <c r="H84" s="16"/>
      <c r="I84" s="16"/>
      <c r="J84" s="16"/>
      <c r="K84" s="175"/>
      <c r="L84" s="175"/>
      <c r="M84" s="23"/>
      <c r="N84" s="23"/>
      <c r="O84" s="23"/>
    </row>
    <row r="85" spans="1:15" x14ac:dyDescent="0.25">
      <c r="A85" s="302"/>
      <c r="B85" s="179"/>
      <c r="C85" s="16"/>
      <c r="D85" s="16"/>
      <c r="E85" s="16"/>
      <c r="F85" s="16"/>
      <c r="G85" s="16"/>
      <c r="H85" s="16"/>
      <c r="I85" s="16"/>
      <c r="J85" s="16"/>
      <c r="K85" s="16"/>
      <c r="L85" s="16"/>
      <c r="M85" s="23"/>
      <c r="N85" s="23"/>
      <c r="O85" s="23"/>
    </row>
    <row r="86" spans="1:15" x14ac:dyDescent="0.25">
      <c r="A86" s="302"/>
      <c r="B86" s="179"/>
      <c r="C86" s="16"/>
      <c r="D86" s="16"/>
      <c r="E86" s="16"/>
      <c r="F86" s="16"/>
      <c r="G86" s="16"/>
      <c r="H86" s="16"/>
      <c r="I86" s="16"/>
      <c r="J86" s="16"/>
      <c r="K86" s="175"/>
      <c r="L86" s="175"/>
      <c r="M86" s="23"/>
      <c r="N86" s="23"/>
      <c r="O86" s="23"/>
    </row>
    <row r="87" spans="1:15" x14ac:dyDescent="0.25">
      <c r="A87" s="302"/>
      <c r="B87" s="179"/>
      <c r="C87" s="16"/>
      <c r="D87" s="16"/>
      <c r="E87" s="16"/>
      <c r="F87" s="16"/>
      <c r="G87" s="16"/>
      <c r="H87" s="16"/>
      <c r="I87" s="16"/>
      <c r="J87" s="16"/>
      <c r="K87" s="16"/>
      <c r="L87" s="16"/>
      <c r="M87" s="23"/>
      <c r="N87" s="23"/>
      <c r="O87" s="23"/>
    </row>
    <row r="88" spans="1:15" x14ac:dyDescent="0.25">
      <c r="A88" s="179"/>
      <c r="B88" s="179"/>
      <c r="C88" s="16"/>
      <c r="D88" s="16"/>
      <c r="E88" s="16"/>
      <c r="F88" s="16"/>
      <c r="G88" s="16"/>
      <c r="H88" s="16"/>
      <c r="I88" s="16"/>
      <c r="J88" s="16"/>
      <c r="K88" s="175"/>
      <c r="L88" s="175"/>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pivotTables="0"/>
  <mergeCells count="54">
    <mergeCell ref="W3:X3"/>
    <mergeCell ref="Y3:Z3"/>
    <mergeCell ref="AA3:AB3"/>
    <mergeCell ref="AC3:AD3"/>
    <mergeCell ref="A85:A87"/>
    <mergeCell ref="B79:B81"/>
    <mergeCell ref="A65:A67"/>
    <mergeCell ref="A69:A71"/>
    <mergeCell ref="A73:A75"/>
    <mergeCell ref="A77:A79"/>
    <mergeCell ref="A81:A83"/>
    <mergeCell ref="B59:B61"/>
    <mergeCell ref="B63:B65"/>
    <mergeCell ref="B67:B69"/>
    <mergeCell ref="B71:B73"/>
    <mergeCell ref="B75:B77"/>
    <mergeCell ref="A40:A44"/>
    <mergeCell ref="A18:I18"/>
    <mergeCell ref="A30:A34"/>
    <mergeCell ref="A35:A39"/>
    <mergeCell ref="V3:V4"/>
    <mergeCell ref="T71:T76"/>
    <mergeCell ref="B2:G2"/>
    <mergeCell ref="H2:H3"/>
    <mergeCell ref="T29:T34"/>
    <mergeCell ref="T35:T40"/>
    <mergeCell ref="T41:T46"/>
    <mergeCell ref="T47:T52"/>
    <mergeCell ref="T53:T58"/>
    <mergeCell ref="T2:AH2"/>
    <mergeCell ref="L20:L26"/>
    <mergeCell ref="L27:L33"/>
    <mergeCell ref="A29:D29"/>
    <mergeCell ref="T5:T10"/>
    <mergeCell ref="T11:T16"/>
    <mergeCell ref="AE3:AF3"/>
    <mergeCell ref="AG3:AH3"/>
    <mergeCell ref="T59:T64"/>
    <mergeCell ref="T65:T70"/>
    <mergeCell ref="T17:T22"/>
    <mergeCell ref="T23:T28"/>
    <mergeCell ref="T3:T4"/>
    <mergeCell ref="C46:I47"/>
    <mergeCell ref="B56:M57"/>
    <mergeCell ref="O1:Q2"/>
    <mergeCell ref="L1:N2"/>
    <mergeCell ref="K1:K2"/>
    <mergeCell ref="L17:R18"/>
    <mergeCell ref="L34:M40"/>
    <mergeCell ref="M27:M33"/>
    <mergeCell ref="M20:M26"/>
    <mergeCell ref="J18:J20"/>
    <mergeCell ref="C19:E19"/>
    <mergeCell ref="F19:I19"/>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J3" sqref="J3"/>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255" t="s">
        <v>32</v>
      </c>
      <c r="D3" s="255" t="s">
        <v>33</v>
      </c>
      <c r="E3" s="255" t="s">
        <v>34</v>
      </c>
      <c r="F3" s="255" t="s">
        <v>35</v>
      </c>
      <c r="G3" s="135" t="s">
        <v>36</v>
      </c>
      <c r="H3" s="347"/>
      <c r="K3" s="254"/>
      <c r="L3" s="254" t="s">
        <v>23</v>
      </c>
      <c r="M3" s="254" t="s">
        <v>15</v>
      </c>
      <c r="N3" s="253" t="s">
        <v>38</v>
      </c>
      <c r="O3" s="254" t="s">
        <v>23</v>
      </c>
      <c r="P3" s="254" t="s">
        <v>15</v>
      </c>
      <c r="Q3" s="253" t="s">
        <v>38</v>
      </c>
      <c r="R3" s="26"/>
      <c r="T3" s="283" t="s">
        <v>2</v>
      </c>
      <c r="U3" s="255"/>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v>
      </c>
      <c r="C4" s="69">
        <v>0</v>
      </c>
      <c r="D4" s="69">
        <v>0</v>
      </c>
      <c r="E4" s="69">
        <v>0.34</v>
      </c>
      <c r="F4" s="69">
        <v>0.28000000000000003</v>
      </c>
      <c r="G4" s="229">
        <v>0.54</v>
      </c>
      <c r="H4">
        <v>562</v>
      </c>
      <c r="K4" s="256" t="s">
        <v>31</v>
      </c>
      <c r="L4" s="218">
        <v>0</v>
      </c>
      <c r="M4" s="218">
        <v>0</v>
      </c>
      <c r="N4" s="218">
        <v>0</v>
      </c>
      <c r="O4" s="69">
        <v>0</v>
      </c>
      <c r="P4" s="69">
        <v>0</v>
      </c>
      <c r="Q4" s="69">
        <v>0</v>
      </c>
      <c r="R4" s="22"/>
      <c r="T4" s="283"/>
      <c r="U4" s="255"/>
      <c r="V4" s="283"/>
      <c r="W4" s="255" t="s">
        <v>76</v>
      </c>
      <c r="X4" s="252" t="s">
        <v>92</v>
      </c>
      <c r="Y4" s="255" t="s">
        <v>76</v>
      </c>
      <c r="Z4" s="252" t="s">
        <v>92</v>
      </c>
      <c r="AA4" s="255" t="s">
        <v>76</v>
      </c>
      <c r="AB4" s="252" t="s">
        <v>92</v>
      </c>
      <c r="AC4" s="255" t="s">
        <v>76</v>
      </c>
      <c r="AD4" s="252" t="s">
        <v>92</v>
      </c>
      <c r="AE4" s="255" t="s">
        <v>76</v>
      </c>
      <c r="AF4" s="252" t="s">
        <v>92</v>
      </c>
      <c r="AG4" s="255" t="s">
        <v>76</v>
      </c>
      <c r="AH4" s="252" t="s">
        <v>92</v>
      </c>
    </row>
    <row r="5" spans="1:34" x14ac:dyDescent="0.25">
      <c r="A5" s="138" t="s">
        <v>42</v>
      </c>
      <c r="B5" s="136">
        <v>0</v>
      </c>
      <c r="C5" s="69">
        <v>0</v>
      </c>
      <c r="D5" s="69">
        <v>0</v>
      </c>
      <c r="E5" s="69">
        <v>0</v>
      </c>
      <c r="F5" s="69">
        <v>0</v>
      </c>
      <c r="G5" s="229">
        <v>0</v>
      </c>
      <c r="H5">
        <v>562</v>
      </c>
      <c r="K5" s="250" t="s">
        <v>32</v>
      </c>
      <c r="L5" s="218">
        <v>0.28000000000000003</v>
      </c>
      <c r="M5" s="218">
        <v>0.28000000000000003</v>
      </c>
      <c r="N5" s="218">
        <v>0.28000000000000003</v>
      </c>
      <c r="O5" s="69">
        <v>0.5</v>
      </c>
      <c r="P5" s="69">
        <v>0.5</v>
      </c>
      <c r="Q5" s="69">
        <v>0.5</v>
      </c>
      <c r="T5" s="303" t="s">
        <v>47</v>
      </c>
      <c r="U5" s="130" t="s">
        <v>86</v>
      </c>
      <c r="V5" s="132">
        <v>11.01</v>
      </c>
      <c r="W5" s="133">
        <f>B4</f>
        <v>0</v>
      </c>
      <c r="X5" s="133">
        <f>V5*W5</f>
        <v>0</v>
      </c>
      <c r="Y5" s="133">
        <f>C4</f>
        <v>0</v>
      </c>
      <c r="Z5" s="133">
        <f>V5*Y5</f>
        <v>0</v>
      </c>
      <c r="AA5" s="133">
        <f>D4</f>
        <v>0</v>
      </c>
      <c r="AB5" s="133">
        <f>V5*AA5</f>
        <v>0</v>
      </c>
      <c r="AC5" s="133">
        <f>E4</f>
        <v>0.34</v>
      </c>
      <c r="AD5" s="133">
        <f>V5*AC5</f>
        <v>3.7434000000000003</v>
      </c>
      <c r="AE5" s="133">
        <f>F4</f>
        <v>0.28000000000000003</v>
      </c>
      <c r="AF5" s="133">
        <f>V5*AE5</f>
        <v>3.0828000000000002</v>
      </c>
      <c r="AG5" s="133">
        <f>G4</f>
        <v>0.54</v>
      </c>
      <c r="AH5" s="133">
        <f>V5*AG5</f>
        <v>5.9454000000000002</v>
      </c>
    </row>
    <row r="6" spans="1:34" x14ac:dyDescent="0.25">
      <c r="A6" s="139" t="s">
        <v>46</v>
      </c>
      <c r="B6" s="136">
        <v>0</v>
      </c>
      <c r="C6" s="69">
        <v>0</v>
      </c>
      <c r="D6" s="69">
        <v>0.53</v>
      </c>
      <c r="E6" s="69">
        <v>0.92</v>
      </c>
      <c r="F6" s="69">
        <v>0.94</v>
      </c>
      <c r="G6" s="229">
        <v>1</v>
      </c>
      <c r="H6">
        <v>562</v>
      </c>
      <c r="K6" s="256" t="s">
        <v>33</v>
      </c>
      <c r="L6" s="218">
        <v>0.19</v>
      </c>
      <c r="M6" s="218">
        <v>0.19</v>
      </c>
      <c r="N6" s="218">
        <v>0.19</v>
      </c>
      <c r="O6" s="69">
        <v>0.28000000000000003</v>
      </c>
      <c r="P6" s="69">
        <v>0.28000000000000003</v>
      </c>
      <c r="Q6" s="69">
        <v>0.28000000000000003</v>
      </c>
      <c r="T6" s="304"/>
      <c r="U6" s="131" t="s">
        <v>87</v>
      </c>
      <c r="V6" s="132">
        <v>4.67</v>
      </c>
      <c r="W6" s="133">
        <f>W$5</f>
        <v>0</v>
      </c>
      <c r="X6" s="133">
        <f t="shared" ref="X6:X69" si="0">V6*W6</f>
        <v>0</v>
      </c>
      <c r="Y6" s="133">
        <f>Y$5</f>
        <v>0</v>
      </c>
      <c r="Z6" s="133">
        <f t="shared" ref="Z6:Z69" si="1">V6*Y6</f>
        <v>0</v>
      </c>
      <c r="AA6" s="133">
        <f>AA$5</f>
        <v>0</v>
      </c>
      <c r="AB6" s="133">
        <f t="shared" ref="AB6:AB69" si="2">V6*AA6</f>
        <v>0</v>
      </c>
      <c r="AC6" s="133">
        <f>AC$5</f>
        <v>0.34</v>
      </c>
      <c r="AD6" s="133">
        <f t="shared" ref="AD6:AD69" si="3">V6*AC6</f>
        <v>1.5878000000000001</v>
      </c>
      <c r="AE6" s="133">
        <f>AE$5</f>
        <v>0.28000000000000003</v>
      </c>
      <c r="AF6" s="133">
        <f t="shared" ref="AF6:AF69" si="4">V6*AE6</f>
        <v>1.3076000000000001</v>
      </c>
      <c r="AG6" s="133">
        <f>AG$5</f>
        <v>0.54</v>
      </c>
      <c r="AH6" s="133">
        <f t="shared" ref="AH6:AH69" si="5">V6*AG6</f>
        <v>2.5218000000000003</v>
      </c>
    </row>
    <row r="7" spans="1:34" x14ac:dyDescent="0.25">
      <c r="A7" s="139" t="s">
        <v>48</v>
      </c>
      <c r="B7" s="136">
        <v>0</v>
      </c>
      <c r="C7" s="69">
        <v>0.91</v>
      </c>
      <c r="D7" s="69">
        <v>0.97</v>
      </c>
      <c r="E7" s="69">
        <v>0.83</v>
      </c>
      <c r="F7" s="69">
        <v>0.81</v>
      </c>
      <c r="G7" s="229">
        <v>0.83</v>
      </c>
      <c r="H7">
        <v>562</v>
      </c>
      <c r="K7" s="250" t="s">
        <v>37</v>
      </c>
      <c r="L7" s="218">
        <v>0.27</v>
      </c>
      <c r="M7" s="218">
        <v>0.27</v>
      </c>
      <c r="N7" s="218">
        <v>0.31</v>
      </c>
      <c r="O7" s="69">
        <v>0.43</v>
      </c>
      <c r="P7" s="69">
        <v>0.43</v>
      </c>
      <c r="Q7" s="69">
        <v>0.46</v>
      </c>
      <c r="T7" s="304"/>
      <c r="U7" s="131" t="s">
        <v>169</v>
      </c>
      <c r="V7" s="132">
        <v>0.81</v>
      </c>
      <c r="W7" s="133">
        <f t="shared" ref="W7:W10" si="6">W$5</f>
        <v>0</v>
      </c>
      <c r="X7" s="133">
        <f t="shared" si="0"/>
        <v>0</v>
      </c>
      <c r="Y7" s="133">
        <f>C$4</f>
        <v>0</v>
      </c>
      <c r="Z7" s="133">
        <f t="shared" si="1"/>
        <v>0</v>
      </c>
      <c r="AA7" s="133">
        <f t="shared" ref="AA7:AA10" si="7">AA$5</f>
        <v>0</v>
      </c>
      <c r="AB7" s="133">
        <f t="shared" si="2"/>
        <v>0</v>
      </c>
      <c r="AC7" s="133">
        <f t="shared" ref="AC7:AC10" si="8">AC$5</f>
        <v>0.34</v>
      </c>
      <c r="AD7" s="133">
        <f t="shared" si="3"/>
        <v>0.27540000000000003</v>
      </c>
      <c r="AE7" s="133">
        <f t="shared" ref="AE7:AE10" si="9">AE$5</f>
        <v>0.28000000000000003</v>
      </c>
      <c r="AF7" s="133">
        <f t="shared" si="4"/>
        <v>0.22680000000000003</v>
      </c>
      <c r="AG7" s="133">
        <f t="shared" ref="AG7:AG10" si="10">AG$5</f>
        <v>0.54</v>
      </c>
      <c r="AH7" s="133">
        <f t="shared" si="5"/>
        <v>0.43740000000000007</v>
      </c>
    </row>
    <row r="8" spans="1:34" x14ac:dyDescent="0.25">
      <c r="A8" s="138" t="s">
        <v>44</v>
      </c>
      <c r="B8" s="136">
        <v>0</v>
      </c>
      <c r="C8" s="69">
        <v>0.46</v>
      </c>
      <c r="D8" s="69">
        <v>0.53</v>
      </c>
      <c r="E8" s="69">
        <v>0.55000000000000004</v>
      </c>
      <c r="F8" s="69">
        <v>0.38</v>
      </c>
      <c r="G8" s="229">
        <v>0.46</v>
      </c>
      <c r="H8">
        <v>562</v>
      </c>
      <c r="K8" s="256" t="s">
        <v>35</v>
      </c>
      <c r="L8" s="218">
        <v>0</v>
      </c>
      <c r="M8" s="218">
        <v>0</v>
      </c>
      <c r="N8" s="218">
        <v>0.28999999999999998</v>
      </c>
      <c r="O8" s="69">
        <v>0</v>
      </c>
      <c r="P8" s="69">
        <v>0</v>
      </c>
      <c r="Q8" s="69">
        <v>0.47</v>
      </c>
      <c r="T8" s="304"/>
      <c r="U8" s="131" t="s">
        <v>71</v>
      </c>
      <c r="V8" s="132">
        <v>0.89700000000000002</v>
      </c>
      <c r="W8" s="133">
        <f t="shared" si="6"/>
        <v>0</v>
      </c>
      <c r="X8" s="133">
        <f t="shared" si="0"/>
        <v>0</v>
      </c>
      <c r="Y8" s="133">
        <f>C$4</f>
        <v>0</v>
      </c>
      <c r="Z8" s="133">
        <f t="shared" si="1"/>
        <v>0</v>
      </c>
      <c r="AA8" s="133">
        <f t="shared" si="7"/>
        <v>0</v>
      </c>
      <c r="AB8" s="133">
        <f t="shared" si="2"/>
        <v>0</v>
      </c>
      <c r="AC8" s="133">
        <f t="shared" si="8"/>
        <v>0.34</v>
      </c>
      <c r="AD8" s="133">
        <f t="shared" si="3"/>
        <v>0.30498000000000003</v>
      </c>
      <c r="AE8" s="133">
        <f t="shared" si="9"/>
        <v>0.28000000000000003</v>
      </c>
      <c r="AF8" s="133">
        <f t="shared" si="4"/>
        <v>0.25116000000000005</v>
      </c>
      <c r="AG8" s="133">
        <f t="shared" si="10"/>
        <v>0.54</v>
      </c>
      <c r="AH8" s="133">
        <f t="shared" si="5"/>
        <v>0.48438000000000003</v>
      </c>
    </row>
    <row r="9" spans="1:34" x14ac:dyDescent="0.25">
      <c r="A9" s="138" t="s">
        <v>58</v>
      </c>
      <c r="B9" s="136">
        <v>0</v>
      </c>
      <c r="C9" s="69">
        <v>0</v>
      </c>
      <c r="D9" s="69">
        <v>0</v>
      </c>
      <c r="E9" s="69">
        <v>0.14000000000000001</v>
      </c>
      <c r="F9" s="69">
        <v>0.01</v>
      </c>
      <c r="G9" s="229">
        <v>0.05</v>
      </c>
      <c r="H9">
        <v>562</v>
      </c>
      <c r="K9" s="250" t="s">
        <v>36</v>
      </c>
      <c r="L9" s="218">
        <v>0</v>
      </c>
      <c r="M9" s="218">
        <v>0</v>
      </c>
      <c r="N9" s="218">
        <v>0.31</v>
      </c>
      <c r="O9" s="69">
        <v>0</v>
      </c>
      <c r="P9" s="69">
        <v>0</v>
      </c>
      <c r="Q9" s="69">
        <v>0.51</v>
      </c>
      <c r="T9" s="304"/>
      <c r="U9" s="131" t="s">
        <v>4</v>
      </c>
      <c r="V9" s="132">
        <v>0.05</v>
      </c>
      <c r="W9" s="133">
        <f t="shared" si="6"/>
        <v>0</v>
      </c>
      <c r="X9" s="133">
        <f t="shared" si="0"/>
        <v>0</v>
      </c>
      <c r="Y9" s="133">
        <f>C$4</f>
        <v>0</v>
      </c>
      <c r="Z9" s="133">
        <f t="shared" si="1"/>
        <v>0</v>
      </c>
      <c r="AA9" s="133">
        <f t="shared" si="7"/>
        <v>0</v>
      </c>
      <c r="AB9" s="133">
        <f t="shared" si="2"/>
        <v>0</v>
      </c>
      <c r="AC9" s="133">
        <f t="shared" si="8"/>
        <v>0.34</v>
      </c>
      <c r="AD9" s="133">
        <f t="shared" si="3"/>
        <v>1.7000000000000001E-2</v>
      </c>
      <c r="AE9" s="133">
        <f t="shared" si="9"/>
        <v>0.28000000000000003</v>
      </c>
      <c r="AF9" s="133">
        <f t="shared" si="4"/>
        <v>1.4000000000000002E-2</v>
      </c>
      <c r="AG9" s="133">
        <f t="shared" si="10"/>
        <v>0.54</v>
      </c>
      <c r="AH9" s="133">
        <f t="shared" si="5"/>
        <v>2.7000000000000003E-2</v>
      </c>
    </row>
    <row r="10" spans="1:34" x14ac:dyDescent="0.25">
      <c r="A10" s="138" t="s">
        <v>88</v>
      </c>
      <c r="B10" s="136">
        <v>0.5</v>
      </c>
      <c r="C10" s="69">
        <v>0.5</v>
      </c>
      <c r="D10" s="188">
        <v>0.4</v>
      </c>
      <c r="E10" s="69">
        <v>0.35</v>
      </c>
      <c r="F10" s="69">
        <v>0.2</v>
      </c>
      <c r="G10" s="229">
        <v>0.2</v>
      </c>
      <c r="H10" s="69">
        <v>422</v>
      </c>
      <c r="Q10" s="20"/>
      <c r="T10" s="305"/>
      <c r="U10" s="131" t="s">
        <v>30</v>
      </c>
      <c r="V10" s="132">
        <v>1.6220000000000001</v>
      </c>
      <c r="W10" s="133">
        <f t="shared" si="6"/>
        <v>0</v>
      </c>
      <c r="X10" s="133">
        <f t="shared" si="0"/>
        <v>0</v>
      </c>
      <c r="Y10" s="133">
        <f>C$4</f>
        <v>0</v>
      </c>
      <c r="Z10" s="133">
        <f t="shared" si="1"/>
        <v>0</v>
      </c>
      <c r="AA10" s="133">
        <f t="shared" si="7"/>
        <v>0</v>
      </c>
      <c r="AB10" s="133">
        <f t="shared" si="2"/>
        <v>0</v>
      </c>
      <c r="AC10" s="133">
        <f t="shared" si="8"/>
        <v>0.34</v>
      </c>
      <c r="AD10" s="133">
        <f t="shared" si="3"/>
        <v>0.55148000000000008</v>
      </c>
      <c r="AE10" s="133">
        <f t="shared" si="9"/>
        <v>0.28000000000000003</v>
      </c>
      <c r="AF10" s="133">
        <f t="shared" si="4"/>
        <v>0.45416000000000006</v>
      </c>
      <c r="AG10" s="133">
        <f t="shared" si="10"/>
        <v>0.54</v>
      </c>
      <c r="AH10" s="133">
        <f t="shared" si="5"/>
        <v>0.8758800000000001</v>
      </c>
    </row>
    <row r="11" spans="1:34" x14ac:dyDescent="0.25">
      <c r="A11" s="139" t="s">
        <v>57</v>
      </c>
      <c r="B11" s="136">
        <v>0</v>
      </c>
      <c r="C11" s="69">
        <v>0</v>
      </c>
      <c r="D11" s="69">
        <v>0</v>
      </c>
      <c r="E11" s="69">
        <v>0</v>
      </c>
      <c r="F11" s="69">
        <v>0</v>
      </c>
      <c r="G11" s="229">
        <v>0</v>
      </c>
      <c r="H11">
        <v>562</v>
      </c>
      <c r="Q11" s="20"/>
      <c r="T11" s="303" t="s">
        <v>42</v>
      </c>
      <c r="U11" s="130" t="s">
        <v>86</v>
      </c>
      <c r="V11" s="132">
        <v>3.2</v>
      </c>
      <c r="W11" s="133">
        <f>B5</f>
        <v>0</v>
      </c>
      <c r="X11" s="133">
        <f t="shared" si="0"/>
        <v>0</v>
      </c>
      <c r="Y11" s="133">
        <f>C5</f>
        <v>0</v>
      </c>
      <c r="Z11" s="133">
        <f t="shared" si="1"/>
        <v>0</v>
      </c>
      <c r="AA11" s="133">
        <f>D5</f>
        <v>0</v>
      </c>
      <c r="AB11" s="133">
        <f t="shared" si="2"/>
        <v>0</v>
      </c>
      <c r="AC11" s="133">
        <f>E5</f>
        <v>0</v>
      </c>
      <c r="AD11" s="133">
        <f t="shared" si="3"/>
        <v>0</v>
      </c>
      <c r="AE11" s="133">
        <f>F5</f>
        <v>0</v>
      </c>
      <c r="AF11" s="133">
        <f t="shared" si="4"/>
        <v>0</v>
      </c>
      <c r="AG11" s="133">
        <f>G5</f>
        <v>0</v>
      </c>
      <c r="AH11" s="133">
        <f t="shared" si="5"/>
        <v>0</v>
      </c>
    </row>
    <row r="12" spans="1:34" x14ac:dyDescent="0.25">
      <c r="A12" s="139" t="s">
        <v>43</v>
      </c>
      <c r="B12" s="136">
        <v>0</v>
      </c>
      <c r="C12" s="69">
        <v>0.68</v>
      </c>
      <c r="D12" s="69">
        <v>0.89</v>
      </c>
      <c r="E12" s="69">
        <v>0.99</v>
      </c>
      <c r="F12" s="69">
        <v>0.99</v>
      </c>
      <c r="G12" s="229">
        <v>0.97</v>
      </c>
      <c r="H12">
        <v>562</v>
      </c>
      <c r="Q12" s="20"/>
      <c r="T12" s="304"/>
      <c r="U12" s="131" t="s">
        <v>87</v>
      </c>
      <c r="V12" s="132">
        <v>0.53900000000000003</v>
      </c>
      <c r="W12" s="133">
        <f>W$11</f>
        <v>0</v>
      </c>
      <c r="X12" s="133">
        <f t="shared" si="0"/>
        <v>0</v>
      </c>
      <c r="Y12" s="133">
        <f>Y$11</f>
        <v>0</v>
      </c>
      <c r="Z12" s="133">
        <f t="shared" si="1"/>
        <v>0</v>
      </c>
      <c r="AA12" s="133">
        <f>AA$11</f>
        <v>0</v>
      </c>
      <c r="AB12" s="133">
        <f t="shared" si="2"/>
        <v>0</v>
      </c>
      <c r="AC12" s="133">
        <f>AC$11</f>
        <v>0</v>
      </c>
      <c r="AD12" s="133">
        <f t="shared" si="3"/>
        <v>0</v>
      </c>
      <c r="AE12" s="133">
        <f>AE$11</f>
        <v>0</v>
      </c>
      <c r="AF12" s="133">
        <f t="shared" si="4"/>
        <v>0</v>
      </c>
      <c r="AG12" s="133">
        <f>AG$11</f>
        <v>0</v>
      </c>
      <c r="AH12" s="133">
        <f t="shared" si="5"/>
        <v>0</v>
      </c>
    </row>
    <row r="13" spans="1:34" x14ac:dyDescent="0.25">
      <c r="A13" s="140" t="s">
        <v>45</v>
      </c>
      <c r="B13" s="136">
        <v>0</v>
      </c>
      <c r="C13" s="69">
        <v>1</v>
      </c>
      <c r="D13" s="69">
        <v>1</v>
      </c>
      <c r="E13" s="69">
        <v>0.99</v>
      </c>
      <c r="F13" s="69">
        <v>0.99</v>
      </c>
      <c r="G13" s="229">
        <v>0.97</v>
      </c>
      <c r="H13">
        <v>562</v>
      </c>
      <c r="Q13" s="20"/>
      <c r="T13" s="304"/>
      <c r="U13" s="131" t="s">
        <v>169</v>
      </c>
      <c r="V13" s="132">
        <v>2.9899999999999999E-2</v>
      </c>
      <c r="W13" s="133">
        <f t="shared" ref="W13:W16" si="11">W$11</f>
        <v>0</v>
      </c>
      <c r="X13" s="133">
        <f t="shared" si="0"/>
        <v>0</v>
      </c>
      <c r="Y13" s="133">
        <f t="shared" ref="Y13:Y15" si="12">Y$11</f>
        <v>0</v>
      </c>
      <c r="Z13" s="133">
        <f t="shared" si="1"/>
        <v>0</v>
      </c>
      <c r="AA13" s="133">
        <f t="shared" ref="AA13:AA16" si="13">AA$11</f>
        <v>0</v>
      </c>
      <c r="AB13" s="133">
        <f t="shared" si="2"/>
        <v>0</v>
      </c>
      <c r="AC13" s="133">
        <f t="shared" ref="AC13:AC16" si="14">AC$11</f>
        <v>0</v>
      </c>
      <c r="AD13" s="133">
        <f t="shared" si="3"/>
        <v>0</v>
      </c>
      <c r="AE13" s="133">
        <f t="shared" ref="AE13:AE16" si="15">AE$11</f>
        <v>0</v>
      </c>
      <c r="AF13" s="133">
        <f t="shared" si="4"/>
        <v>0</v>
      </c>
      <c r="AG13" s="133">
        <f t="shared" ref="AG13:AG16" si="16">AG$11</f>
        <v>0</v>
      </c>
      <c r="AH13" s="133">
        <f t="shared" si="5"/>
        <v>0</v>
      </c>
    </row>
    <row r="14" spans="1:34" x14ac:dyDescent="0.25">
      <c r="A14" s="138" t="s">
        <v>1</v>
      </c>
      <c r="B14" s="136">
        <v>0.2</v>
      </c>
      <c r="C14" s="69">
        <v>0.3</v>
      </c>
      <c r="D14" s="69">
        <v>0.26</v>
      </c>
      <c r="E14" s="69">
        <v>0.33</v>
      </c>
      <c r="F14" s="69">
        <v>0.33</v>
      </c>
      <c r="G14" s="229">
        <v>0.37</v>
      </c>
      <c r="H14">
        <v>562</v>
      </c>
      <c r="Q14" s="20"/>
      <c r="T14" s="304"/>
      <c r="U14" s="131" t="s">
        <v>71</v>
      </c>
      <c r="V14" s="132">
        <v>0.38</v>
      </c>
      <c r="W14" s="133">
        <f t="shared" si="11"/>
        <v>0</v>
      </c>
      <c r="X14" s="133">
        <f t="shared" si="0"/>
        <v>0</v>
      </c>
      <c r="Y14" s="133">
        <f t="shared" si="12"/>
        <v>0</v>
      </c>
      <c r="Z14" s="133">
        <f t="shared" si="1"/>
        <v>0</v>
      </c>
      <c r="AA14" s="133">
        <f t="shared" si="13"/>
        <v>0</v>
      </c>
      <c r="AB14" s="133">
        <f t="shared" si="2"/>
        <v>0</v>
      </c>
      <c r="AC14" s="133">
        <f t="shared" si="14"/>
        <v>0</v>
      </c>
      <c r="AD14" s="133">
        <f t="shared" si="3"/>
        <v>0</v>
      </c>
      <c r="AE14" s="133">
        <f t="shared" si="15"/>
        <v>0</v>
      </c>
      <c r="AF14" s="133">
        <f t="shared" si="4"/>
        <v>0</v>
      </c>
      <c r="AG14" s="133">
        <f t="shared" si="16"/>
        <v>0</v>
      </c>
      <c r="AH14" s="133">
        <f t="shared" si="5"/>
        <v>0</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189">
        <f t="shared" si="17"/>
        <v>422</v>
      </c>
      <c r="Q15" s="83"/>
      <c r="T15" s="304"/>
      <c r="U15" s="131" t="s">
        <v>4</v>
      </c>
      <c r="V15" s="132">
        <v>0.25</v>
      </c>
      <c r="W15" s="133">
        <f t="shared" si="11"/>
        <v>0</v>
      </c>
      <c r="X15" s="133">
        <f t="shared" si="0"/>
        <v>0</v>
      </c>
      <c r="Y15" s="133">
        <f t="shared" si="12"/>
        <v>0</v>
      </c>
      <c r="Z15" s="133">
        <f t="shared" si="1"/>
        <v>0</v>
      </c>
      <c r="AA15" s="133">
        <f t="shared" si="13"/>
        <v>0</v>
      </c>
      <c r="AB15" s="133">
        <f t="shared" si="2"/>
        <v>0</v>
      </c>
      <c r="AC15" s="133">
        <f t="shared" si="14"/>
        <v>0</v>
      </c>
      <c r="AD15" s="133">
        <f t="shared" si="3"/>
        <v>0</v>
      </c>
      <c r="AE15" s="133">
        <f t="shared" si="15"/>
        <v>0</v>
      </c>
      <c r="AF15" s="133">
        <f t="shared" si="4"/>
        <v>0</v>
      </c>
      <c r="AG15" s="133">
        <f t="shared" si="16"/>
        <v>0</v>
      </c>
      <c r="AH15" s="133">
        <f t="shared" si="5"/>
        <v>0</v>
      </c>
    </row>
    <row r="16" spans="1:34" x14ac:dyDescent="0.25">
      <c r="T16" s="305"/>
      <c r="U16" s="131" t="s">
        <v>30</v>
      </c>
      <c r="V16" s="132">
        <v>0.55000000000000004</v>
      </c>
      <c r="W16" s="133">
        <f t="shared" si="11"/>
        <v>0</v>
      </c>
      <c r="X16" s="133">
        <f t="shared" si="0"/>
        <v>0</v>
      </c>
      <c r="Y16" s="133">
        <f>C$5</f>
        <v>0</v>
      </c>
      <c r="Z16" s="133">
        <f t="shared" si="1"/>
        <v>0</v>
      </c>
      <c r="AA16" s="133">
        <f t="shared" si="13"/>
        <v>0</v>
      </c>
      <c r="AB16" s="133">
        <f t="shared" si="2"/>
        <v>0</v>
      </c>
      <c r="AC16" s="133">
        <f t="shared" si="14"/>
        <v>0</v>
      </c>
      <c r="AD16" s="133">
        <f t="shared" si="3"/>
        <v>0</v>
      </c>
      <c r="AE16" s="133">
        <f t="shared" si="15"/>
        <v>0</v>
      </c>
      <c r="AF16" s="133">
        <f t="shared" si="4"/>
        <v>0</v>
      </c>
      <c r="AG16" s="133">
        <f t="shared" si="16"/>
        <v>0</v>
      </c>
      <c r="AH16" s="133">
        <f t="shared" si="5"/>
        <v>0</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v>
      </c>
      <c r="Z17" s="133">
        <f t="shared" si="1"/>
        <v>0</v>
      </c>
      <c r="AA17" s="133">
        <f>D6</f>
        <v>0.53</v>
      </c>
      <c r="AB17" s="133">
        <f t="shared" si="2"/>
        <v>3.1640999999999999</v>
      </c>
      <c r="AC17" s="133">
        <f>E6</f>
        <v>0.92</v>
      </c>
      <c r="AD17" s="133">
        <f t="shared" si="3"/>
        <v>5.4923999999999999</v>
      </c>
      <c r="AE17" s="133">
        <f>E6</f>
        <v>0.92</v>
      </c>
      <c r="AF17" s="133">
        <f t="shared" si="4"/>
        <v>5.4923999999999999</v>
      </c>
      <c r="AG17" s="133">
        <f>F6</f>
        <v>0.94</v>
      </c>
      <c r="AH17" s="133">
        <f t="shared" si="5"/>
        <v>5.6117999999999997</v>
      </c>
    </row>
    <row r="18" spans="1:34"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v>
      </c>
      <c r="Z18" s="133">
        <f t="shared" si="1"/>
        <v>0</v>
      </c>
      <c r="AA18" s="133">
        <f>AA$17</f>
        <v>0.53</v>
      </c>
      <c r="AB18" s="133">
        <f t="shared" si="2"/>
        <v>1.1660000000000001</v>
      </c>
      <c r="AC18" s="133">
        <f>AC$17</f>
        <v>0.92</v>
      </c>
      <c r="AD18" s="133">
        <f t="shared" si="3"/>
        <v>2.0240000000000005</v>
      </c>
      <c r="AE18" s="133">
        <f>AE$17</f>
        <v>0.92</v>
      </c>
      <c r="AF18" s="133">
        <f t="shared" si="4"/>
        <v>2.0240000000000005</v>
      </c>
      <c r="AG18" s="133">
        <f>AG$17</f>
        <v>0.94</v>
      </c>
      <c r="AH18" s="133">
        <f t="shared" si="5"/>
        <v>2.0680000000000001</v>
      </c>
    </row>
    <row r="19" spans="1:34" ht="75" x14ac:dyDescent="0.25">
      <c r="A19" s="255"/>
      <c r="B19" s="129"/>
      <c r="C19" s="319" t="s">
        <v>60</v>
      </c>
      <c r="D19" s="320"/>
      <c r="E19" s="321"/>
      <c r="F19" s="322" t="s">
        <v>61</v>
      </c>
      <c r="G19" s="323"/>
      <c r="H19" s="323"/>
      <c r="I19" s="324"/>
      <c r="J19" s="310"/>
      <c r="L19" s="58"/>
      <c r="M19" s="222" t="s">
        <v>56</v>
      </c>
      <c r="N19" s="277" t="s">
        <v>5</v>
      </c>
      <c r="O19" s="222" t="s">
        <v>133</v>
      </c>
      <c r="P19" s="222" t="s">
        <v>98</v>
      </c>
      <c r="Q19" s="222" t="s">
        <v>99</v>
      </c>
      <c r="R19" s="222" t="s">
        <v>100</v>
      </c>
      <c r="T19" s="310"/>
      <c r="U19" s="131" t="s">
        <v>169</v>
      </c>
      <c r="V19" s="132">
        <v>0.22</v>
      </c>
      <c r="W19" s="133">
        <f t="shared" ref="W19:W22" si="18">W$17</f>
        <v>0</v>
      </c>
      <c r="X19" s="133">
        <f t="shared" si="0"/>
        <v>0</v>
      </c>
      <c r="Y19" s="133">
        <f t="shared" ref="Y19:Y22" si="19">Y$17</f>
        <v>0</v>
      </c>
      <c r="Z19" s="133">
        <f t="shared" si="1"/>
        <v>0</v>
      </c>
      <c r="AA19" s="133">
        <f t="shared" ref="AA19:AA22" si="20">AA$17</f>
        <v>0.53</v>
      </c>
      <c r="AB19" s="133">
        <f t="shared" si="2"/>
        <v>0.11660000000000001</v>
      </c>
      <c r="AC19" s="133">
        <f t="shared" ref="AC19:AC22" si="21">AC$17</f>
        <v>0.92</v>
      </c>
      <c r="AD19" s="133">
        <f t="shared" si="3"/>
        <v>0.2024</v>
      </c>
      <c r="AE19" s="133">
        <f t="shared" ref="AE19:AE22" si="22">AE$17</f>
        <v>0.92</v>
      </c>
      <c r="AF19" s="133">
        <f t="shared" si="4"/>
        <v>0.2024</v>
      </c>
      <c r="AG19" s="133">
        <f t="shared" ref="AG19:AG22" si="23">AG$17</f>
        <v>0.94</v>
      </c>
      <c r="AH19" s="133">
        <f t="shared" si="5"/>
        <v>0.20679999999999998</v>
      </c>
    </row>
    <row r="20" spans="1:34" ht="45" x14ac:dyDescent="0.25">
      <c r="A20" s="256"/>
      <c r="B20" s="256"/>
      <c r="C20" s="255" t="s">
        <v>41</v>
      </c>
      <c r="D20" s="256" t="s">
        <v>55</v>
      </c>
      <c r="E20" s="92" t="s">
        <v>172</v>
      </c>
      <c r="F20" s="255" t="s">
        <v>41</v>
      </c>
      <c r="G20" s="128" t="s">
        <v>55</v>
      </c>
      <c r="H20" s="92" t="s">
        <v>172</v>
      </c>
      <c r="I20" s="252" t="s">
        <v>173</v>
      </c>
      <c r="J20" s="311"/>
      <c r="L20" s="325" t="s">
        <v>101</v>
      </c>
      <c r="M20" s="328" t="s">
        <v>72</v>
      </c>
      <c r="N20" s="222" t="s">
        <v>7</v>
      </c>
      <c r="O20" s="70">
        <v>9.4600000000000009</v>
      </c>
      <c r="P20" s="70">
        <v>0</v>
      </c>
      <c r="Q20" s="70">
        <v>0</v>
      </c>
      <c r="R20" s="70">
        <v>0</v>
      </c>
      <c r="T20" s="310"/>
      <c r="U20" s="131" t="s">
        <v>71</v>
      </c>
      <c r="V20" s="132">
        <v>0.13</v>
      </c>
      <c r="W20" s="133">
        <f t="shared" si="18"/>
        <v>0</v>
      </c>
      <c r="X20" s="133">
        <f t="shared" si="0"/>
        <v>0</v>
      </c>
      <c r="Y20" s="133">
        <f t="shared" si="19"/>
        <v>0</v>
      </c>
      <c r="Z20" s="133">
        <f t="shared" si="1"/>
        <v>0</v>
      </c>
      <c r="AA20" s="133">
        <f t="shared" si="20"/>
        <v>0.53</v>
      </c>
      <c r="AB20" s="133">
        <f t="shared" si="2"/>
        <v>6.8900000000000003E-2</v>
      </c>
      <c r="AC20" s="133">
        <f t="shared" si="21"/>
        <v>0.92</v>
      </c>
      <c r="AD20" s="133">
        <f t="shared" si="3"/>
        <v>0.11960000000000001</v>
      </c>
      <c r="AE20" s="133">
        <f t="shared" si="22"/>
        <v>0.92</v>
      </c>
      <c r="AF20" s="133">
        <f t="shared" si="4"/>
        <v>0.11960000000000001</v>
      </c>
      <c r="AG20" s="133">
        <f t="shared" si="23"/>
        <v>0.94</v>
      </c>
      <c r="AH20" s="133">
        <f t="shared" si="5"/>
        <v>0.1222</v>
      </c>
    </row>
    <row r="21" spans="1:34" ht="30" x14ac:dyDescent="0.25">
      <c r="A21" s="256" t="s">
        <v>59</v>
      </c>
      <c r="B21" s="256"/>
      <c r="C21" s="69">
        <v>9458.64</v>
      </c>
      <c r="D21" s="70">
        <f>D36</f>
        <v>0</v>
      </c>
      <c r="E21" s="70">
        <v>0.75</v>
      </c>
      <c r="F21" s="69">
        <v>7666.8962669101356</v>
      </c>
      <c r="G21" s="70">
        <f>D31</f>
        <v>0</v>
      </c>
      <c r="H21" s="70">
        <f>(J21*I21)+((1-I21)*E21)</f>
        <v>0.75</v>
      </c>
      <c r="I21" s="70">
        <v>0</v>
      </c>
      <c r="J21" s="69">
        <v>1</v>
      </c>
      <c r="L21" s="326"/>
      <c r="M21" s="329"/>
      <c r="N21" s="222" t="s">
        <v>69</v>
      </c>
      <c r="O21" s="70">
        <v>2.66</v>
      </c>
      <c r="P21" s="70">
        <v>0</v>
      </c>
      <c r="Q21" s="70">
        <v>0</v>
      </c>
      <c r="R21" s="70">
        <v>0</v>
      </c>
      <c r="T21" s="310"/>
      <c r="U21" s="131" t="s">
        <v>4</v>
      </c>
      <c r="V21" s="132">
        <v>0.06</v>
      </c>
      <c r="W21" s="133">
        <f t="shared" si="18"/>
        <v>0</v>
      </c>
      <c r="X21" s="133">
        <f t="shared" si="0"/>
        <v>0</v>
      </c>
      <c r="Y21" s="133">
        <f t="shared" si="19"/>
        <v>0</v>
      </c>
      <c r="Z21" s="133">
        <f t="shared" si="1"/>
        <v>0</v>
      </c>
      <c r="AA21" s="133">
        <f t="shared" si="20"/>
        <v>0.53</v>
      </c>
      <c r="AB21" s="133">
        <f t="shared" si="2"/>
        <v>3.1800000000000002E-2</v>
      </c>
      <c r="AC21" s="133">
        <f t="shared" si="21"/>
        <v>0.92</v>
      </c>
      <c r="AD21" s="133">
        <f t="shared" si="3"/>
        <v>5.5199999999999999E-2</v>
      </c>
      <c r="AE21" s="133">
        <f t="shared" si="22"/>
        <v>0.92</v>
      </c>
      <c r="AF21" s="133">
        <f t="shared" si="4"/>
        <v>5.5199999999999999E-2</v>
      </c>
      <c r="AG21" s="133">
        <f t="shared" si="23"/>
        <v>0.94</v>
      </c>
      <c r="AH21" s="133">
        <f t="shared" si="5"/>
        <v>5.6399999999999992E-2</v>
      </c>
    </row>
    <row r="22" spans="1:34" ht="30" x14ac:dyDescent="0.25">
      <c r="A22" s="256" t="s">
        <v>32</v>
      </c>
      <c r="B22" s="256"/>
      <c r="C22" s="90">
        <f>$C$21</f>
        <v>9458.64</v>
      </c>
      <c r="D22" s="113">
        <f>$D$21</f>
        <v>0</v>
      </c>
      <c r="E22" s="70">
        <v>0.5</v>
      </c>
      <c r="F22" s="133">
        <f>$F$21</f>
        <v>7666.8962669101356</v>
      </c>
      <c r="G22" s="113">
        <f>$G$21</f>
        <v>0</v>
      </c>
      <c r="H22" s="70">
        <f t="shared" ref="H22:H26" si="24">(J22*I22)+((1-I22)*E22)</f>
        <v>0.5</v>
      </c>
      <c r="I22" s="70">
        <v>0</v>
      </c>
      <c r="J22" s="69">
        <v>0.78979290560954163</v>
      </c>
      <c r="L22" s="326"/>
      <c r="M22" s="329"/>
      <c r="N22" s="222" t="s">
        <v>70</v>
      </c>
      <c r="O22" s="70">
        <v>0.32900000000000001</v>
      </c>
      <c r="P22" s="70">
        <v>0</v>
      </c>
      <c r="Q22" s="70">
        <v>0</v>
      </c>
      <c r="R22" s="70">
        <v>0</v>
      </c>
      <c r="T22" s="311"/>
      <c r="U22" s="131" t="s">
        <v>30</v>
      </c>
      <c r="V22" s="132">
        <v>1.3</v>
      </c>
      <c r="W22" s="133">
        <f t="shared" si="18"/>
        <v>0</v>
      </c>
      <c r="X22" s="133">
        <f t="shared" si="0"/>
        <v>0</v>
      </c>
      <c r="Y22" s="133">
        <f t="shared" si="19"/>
        <v>0</v>
      </c>
      <c r="Z22" s="133">
        <f t="shared" si="1"/>
        <v>0</v>
      </c>
      <c r="AA22" s="133">
        <f t="shared" si="20"/>
        <v>0.53</v>
      </c>
      <c r="AB22" s="133">
        <f t="shared" si="2"/>
        <v>0.68900000000000006</v>
      </c>
      <c r="AC22" s="133">
        <f t="shared" si="21"/>
        <v>0.92</v>
      </c>
      <c r="AD22" s="133">
        <f t="shared" si="3"/>
        <v>1.1960000000000002</v>
      </c>
      <c r="AE22" s="133">
        <f t="shared" si="22"/>
        <v>0.92</v>
      </c>
      <c r="AF22" s="133">
        <f t="shared" si="4"/>
        <v>1.1960000000000002</v>
      </c>
      <c r="AG22" s="133">
        <f t="shared" si="23"/>
        <v>0.94</v>
      </c>
      <c r="AH22" s="133">
        <f t="shared" si="5"/>
        <v>1.222</v>
      </c>
    </row>
    <row r="23" spans="1:34" ht="30" x14ac:dyDescent="0.25">
      <c r="A23" s="256" t="s">
        <v>33</v>
      </c>
      <c r="B23" s="256"/>
      <c r="C23" s="90">
        <f>$C$21</f>
        <v>9458.64</v>
      </c>
      <c r="D23" s="113">
        <f t="shared" ref="D23:D26" si="25">$D$21</f>
        <v>0</v>
      </c>
      <c r="E23" s="70">
        <v>0.38</v>
      </c>
      <c r="F23" s="133">
        <f t="shared" ref="F23:F26" si="26">$F$21</f>
        <v>7666.8962669101356</v>
      </c>
      <c r="G23" s="113">
        <f t="shared" ref="G23:G26" si="27">$G$21</f>
        <v>0</v>
      </c>
      <c r="H23" s="70">
        <f t="shared" si="24"/>
        <v>0.46074016545364588</v>
      </c>
      <c r="I23" s="70">
        <v>0.42</v>
      </c>
      <c r="J23" s="69">
        <v>0.57223848917534725</v>
      </c>
      <c r="L23" s="326"/>
      <c r="M23" s="329"/>
      <c r="N23" s="222" t="s">
        <v>71</v>
      </c>
      <c r="O23" s="70">
        <v>1.4950000000000001</v>
      </c>
      <c r="P23" s="70">
        <v>0</v>
      </c>
      <c r="Q23" s="70">
        <v>0</v>
      </c>
      <c r="R23" s="70">
        <v>0</v>
      </c>
      <c r="T23" s="309" t="s">
        <v>48</v>
      </c>
      <c r="U23" s="130" t="s">
        <v>86</v>
      </c>
      <c r="V23" s="132">
        <v>21.8</v>
      </c>
      <c r="W23" s="133">
        <f>B7</f>
        <v>0</v>
      </c>
      <c r="X23" s="133">
        <f t="shared" si="0"/>
        <v>0</v>
      </c>
      <c r="Y23" s="133">
        <f>C7</f>
        <v>0.91</v>
      </c>
      <c r="Z23" s="133">
        <f t="shared" si="1"/>
        <v>19.838000000000001</v>
      </c>
      <c r="AA23" s="133">
        <f>D7</f>
        <v>0.97</v>
      </c>
      <c r="AB23" s="133">
        <f t="shared" si="2"/>
        <v>21.146000000000001</v>
      </c>
      <c r="AC23" s="133">
        <f>E7</f>
        <v>0.83</v>
      </c>
      <c r="AD23" s="133">
        <f t="shared" si="3"/>
        <v>18.094000000000001</v>
      </c>
      <c r="AE23" s="133">
        <f>F7</f>
        <v>0.81</v>
      </c>
      <c r="AF23" s="133">
        <f t="shared" si="4"/>
        <v>17.658000000000001</v>
      </c>
      <c r="AG23" s="133">
        <f>G7</f>
        <v>0.83</v>
      </c>
      <c r="AH23" s="133">
        <f t="shared" si="5"/>
        <v>18.094000000000001</v>
      </c>
    </row>
    <row r="24" spans="1:34" x14ac:dyDescent="0.25">
      <c r="A24" s="256" t="s">
        <v>34</v>
      </c>
      <c r="B24" s="256"/>
      <c r="C24" s="90">
        <f>$C$21</f>
        <v>9458.64</v>
      </c>
      <c r="D24" s="113">
        <f t="shared" si="25"/>
        <v>0</v>
      </c>
      <c r="E24" s="70">
        <v>0.23</v>
      </c>
      <c r="F24" s="133">
        <f t="shared" si="26"/>
        <v>7666.8962669101356</v>
      </c>
      <c r="G24" s="113">
        <f t="shared" si="27"/>
        <v>0</v>
      </c>
      <c r="H24" s="70">
        <f>(J24*I24)+((1-SUM(I23+I24))*E24)</f>
        <v>0.21063663398736707</v>
      </c>
      <c r="I24" s="70">
        <v>0.45</v>
      </c>
      <c r="J24" s="69">
        <v>0.40163696441637126</v>
      </c>
      <c r="L24" s="326"/>
      <c r="M24" s="329"/>
      <c r="N24" s="222" t="s">
        <v>30</v>
      </c>
      <c r="O24" s="70">
        <v>3.944</v>
      </c>
      <c r="P24" s="70">
        <v>0</v>
      </c>
      <c r="Q24" s="70">
        <v>0</v>
      </c>
      <c r="R24" s="70">
        <v>0</v>
      </c>
      <c r="T24" s="310"/>
      <c r="U24" s="131" t="s">
        <v>87</v>
      </c>
      <c r="V24" s="132">
        <v>2.9</v>
      </c>
      <c r="W24" s="133">
        <f>W$23</f>
        <v>0</v>
      </c>
      <c r="X24" s="133">
        <f t="shared" si="0"/>
        <v>0</v>
      </c>
      <c r="Y24" s="133">
        <f>Y$23</f>
        <v>0.91</v>
      </c>
      <c r="Z24" s="133">
        <f t="shared" si="1"/>
        <v>2.6389999999999998</v>
      </c>
      <c r="AA24" s="133">
        <f>AA$23</f>
        <v>0.97</v>
      </c>
      <c r="AB24" s="133">
        <f t="shared" si="2"/>
        <v>2.8129999999999997</v>
      </c>
      <c r="AC24" s="133">
        <f>AC$23</f>
        <v>0.83</v>
      </c>
      <c r="AD24" s="133">
        <f t="shared" si="3"/>
        <v>2.407</v>
      </c>
      <c r="AE24" s="133">
        <f>AE$23</f>
        <v>0.81</v>
      </c>
      <c r="AF24" s="133">
        <f t="shared" si="4"/>
        <v>2.3490000000000002</v>
      </c>
      <c r="AG24" s="133">
        <f>AG$23</f>
        <v>0.83</v>
      </c>
      <c r="AH24" s="133">
        <f t="shared" si="5"/>
        <v>2.407</v>
      </c>
    </row>
    <row r="25" spans="1:34" ht="45" x14ac:dyDescent="0.25">
      <c r="A25" s="256" t="s">
        <v>35</v>
      </c>
      <c r="B25" s="256"/>
      <c r="C25" s="90">
        <f>$C$21</f>
        <v>9458.64</v>
      </c>
      <c r="D25" s="113">
        <f t="shared" si="25"/>
        <v>0</v>
      </c>
      <c r="E25" s="70">
        <v>0.16</v>
      </c>
      <c r="F25" s="133">
        <f t="shared" si="26"/>
        <v>7666.8962669101356</v>
      </c>
      <c r="G25" s="113">
        <f t="shared" si="27"/>
        <v>0</v>
      </c>
      <c r="H25" s="70">
        <f>(J25*I25)+((1-SUM(I24+I25+I23))*E25)</f>
        <v>3.3328899572649569E-2</v>
      </c>
      <c r="I25" s="70">
        <v>0.14000000000000001</v>
      </c>
      <c r="J25" s="69">
        <v>0.2494921398046398</v>
      </c>
      <c r="L25" s="326"/>
      <c r="M25" s="329"/>
      <c r="N25" s="222" t="s">
        <v>3</v>
      </c>
      <c r="O25" s="70">
        <v>0</v>
      </c>
      <c r="P25" s="70">
        <v>0</v>
      </c>
      <c r="Q25" s="70">
        <v>0</v>
      </c>
      <c r="R25" s="70">
        <v>99</v>
      </c>
      <c r="T25" s="310"/>
      <c r="U25" s="131" t="s">
        <v>169</v>
      </c>
      <c r="V25" s="132">
        <v>0</v>
      </c>
      <c r="W25" s="133">
        <f t="shared" ref="W25:W28" si="28">W$23</f>
        <v>0</v>
      </c>
      <c r="X25" s="133">
        <f t="shared" si="0"/>
        <v>0</v>
      </c>
      <c r="Y25" s="133">
        <f t="shared" ref="Y25:Y28" si="29">Y$23</f>
        <v>0.91</v>
      </c>
      <c r="Z25" s="133">
        <f t="shared" si="1"/>
        <v>0</v>
      </c>
      <c r="AA25" s="133">
        <f t="shared" ref="AA25:AA28" si="30">AA$23</f>
        <v>0.97</v>
      </c>
      <c r="AB25" s="133">
        <f t="shared" si="2"/>
        <v>0</v>
      </c>
      <c r="AC25" s="133">
        <f t="shared" ref="AC25:AC28" si="31">AC$23</f>
        <v>0.83</v>
      </c>
      <c r="AD25" s="133">
        <f t="shared" si="3"/>
        <v>0</v>
      </c>
      <c r="AE25" s="133">
        <f t="shared" ref="AE25:AE28" si="32">AE$23</f>
        <v>0.81</v>
      </c>
      <c r="AF25" s="133">
        <f t="shared" si="4"/>
        <v>0</v>
      </c>
      <c r="AG25" s="133">
        <f t="shared" ref="AG25:AG28" si="33">AG$23</f>
        <v>0.83</v>
      </c>
      <c r="AH25" s="133">
        <f t="shared" si="5"/>
        <v>0</v>
      </c>
    </row>
    <row r="26" spans="1:34" ht="30" x14ac:dyDescent="0.25">
      <c r="A26" s="256" t="s">
        <v>36</v>
      </c>
      <c r="B26" s="256"/>
      <c r="C26" s="90">
        <f>$C$21</f>
        <v>9458.64</v>
      </c>
      <c r="D26" s="113">
        <f t="shared" si="25"/>
        <v>0</v>
      </c>
      <c r="E26" s="70">
        <v>0</v>
      </c>
      <c r="F26" s="133">
        <f t="shared" si="26"/>
        <v>7666.8962669101356</v>
      </c>
      <c r="G26" s="113">
        <f t="shared" si="27"/>
        <v>0</v>
      </c>
      <c r="H26" s="70">
        <f t="shared" si="24"/>
        <v>0</v>
      </c>
      <c r="I26" s="70">
        <v>0</v>
      </c>
      <c r="J26" s="69">
        <v>0</v>
      </c>
      <c r="L26" s="327"/>
      <c r="M26" s="330"/>
      <c r="N26" s="222" t="s">
        <v>4</v>
      </c>
      <c r="O26" s="70">
        <v>0.92</v>
      </c>
      <c r="P26" s="70">
        <v>0</v>
      </c>
      <c r="Q26" s="70">
        <v>0</v>
      </c>
      <c r="R26" s="70">
        <v>0</v>
      </c>
      <c r="T26" s="310"/>
      <c r="U26" s="131" t="s">
        <v>71</v>
      </c>
      <c r="V26" s="132">
        <v>0.13900000000000001</v>
      </c>
      <c r="W26" s="133">
        <f t="shared" si="28"/>
        <v>0</v>
      </c>
      <c r="X26" s="133">
        <f t="shared" si="0"/>
        <v>0</v>
      </c>
      <c r="Y26" s="133">
        <f t="shared" si="29"/>
        <v>0.91</v>
      </c>
      <c r="Z26" s="133">
        <f t="shared" si="1"/>
        <v>0.12649000000000002</v>
      </c>
      <c r="AA26" s="133">
        <f t="shared" si="30"/>
        <v>0.97</v>
      </c>
      <c r="AB26" s="133">
        <f t="shared" si="2"/>
        <v>0.13483000000000001</v>
      </c>
      <c r="AC26" s="133">
        <f t="shared" si="31"/>
        <v>0.83</v>
      </c>
      <c r="AD26" s="133">
        <f t="shared" si="3"/>
        <v>0.11537</v>
      </c>
      <c r="AE26" s="133">
        <f t="shared" si="32"/>
        <v>0.81</v>
      </c>
      <c r="AF26" s="133">
        <f t="shared" si="4"/>
        <v>0.11259000000000002</v>
      </c>
      <c r="AG26" s="133">
        <f t="shared" si="33"/>
        <v>0.83</v>
      </c>
      <c r="AH26" s="133">
        <f t="shared" si="5"/>
        <v>0.11537</v>
      </c>
    </row>
    <row r="27" spans="1:34" ht="74.25" customHeight="1" x14ac:dyDescent="0.25">
      <c r="A27" s="94"/>
      <c r="B27" s="94"/>
      <c r="C27" s="16"/>
      <c r="D27" s="95"/>
      <c r="E27" s="95"/>
      <c r="F27" s="16"/>
      <c r="G27" s="95"/>
      <c r="H27" s="95"/>
      <c r="I27" s="95"/>
      <c r="J27" s="20"/>
      <c r="L27" s="325" t="s">
        <v>102</v>
      </c>
      <c r="M27" s="328" t="s">
        <v>72</v>
      </c>
      <c r="N27" s="222" t="s">
        <v>7</v>
      </c>
      <c r="O27" s="70">
        <v>28.8</v>
      </c>
      <c r="P27" s="70">
        <v>0</v>
      </c>
      <c r="Q27" s="70">
        <v>0</v>
      </c>
      <c r="R27" s="70">
        <v>0</v>
      </c>
      <c r="T27" s="310"/>
      <c r="U27" s="131" t="s">
        <v>4</v>
      </c>
      <c r="V27" s="132">
        <v>0.71899999999999997</v>
      </c>
      <c r="W27" s="133">
        <f t="shared" si="28"/>
        <v>0</v>
      </c>
      <c r="X27" s="133">
        <f t="shared" si="0"/>
        <v>0</v>
      </c>
      <c r="Y27" s="133">
        <f t="shared" si="29"/>
        <v>0.91</v>
      </c>
      <c r="Z27" s="133">
        <f t="shared" si="1"/>
        <v>0.65429000000000004</v>
      </c>
      <c r="AA27" s="133">
        <f t="shared" si="30"/>
        <v>0.97</v>
      </c>
      <c r="AB27" s="133">
        <f t="shared" si="2"/>
        <v>0.69742999999999999</v>
      </c>
      <c r="AC27" s="133">
        <f t="shared" si="31"/>
        <v>0.83</v>
      </c>
      <c r="AD27" s="133">
        <f t="shared" si="3"/>
        <v>0.59676999999999991</v>
      </c>
      <c r="AE27" s="133">
        <f t="shared" si="32"/>
        <v>0.81</v>
      </c>
      <c r="AF27" s="133">
        <f t="shared" si="4"/>
        <v>0.58238999999999996</v>
      </c>
      <c r="AG27" s="133">
        <f t="shared" si="33"/>
        <v>0.83</v>
      </c>
      <c r="AH27" s="133">
        <f t="shared" si="5"/>
        <v>0.59676999999999991</v>
      </c>
    </row>
    <row r="28" spans="1:34" ht="18" customHeight="1" x14ac:dyDescent="0.25">
      <c r="A28" s="210" t="s">
        <v>136</v>
      </c>
      <c r="B28" s="1"/>
      <c r="L28" s="326"/>
      <c r="M28" s="329"/>
      <c r="N28" s="222" t="s">
        <v>69</v>
      </c>
      <c r="O28" s="70">
        <v>14.9</v>
      </c>
      <c r="P28" s="70">
        <v>0</v>
      </c>
      <c r="Q28" s="70">
        <v>0</v>
      </c>
      <c r="R28" s="70">
        <v>0</v>
      </c>
      <c r="T28" s="311"/>
      <c r="U28" s="131" t="s">
        <v>30</v>
      </c>
      <c r="V28" s="132">
        <v>0.22889999999999999</v>
      </c>
      <c r="W28" s="133">
        <f t="shared" si="28"/>
        <v>0</v>
      </c>
      <c r="X28" s="133">
        <f t="shared" si="0"/>
        <v>0</v>
      </c>
      <c r="Y28" s="133">
        <f t="shared" si="29"/>
        <v>0.91</v>
      </c>
      <c r="Z28" s="133">
        <f t="shared" si="1"/>
        <v>0.20829900000000001</v>
      </c>
      <c r="AA28" s="133">
        <f t="shared" si="30"/>
        <v>0.97</v>
      </c>
      <c r="AB28" s="133">
        <f t="shared" si="2"/>
        <v>0.22203299999999998</v>
      </c>
      <c r="AC28" s="133">
        <f t="shared" si="31"/>
        <v>0.83</v>
      </c>
      <c r="AD28" s="133">
        <f t="shared" si="3"/>
        <v>0.18998699999999999</v>
      </c>
      <c r="AE28" s="133">
        <f t="shared" si="32"/>
        <v>0.81</v>
      </c>
      <c r="AF28" s="133">
        <f t="shared" si="4"/>
        <v>0.18540900000000002</v>
      </c>
      <c r="AG28" s="133">
        <f t="shared" si="33"/>
        <v>0.83</v>
      </c>
      <c r="AH28" s="133">
        <f t="shared" si="5"/>
        <v>0.18998699999999999</v>
      </c>
    </row>
    <row r="29" spans="1:34" ht="30" x14ac:dyDescent="0.25">
      <c r="A29" s="331" t="s">
        <v>79</v>
      </c>
      <c r="B29" s="332"/>
      <c r="C29" s="332"/>
      <c r="D29" s="333"/>
      <c r="L29" s="326"/>
      <c r="M29" s="329"/>
      <c r="N29" s="222" t="s">
        <v>70</v>
      </c>
      <c r="O29" s="70">
        <v>1.43</v>
      </c>
      <c r="P29" s="70">
        <v>0.39979999999999999</v>
      </c>
      <c r="Q29" s="70">
        <v>0</v>
      </c>
      <c r="R29" s="70">
        <v>0</v>
      </c>
      <c r="T29" s="303" t="s">
        <v>44</v>
      </c>
      <c r="U29" s="130" t="s">
        <v>86</v>
      </c>
      <c r="V29" s="132">
        <v>18.8</v>
      </c>
      <c r="W29" s="133">
        <f>B8</f>
        <v>0</v>
      </c>
      <c r="X29" s="133">
        <f t="shared" si="0"/>
        <v>0</v>
      </c>
      <c r="Y29" s="133">
        <f>C8</f>
        <v>0.46</v>
      </c>
      <c r="Z29" s="133">
        <f t="shared" si="1"/>
        <v>8.6480000000000015</v>
      </c>
      <c r="AA29" s="133">
        <f>D8</f>
        <v>0.53</v>
      </c>
      <c r="AB29" s="133">
        <f t="shared" si="2"/>
        <v>9.9640000000000004</v>
      </c>
      <c r="AC29" s="133">
        <f>E8</f>
        <v>0.55000000000000004</v>
      </c>
      <c r="AD29" s="133">
        <f t="shared" si="3"/>
        <v>10.340000000000002</v>
      </c>
      <c r="AE29" s="133">
        <f>F8</f>
        <v>0.38</v>
      </c>
      <c r="AF29" s="133">
        <f t="shared" si="4"/>
        <v>7.1440000000000001</v>
      </c>
      <c r="AG29" s="133">
        <f>G8</f>
        <v>0.46</v>
      </c>
      <c r="AH29" s="133">
        <f t="shared" si="5"/>
        <v>8.6480000000000015</v>
      </c>
    </row>
    <row r="30" spans="1:34" ht="30" x14ac:dyDescent="0.25">
      <c r="A30" s="287" t="s">
        <v>96</v>
      </c>
      <c r="B30" s="251"/>
      <c r="C30" s="93" t="s">
        <v>18</v>
      </c>
      <c r="D30" s="219">
        <f>MASTER_INPUT!G6</f>
        <v>0</v>
      </c>
      <c r="L30" s="326"/>
      <c r="M30" s="329"/>
      <c r="N30" s="222" t="s">
        <v>71</v>
      </c>
      <c r="O30" s="70">
        <v>3.25</v>
      </c>
      <c r="P30" s="70">
        <v>2.44</v>
      </c>
      <c r="Q30" s="70">
        <v>0</v>
      </c>
      <c r="R30" s="70">
        <v>0</v>
      </c>
      <c r="T30" s="304"/>
      <c r="U30" s="131" t="s">
        <v>87</v>
      </c>
      <c r="V30" s="132">
        <v>2.2999999999999998</v>
      </c>
      <c r="W30" s="133">
        <f>W$29</f>
        <v>0</v>
      </c>
      <c r="X30" s="133">
        <f t="shared" si="0"/>
        <v>0</v>
      </c>
      <c r="Y30" s="133">
        <f>Y$29</f>
        <v>0.46</v>
      </c>
      <c r="Z30" s="133">
        <f t="shared" si="1"/>
        <v>1.0580000000000001</v>
      </c>
      <c r="AA30" s="133">
        <f>AA$29</f>
        <v>0.53</v>
      </c>
      <c r="AB30" s="133">
        <f t="shared" si="2"/>
        <v>1.2189999999999999</v>
      </c>
      <c r="AC30" s="133">
        <f>AC$29</f>
        <v>0.55000000000000004</v>
      </c>
      <c r="AD30" s="133">
        <f t="shared" si="3"/>
        <v>1.2649999999999999</v>
      </c>
      <c r="AE30" s="133">
        <f>AE$29</f>
        <v>0.38</v>
      </c>
      <c r="AF30" s="133">
        <f t="shared" si="4"/>
        <v>0.87399999999999989</v>
      </c>
      <c r="AG30" s="133">
        <f>AG$29</f>
        <v>0.46</v>
      </c>
      <c r="AH30" s="133">
        <f t="shared" si="5"/>
        <v>1.0580000000000001</v>
      </c>
    </row>
    <row r="31" spans="1:34" ht="45" x14ac:dyDescent="0.25">
      <c r="A31" s="287"/>
      <c r="B31" s="251"/>
      <c r="C31" s="93" t="s">
        <v>67</v>
      </c>
      <c r="D31" s="219">
        <f>MASTER_INPUT!G7</f>
        <v>0</v>
      </c>
      <c r="L31" s="326"/>
      <c r="M31" s="329"/>
      <c r="N31" s="222" t="s">
        <v>30</v>
      </c>
      <c r="O31" s="70">
        <v>0.22</v>
      </c>
      <c r="P31" s="70">
        <v>2.4670000000000001</v>
      </c>
      <c r="Q31" s="70">
        <v>0</v>
      </c>
      <c r="R31" s="70">
        <v>0</v>
      </c>
      <c r="T31" s="304"/>
      <c r="U31" s="131" t="s">
        <v>169</v>
      </c>
      <c r="V31" s="132">
        <v>1.9900000000000001E-2</v>
      </c>
      <c r="W31" s="133">
        <f t="shared" ref="W31:W34" si="34">W$29</f>
        <v>0</v>
      </c>
      <c r="X31" s="133">
        <f t="shared" si="0"/>
        <v>0</v>
      </c>
      <c r="Y31" s="133">
        <f t="shared" ref="Y31:Y34" si="35">Y$29</f>
        <v>0.46</v>
      </c>
      <c r="Z31" s="133">
        <f t="shared" si="1"/>
        <v>9.1540000000000007E-3</v>
      </c>
      <c r="AA31" s="133">
        <f t="shared" ref="AA31:AA34" si="36">AA$29</f>
        <v>0.53</v>
      </c>
      <c r="AB31" s="133">
        <f t="shared" si="2"/>
        <v>1.0547000000000001E-2</v>
      </c>
      <c r="AC31" s="133">
        <f t="shared" ref="AC31:AC34" si="37">AC$29</f>
        <v>0.55000000000000004</v>
      </c>
      <c r="AD31" s="133">
        <f t="shared" si="3"/>
        <v>1.0945000000000002E-2</v>
      </c>
      <c r="AE31" s="133">
        <f t="shared" ref="AE31:AE34" si="38">AE$29</f>
        <v>0.38</v>
      </c>
      <c r="AF31" s="133">
        <f t="shared" si="4"/>
        <v>7.5620000000000001E-3</v>
      </c>
      <c r="AG31" s="133">
        <f t="shared" ref="AG31:AG34" si="39">AG$29</f>
        <v>0.46</v>
      </c>
      <c r="AH31" s="133">
        <f t="shared" si="5"/>
        <v>9.1540000000000007E-3</v>
      </c>
    </row>
    <row r="32" spans="1:34" ht="45" x14ac:dyDescent="0.25">
      <c r="A32" s="287"/>
      <c r="B32" s="251"/>
      <c r="C32" s="93" t="s">
        <v>28</v>
      </c>
      <c r="D32" s="219">
        <f>MASTER_INPUT!G8</f>
        <v>0</v>
      </c>
      <c r="L32" s="326"/>
      <c r="M32" s="329"/>
      <c r="N32" s="222" t="s">
        <v>3</v>
      </c>
      <c r="O32" s="70">
        <v>0</v>
      </c>
      <c r="P32" s="70">
        <v>0</v>
      </c>
      <c r="Q32" s="70">
        <v>0</v>
      </c>
      <c r="R32" s="70">
        <v>113.24</v>
      </c>
      <c r="T32" s="304"/>
      <c r="U32" s="131" t="s">
        <v>71</v>
      </c>
      <c r="V32" s="132">
        <v>0.48849999999999999</v>
      </c>
      <c r="W32" s="133">
        <f t="shared" si="34"/>
        <v>0</v>
      </c>
      <c r="X32" s="133">
        <f t="shared" si="0"/>
        <v>0</v>
      </c>
      <c r="Y32" s="133">
        <f t="shared" si="35"/>
        <v>0.46</v>
      </c>
      <c r="Z32" s="133">
        <f t="shared" si="1"/>
        <v>0.22470999999999999</v>
      </c>
      <c r="AA32" s="133">
        <f t="shared" si="36"/>
        <v>0.53</v>
      </c>
      <c r="AB32" s="133">
        <f t="shared" si="2"/>
        <v>0.258905</v>
      </c>
      <c r="AC32" s="133">
        <f t="shared" si="37"/>
        <v>0.55000000000000004</v>
      </c>
      <c r="AD32" s="133">
        <f t="shared" si="3"/>
        <v>0.268675</v>
      </c>
      <c r="AE32" s="133">
        <f t="shared" si="38"/>
        <v>0.38</v>
      </c>
      <c r="AF32" s="133">
        <f t="shared" si="4"/>
        <v>0.18562999999999999</v>
      </c>
      <c r="AG32" s="133">
        <f t="shared" si="39"/>
        <v>0.46</v>
      </c>
      <c r="AH32" s="133">
        <f t="shared" si="5"/>
        <v>0.22470999999999999</v>
      </c>
    </row>
    <row r="33" spans="1:34" ht="30" x14ac:dyDescent="0.25">
      <c r="A33" s="287"/>
      <c r="B33" s="251"/>
      <c r="C33" s="93" t="s">
        <v>26</v>
      </c>
      <c r="D33" s="219">
        <f>MASTER_INPUT!G9</f>
        <v>0</v>
      </c>
      <c r="L33" s="327"/>
      <c r="M33" s="330"/>
      <c r="N33" s="222" t="s">
        <v>4</v>
      </c>
      <c r="O33" s="70">
        <v>3.35</v>
      </c>
      <c r="P33" s="70">
        <v>0.2397</v>
      </c>
      <c r="Q33" s="70">
        <v>0</v>
      </c>
      <c r="R33" s="70">
        <v>0</v>
      </c>
      <c r="T33" s="304"/>
      <c r="U33" s="131" t="s">
        <v>4</v>
      </c>
      <c r="V33" s="132">
        <v>6.9900000000000004E-2</v>
      </c>
      <c r="W33" s="133">
        <f t="shared" si="34"/>
        <v>0</v>
      </c>
      <c r="X33" s="133">
        <f t="shared" si="0"/>
        <v>0</v>
      </c>
      <c r="Y33" s="133">
        <f t="shared" si="35"/>
        <v>0.46</v>
      </c>
      <c r="Z33" s="133">
        <f t="shared" si="1"/>
        <v>3.2154000000000002E-2</v>
      </c>
      <c r="AA33" s="133">
        <f t="shared" si="36"/>
        <v>0.53</v>
      </c>
      <c r="AB33" s="133">
        <f t="shared" si="2"/>
        <v>3.7047000000000004E-2</v>
      </c>
      <c r="AC33" s="133">
        <f t="shared" si="37"/>
        <v>0.55000000000000004</v>
      </c>
      <c r="AD33" s="133">
        <f t="shared" si="3"/>
        <v>3.8445000000000007E-2</v>
      </c>
      <c r="AE33" s="133">
        <f t="shared" si="38"/>
        <v>0.38</v>
      </c>
      <c r="AF33" s="133">
        <f t="shared" si="4"/>
        <v>2.6562000000000002E-2</v>
      </c>
      <c r="AG33" s="133">
        <f t="shared" si="39"/>
        <v>0.46</v>
      </c>
      <c r="AH33" s="133">
        <f t="shared" si="5"/>
        <v>3.2154000000000002E-2</v>
      </c>
    </row>
    <row r="34" spans="1:34" ht="45" x14ac:dyDescent="0.25">
      <c r="A34" s="287"/>
      <c r="B34" s="251"/>
      <c r="C34" s="93" t="s">
        <v>29</v>
      </c>
      <c r="D34" s="219">
        <f>MASTER_INPUT!G10</f>
        <v>0</v>
      </c>
      <c r="I34" s="182"/>
      <c r="L34" s="334" t="s">
        <v>77</v>
      </c>
      <c r="M34" s="335"/>
      <c r="N34" s="222" t="s">
        <v>7</v>
      </c>
      <c r="O34" s="70">
        <v>14.439</v>
      </c>
      <c r="P34" s="70"/>
      <c r="Q34" s="70"/>
      <c r="R34" s="70"/>
      <c r="T34" s="305"/>
      <c r="U34" s="131" t="s">
        <v>30</v>
      </c>
      <c r="V34" s="132">
        <v>0.98499999999999999</v>
      </c>
      <c r="W34" s="133">
        <f t="shared" si="34"/>
        <v>0</v>
      </c>
      <c r="X34" s="133">
        <f t="shared" si="0"/>
        <v>0</v>
      </c>
      <c r="Y34" s="133">
        <f t="shared" si="35"/>
        <v>0.46</v>
      </c>
      <c r="Z34" s="133">
        <f t="shared" si="1"/>
        <v>0.4531</v>
      </c>
      <c r="AA34" s="133">
        <f t="shared" si="36"/>
        <v>0.53</v>
      </c>
      <c r="AB34" s="133">
        <f t="shared" si="2"/>
        <v>0.52205000000000001</v>
      </c>
      <c r="AC34" s="133">
        <f t="shared" si="37"/>
        <v>0.55000000000000004</v>
      </c>
      <c r="AD34" s="133">
        <f t="shared" si="3"/>
        <v>0.54175000000000006</v>
      </c>
      <c r="AE34" s="133">
        <f t="shared" si="38"/>
        <v>0.38</v>
      </c>
      <c r="AF34" s="133">
        <f t="shared" si="4"/>
        <v>0.37430000000000002</v>
      </c>
      <c r="AG34" s="133">
        <f t="shared" si="39"/>
        <v>0.46</v>
      </c>
      <c r="AH34" s="133">
        <f t="shared" si="5"/>
        <v>0.4531</v>
      </c>
    </row>
    <row r="35" spans="1:34" ht="30" x14ac:dyDescent="0.25">
      <c r="A35" s="288" t="s">
        <v>97</v>
      </c>
      <c r="B35" s="128"/>
      <c r="C35" s="93" t="s">
        <v>18</v>
      </c>
      <c r="D35" s="219">
        <f>MASTER_INPUT!G11</f>
        <v>0</v>
      </c>
      <c r="I35" s="182"/>
      <c r="L35" s="336"/>
      <c r="M35" s="337"/>
      <c r="N35" s="222" t="s">
        <v>69</v>
      </c>
      <c r="O35" s="70">
        <v>2.194</v>
      </c>
      <c r="P35" s="70"/>
      <c r="Q35" s="70"/>
      <c r="R35" s="70"/>
      <c r="T35" s="303" t="s">
        <v>58</v>
      </c>
      <c r="U35" s="130" t="s">
        <v>86</v>
      </c>
      <c r="V35" s="132">
        <v>22.1</v>
      </c>
      <c r="W35" s="133">
        <f>B9</f>
        <v>0</v>
      </c>
      <c r="X35" s="133">
        <f t="shared" si="0"/>
        <v>0</v>
      </c>
      <c r="Y35" s="133">
        <f>C9</f>
        <v>0</v>
      </c>
      <c r="Z35" s="133">
        <f>V35*Y35</f>
        <v>0</v>
      </c>
      <c r="AA35" s="133">
        <f>D9</f>
        <v>0</v>
      </c>
      <c r="AB35" s="133">
        <f t="shared" si="2"/>
        <v>0</v>
      </c>
      <c r="AC35" s="133">
        <f>E9</f>
        <v>0.14000000000000001</v>
      </c>
      <c r="AD35" s="133">
        <f t="shared" si="3"/>
        <v>3.0940000000000003</v>
      </c>
      <c r="AE35" s="133">
        <f>F9</f>
        <v>0.01</v>
      </c>
      <c r="AF35" s="133">
        <f t="shared" si="4"/>
        <v>0.22100000000000003</v>
      </c>
      <c r="AG35" s="133">
        <f>G9</f>
        <v>0.05</v>
      </c>
      <c r="AH35" s="133">
        <f t="shared" si="5"/>
        <v>1.1050000000000002</v>
      </c>
    </row>
    <row r="36" spans="1:34" ht="45" x14ac:dyDescent="0.25">
      <c r="A36" s="289"/>
      <c r="B36" s="128"/>
      <c r="C36" s="93" t="s">
        <v>67</v>
      </c>
      <c r="D36" s="219">
        <f>MASTER_INPUT!G12</f>
        <v>0</v>
      </c>
      <c r="I36" s="182"/>
      <c r="L36" s="336"/>
      <c r="M36" s="337"/>
      <c r="N36" s="222" t="s">
        <v>70</v>
      </c>
      <c r="O36" s="70">
        <v>0.32</v>
      </c>
      <c r="P36" s="70"/>
      <c r="Q36" s="70"/>
      <c r="R36" s="70"/>
      <c r="T36" s="304"/>
      <c r="U36" s="131" t="s">
        <v>87</v>
      </c>
      <c r="V36" s="132">
        <v>2.87</v>
      </c>
      <c r="W36" s="133">
        <f>W$35</f>
        <v>0</v>
      </c>
      <c r="X36" s="133">
        <f t="shared" si="0"/>
        <v>0</v>
      </c>
      <c r="Y36" s="133">
        <f>Y$35</f>
        <v>0</v>
      </c>
      <c r="Z36" s="133">
        <f t="shared" si="1"/>
        <v>0</v>
      </c>
      <c r="AA36" s="133">
        <f>AA$35</f>
        <v>0</v>
      </c>
      <c r="AB36" s="133">
        <f t="shared" si="2"/>
        <v>0</v>
      </c>
      <c r="AC36" s="133">
        <f>AC$35</f>
        <v>0.14000000000000001</v>
      </c>
      <c r="AD36" s="133">
        <f t="shared" si="3"/>
        <v>0.40180000000000005</v>
      </c>
      <c r="AE36" s="133">
        <f>AE$35</f>
        <v>0.01</v>
      </c>
      <c r="AF36" s="133">
        <f t="shared" si="4"/>
        <v>2.8700000000000003E-2</v>
      </c>
      <c r="AG36" s="133">
        <f>AG$35</f>
        <v>0.05</v>
      </c>
      <c r="AH36" s="133">
        <f t="shared" si="5"/>
        <v>0.14350000000000002</v>
      </c>
    </row>
    <row r="37" spans="1:34" ht="30" x14ac:dyDescent="0.25">
      <c r="A37" s="289"/>
      <c r="B37" s="128"/>
      <c r="C37" s="93" t="s">
        <v>28</v>
      </c>
      <c r="D37" s="219">
        <f>MASTER_INPUT!G13</f>
        <v>0</v>
      </c>
      <c r="I37" s="182"/>
      <c r="L37" s="336"/>
      <c r="M37" s="337"/>
      <c r="N37" s="222" t="s">
        <v>71</v>
      </c>
      <c r="O37" s="70">
        <v>1.1659999999999999</v>
      </c>
      <c r="P37" s="70"/>
      <c r="Q37" s="70"/>
      <c r="R37" s="70"/>
      <c r="T37" s="304"/>
      <c r="U37" s="131" t="s">
        <v>169</v>
      </c>
      <c r="V37" s="132">
        <v>0.15</v>
      </c>
      <c r="W37" s="133">
        <f t="shared" ref="W37:W40" si="40">W$35</f>
        <v>0</v>
      </c>
      <c r="X37" s="133">
        <f t="shared" si="0"/>
        <v>0</v>
      </c>
      <c r="Y37" s="133">
        <f t="shared" ref="Y37:Y40" si="41">Y$35</f>
        <v>0</v>
      </c>
      <c r="Z37" s="133">
        <f t="shared" si="1"/>
        <v>0</v>
      </c>
      <c r="AA37" s="133">
        <f t="shared" ref="AA37:AA40" si="42">AA$35</f>
        <v>0</v>
      </c>
      <c r="AB37" s="133">
        <f t="shared" si="2"/>
        <v>0</v>
      </c>
      <c r="AC37" s="133">
        <f t="shared" ref="AC37:AC40" si="43">AC$35</f>
        <v>0.14000000000000001</v>
      </c>
      <c r="AD37" s="133">
        <f t="shared" si="3"/>
        <v>2.1000000000000001E-2</v>
      </c>
      <c r="AE37" s="133">
        <f t="shared" ref="AE37:AE40" si="44">AE$35</f>
        <v>0.01</v>
      </c>
      <c r="AF37" s="133">
        <f t="shared" si="4"/>
        <v>1.5E-3</v>
      </c>
      <c r="AG37" s="133">
        <f t="shared" ref="AG37:AG40" si="45">AG$35</f>
        <v>0.05</v>
      </c>
      <c r="AH37" s="133">
        <f t="shared" si="5"/>
        <v>7.4999999999999997E-3</v>
      </c>
    </row>
    <row r="38" spans="1:34" x14ac:dyDescent="0.25">
      <c r="A38" s="289"/>
      <c r="B38" s="128"/>
      <c r="C38" s="93" t="s">
        <v>26</v>
      </c>
      <c r="D38" s="219">
        <f>MASTER_INPUT!G14</f>
        <v>0</v>
      </c>
      <c r="I38" s="182"/>
      <c r="L38" s="336"/>
      <c r="M38" s="337"/>
      <c r="N38" s="222" t="s">
        <v>30</v>
      </c>
      <c r="O38" s="70">
        <v>2.8559999999999999</v>
      </c>
      <c r="P38" s="70"/>
      <c r="Q38" s="70"/>
      <c r="R38" s="70"/>
      <c r="T38" s="304"/>
      <c r="U38" s="131" t="s">
        <v>71</v>
      </c>
      <c r="V38" s="132">
        <v>0.88700000000000001</v>
      </c>
      <c r="W38" s="133">
        <f t="shared" si="40"/>
        <v>0</v>
      </c>
      <c r="X38" s="133">
        <f t="shared" si="0"/>
        <v>0</v>
      </c>
      <c r="Y38" s="133">
        <f t="shared" si="41"/>
        <v>0</v>
      </c>
      <c r="Z38" s="133">
        <f t="shared" si="1"/>
        <v>0</v>
      </c>
      <c r="AA38" s="133">
        <f t="shared" si="42"/>
        <v>0</v>
      </c>
      <c r="AB38" s="133">
        <f t="shared" si="2"/>
        <v>0</v>
      </c>
      <c r="AC38" s="133">
        <f t="shared" si="43"/>
        <v>0.14000000000000001</v>
      </c>
      <c r="AD38" s="133">
        <f t="shared" si="3"/>
        <v>0.12418000000000001</v>
      </c>
      <c r="AE38" s="133">
        <f t="shared" si="44"/>
        <v>0.01</v>
      </c>
      <c r="AF38" s="133">
        <f t="shared" si="4"/>
        <v>8.8700000000000011E-3</v>
      </c>
      <c r="AG38" s="133">
        <f t="shared" si="45"/>
        <v>0.05</v>
      </c>
      <c r="AH38" s="133">
        <f t="shared" si="5"/>
        <v>4.4350000000000001E-2</v>
      </c>
    </row>
    <row r="39" spans="1:34" ht="45" x14ac:dyDescent="0.25">
      <c r="A39" s="290"/>
      <c r="B39" s="128"/>
      <c r="C39" s="93" t="s">
        <v>29</v>
      </c>
      <c r="D39" s="219">
        <f>MASTER_INPUT!G15</f>
        <v>0</v>
      </c>
      <c r="I39" s="183"/>
      <c r="L39" s="336"/>
      <c r="M39" s="337"/>
      <c r="N39" s="222" t="s">
        <v>3</v>
      </c>
      <c r="O39" s="70">
        <v>0</v>
      </c>
      <c r="P39" s="70"/>
      <c r="Q39" s="70"/>
      <c r="R39" s="70">
        <v>367</v>
      </c>
      <c r="T39" s="304"/>
      <c r="U39" s="131" t="s">
        <v>4</v>
      </c>
      <c r="V39" s="132">
        <v>0.35</v>
      </c>
      <c r="W39" s="133">
        <f t="shared" si="40"/>
        <v>0</v>
      </c>
      <c r="X39" s="133">
        <f t="shared" si="0"/>
        <v>0</v>
      </c>
      <c r="Y39" s="133">
        <f t="shared" si="41"/>
        <v>0</v>
      </c>
      <c r="Z39" s="133">
        <f t="shared" si="1"/>
        <v>0</v>
      </c>
      <c r="AA39" s="133">
        <f t="shared" si="42"/>
        <v>0</v>
      </c>
      <c r="AB39" s="133">
        <f t="shared" si="2"/>
        <v>0</v>
      </c>
      <c r="AC39" s="133">
        <f t="shared" si="43"/>
        <v>0.14000000000000001</v>
      </c>
      <c r="AD39" s="133">
        <f t="shared" si="3"/>
        <v>4.9000000000000002E-2</v>
      </c>
      <c r="AE39" s="133">
        <f t="shared" si="44"/>
        <v>0.01</v>
      </c>
      <c r="AF39" s="133">
        <f t="shared" si="4"/>
        <v>3.4999999999999996E-3</v>
      </c>
      <c r="AG39" s="133">
        <f t="shared" si="45"/>
        <v>0.05</v>
      </c>
      <c r="AH39" s="133">
        <f t="shared" si="5"/>
        <v>1.7499999999999998E-2</v>
      </c>
    </row>
    <row r="40" spans="1:34" ht="30" x14ac:dyDescent="0.25">
      <c r="A40" s="283" t="s">
        <v>77</v>
      </c>
      <c r="B40" s="252"/>
      <c r="C40" s="93" t="s">
        <v>18</v>
      </c>
      <c r="D40" s="219">
        <f>MASTER_INPUT!G16</f>
        <v>0</v>
      </c>
      <c r="I40" s="183"/>
      <c r="L40" s="338"/>
      <c r="M40" s="339"/>
      <c r="N40" s="222" t="s">
        <v>4</v>
      </c>
      <c r="O40" s="70">
        <v>30.6</v>
      </c>
      <c r="P40" s="70"/>
      <c r="Q40" s="70"/>
      <c r="R40" s="70"/>
      <c r="T40" s="305"/>
      <c r="U40" s="131" t="s">
        <v>30</v>
      </c>
      <c r="V40" s="132">
        <v>1.39</v>
      </c>
      <c r="W40" s="133">
        <f t="shared" si="40"/>
        <v>0</v>
      </c>
      <c r="X40" s="133">
        <f t="shared" si="0"/>
        <v>0</v>
      </c>
      <c r="Y40" s="133">
        <f t="shared" si="41"/>
        <v>0</v>
      </c>
      <c r="Z40" s="133">
        <f t="shared" si="1"/>
        <v>0</v>
      </c>
      <c r="AA40" s="133">
        <f t="shared" si="42"/>
        <v>0</v>
      </c>
      <c r="AB40" s="133">
        <f t="shared" si="2"/>
        <v>0</v>
      </c>
      <c r="AC40" s="133">
        <f t="shared" si="43"/>
        <v>0.14000000000000001</v>
      </c>
      <c r="AD40" s="133">
        <f t="shared" si="3"/>
        <v>0.1946</v>
      </c>
      <c r="AE40" s="133">
        <f t="shared" si="44"/>
        <v>0.01</v>
      </c>
      <c r="AF40" s="133">
        <f t="shared" si="4"/>
        <v>1.3899999999999999E-2</v>
      </c>
      <c r="AG40" s="133">
        <f t="shared" si="45"/>
        <v>0.05</v>
      </c>
      <c r="AH40" s="133">
        <f t="shared" si="5"/>
        <v>6.9499999999999992E-2</v>
      </c>
    </row>
    <row r="41" spans="1:34" ht="45" x14ac:dyDescent="0.25">
      <c r="A41" s="283"/>
      <c r="B41" s="252"/>
      <c r="C41" s="93" t="s">
        <v>67</v>
      </c>
      <c r="D41" s="219">
        <f>MASTER_INPUT!G17</f>
        <v>0</v>
      </c>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52"/>
      <c r="C42" s="93" t="s">
        <v>28</v>
      </c>
      <c r="D42" s="219">
        <f>MASTER_INPUT!G18</f>
        <v>475.48</v>
      </c>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52"/>
      <c r="C43" s="93" t="s">
        <v>68</v>
      </c>
      <c r="D43" s="219">
        <f>MASTER_INPUT!G19</f>
        <v>8.15</v>
      </c>
      <c r="T43" s="304"/>
      <c r="U43" s="131" t="s">
        <v>169</v>
      </c>
      <c r="V43" s="132">
        <v>0.15989999999999999</v>
      </c>
      <c r="W43" s="133">
        <f t="shared" ref="W43:W46" si="46">W$41</f>
        <v>0.5</v>
      </c>
      <c r="X43" s="133">
        <f t="shared" si="0"/>
        <v>7.9949999999999993E-2</v>
      </c>
      <c r="Y43" s="133">
        <f t="shared" ref="Y43:Y46" si="47">Y$41</f>
        <v>0.5</v>
      </c>
      <c r="Z43" s="133">
        <f t="shared" si="1"/>
        <v>7.9949999999999993E-2</v>
      </c>
      <c r="AA43" s="133">
        <f t="shared" ref="AA43:AA46" si="48">AA$41</f>
        <v>0.4</v>
      </c>
      <c r="AB43" s="133">
        <f t="shared" si="2"/>
        <v>6.3960000000000003E-2</v>
      </c>
      <c r="AC43" s="133">
        <f t="shared" ref="AC43:AC46" si="49">AC$41</f>
        <v>0.35</v>
      </c>
      <c r="AD43" s="133">
        <f t="shared" si="3"/>
        <v>5.5964999999999994E-2</v>
      </c>
      <c r="AE43" s="133">
        <f t="shared" ref="AE43:AE46" si="50">AE$41</f>
        <v>0.2</v>
      </c>
      <c r="AF43" s="133">
        <f t="shared" si="4"/>
        <v>3.1980000000000001E-2</v>
      </c>
      <c r="AG43" s="133">
        <f t="shared" ref="AG43:AG46" si="51">AG$41</f>
        <v>0.2</v>
      </c>
      <c r="AH43" s="133">
        <f t="shared" si="5"/>
        <v>3.1980000000000001E-2</v>
      </c>
    </row>
    <row r="44" spans="1:34" ht="30" x14ac:dyDescent="0.25">
      <c r="A44" s="283"/>
      <c r="B44" s="252"/>
      <c r="C44" s="93" t="s">
        <v>29</v>
      </c>
      <c r="D44" s="219">
        <f>MASTER_INPUT!G20</f>
        <v>911.6</v>
      </c>
      <c r="T44" s="304"/>
      <c r="U44" s="131" t="s">
        <v>71</v>
      </c>
      <c r="V44" s="132">
        <v>0.499</v>
      </c>
      <c r="W44" s="133">
        <f t="shared" si="46"/>
        <v>0.5</v>
      </c>
      <c r="X44" s="133">
        <f t="shared" si="0"/>
        <v>0.2495</v>
      </c>
      <c r="Y44" s="133">
        <f t="shared" si="47"/>
        <v>0.5</v>
      </c>
      <c r="Z44" s="133">
        <f t="shared" si="1"/>
        <v>0.2495</v>
      </c>
      <c r="AA44" s="133">
        <f t="shared" si="48"/>
        <v>0.4</v>
      </c>
      <c r="AB44" s="133">
        <f t="shared" si="2"/>
        <v>0.1996</v>
      </c>
      <c r="AC44" s="133">
        <f t="shared" si="49"/>
        <v>0.35</v>
      </c>
      <c r="AD44" s="133">
        <f t="shared" si="3"/>
        <v>0.17465</v>
      </c>
      <c r="AE44" s="133">
        <f t="shared" si="50"/>
        <v>0.2</v>
      </c>
      <c r="AF44" s="133">
        <f t="shared" si="4"/>
        <v>9.98E-2</v>
      </c>
      <c r="AG44" s="133">
        <f t="shared" si="51"/>
        <v>0.2</v>
      </c>
      <c r="AH44" s="133">
        <f t="shared" si="5"/>
        <v>9.98E-2</v>
      </c>
    </row>
    <row r="45" spans="1:34" x14ac:dyDescent="0.25">
      <c r="T45" s="304"/>
      <c r="U45" s="131" t="s">
        <v>4</v>
      </c>
      <c r="V45" s="132">
        <v>2.74</v>
      </c>
      <c r="W45" s="133">
        <f t="shared" si="46"/>
        <v>0.5</v>
      </c>
      <c r="X45" s="133">
        <f t="shared" si="0"/>
        <v>1.37</v>
      </c>
      <c r="Y45" s="133">
        <f t="shared" si="47"/>
        <v>0.5</v>
      </c>
      <c r="Z45" s="133">
        <f t="shared" si="1"/>
        <v>1.37</v>
      </c>
      <c r="AA45" s="133">
        <f t="shared" si="48"/>
        <v>0.4</v>
      </c>
      <c r="AB45" s="133">
        <f t="shared" si="2"/>
        <v>1.0960000000000001</v>
      </c>
      <c r="AC45" s="133">
        <f t="shared" si="49"/>
        <v>0.35</v>
      </c>
      <c r="AD45" s="133">
        <f t="shared" si="3"/>
        <v>0.95899999999999996</v>
      </c>
      <c r="AE45" s="133">
        <f t="shared" si="50"/>
        <v>0.2</v>
      </c>
      <c r="AF45" s="133">
        <f t="shared" si="4"/>
        <v>0.54800000000000004</v>
      </c>
      <c r="AG45" s="133">
        <f t="shared" si="51"/>
        <v>0.2</v>
      </c>
      <c r="AH45" s="133">
        <f t="shared" si="5"/>
        <v>0.54800000000000004</v>
      </c>
    </row>
    <row r="46" spans="1:34" x14ac:dyDescent="0.25">
      <c r="C46" s="314" t="s">
        <v>134</v>
      </c>
      <c r="D46" s="314"/>
      <c r="E46" s="314"/>
      <c r="F46" s="314"/>
      <c r="G46" s="314"/>
      <c r="H46" s="314"/>
      <c r="I46" s="314"/>
      <c r="T46" s="305"/>
      <c r="U46" s="131" t="s">
        <v>30</v>
      </c>
      <c r="V46" s="132">
        <v>0.627</v>
      </c>
      <c r="W46" s="133">
        <f t="shared" si="46"/>
        <v>0.5</v>
      </c>
      <c r="X46" s="133">
        <f t="shared" si="0"/>
        <v>0.3135</v>
      </c>
      <c r="Y46" s="133">
        <f t="shared" si="47"/>
        <v>0.5</v>
      </c>
      <c r="Z46" s="133">
        <f t="shared" si="1"/>
        <v>0.3135</v>
      </c>
      <c r="AA46" s="133">
        <f t="shared" si="48"/>
        <v>0.4</v>
      </c>
      <c r="AB46" s="133">
        <f t="shared" si="2"/>
        <v>0.25080000000000002</v>
      </c>
      <c r="AC46" s="133">
        <f t="shared" si="49"/>
        <v>0.35</v>
      </c>
      <c r="AD46" s="133">
        <f t="shared" si="3"/>
        <v>0.21944999999999998</v>
      </c>
      <c r="AE46" s="133">
        <f t="shared" si="50"/>
        <v>0.2</v>
      </c>
      <c r="AF46" s="133">
        <f t="shared" si="4"/>
        <v>0.12540000000000001</v>
      </c>
      <c r="AG46" s="133">
        <f t="shared" si="51"/>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v>
      </c>
      <c r="Z47" s="133">
        <f t="shared" si="1"/>
        <v>0</v>
      </c>
      <c r="AA47" s="133">
        <f>D11</f>
        <v>0</v>
      </c>
      <c r="AB47" s="133">
        <f t="shared" si="2"/>
        <v>0</v>
      </c>
      <c r="AC47" s="133">
        <f>E11</f>
        <v>0</v>
      </c>
      <c r="AD47" s="133">
        <f t="shared" si="3"/>
        <v>0</v>
      </c>
      <c r="AE47" s="133">
        <f>F11</f>
        <v>0</v>
      </c>
      <c r="AF47" s="133">
        <f t="shared" si="4"/>
        <v>0</v>
      </c>
      <c r="AG47" s="133">
        <f>G11</f>
        <v>0</v>
      </c>
      <c r="AH47" s="133">
        <f t="shared" si="5"/>
        <v>0</v>
      </c>
    </row>
    <row r="48" spans="1:34" x14ac:dyDescent="0.25">
      <c r="A48" s="275"/>
      <c r="C48" s="267" t="s">
        <v>17</v>
      </c>
      <c r="D48" s="264" t="s">
        <v>31</v>
      </c>
      <c r="E48" s="267" t="s">
        <v>32</v>
      </c>
      <c r="F48" s="264" t="s">
        <v>33</v>
      </c>
      <c r="G48" s="267" t="s">
        <v>37</v>
      </c>
      <c r="H48" s="264" t="s">
        <v>35</v>
      </c>
      <c r="I48" s="267" t="s">
        <v>36</v>
      </c>
      <c r="J48"/>
      <c r="K48" s="275"/>
      <c r="L48" s="275"/>
      <c r="M48" s="275"/>
      <c r="N48" s="275"/>
      <c r="O48" s="275"/>
      <c r="P48" s="275"/>
      <c r="Q48" s="275"/>
      <c r="T48" s="310"/>
      <c r="U48" s="131" t="s">
        <v>87</v>
      </c>
      <c r="V48" s="132">
        <v>0.99</v>
      </c>
      <c r="W48" s="133">
        <f>W$47</f>
        <v>0</v>
      </c>
      <c r="X48" s="133">
        <f t="shared" si="0"/>
        <v>0</v>
      </c>
      <c r="Y48" s="133">
        <f>Y$47</f>
        <v>0</v>
      </c>
      <c r="Z48" s="133">
        <f t="shared" si="1"/>
        <v>0</v>
      </c>
      <c r="AA48" s="133">
        <f>AA$47</f>
        <v>0</v>
      </c>
      <c r="AB48" s="133">
        <f t="shared" si="2"/>
        <v>0</v>
      </c>
      <c r="AC48" s="133">
        <f>AC$47</f>
        <v>0</v>
      </c>
      <c r="AD48" s="133">
        <f t="shared" si="3"/>
        <v>0</v>
      </c>
      <c r="AE48" s="133">
        <f>AE$47</f>
        <v>0</v>
      </c>
      <c r="AF48" s="133">
        <f t="shared" si="4"/>
        <v>0</v>
      </c>
      <c r="AG48" s="133">
        <f>AG$47</f>
        <v>0</v>
      </c>
      <c r="AH48" s="133">
        <f t="shared" si="5"/>
        <v>0</v>
      </c>
    </row>
    <row r="49" spans="1:34" x14ac:dyDescent="0.25">
      <c r="A49" s="275"/>
      <c r="C49" s="52" t="s">
        <v>14</v>
      </c>
      <c r="D49" s="72">
        <v>104.71428571428571</v>
      </c>
      <c r="E49" s="220">
        <v>5462</v>
      </c>
      <c r="F49" s="220">
        <v>11200</v>
      </c>
      <c r="G49" s="220">
        <v>18265</v>
      </c>
      <c r="H49" s="220">
        <v>18678</v>
      </c>
      <c r="I49" s="220">
        <v>600</v>
      </c>
      <c r="J49"/>
      <c r="K49" s="275"/>
      <c r="L49" s="275"/>
      <c r="M49" s="275"/>
      <c r="N49" s="275"/>
      <c r="O49" s="275"/>
      <c r="P49" s="275"/>
      <c r="Q49" s="275"/>
      <c r="T49" s="310"/>
      <c r="U49" s="131" t="s">
        <v>169</v>
      </c>
      <c r="V49" s="132">
        <v>7.0000000000000007E-2</v>
      </c>
      <c r="W49" s="133">
        <f t="shared" ref="W49:W52" si="52">W$47</f>
        <v>0</v>
      </c>
      <c r="X49" s="133">
        <f t="shared" si="0"/>
        <v>0</v>
      </c>
      <c r="Y49" s="133">
        <f t="shared" ref="Y49:Y52" si="53">Y$47</f>
        <v>0</v>
      </c>
      <c r="Z49" s="133">
        <f t="shared" si="1"/>
        <v>0</v>
      </c>
      <c r="AA49" s="133">
        <f t="shared" ref="AA49:AA52" si="54">AA$47</f>
        <v>0</v>
      </c>
      <c r="AB49" s="133">
        <f t="shared" si="2"/>
        <v>0</v>
      </c>
      <c r="AC49" s="133">
        <f t="shared" ref="AC49:AC52" si="55">AC$47</f>
        <v>0</v>
      </c>
      <c r="AD49" s="133">
        <f t="shared" si="3"/>
        <v>0</v>
      </c>
      <c r="AE49" s="133">
        <f t="shared" ref="AE49:AE52" si="56">AE$47</f>
        <v>0</v>
      </c>
      <c r="AF49" s="133">
        <f t="shared" si="4"/>
        <v>0</v>
      </c>
      <c r="AG49" s="133">
        <f t="shared" ref="AG49:AG52" si="57">AG$47</f>
        <v>0</v>
      </c>
      <c r="AH49" s="133">
        <f t="shared" si="5"/>
        <v>0</v>
      </c>
    </row>
    <row r="50" spans="1:34" x14ac:dyDescent="0.25">
      <c r="A50" s="275"/>
      <c r="C50" s="52" t="s">
        <v>15</v>
      </c>
      <c r="D50" s="72">
        <v>366.14285714285717</v>
      </c>
      <c r="E50" s="220">
        <v>3849</v>
      </c>
      <c r="F50" s="220">
        <v>1468</v>
      </c>
      <c r="G50" s="220">
        <v>1034</v>
      </c>
      <c r="H50" s="220">
        <v>577</v>
      </c>
      <c r="I50" s="220">
        <v>876</v>
      </c>
      <c r="J50"/>
      <c r="K50" s="272"/>
      <c r="L50" s="275"/>
      <c r="M50" s="275"/>
      <c r="N50" s="275"/>
      <c r="O50" s="275"/>
      <c r="P50" s="275"/>
      <c r="Q50" s="275"/>
      <c r="T50" s="310"/>
      <c r="U50" s="131" t="s">
        <v>71</v>
      </c>
      <c r="V50" s="132">
        <v>0.54</v>
      </c>
      <c r="W50" s="133">
        <f t="shared" si="52"/>
        <v>0</v>
      </c>
      <c r="X50" s="133">
        <f t="shared" si="0"/>
        <v>0</v>
      </c>
      <c r="Y50" s="133">
        <f t="shared" si="53"/>
        <v>0</v>
      </c>
      <c r="Z50" s="133">
        <f t="shared" si="1"/>
        <v>0</v>
      </c>
      <c r="AA50" s="133">
        <f t="shared" si="54"/>
        <v>0</v>
      </c>
      <c r="AB50" s="133">
        <f t="shared" si="2"/>
        <v>0</v>
      </c>
      <c r="AC50" s="133">
        <f t="shared" si="55"/>
        <v>0</v>
      </c>
      <c r="AD50" s="133">
        <f t="shared" si="3"/>
        <v>0</v>
      </c>
      <c r="AE50" s="133">
        <f t="shared" si="56"/>
        <v>0</v>
      </c>
      <c r="AF50" s="133">
        <f t="shared" si="4"/>
        <v>0</v>
      </c>
      <c r="AG50" s="133">
        <f t="shared" si="57"/>
        <v>0</v>
      </c>
      <c r="AH50" s="133">
        <f t="shared" si="5"/>
        <v>0</v>
      </c>
    </row>
    <row r="51" spans="1:34" ht="30" x14ac:dyDescent="0.25">
      <c r="A51" s="272"/>
      <c r="C51" s="21" t="s">
        <v>16</v>
      </c>
      <c r="D51" s="72">
        <v>0</v>
      </c>
      <c r="E51" s="72">
        <v>2400</v>
      </c>
      <c r="F51" s="72">
        <v>12265</v>
      </c>
      <c r="G51" s="72">
        <v>6832.7142857142853</v>
      </c>
      <c r="H51" s="72">
        <v>3400</v>
      </c>
      <c r="I51" s="72">
        <v>1760</v>
      </c>
      <c r="J51"/>
      <c r="K51"/>
      <c r="L51" s="272"/>
      <c r="M51" s="275"/>
      <c r="N51" s="23"/>
      <c r="O51" s="23"/>
      <c r="T51" s="310"/>
      <c r="U51" s="131" t="s">
        <v>4</v>
      </c>
      <c r="V51" s="132">
        <v>0.32</v>
      </c>
      <c r="W51" s="133">
        <f t="shared" si="52"/>
        <v>0</v>
      </c>
      <c r="X51" s="133">
        <f t="shared" si="0"/>
        <v>0</v>
      </c>
      <c r="Y51" s="133">
        <f t="shared" si="53"/>
        <v>0</v>
      </c>
      <c r="Z51" s="133">
        <f t="shared" si="1"/>
        <v>0</v>
      </c>
      <c r="AA51" s="133">
        <f t="shared" si="54"/>
        <v>0</v>
      </c>
      <c r="AB51" s="133">
        <f t="shared" si="2"/>
        <v>0</v>
      </c>
      <c r="AC51" s="133">
        <f t="shared" si="55"/>
        <v>0</v>
      </c>
      <c r="AD51" s="133">
        <f t="shared" si="3"/>
        <v>0</v>
      </c>
      <c r="AE51" s="133">
        <f t="shared" si="56"/>
        <v>0</v>
      </c>
      <c r="AF51" s="133">
        <f t="shared" si="4"/>
        <v>0</v>
      </c>
      <c r="AG51" s="133">
        <f t="shared" si="57"/>
        <v>0</v>
      </c>
      <c r="AH51" s="133">
        <f t="shared" si="5"/>
        <v>0</v>
      </c>
    </row>
    <row r="52" spans="1:34" x14ac:dyDescent="0.25">
      <c r="A52" s="275"/>
      <c r="C52" s="267" t="s">
        <v>0</v>
      </c>
      <c r="D52" s="267">
        <f t="shared" ref="D52" si="58">SUM(D49:D51)</f>
        <v>470.85714285714289</v>
      </c>
      <c r="E52" s="267">
        <f>SUM(E49:E51)</f>
        <v>11711</v>
      </c>
      <c r="F52" s="267">
        <f>SUM(F49:F51)</f>
        <v>24933</v>
      </c>
      <c r="G52" s="267">
        <f>SUM(G49:G51)</f>
        <v>26131.714285714286</v>
      </c>
      <c r="H52" s="267">
        <f>SUM(H49:H51)</f>
        <v>22655</v>
      </c>
      <c r="I52" s="267">
        <f>SUM(I49:I51)</f>
        <v>3236</v>
      </c>
      <c r="J52"/>
      <c r="K52"/>
      <c r="L52" s="275"/>
      <c r="M52" s="275"/>
      <c r="N52" s="23"/>
      <c r="O52" s="23"/>
      <c r="T52" s="311"/>
      <c r="U52" s="131" t="s">
        <v>30</v>
      </c>
      <c r="V52" s="132">
        <v>0.68</v>
      </c>
      <c r="W52" s="133">
        <f t="shared" si="52"/>
        <v>0</v>
      </c>
      <c r="X52" s="133">
        <f t="shared" si="0"/>
        <v>0</v>
      </c>
      <c r="Y52" s="133">
        <f t="shared" si="53"/>
        <v>0</v>
      </c>
      <c r="Z52" s="133">
        <f t="shared" si="1"/>
        <v>0</v>
      </c>
      <c r="AA52" s="133">
        <f t="shared" si="54"/>
        <v>0</v>
      </c>
      <c r="AB52" s="133">
        <f t="shared" si="2"/>
        <v>0</v>
      </c>
      <c r="AC52" s="133">
        <f t="shared" si="55"/>
        <v>0</v>
      </c>
      <c r="AD52" s="133">
        <f t="shared" si="3"/>
        <v>0</v>
      </c>
      <c r="AE52" s="133">
        <f t="shared" si="56"/>
        <v>0</v>
      </c>
      <c r="AF52" s="133">
        <f t="shared" si="4"/>
        <v>0</v>
      </c>
      <c r="AG52" s="133">
        <f t="shared" si="57"/>
        <v>0</v>
      </c>
      <c r="AH52" s="133">
        <f t="shared" si="5"/>
        <v>0</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0.68</v>
      </c>
      <c r="Z53" s="133">
        <f t="shared" si="1"/>
        <v>3.8073200000000003</v>
      </c>
      <c r="AA53" s="133">
        <f>D12</f>
        <v>0.89</v>
      </c>
      <c r="AB53" s="133">
        <f t="shared" si="2"/>
        <v>4.9831099999999999</v>
      </c>
      <c r="AC53" s="133">
        <f>E12</f>
        <v>0.99</v>
      </c>
      <c r="AD53" s="133">
        <f t="shared" si="3"/>
        <v>5.5430099999999998</v>
      </c>
      <c r="AE53" s="133">
        <f>F12</f>
        <v>0.99</v>
      </c>
      <c r="AF53" s="133">
        <f t="shared" si="4"/>
        <v>5.5430099999999998</v>
      </c>
      <c r="AG53" s="133">
        <f>G12</f>
        <v>0.97</v>
      </c>
      <c r="AH53" s="133">
        <f t="shared" si="5"/>
        <v>5.4310299999999998</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0.68</v>
      </c>
      <c r="Z54" s="133">
        <f t="shared" si="1"/>
        <v>0.69155999999999995</v>
      </c>
      <c r="AA54" s="133">
        <f>AA$53</f>
        <v>0.89</v>
      </c>
      <c r="AB54" s="133">
        <f t="shared" si="2"/>
        <v>0.90512999999999988</v>
      </c>
      <c r="AC54" s="133">
        <f>AC$53</f>
        <v>0.99</v>
      </c>
      <c r="AD54" s="133">
        <f t="shared" si="3"/>
        <v>1.0068299999999999</v>
      </c>
      <c r="AE54" s="133">
        <f>AE$53</f>
        <v>0.99</v>
      </c>
      <c r="AF54" s="133">
        <f t="shared" si="4"/>
        <v>1.0068299999999999</v>
      </c>
      <c r="AG54" s="133">
        <f>AG$53</f>
        <v>0.97</v>
      </c>
      <c r="AH54" s="133">
        <f t="shared" si="5"/>
        <v>0.98648999999999987</v>
      </c>
    </row>
    <row r="55" spans="1:34" x14ac:dyDescent="0.25">
      <c r="A55" s="23"/>
      <c r="C55"/>
      <c r="D55"/>
      <c r="E55"/>
      <c r="F55"/>
      <c r="G55"/>
      <c r="H55"/>
      <c r="I55"/>
      <c r="J55"/>
      <c r="K55"/>
      <c r="L55"/>
      <c r="M55"/>
      <c r="N55" s="23"/>
      <c r="O55" s="23"/>
      <c r="T55" s="310"/>
      <c r="U55" s="131" t="s">
        <v>169</v>
      </c>
      <c r="V55" s="132">
        <v>0</v>
      </c>
      <c r="W55" s="133">
        <f t="shared" ref="W55:W58" si="59">W$53</f>
        <v>0</v>
      </c>
      <c r="X55" s="133">
        <f t="shared" si="0"/>
        <v>0</v>
      </c>
      <c r="Y55" s="133">
        <f t="shared" ref="Y55:Y58" si="60">Y$53</f>
        <v>0.68</v>
      </c>
      <c r="Z55" s="133">
        <f t="shared" si="1"/>
        <v>0</v>
      </c>
      <c r="AA55" s="133">
        <f t="shared" ref="AA55:AA58" si="61">AA$53</f>
        <v>0.89</v>
      </c>
      <c r="AB55" s="133">
        <f t="shared" si="2"/>
        <v>0</v>
      </c>
      <c r="AC55" s="133">
        <f t="shared" ref="AC55:AC58" si="62">AC$53</f>
        <v>0.99</v>
      </c>
      <c r="AD55" s="133">
        <f t="shared" si="3"/>
        <v>0</v>
      </c>
      <c r="AE55" s="133">
        <f t="shared" ref="AE55:AE58" si="63">AE$53</f>
        <v>0.99</v>
      </c>
      <c r="AF55" s="133">
        <f t="shared" si="4"/>
        <v>0</v>
      </c>
      <c r="AG55" s="133">
        <f t="shared" ref="AG55:AG58" si="64">AG$53</f>
        <v>0.97</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59"/>
        <v>0</v>
      </c>
      <c r="X56" s="133">
        <f t="shared" si="0"/>
        <v>0</v>
      </c>
      <c r="Y56" s="133">
        <f t="shared" si="60"/>
        <v>0.68</v>
      </c>
      <c r="Z56" s="133">
        <f t="shared" si="1"/>
        <v>1.3532000000000002E-2</v>
      </c>
      <c r="AA56" s="133">
        <f t="shared" si="61"/>
        <v>0.89</v>
      </c>
      <c r="AB56" s="133">
        <f t="shared" si="2"/>
        <v>1.7711000000000001E-2</v>
      </c>
      <c r="AC56" s="133">
        <f t="shared" si="62"/>
        <v>0.99</v>
      </c>
      <c r="AD56" s="133">
        <f t="shared" si="3"/>
        <v>1.9701E-2</v>
      </c>
      <c r="AE56" s="133">
        <f t="shared" si="63"/>
        <v>0.99</v>
      </c>
      <c r="AF56" s="133">
        <f t="shared" si="4"/>
        <v>1.9701E-2</v>
      </c>
      <c r="AG56" s="133">
        <f t="shared" si="64"/>
        <v>0.97</v>
      </c>
      <c r="AH56" s="133">
        <f t="shared" si="5"/>
        <v>1.9303000000000001E-2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59"/>
        <v>0</v>
      </c>
      <c r="X57" s="133">
        <f t="shared" si="0"/>
        <v>0</v>
      </c>
      <c r="Y57" s="133">
        <f t="shared" si="60"/>
        <v>0.68</v>
      </c>
      <c r="Z57" s="133">
        <f t="shared" si="1"/>
        <v>0.35360000000000003</v>
      </c>
      <c r="AA57" s="133">
        <f t="shared" si="61"/>
        <v>0.89</v>
      </c>
      <c r="AB57" s="133">
        <f t="shared" si="2"/>
        <v>0.46280000000000004</v>
      </c>
      <c r="AC57" s="133">
        <f t="shared" si="62"/>
        <v>0.99</v>
      </c>
      <c r="AD57" s="133">
        <f t="shared" si="3"/>
        <v>0.51480000000000004</v>
      </c>
      <c r="AE57" s="133">
        <f t="shared" si="63"/>
        <v>0.99</v>
      </c>
      <c r="AF57" s="133">
        <f t="shared" si="4"/>
        <v>0.51480000000000004</v>
      </c>
      <c r="AG57" s="133">
        <f t="shared" si="64"/>
        <v>0.97</v>
      </c>
      <c r="AH57" s="133">
        <f t="shared" si="5"/>
        <v>0.50439999999999996</v>
      </c>
    </row>
    <row r="58" spans="1:34" ht="45" x14ac:dyDescent="0.25">
      <c r="A58" s="23"/>
      <c r="B58" s="32"/>
      <c r="C58" s="273"/>
      <c r="D58" s="273" t="s">
        <v>9</v>
      </c>
      <c r="E58" s="273" t="s">
        <v>24</v>
      </c>
      <c r="F58" s="273" t="s">
        <v>10</v>
      </c>
      <c r="G58" s="273" t="s">
        <v>11</v>
      </c>
      <c r="H58" s="273" t="s">
        <v>25</v>
      </c>
      <c r="I58" s="273" t="s">
        <v>12</v>
      </c>
      <c r="J58" s="273" t="s">
        <v>13</v>
      </c>
      <c r="K58" s="273" t="s">
        <v>18</v>
      </c>
      <c r="L58" s="273" t="s">
        <v>27</v>
      </c>
      <c r="M58" s="34" t="s">
        <v>28</v>
      </c>
      <c r="N58" s="23"/>
      <c r="O58" s="23"/>
      <c r="T58" s="311"/>
      <c r="U58" s="131" t="s">
        <v>30</v>
      </c>
      <c r="V58" s="132">
        <v>0.26900000000000002</v>
      </c>
      <c r="W58" s="133">
        <f t="shared" si="59"/>
        <v>0</v>
      </c>
      <c r="X58" s="133">
        <f t="shared" si="0"/>
        <v>0</v>
      </c>
      <c r="Y58" s="133">
        <f t="shared" si="60"/>
        <v>0.68</v>
      </c>
      <c r="Z58" s="133">
        <f t="shared" si="1"/>
        <v>0.18292000000000003</v>
      </c>
      <c r="AA58" s="133">
        <f t="shared" si="61"/>
        <v>0.89</v>
      </c>
      <c r="AB58" s="133">
        <f t="shared" si="2"/>
        <v>0.23941000000000001</v>
      </c>
      <c r="AC58" s="133">
        <f t="shared" si="62"/>
        <v>0.99</v>
      </c>
      <c r="AD58" s="133">
        <f t="shared" si="3"/>
        <v>0.26630999999999999</v>
      </c>
      <c r="AE58" s="133">
        <f t="shared" si="63"/>
        <v>0.99</v>
      </c>
      <c r="AF58" s="133">
        <f t="shared" si="4"/>
        <v>0.26630999999999999</v>
      </c>
      <c r="AG58" s="133">
        <f t="shared" si="64"/>
        <v>0.97</v>
      </c>
      <c r="AH58" s="133">
        <f t="shared" si="5"/>
        <v>0.26093</v>
      </c>
    </row>
    <row r="59" spans="1:34" x14ac:dyDescent="0.25">
      <c r="A59" s="23"/>
      <c r="B59" s="306" t="s">
        <v>31</v>
      </c>
      <c r="C59" s="259"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1</v>
      </c>
      <c r="Z59" s="133">
        <f t="shared" si="1"/>
        <v>11</v>
      </c>
      <c r="AA59" s="133">
        <f>D13</f>
        <v>1</v>
      </c>
      <c r="AB59" s="133">
        <f t="shared" si="2"/>
        <v>11</v>
      </c>
      <c r="AC59" s="133">
        <f>E13</f>
        <v>0.99</v>
      </c>
      <c r="AD59" s="133">
        <f t="shared" si="3"/>
        <v>10.89</v>
      </c>
      <c r="AE59" s="133">
        <f>F13</f>
        <v>0.99</v>
      </c>
      <c r="AF59" s="133">
        <f t="shared" si="4"/>
        <v>10.89</v>
      </c>
      <c r="AG59" s="133">
        <f>G13</f>
        <v>0.97</v>
      </c>
      <c r="AH59" s="133">
        <f t="shared" si="5"/>
        <v>10.67</v>
      </c>
    </row>
    <row r="60" spans="1:34" x14ac:dyDescent="0.25">
      <c r="A60" s="23"/>
      <c r="B60" s="307"/>
      <c r="C60" s="26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1</v>
      </c>
      <c r="Z60" s="133">
        <f t="shared" si="1"/>
        <v>1.44</v>
      </c>
      <c r="AA60" s="133">
        <f>AA$59</f>
        <v>1</v>
      </c>
      <c r="AB60" s="133">
        <f t="shared" si="2"/>
        <v>1.44</v>
      </c>
      <c r="AC60" s="133">
        <f>AC$59</f>
        <v>0.99</v>
      </c>
      <c r="AD60" s="133">
        <f t="shared" si="3"/>
        <v>1.4256</v>
      </c>
      <c r="AE60" s="133">
        <f>AE$59</f>
        <v>0.99</v>
      </c>
      <c r="AF60" s="133">
        <f t="shared" si="4"/>
        <v>1.4256</v>
      </c>
      <c r="AG60" s="133">
        <f>AG$59</f>
        <v>0.97</v>
      </c>
      <c r="AH60" s="133">
        <f t="shared" si="5"/>
        <v>1.3967999999999998</v>
      </c>
    </row>
    <row r="61" spans="1:34" x14ac:dyDescent="0.25">
      <c r="A61" s="23"/>
      <c r="B61" s="308"/>
      <c r="C61" s="260"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5">W$59</f>
        <v>0</v>
      </c>
      <c r="X61" s="133">
        <f t="shared" si="0"/>
        <v>0</v>
      </c>
      <c r="Y61" s="133">
        <f t="shared" ref="Y61:Y64" si="66">Y$59</f>
        <v>1</v>
      </c>
      <c r="Z61" s="133">
        <f t="shared" si="1"/>
        <v>0</v>
      </c>
      <c r="AA61" s="133">
        <f t="shared" ref="AA61:AA64" si="67">AA$59</f>
        <v>1</v>
      </c>
      <c r="AB61" s="133">
        <f t="shared" si="2"/>
        <v>0</v>
      </c>
      <c r="AC61" s="133">
        <f t="shared" ref="AC61:AC64" si="68">AC$59</f>
        <v>0.99</v>
      </c>
      <c r="AD61" s="133">
        <f t="shared" si="3"/>
        <v>0</v>
      </c>
      <c r="AE61" s="133">
        <f t="shared" ref="AE61:AE64" si="69">AE$59</f>
        <v>0.99</v>
      </c>
      <c r="AF61" s="133">
        <f t="shared" si="4"/>
        <v>0</v>
      </c>
      <c r="AG61" s="133">
        <f t="shared" ref="AG61:AG64" si="70">AG$59</f>
        <v>0.97</v>
      </c>
      <c r="AH61" s="133">
        <f t="shared" si="5"/>
        <v>0</v>
      </c>
    </row>
    <row r="62" spans="1:34" x14ac:dyDescent="0.25">
      <c r="A62" s="23"/>
      <c r="B62" s="35"/>
      <c r="C62" s="35" t="s">
        <v>0</v>
      </c>
      <c r="D62" s="264">
        <f t="shared" ref="D62:J62" si="71">SUM(D59:D61)</f>
        <v>0.99999999999999989</v>
      </c>
      <c r="E62" s="264">
        <f t="shared" si="71"/>
        <v>1</v>
      </c>
      <c r="F62" s="264">
        <f t="shared" si="71"/>
        <v>0</v>
      </c>
      <c r="G62" s="264">
        <f t="shared" si="71"/>
        <v>0</v>
      </c>
      <c r="H62" s="264">
        <f t="shared" si="71"/>
        <v>0</v>
      </c>
      <c r="I62" s="264">
        <f t="shared" si="71"/>
        <v>1</v>
      </c>
      <c r="J62" s="264">
        <f t="shared" si="71"/>
        <v>0.99999999999999989</v>
      </c>
      <c r="K62" s="264">
        <v>0</v>
      </c>
      <c r="L62" s="36">
        <f>SUM(L59:L61)</f>
        <v>0</v>
      </c>
      <c r="M62" s="37">
        <f>SUM(M59:M61)</f>
        <v>0</v>
      </c>
      <c r="N62" s="23"/>
      <c r="O62" s="23"/>
      <c r="T62" s="304"/>
      <c r="U62" s="131" t="s">
        <v>71</v>
      </c>
      <c r="V62" s="132">
        <v>9.7000000000000003E-3</v>
      </c>
      <c r="W62" s="133">
        <f t="shared" si="65"/>
        <v>0</v>
      </c>
      <c r="X62" s="133">
        <f t="shared" si="0"/>
        <v>0</v>
      </c>
      <c r="Y62" s="133">
        <f t="shared" si="66"/>
        <v>1</v>
      </c>
      <c r="Z62" s="133">
        <f t="shared" si="1"/>
        <v>9.7000000000000003E-3</v>
      </c>
      <c r="AA62" s="133">
        <f t="shared" si="67"/>
        <v>1</v>
      </c>
      <c r="AB62" s="133">
        <f t="shared" si="2"/>
        <v>9.7000000000000003E-3</v>
      </c>
      <c r="AC62" s="133">
        <f t="shared" si="68"/>
        <v>0.99</v>
      </c>
      <c r="AD62" s="133">
        <f t="shared" si="3"/>
        <v>9.6030000000000004E-3</v>
      </c>
      <c r="AE62" s="133">
        <f t="shared" si="69"/>
        <v>0.99</v>
      </c>
      <c r="AF62" s="133">
        <f t="shared" si="4"/>
        <v>9.6030000000000004E-3</v>
      </c>
      <c r="AG62" s="133">
        <f t="shared" si="70"/>
        <v>0.97</v>
      </c>
      <c r="AH62" s="133">
        <f t="shared" si="5"/>
        <v>9.4090000000000007E-3</v>
      </c>
    </row>
    <row r="63" spans="1:34" x14ac:dyDescent="0.25">
      <c r="A63" s="57"/>
      <c r="B63" s="306" t="s">
        <v>32</v>
      </c>
      <c r="C63" s="26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5"/>
        <v>0</v>
      </c>
      <c r="X63" s="133">
        <f t="shared" si="0"/>
        <v>0</v>
      </c>
      <c r="Y63" s="133">
        <f t="shared" si="66"/>
        <v>1</v>
      </c>
      <c r="Z63" s="133">
        <f t="shared" si="1"/>
        <v>9.9890000000000007E-2</v>
      </c>
      <c r="AA63" s="133">
        <f t="shared" si="67"/>
        <v>1</v>
      </c>
      <c r="AB63" s="133">
        <f t="shared" si="2"/>
        <v>9.9890000000000007E-2</v>
      </c>
      <c r="AC63" s="133">
        <f t="shared" si="68"/>
        <v>0.99</v>
      </c>
      <c r="AD63" s="133">
        <f t="shared" si="3"/>
        <v>9.889110000000001E-2</v>
      </c>
      <c r="AE63" s="133">
        <f t="shared" si="69"/>
        <v>0.99</v>
      </c>
      <c r="AF63" s="133">
        <f t="shared" si="4"/>
        <v>9.889110000000001E-2</v>
      </c>
      <c r="AG63" s="133">
        <f t="shared" si="70"/>
        <v>0.97</v>
      </c>
      <c r="AH63" s="133">
        <f t="shared" si="5"/>
        <v>9.6893300000000002E-2</v>
      </c>
    </row>
    <row r="64" spans="1:34" x14ac:dyDescent="0.25">
      <c r="A64" s="261"/>
      <c r="B64" s="307"/>
      <c r="C64" s="26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5"/>
        <v>0</v>
      </c>
      <c r="X64" s="133">
        <f t="shared" si="0"/>
        <v>0</v>
      </c>
      <c r="Y64" s="133">
        <f t="shared" si="66"/>
        <v>1</v>
      </c>
      <c r="Z64" s="133">
        <f t="shared" si="1"/>
        <v>6.9699999999999998E-2</v>
      </c>
      <c r="AA64" s="133">
        <f t="shared" si="67"/>
        <v>1</v>
      </c>
      <c r="AB64" s="133">
        <f t="shared" si="2"/>
        <v>6.9699999999999998E-2</v>
      </c>
      <c r="AC64" s="133">
        <f t="shared" si="68"/>
        <v>0.99</v>
      </c>
      <c r="AD64" s="133">
        <f t="shared" si="3"/>
        <v>6.9002999999999995E-2</v>
      </c>
      <c r="AE64" s="133">
        <f t="shared" si="69"/>
        <v>0.99</v>
      </c>
      <c r="AF64" s="133">
        <f t="shared" si="4"/>
        <v>6.9002999999999995E-2</v>
      </c>
      <c r="AG64" s="133">
        <f t="shared" si="70"/>
        <v>0.97</v>
      </c>
      <c r="AH64" s="133">
        <f t="shared" si="5"/>
        <v>6.7609000000000002E-2</v>
      </c>
    </row>
    <row r="65" spans="1:34" x14ac:dyDescent="0.25">
      <c r="A65" s="302"/>
      <c r="B65" s="308"/>
      <c r="C65" s="26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0.2</v>
      </c>
      <c r="X65" s="133">
        <f t="shared" si="0"/>
        <v>0.84399999999999997</v>
      </c>
      <c r="Y65" s="133">
        <f>C14</f>
        <v>0.3</v>
      </c>
      <c r="Z65" s="133">
        <f t="shared" si="1"/>
        <v>1.2659999999999998</v>
      </c>
      <c r="AA65" s="133">
        <f>D14</f>
        <v>0.26</v>
      </c>
      <c r="AB65" s="133">
        <f t="shared" si="2"/>
        <v>1.0972</v>
      </c>
      <c r="AC65" s="133">
        <f>E14</f>
        <v>0.33</v>
      </c>
      <c r="AD65" s="133">
        <f t="shared" si="3"/>
        <v>1.3926000000000001</v>
      </c>
      <c r="AE65" s="133">
        <f>F14</f>
        <v>0.33</v>
      </c>
      <c r="AF65" s="133">
        <f t="shared" si="4"/>
        <v>1.3926000000000001</v>
      </c>
      <c r="AG65" s="133">
        <f>G14</f>
        <v>0.37</v>
      </c>
      <c r="AH65" s="133">
        <f t="shared" si="5"/>
        <v>1.5613999999999999</v>
      </c>
    </row>
    <row r="66" spans="1:34" x14ac:dyDescent="0.25">
      <c r="A66" s="302"/>
      <c r="B66" s="35"/>
      <c r="C66" s="35" t="s">
        <v>0</v>
      </c>
      <c r="D66" s="264">
        <f t="shared" ref="D66:K66" si="72">SUM(D63:D65)</f>
        <v>1</v>
      </c>
      <c r="E66" s="264">
        <f t="shared" si="72"/>
        <v>1</v>
      </c>
      <c r="F66" s="264">
        <f t="shared" si="72"/>
        <v>1</v>
      </c>
      <c r="G66" s="264">
        <f t="shared" si="72"/>
        <v>1</v>
      </c>
      <c r="H66" s="264">
        <f t="shared" si="72"/>
        <v>1</v>
      </c>
      <c r="I66" s="264">
        <f t="shared" si="72"/>
        <v>1</v>
      </c>
      <c r="J66" s="264">
        <f t="shared" si="72"/>
        <v>1</v>
      </c>
      <c r="K66" s="264">
        <f t="shared" si="72"/>
        <v>1</v>
      </c>
      <c r="L66" s="36">
        <f>SUM(L63:L65)</f>
        <v>1</v>
      </c>
      <c r="M66" s="37">
        <f>SUM(M63:M65)</f>
        <v>1</v>
      </c>
      <c r="N66" s="23"/>
      <c r="O66" s="23"/>
      <c r="T66" s="304"/>
      <c r="U66" s="131" t="s">
        <v>87</v>
      </c>
      <c r="V66" s="132">
        <v>0.94</v>
      </c>
      <c r="W66" s="133">
        <f>W$65</f>
        <v>0.2</v>
      </c>
      <c r="X66" s="133">
        <f t="shared" si="0"/>
        <v>0.188</v>
      </c>
      <c r="Y66" s="133">
        <f>Y$65</f>
        <v>0.3</v>
      </c>
      <c r="Z66" s="133">
        <f t="shared" si="1"/>
        <v>0.28199999999999997</v>
      </c>
      <c r="AA66" s="133">
        <f>AA$65</f>
        <v>0.26</v>
      </c>
      <c r="AB66" s="133">
        <f t="shared" si="2"/>
        <v>0.24440000000000001</v>
      </c>
      <c r="AC66" s="133">
        <f>AC$65</f>
        <v>0.33</v>
      </c>
      <c r="AD66" s="133">
        <f t="shared" si="3"/>
        <v>0.31019999999999998</v>
      </c>
      <c r="AE66" s="133">
        <f>AE$65</f>
        <v>0.33</v>
      </c>
      <c r="AF66" s="133">
        <f t="shared" si="4"/>
        <v>0.31019999999999998</v>
      </c>
      <c r="AG66" s="133">
        <f>AG$65</f>
        <v>0.37</v>
      </c>
      <c r="AH66" s="133">
        <f t="shared" si="5"/>
        <v>0.3478</v>
      </c>
    </row>
    <row r="67" spans="1:34" x14ac:dyDescent="0.25">
      <c r="A67" s="302"/>
      <c r="B67" s="306" t="s">
        <v>33</v>
      </c>
      <c r="C67" s="26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3">W$65</f>
        <v>0.2</v>
      </c>
      <c r="X67" s="133">
        <f t="shared" si="0"/>
        <v>1.9980000000000002E-3</v>
      </c>
      <c r="Y67" s="133">
        <f t="shared" ref="Y67:Y70" si="74">Y$65</f>
        <v>0.3</v>
      </c>
      <c r="Z67" s="133">
        <f t="shared" si="1"/>
        <v>2.9970000000000001E-3</v>
      </c>
      <c r="AA67" s="133">
        <f t="shared" ref="AA67:AA70" si="75">AA$65</f>
        <v>0.26</v>
      </c>
      <c r="AB67" s="133">
        <f t="shared" si="2"/>
        <v>2.5974000000000001E-3</v>
      </c>
      <c r="AC67" s="133">
        <f t="shared" ref="AC67:AC70" si="76">AC$65</f>
        <v>0.33</v>
      </c>
      <c r="AD67" s="133">
        <f t="shared" si="3"/>
        <v>3.2967000000000005E-3</v>
      </c>
      <c r="AE67" s="133">
        <f t="shared" ref="AE67:AE70" si="77">AE$65</f>
        <v>0.33</v>
      </c>
      <c r="AF67" s="133">
        <f t="shared" si="4"/>
        <v>3.2967000000000005E-3</v>
      </c>
      <c r="AG67" s="133">
        <f t="shared" ref="AG67:AG70" si="78">AG$65</f>
        <v>0.37</v>
      </c>
      <c r="AH67" s="133">
        <f t="shared" si="5"/>
        <v>3.6963E-3</v>
      </c>
    </row>
    <row r="68" spans="1:34" x14ac:dyDescent="0.25">
      <c r="A68" s="261"/>
      <c r="B68" s="307"/>
      <c r="C68" s="26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3"/>
        <v>0.2</v>
      </c>
      <c r="X68" s="133">
        <f t="shared" si="0"/>
        <v>1.5800000000000002E-2</v>
      </c>
      <c r="Y68" s="133">
        <f t="shared" si="74"/>
        <v>0.3</v>
      </c>
      <c r="Z68" s="133">
        <f t="shared" si="1"/>
        <v>2.3699999999999999E-2</v>
      </c>
      <c r="AA68" s="133">
        <f t="shared" si="75"/>
        <v>0.26</v>
      </c>
      <c r="AB68" s="133">
        <f t="shared" si="2"/>
        <v>2.0539999999999999E-2</v>
      </c>
      <c r="AC68" s="133">
        <f t="shared" si="76"/>
        <v>0.33</v>
      </c>
      <c r="AD68" s="133">
        <f t="shared" si="3"/>
        <v>2.6070000000000003E-2</v>
      </c>
      <c r="AE68" s="133">
        <f t="shared" si="77"/>
        <v>0.33</v>
      </c>
      <c r="AF68" s="133">
        <f t="shared" si="4"/>
        <v>2.6070000000000003E-2</v>
      </c>
      <c r="AG68" s="133">
        <f t="shared" si="78"/>
        <v>0.37</v>
      </c>
      <c r="AH68" s="133">
        <f t="shared" si="5"/>
        <v>2.9229999999999999E-2</v>
      </c>
    </row>
    <row r="69" spans="1:34" x14ac:dyDescent="0.25">
      <c r="A69" s="302"/>
      <c r="B69" s="308"/>
      <c r="C69" s="26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3"/>
        <v>0.2</v>
      </c>
      <c r="X69" s="133">
        <f t="shared" si="0"/>
        <v>0.53800000000000003</v>
      </c>
      <c r="Y69" s="133">
        <f t="shared" si="74"/>
        <v>0.3</v>
      </c>
      <c r="Z69" s="133">
        <f t="shared" si="1"/>
        <v>0.80699999999999994</v>
      </c>
      <c r="AA69" s="133">
        <f t="shared" si="75"/>
        <v>0.26</v>
      </c>
      <c r="AB69" s="133">
        <f t="shared" si="2"/>
        <v>0.69940000000000002</v>
      </c>
      <c r="AC69" s="133">
        <f t="shared" si="76"/>
        <v>0.33</v>
      </c>
      <c r="AD69" s="133">
        <f t="shared" si="3"/>
        <v>0.88770000000000004</v>
      </c>
      <c r="AE69" s="133">
        <f t="shared" si="77"/>
        <v>0.33</v>
      </c>
      <c r="AF69" s="133">
        <f t="shared" si="4"/>
        <v>0.88770000000000004</v>
      </c>
      <c r="AG69" s="133">
        <f t="shared" si="78"/>
        <v>0.37</v>
      </c>
      <c r="AH69" s="133">
        <f t="shared" si="5"/>
        <v>0.99529999999999996</v>
      </c>
    </row>
    <row r="70" spans="1:34" x14ac:dyDescent="0.25">
      <c r="A70" s="302"/>
      <c r="B70" s="35"/>
      <c r="C70" s="35" t="s">
        <v>0</v>
      </c>
      <c r="D70" s="264">
        <f t="shared" ref="D70:K70" si="79">SUM(D67:D69)</f>
        <v>1</v>
      </c>
      <c r="E70" s="264">
        <f t="shared" si="79"/>
        <v>1</v>
      </c>
      <c r="F70" s="264">
        <f t="shared" si="79"/>
        <v>1</v>
      </c>
      <c r="G70" s="264">
        <f t="shared" si="79"/>
        <v>1</v>
      </c>
      <c r="H70" s="264">
        <f t="shared" si="79"/>
        <v>1</v>
      </c>
      <c r="I70" s="264">
        <f t="shared" si="79"/>
        <v>1</v>
      </c>
      <c r="J70" s="264">
        <f t="shared" si="79"/>
        <v>1</v>
      </c>
      <c r="K70" s="264">
        <f t="shared" si="79"/>
        <v>1</v>
      </c>
      <c r="L70" s="36">
        <f>SUM(L67:L69)</f>
        <v>1</v>
      </c>
      <c r="M70" s="37">
        <f>SUM(M67:M69)</f>
        <v>1</v>
      </c>
      <c r="N70" s="23"/>
      <c r="O70" s="23"/>
      <c r="T70" s="305"/>
      <c r="U70" s="131" t="s">
        <v>30</v>
      </c>
      <c r="V70" s="132">
        <v>0.42</v>
      </c>
      <c r="W70" s="133">
        <f t="shared" si="73"/>
        <v>0.2</v>
      </c>
      <c r="X70" s="133">
        <f t="shared" ref="X70:X76" si="80">V70*W70</f>
        <v>8.4000000000000005E-2</v>
      </c>
      <c r="Y70" s="133">
        <f t="shared" si="74"/>
        <v>0.3</v>
      </c>
      <c r="Z70" s="133">
        <f t="shared" ref="Z70:Z76" si="81">V70*Y70</f>
        <v>0.126</v>
      </c>
      <c r="AA70" s="133">
        <f t="shared" si="75"/>
        <v>0.26</v>
      </c>
      <c r="AB70" s="133">
        <f t="shared" ref="AB70:AB76" si="82">V70*AA70</f>
        <v>0.10920000000000001</v>
      </c>
      <c r="AC70" s="133">
        <f t="shared" si="76"/>
        <v>0.33</v>
      </c>
      <c r="AD70" s="133">
        <f t="shared" ref="AD70:AD76" si="83">V70*AC70</f>
        <v>0.1386</v>
      </c>
      <c r="AE70" s="133">
        <f t="shared" si="77"/>
        <v>0.33</v>
      </c>
      <c r="AF70" s="133">
        <f t="shared" ref="AF70:AF76" si="84">V70*AE70</f>
        <v>0.1386</v>
      </c>
      <c r="AG70" s="133">
        <f t="shared" si="78"/>
        <v>0.37</v>
      </c>
      <c r="AH70" s="133">
        <f t="shared" ref="AH70:AH76" si="85">V70*AG70</f>
        <v>0.15539999999999998</v>
      </c>
    </row>
    <row r="71" spans="1:34" x14ac:dyDescent="0.25">
      <c r="A71" s="302"/>
      <c r="B71" s="306" t="s">
        <v>34</v>
      </c>
      <c r="C71" s="26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0"/>
        <v>10.8</v>
      </c>
      <c r="Y71" s="133">
        <f>C15</f>
        <v>0.5</v>
      </c>
      <c r="Z71" s="133">
        <f t="shared" si="81"/>
        <v>10.8</v>
      </c>
      <c r="AA71" s="133">
        <f>D15</f>
        <v>0.4</v>
      </c>
      <c r="AB71" s="133">
        <f t="shared" si="82"/>
        <v>8.64</v>
      </c>
      <c r="AC71" s="133">
        <f>E15</f>
        <v>0.35</v>
      </c>
      <c r="AD71" s="133">
        <f t="shared" si="83"/>
        <v>7.56</v>
      </c>
      <c r="AE71" s="133">
        <f>F15</f>
        <v>0.2</v>
      </c>
      <c r="AF71" s="133">
        <f t="shared" si="84"/>
        <v>4.32</v>
      </c>
      <c r="AG71" s="133">
        <f>G15</f>
        <v>0.2</v>
      </c>
      <c r="AH71" s="133">
        <f t="shared" si="85"/>
        <v>4.32</v>
      </c>
    </row>
    <row r="72" spans="1:34" x14ac:dyDescent="0.25">
      <c r="A72" s="261"/>
      <c r="B72" s="307"/>
      <c r="C72" s="26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0"/>
        <v>4.5999999999999996</v>
      </c>
      <c r="Y72" s="133">
        <f>Y$71</f>
        <v>0.5</v>
      </c>
      <c r="Z72" s="133">
        <f t="shared" si="81"/>
        <v>4.5999999999999996</v>
      </c>
      <c r="AA72" s="133">
        <f>AA$71</f>
        <v>0.4</v>
      </c>
      <c r="AB72" s="133">
        <f t="shared" si="82"/>
        <v>3.6799999999999997</v>
      </c>
      <c r="AC72" s="133">
        <f>AC$71</f>
        <v>0.35</v>
      </c>
      <c r="AD72" s="133">
        <f t="shared" si="83"/>
        <v>3.2199999999999998</v>
      </c>
      <c r="AE72" s="133">
        <f>AE$71</f>
        <v>0.2</v>
      </c>
      <c r="AF72" s="133">
        <f t="shared" si="84"/>
        <v>1.8399999999999999</v>
      </c>
      <c r="AG72" s="133">
        <f>AG$71</f>
        <v>0.2</v>
      </c>
      <c r="AH72" s="133">
        <f t="shared" si="85"/>
        <v>1.8399999999999999</v>
      </c>
    </row>
    <row r="73" spans="1:34" x14ac:dyDescent="0.25">
      <c r="A73" s="302"/>
      <c r="B73" s="308"/>
      <c r="C73" s="26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6">W$71</f>
        <v>0.5</v>
      </c>
      <c r="X73" s="133">
        <f t="shared" si="80"/>
        <v>0.31950000000000001</v>
      </c>
      <c r="Y73" s="133">
        <f t="shared" ref="Y73:Y76" si="87">Y$71</f>
        <v>0.5</v>
      </c>
      <c r="Z73" s="133">
        <f t="shared" si="81"/>
        <v>0.31950000000000001</v>
      </c>
      <c r="AA73" s="133">
        <f t="shared" ref="AA73:AA76" si="88">AA$71</f>
        <v>0.4</v>
      </c>
      <c r="AB73" s="133">
        <f t="shared" si="82"/>
        <v>0.25559999999999999</v>
      </c>
      <c r="AC73" s="133">
        <f t="shared" ref="AC73:AC76" si="89">AC$71</f>
        <v>0.35</v>
      </c>
      <c r="AD73" s="133">
        <f t="shared" si="83"/>
        <v>0.22364999999999999</v>
      </c>
      <c r="AE73" s="133">
        <f t="shared" ref="AE73:AE76" si="90">AE$71</f>
        <v>0.2</v>
      </c>
      <c r="AF73" s="133">
        <f t="shared" si="84"/>
        <v>0.1278</v>
      </c>
      <c r="AG73" s="133">
        <f t="shared" ref="AG73:AG76" si="91">AG$71</f>
        <v>0.2</v>
      </c>
      <c r="AH73" s="133">
        <f t="shared" si="85"/>
        <v>0.1278</v>
      </c>
    </row>
    <row r="74" spans="1:34" x14ac:dyDescent="0.25">
      <c r="A74" s="302"/>
      <c r="B74" s="35"/>
      <c r="C74" s="35" t="s">
        <v>0</v>
      </c>
      <c r="D74" s="264">
        <f t="shared" ref="D74:K74" si="92">SUM(D71:D73)</f>
        <v>1</v>
      </c>
      <c r="E74" s="264">
        <f t="shared" si="92"/>
        <v>1</v>
      </c>
      <c r="F74" s="264">
        <f t="shared" si="92"/>
        <v>1</v>
      </c>
      <c r="G74" s="264">
        <f t="shared" si="92"/>
        <v>1</v>
      </c>
      <c r="H74" s="264">
        <f t="shared" si="92"/>
        <v>1</v>
      </c>
      <c r="I74" s="264">
        <f t="shared" si="92"/>
        <v>1</v>
      </c>
      <c r="J74" s="264">
        <f t="shared" si="92"/>
        <v>1</v>
      </c>
      <c r="K74" s="264">
        <f t="shared" si="92"/>
        <v>1</v>
      </c>
      <c r="L74" s="36">
        <f>SUM(L71:L73)</f>
        <v>1</v>
      </c>
      <c r="M74" s="37">
        <f>SUM(M71:M73)</f>
        <v>1</v>
      </c>
      <c r="N74" s="23"/>
      <c r="O74" s="23"/>
      <c r="T74" s="304"/>
      <c r="U74" s="131" t="s">
        <v>71</v>
      </c>
      <c r="V74" s="132">
        <v>1.02</v>
      </c>
      <c r="W74" s="133">
        <f t="shared" si="86"/>
        <v>0.5</v>
      </c>
      <c r="X74" s="133">
        <f t="shared" si="80"/>
        <v>0.51</v>
      </c>
      <c r="Y74" s="133">
        <f t="shared" si="87"/>
        <v>0.5</v>
      </c>
      <c r="Z74" s="133">
        <f t="shared" si="81"/>
        <v>0.51</v>
      </c>
      <c r="AA74" s="133">
        <f t="shared" si="88"/>
        <v>0.4</v>
      </c>
      <c r="AB74" s="133">
        <f t="shared" si="82"/>
        <v>0.40800000000000003</v>
      </c>
      <c r="AC74" s="133">
        <f t="shared" si="89"/>
        <v>0.35</v>
      </c>
      <c r="AD74" s="133">
        <f t="shared" si="83"/>
        <v>0.35699999999999998</v>
      </c>
      <c r="AE74" s="133">
        <f t="shared" si="90"/>
        <v>0.2</v>
      </c>
      <c r="AF74" s="133">
        <f t="shared" si="84"/>
        <v>0.20400000000000001</v>
      </c>
      <c r="AG74" s="133">
        <f t="shared" si="91"/>
        <v>0.2</v>
      </c>
      <c r="AH74" s="133">
        <f t="shared" si="85"/>
        <v>0.20400000000000001</v>
      </c>
    </row>
    <row r="75" spans="1:34" x14ac:dyDescent="0.25">
      <c r="A75" s="302"/>
      <c r="B75" s="306" t="s">
        <v>35</v>
      </c>
      <c r="C75" s="26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6"/>
        <v>0.5</v>
      </c>
      <c r="X75" s="133">
        <f t="shared" si="80"/>
        <v>1.405</v>
      </c>
      <c r="Y75" s="133">
        <f t="shared" si="87"/>
        <v>0.5</v>
      </c>
      <c r="Z75" s="133">
        <f t="shared" si="81"/>
        <v>1.405</v>
      </c>
      <c r="AA75" s="133">
        <f t="shared" si="88"/>
        <v>0.4</v>
      </c>
      <c r="AB75" s="133">
        <f t="shared" si="82"/>
        <v>1.1240000000000001</v>
      </c>
      <c r="AC75" s="133">
        <f t="shared" si="89"/>
        <v>0.35</v>
      </c>
      <c r="AD75" s="133">
        <f t="shared" si="83"/>
        <v>0.98349999999999993</v>
      </c>
      <c r="AE75" s="133">
        <f t="shared" si="90"/>
        <v>0.2</v>
      </c>
      <c r="AF75" s="133">
        <f t="shared" si="84"/>
        <v>0.56200000000000006</v>
      </c>
      <c r="AG75" s="133">
        <f t="shared" si="91"/>
        <v>0.2</v>
      </c>
      <c r="AH75" s="133">
        <f t="shared" si="85"/>
        <v>0.56200000000000006</v>
      </c>
    </row>
    <row r="76" spans="1:34" x14ac:dyDescent="0.25">
      <c r="A76" s="261"/>
      <c r="B76" s="307"/>
      <c r="C76" s="26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6"/>
        <v>0.5</v>
      </c>
      <c r="X76" s="133">
        <f t="shared" si="80"/>
        <v>1.1599999999999999</v>
      </c>
      <c r="Y76" s="133">
        <f t="shared" si="87"/>
        <v>0.5</v>
      </c>
      <c r="Z76" s="133">
        <f t="shared" si="81"/>
        <v>1.1599999999999999</v>
      </c>
      <c r="AA76" s="133">
        <f t="shared" si="88"/>
        <v>0.4</v>
      </c>
      <c r="AB76" s="133">
        <f t="shared" si="82"/>
        <v>0.92799999999999994</v>
      </c>
      <c r="AC76" s="133">
        <f t="shared" si="89"/>
        <v>0.35</v>
      </c>
      <c r="AD76" s="133">
        <f t="shared" si="83"/>
        <v>0.81199999999999994</v>
      </c>
      <c r="AE76" s="133">
        <f t="shared" si="90"/>
        <v>0.2</v>
      </c>
      <c r="AF76" s="133">
        <f t="shared" si="84"/>
        <v>0.46399999999999997</v>
      </c>
      <c r="AG76" s="133">
        <f t="shared" si="91"/>
        <v>0.2</v>
      </c>
      <c r="AH76" s="133">
        <f t="shared" si="85"/>
        <v>0.46399999999999997</v>
      </c>
    </row>
    <row r="77" spans="1:34" x14ac:dyDescent="0.25">
      <c r="A77" s="302"/>
      <c r="B77" s="308"/>
      <c r="C77" s="26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264">
        <f t="shared" ref="D78:K78" si="93">SUM(D75:D77)</f>
        <v>1</v>
      </c>
      <c r="E78" s="264">
        <f t="shared" si="93"/>
        <v>1</v>
      </c>
      <c r="F78" s="264">
        <f t="shared" si="93"/>
        <v>1</v>
      </c>
      <c r="G78" s="264">
        <f t="shared" si="93"/>
        <v>1</v>
      </c>
      <c r="H78" s="264">
        <f t="shared" si="93"/>
        <v>1</v>
      </c>
      <c r="I78" s="264">
        <f t="shared" si="93"/>
        <v>1</v>
      </c>
      <c r="J78" s="264">
        <f t="shared" si="93"/>
        <v>1</v>
      </c>
      <c r="K78" s="264">
        <f t="shared" si="93"/>
        <v>1</v>
      </c>
      <c r="L78" s="36">
        <f>SUM(L75:L77)</f>
        <v>1</v>
      </c>
      <c r="M78" s="37">
        <f>SUM(M75:M77)</f>
        <v>1</v>
      </c>
      <c r="N78" s="23"/>
      <c r="O78" s="23"/>
    </row>
    <row r="79" spans="1:34" x14ac:dyDescent="0.25">
      <c r="A79" s="302"/>
      <c r="B79" s="306" t="s">
        <v>36</v>
      </c>
      <c r="C79" s="26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61"/>
      <c r="B80" s="307"/>
      <c r="C80" s="26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26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264">
        <f t="shared" ref="D82:K82" si="94">SUM(D79:D81)</f>
        <v>1</v>
      </c>
      <c r="E82" s="264">
        <f t="shared" si="94"/>
        <v>1</v>
      </c>
      <c r="F82" s="264">
        <f t="shared" si="94"/>
        <v>0</v>
      </c>
      <c r="G82" s="264">
        <f t="shared" si="94"/>
        <v>1</v>
      </c>
      <c r="H82" s="264">
        <f t="shared" si="94"/>
        <v>1</v>
      </c>
      <c r="I82" s="264">
        <f t="shared" si="94"/>
        <v>1</v>
      </c>
      <c r="J82" s="264">
        <f t="shared" si="94"/>
        <v>1</v>
      </c>
      <c r="K82" s="264">
        <f t="shared" si="94"/>
        <v>1</v>
      </c>
      <c r="L82" s="36">
        <f>SUM(L79:L81)</f>
        <v>1</v>
      </c>
      <c r="M82" s="37">
        <f>SUM(M79:M81)</f>
        <v>1</v>
      </c>
      <c r="N82" s="23"/>
      <c r="O82" s="23"/>
    </row>
    <row r="83" spans="1:15" x14ac:dyDescent="0.25">
      <c r="A83" s="302"/>
      <c r="B83" s="261"/>
      <c r="C83" s="16"/>
      <c r="D83" s="16"/>
      <c r="E83" s="16"/>
      <c r="F83" s="16"/>
      <c r="G83" s="16"/>
      <c r="H83" s="16"/>
      <c r="I83" s="16"/>
      <c r="J83" s="16"/>
      <c r="K83" s="16"/>
      <c r="L83" s="16"/>
      <c r="M83" s="23"/>
      <c r="N83" s="23"/>
      <c r="O83" s="23"/>
    </row>
    <row r="84" spans="1:15" x14ac:dyDescent="0.25">
      <c r="A84" s="261"/>
      <c r="B84" s="261"/>
      <c r="C84" s="16"/>
      <c r="D84" s="16"/>
      <c r="E84" s="16"/>
      <c r="F84" s="16"/>
      <c r="G84" s="16"/>
      <c r="H84" s="16"/>
      <c r="I84" s="16"/>
      <c r="J84" s="16"/>
      <c r="K84" s="266"/>
      <c r="L84" s="266"/>
      <c r="M84" s="23"/>
      <c r="N84" s="23"/>
      <c r="O84" s="23"/>
    </row>
    <row r="85" spans="1:15" x14ac:dyDescent="0.25">
      <c r="A85" s="302"/>
      <c r="B85" s="261"/>
      <c r="C85" s="16"/>
      <c r="D85" s="16"/>
      <c r="E85" s="16"/>
      <c r="F85" s="16"/>
      <c r="G85" s="16"/>
      <c r="H85" s="16"/>
      <c r="I85" s="16"/>
      <c r="J85" s="16"/>
      <c r="K85" s="16"/>
      <c r="L85" s="16"/>
      <c r="M85" s="23"/>
      <c r="N85" s="23"/>
      <c r="O85" s="23"/>
    </row>
    <row r="86" spans="1:15" x14ac:dyDescent="0.25">
      <c r="A86" s="302"/>
      <c r="B86" s="261"/>
      <c r="C86" s="16"/>
      <c r="D86" s="16"/>
      <c r="E86" s="16"/>
      <c r="F86" s="16"/>
      <c r="G86" s="16"/>
      <c r="H86" s="16"/>
      <c r="I86" s="16"/>
      <c r="J86" s="16"/>
      <c r="K86" s="266"/>
      <c r="L86" s="266"/>
      <c r="M86" s="23"/>
      <c r="N86" s="23"/>
      <c r="O86" s="23"/>
    </row>
    <row r="87" spans="1:15" x14ac:dyDescent="0.25">
      <c r="A87" s="302"/>
      <c r="B87" s="261"/>
      <c r="C87" s="16"/>
      <c r="D87" s="16"/>
      <c r="E87" s="16"/>
      <c r="F87" s="16"/>
      <c r="G87" s="16"/>
      <c r="H87" s="16"/>
      <c r="I87" s="16"/>
      <c r="J87" s="16"/>
      <c r="K87" s="16"/>
      <c r="L87" s="16"/>
      <c r="M87" s="23"/>
      <c r="N87" s="23"/>
      <c r="O87" s="23"/>
    </row>
    <row r="88" spans="1:15" x14ac:dyDescent="0.25">
      <c r="A88" s="261"/>
      <c r="B88" s="261"/>
      <c r="C88" s="16"/>
      <c r="D88" s="16"/>
      <c r="E88" s="16"/>
      <c r="F88" s="16"/>
      <c r="G88" s="16"/>
      <c r="H88" s="16"/>
      <c r="I88" s="16"/>
      <c r="J88" s="16"/>
      <c r="K88" s="266"/>
      <c r="L88" s="266"/>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pivotTables="0"/>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N60" zoomScale="70" zoomScaleNormal="7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269"/>
      <c r="C2" s="269"/>
      <c r="D2" s="269"/>
      <c r="E2" s="269" t="s">
        <v>9</v>
      </c>
      <c r="F2" s="269" t="s">
        <v>24</v>
      </c>
      <c r="G2" s="269" t="s">
        <v>10</v>
      </c>
      <c r="H2" s="269" t="s">
        <v>11</v>
      </c>
      <c r="I2" s="269" t="s">
        <v>25</v>
      </c>
      <c r="J2" s="269" t="s">
        <v>12</v>
      </c>
      <c r="K2" s="269" t="s">
        <v>13</v>
      </c>
      <c r="L2" s="269" t="s">
        <v>6</v>
      </c>
      <c r="M2" s="45"/>
      <c r="N2" s="317" t="s">
        <v>108</v>
      </c>
      <c r="O2" s="388"/>
      <c r="P2" s="388"/>
      <c r="Q2" s="388"/>
      <c r="R2" s="388"/>
      <c r="S2" s="388"/>
      <c r="T2" s="388"/>
      <c r="U2" s="388"/>
      <c r="V2" s="24"/>
      <c r="W2" s="24"/>
      <c r="AI2" s="159"/>
      <c r="AJ2" s="25"/>
      <c r="AK2" s="25"/>
      <c r="AL2" s="25"/>
      <c r="AM2" s="25"/>
      <c r="AN2" s="25"/>
      <c r="AO2" s="25"/>
      <c r="AX2" s="273"/>
      <c r="AY2" s="273"/>
      <c r="AZ2" s="273"/>
      <c r="BA2" s="273" t="s">
        <v>9</v>
      </c>
      <c r="BB2" s="273" t="s">
        <v>24</v>
      </c>
      <c r="BC2" s="273" t="s">
        <v>10</v>
      </c>
      <c r="BD2" s="273" t="s">
        <v>11</v>
      </c>
      <c r="BE2" s="273" t="s">
        <v>25</v>
      </c>
      <c r="BF2" s="273" t="s">
        <v>12</v>
      </c>
      <c r="BG2" s="273" t="s">
        <v>13</v>
      </c>
      <c r="BH2" s="273" t="s">
        <v>6</v>
      </c>
      <c r="BJ2" s="381" t="s">
        <v>108</v>
      </c>
      <c r="BK2" s="381"/>
      <c r="BL2" s="381"/>
      <c r="BM2" s="381"/>
      <c r="BN2" s="381"/>
      <c r="BO2" s="381"/>
      <c r="BP2" s="381"/>
      <c r="BQ2" s="381"/>
      <c r="CP2" s="273"/>
      <c r="CQ2" s="273"/>
      <c r="CR2" s="273" t="s">
        <v>9</v>
      </c>
      <c r="CS2" s="273" t="s">
        <v>24</v>
      </c>
      <c r="CT2" s="273" t="s">
        <v>10</v>
      </c>
      <c r="CU2" s="273" t="s">
        <v>11</v>
      </c>
      <c r="CV2" s="273" t="s">
        <v>25</v>
      </c>
      <c r="CW2" s="273" t="s">
        <v>12</v>
      </c>
      <c r="CX2" s="273" t="s">
        <v>13</v>
      </c>
      <c r="CY2" s="273" t="s">
        <v>6</v>
      </c>
    </row>
    <row r="3" spans="1:137" ht="23.25" customHeight="1" x14ac:dyDescent="0.25">
      <c r="A3" s="43"/>
      <c r="B3" s="257" t="s">
        <v>14</v>
      </c>
      <c r="C3" s="78"/>
      <c r="D3" s="78"/>
      <c r="E3" s="68">
        <f>'INPUT 2011_12'!D59</f>
        <v>0.2223907766990291</v>
      </c>
      <c r="F3" s="68">
        <f>'INPUT 2011_12'!E59</f>
        <v>0</v>
      </c>
      <c r="G3" s="68">
        <f>'INPUT 2011_12'!F59</f>
        <v>0</v>
      </c>
      <c r="H3" s="68">
        <f>'INPUT 2011_12'!G59</f>
        <v>0</v>
      </c>
      <c r="I3" s="68">
        <f>'INPUT 2011_12'!H59</f>
        <v>0</v>
      </c>
      <c r="J3" s="68"/>
      <c r="K3" s="68">
        <f>'INPUT 2011_12'!J59</f>
        <v>0.2223907766990291</v>
      </c>
      <c r="L3" s="68">
        <f>'INPUT 2011_12'!K59</f>
        <v>0</v>
      </c>
      <c r="M3" s="20"/>
      <c r="N3" s="377" t="s">
        <v>95</v>
      </c>
      <c r="O3" s="377"/>
      <c r="P3" s="377"/>
      <c r="Q3" s="377"/>
      <c r="R3" s="377"/>
      <c r="S3" s="377"/>
      <c r="T3" s="377"/>
      <c r="U3" s="377"/>
      <c r="Y3" s="275"/>
      <c r="Z3" s="16"/>
      <c r="AA3" s="275"/>
      <c r="AB3" s="16"/>
      <c r="AC3" s="275"/>
      <c r="AD3" s="16"/>
      <c r="AE3" s="275"/>
      <c r="AF3" s="16"/>
      <c r="AG3" s="275"/>
      <c r="AI3" s="159"/>
      <c r="AJ3" s="16"/>
      <c r="AK3" s="275"/>
      <c r="AL3" s="16"/>
      <c r="AM3" s="275"/>
      <c r="AN3" s="16"/>
      <c r="AO3" s="27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8" t="s">
        <v>15</v>
      </c>
      <c r="C4" s="78"/>
      <c r="D4" s="78"/>
      <c r="E4" s="68">
        <f>'INPUT 2011_12'!D60</f>
        <v>0.77760922330097082</v>
      </c>
      <c r="F4" s="68">
        <f>'INPUT 2011_12'!E60</f>
        <v>1</v>
      </c>
      <c r="G4" s="68">
        <f>'INPUT 2011_12'!F60</f>
        <v>0</v>
      </c>
      <c r="H4" s="68">
        <f>'INPUT 2011_12'!G60</f>
        <v>0</v>
      </c>
      <c r="I4" s="68">
        <f>'INPUT 2011_12'!H60</f>
        <v>0</v>
      </c>
      <c r="J4" s="68">
        <f>'INPUT 2011_12'!I60</f>
        <v>1</v>
      </c>
      <c r="K4" s="68">
        <f>'INPUT 2011_12'!J60</f>
        <v>0.77760922330097082</v>
      </c>
      <c r="L4" s="68">
        <f>'INPUT 2011_12'!K60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258" t="s">
        <v>38</v>
      </c>
      <c r="C5" s="78"/>
      <c r="D5" s="78"/>
      <c r="E5" s="68">
        <f>'INPUT 2011_12'!D61</f>
        <v>0</v>
      </c>
      <c r="F5" s="68">
        <f>'INPUT 2011_12'!E61</f>
        <v>0</v>
      </c>
      <c r="G5" s="68">
        <f>'INPUT 2011_12'!F61</f>
        <v>0</v>
      </c>
      <c r="H5" s="68">
        <f>'INPUT 2011_12'!G61</f>
        <v>0</v>
      </c>
      <c r="I5" s="68">
        <f>'INPUT 2011_12'!H61</f>
        <v>0</v>
      </c>
      <c r="J5" s="68">
        <f>'INPUT 2011_12'!I61</f>
        <v>0</v>
      </c>
      <c r="K5" s="68">
        <f>'INPUT 2011_12'!J61</f>
        <v>0</v>
      </c>
      <c r="L5" s="68">
        <f>'INPUT 2011_12'!K61</f>
        <v>0</v>
      </c>
      <c r="M5" s="20"/>
      <c r="N5" s="262"/>
      <c r="O5" s="58" t="s">
        <v>41</v>
      </c>
      <c r="P5" s="262" t="s">
        <v>55</v>
      </c>
      <c r="Q5" s="30" t="s">
        <v>63</v>
      </c>
      <c r="R5" s="58" t="s">
        <v>41</v>
      </c>
      <c r="S5" s="60" t="s">
        <v>55</v>
      </c>
      <c r="T5" s="30" t="s">
        <v>63</v>
      </c>
      <c r="U5" s="58" t="s">
        <v>62</v>
      </c>
      <c r="Y5" s="386"/>
      <c r="Z5" s="386"/>
      <c r="AA5" s="386"/>
      <c r="AB5" s="266"/>
      <c r="AC5" s="266"/>
      <c r="AD5" s="266"/>
      <c r="AE5" s="266"/>
      <c r="AF5" s="266"/>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2"/>
      <c r="BK5" s="58" t="s">
        <v>41</v>
      </c>
      <c r="BL5" s="262"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270" t="s">
        <v>0</v>
      </c>
      <c r="C6" s="269"/>
      <c r="D6" s="269"/>
      <c r="E6" s="264">
        <f t="shared" ref="E6:K6" si="4">SUM(E3:E5)</f>
        <v>0.99999999999999989</v>
      </c>
      <c r="F6" s="264">
        <f t="shared" si="4"/>
        <v>1</v>
      </c>
      <c r="G6" s="264">
        <f t="shared" si="4"/>
        <v>0</v>
      </c>
      <c r="H6" s="264">
        <f t="shared" si="4"/>
        <v>0</v>
      </c>
      <c r="I6" s="264">
        <f t="shared" si="4"/>
        <v>0</v>
      </c>
      <c r="J6" s="264">
        <f t="shared" si="4"/>
        <v>1</v>
      </c>
      <c r="K6" s="264">
        <f t="shared" si="4"/>
        <v>0.99999999999999989</v>
      </c>
      <c r="L6" s="264">
        <v>0</v>
      </c>
      <c r="M6" s="19"/>
      <c r="N6" s="262" t="s">
        <v>59</v>
      </c>
      <c r="O6" s="71">
        <f>'INPUT 2011_12'!C21</f>
        <v>6474</v>
      </c>
      <c r="P6" s="71">
        <f>'INPUT 2011_12'!D21</f>
        <v>0</v>
      </c>
      <c r="Q6" s="71">
        <f>'INPUT 2011_12'!E21</f>
        <v>0.75</v>
      </c>
      <c r="R6" s="71">
        <f>'INPUT 2011_12'!F21</f>
        <v>7837.08</v>
      </c>
      <c r="S6" s="71">
        <f>'INPUT 2011_12'!G21</f>
        <v>0</v>
      </c>
      <c r="T6" s="71">
        <f>'INPUT 2011_12'!H21</f>
        <v>0.75</v>
      </c>
      <c r="U6" s="71">
        <f>'INPUT 2011_12'!I21</f>
        <v>0</v>
      </c>
      <c r="AI6" s="160"/>
      <c r="AJ6" s="114"/>
      <c r="AK6" s="114"/>
      <c r="AL6" s="114"/>
      <c r="AM6" s="114"/>
      <c r="AN6" s="114"/>
      <c r="AO6" s="114"/>
      <c r="AR6" s="267" t="s">
        <v>23</v>
      </c>
      <c r="AS6" s="267" t="s">
        <v>15</v>
      </c>
      <c r="AT6" s="267" t="s">
        <v>38</v>
      </c>
      <c r="AX6" s="34" t="s">
        <v>0</v>
      </c>
      <c r="AY6" s="273"/>
      <c r="AZ6" s="273"/>
      <c r="BA6" s="264">
        <f t="shared" ref="BA6:BG6" si="5">SUM(BA3:BA5)</f>
        <v>0.99999999999999989</v>
      </c>
      <c r="BB6" s="264">
        <f t="shared" si="5"/>
        <v>1</v>
      </c>
      <c r="BC6" s="264">
        <f t="shared" si="5"/>
        <v>0</v>
      </c>
      <c r="BD6" s="264">
        <f t="shared" si="5"/>
        <v>0</v>
      </c>
      <c r="BE6" s="264">
        <f t="shared" si="5"/>
        <v>0</v>
      </c>
      <c r="BF6" s="264">
        <f t="shared" si="5"/>
        <v>1</v>
      </c>
      <c r="BG6" s="264">
        <f t="shared" si="5"/>
        <v>0.99999999999999989</v>
      </c>
      <c r="BH6" s="264">
        <v>0</v>
      </c>
      <c r="BJ6" s="262" t="s">
        <v>59</v>
      </c>
      <c r="BK6" s="69">
        <f t="shared" ref="BK6:BQ6" si="6">O6</f>
        <v>6474</v>
      </c>
      <c r="BL6" s="69">
        <f t="shared" si="6"/>
        <v>0</v>
      </c>
      <c r="BM6" s="69">
        <f t="shared" si="6"/>
        <v>0.75</v>
      </c>
      <c r="BN6" s="69">
        <f t="shared" si="6"/>
        <v>7837.08</v>
      </c>
      <c r="BO6" s="69">
        <f t="shared" si="6"/>
        <v>0</v>
      </c>
      <c r="BP6" s="69">
        <f t="shared" si="6"/>
        <v>0.75</v>
      </c>
      <c r="BQ6" s="69">
        <f t="shared" si="6"/>
        <v>0</v>
      </c>
      <c r="CP6" s="34" t="s">
        <v>0</v>
      </c>
      <c r="CQ6" s="273"/>
      <c r="CR6" s="264">
        <f t="shared" ref="CR6:CX6" si="7">SUM(CR3:CR5)</f>
        <v>0.99999999999999989</v>
      </c>
      <c r="CS6" s="264">
        <f t="shared" si="7"/>
        <v>1</v>
      </c>
      <c r="CT6" s="264">
        <f t="shared" si="7"/>
        <v>0</v>
      </c>
      <c r="CU6" s="264">
        <f t="shared" si="7"/>
        <v>0</v>
      </c>
      <c r="CV6" s="264">
        <f t="shared" si="7"/>
        <v>0</v>
      </c>
      <c r="CW6" s="264">
        <f t="shared" si="7"/>
        <v>1</v>
      </c>
      <c r="CX6" s="264">
        <f t="shared" si="7"/>
        <v>0.99999999999999989</v>
      </c>
      <c r="CY6" s="264">
        <v>0</v>
      </c>
      <c r="EE6" s="267" t="s">
        <v>23</v>
      </c>
      <c r="EF6" s="267" t="s">
        <v>15</v>
      </c>
      <c r="EG6" s="267" t="s">
        <v>38</v>
      </c>
    </row>
    <row r="7" spans="1:137" ht="21.75" customHeight="1" x14ac:dyDescent="0.25">
      <c r="AR7" s="158">
        <f>'INPUT 2011_12'!L4</f>
        <v>0</v>
      </c>
      <c r="AS7" s="158">
        <f>'INPUT 2011_12'!M4</f>
        <v>0</v>
      </c>
      <c r="AT7" s="158">
        <f>'INPUT 2011_12'!N4</f>
        <v>0</v>
      </c>
      <c r="EE7" s="158">
        <f>'INPUT 2011_12'!O4</f>
        <v>0</v>
      </c>
      <c r="EF7" s="158">
        <f>'INPUT 2011_12'!P4</f>
        <v>0</v>
      </c>
      <c r="EG7" s="158">
        <f>'INPUT 2011_12'!Q4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267" t="s">
        <v>56</v>
      </c>
      <c r="B9" s="267" t="s">
        <v>5</v>
      </c>
      <c r="C9" s="263" t="s">
        <v>83</v>
      </c>
      <c r="D9" s="263" t="s">
        <v>82</v>
      </c>
      <c r="E9" s="263" t="s">
        <v>74</v>
      </c>
      <c r="F9" s="263" t="s">
        <v>80</v>
      </c>
      <c r="G9" s="263" t="s">
        <v>73</v>
      </c>
      <c r="H9" s="263" t="s">
        <v>75</v>
      </c>
      <c r="I9" s="263" t="s">
        <v>112</v>
      </c>
      <c r="J9" s="109" t="s">
        <v>123</v>
      </c>
      <c r="K9" s="263" t="s">
        <v>121</v>
      </c>
      <c r="L9" s="109" t="s">
        <v>19</v>
      </c>
      <c r="M9" s="263" t="s">
        <v>119</v>
      </c>
      <c r="N9" s="109" t="s">
        <v>124</v>
      </c>
      <c r="O9" s="263" t="s">
        <v>121</v>
      </c>
      <c r="P9" s="109" t="s">
        <v>19</v>
      </c>
      <c r="Q9" s="267" t="s">
        <v>113</v>
      </c>
      <c r="R9" s="109" t="s">
        <v>124</v>
      </c>
      <c r="S9" s="263" t="s">
        <v>121</v>
      </c>
      <c r="T9" s="109" t="s">
        <v>19</v>
      </c>
      <c r="U9" s="263" t="s">
        <v>114</v>
      </c>
      <c r="V9" s="109" t="s">
        <v>124</v>
      </c>
      <c r="W9" s="263" t="s">
        <v>122</v>
      </c>
      <c r="X9" s="109" t="s">
        <v>19</v>
      </c>
      <c r="Y9" s="263" t="s">
        <v>115</v>
      </c>
      <c r="Z9" s="109" t="s">
        <v>124</v>
      </c>
      <c r="AA9" s="263" t="s">
        <v>121</v>
      </c>
      <c r="AB9" s="109" t="s">
        <v>19</v>
      </c>
      <c r="AC9" s="263" t="s">
        <v>116</v>
      </c>
      <c r="AD9" s="109" t="s">
        <v>124</v>
      </c>
      <c r="AE9" s="263" t="s">
        <v>121</v>
      </c>
      <c r="AF9" s="109" t="s">
        <v>19</v>
      </c>
      <c r="AG9" s="263" t="s">
        <v>117</v>
      </c>
      <c r="AH9" s="109" t="s">
        <v>124</v>
      </c>
      <c r="AI9" s="263" t="s">
        <v>121</v>
      </c>
      <c r="AJ9" s="109" t="s">
        <v>19</v>
      </c>
      <c r="AK9" s="263" t="s">
        <v>118</v>
      </c>
      <c r="AL9" s="109" t="s">
        <v>124</v>
      </c>
      <c r="AM9" s="263" t="s">
        <v>120</v>
      </c>
      <c r="AN9" s="109" t="s">
        <v>19</v>
      </c>
      <c r="AO9" s="263" t="s">
        <v>20</v>
      </c>
      <c r="AP9" s="263" t="s">
        <v>21</v>
      </c>
      <c r="AQ9" s="263" t="s">
        <v>22</v>
      </c>
      <c r="AR9" s="263" t="s">
        <v>49</v>
      </c>
      <c r="AS9" s="263" t="s">
        <v>50</v>
      </c>
      <c r="AT9" s="263" t="s">
        <v>51</v>
      </c>
      <c r="AW9" s="267" t="s">
        <v>56</v>
      </c>
      <c r="AX9" s="267" t="s">
        <v>5</v>
      </c>
      <c r="AY9" s="263" t="s">
        <v>83</v>
      </c>
      <c r="AZ9" s="263" t="s">
        <v>82</v>
      </c>
      <c r="BA9" s="263" t="s">
        <v>74</v>
      </c>
      <c r="BB9" s="263" t="s">
        <v>80</v>
      </c>
      <c r="BC9" s="263" t="s">
        <v>73</v>
      </c>
      <c r="BD9" s="263" t="s">
        <v>75</v>
      </c>
      <c r="BE9" s="263" t="s">
        <v>112</v>
      </c>
      <c r="BF9" s="109" t="s">
        <v>123</v>
      </c>
      <c r="BG9" s="263" t="s">
        <v>121</v>
      </c>
      <c r="BH9" s="109" t="s">
        <v>19</v>
      </c>
      <c r="BI9" s="263" t="s">
        <v>119</v>
      </c>
      <c r="BJ9" s="109" t="s">
        <v>124</v>
      </c>
      <c r="BK9" s="263" t="s">
        <v>121</v>
      </c>
      <c r="BL9" s="109" t="s">
        <v>19</v>
      </c>
      <c r="BM9" s="267" t="s">
        <v>113</v>
      </c>
      <c r="BN9" s="109" t="s">
        <v>124</v>
      </c>
      <c r="BO9" s="263" t="s">
        <v>121</v>
      </c>
      <c r="BP9" s="109" t="s">
        <v>19</v>
      </c>
      <c r="BQ9" s="263" t="s">
        <v>114</v>
      </c>
      <c r="BR9" s="109" t="s">
        <v>124</v>
      </c>
      <c r="BS9" s="263" t="s">
        <v>122</v>
      </c>
      <c r="BT9" s="109" t="s">
        <v>19</v>
      </c>
      <c r="BU9" s="263" t="s">
        <v>115</v>
      </c>
      <c r="BV9" s="109" t="s">
        <v>124</v>
      </c>
      <c r="BW9" s="263" t="s">
        <v>121</v>
      </c>
      <c r="BX9" s="109" t="s">
        <v>19</v>
      </c>
      <c r="BY9" s="263" t="s">
        <v>116</v>
      </c>
      <c r="BZ9" s="109" t="s">
        <v>124</v>
      </c>
      <c r="CA9" s="263" t="s">
        <v>121</v>
      </c>
      <c r="CB9" s="109" t="s">
        <v>19</v>
      </c>
      <c r="CC9" s="263" t="s">
        <v>117</v>
      </c>
      <c r="CD9" s="109" t="s">
        <v>124</v>
      </c>
      <c r="CE9" s="263" t="s">
        <v>121</v>
      </c>
      <c r="CF9" s="109" t="s">
        <v>19</v>
      </c>
      <c r="CG9" s="263" t="s">
        <v>118</v>
      </c>
      <c r="CH9" s="109" t="s">
        <v>124</v>
      </c>
      <c r="CI9" s="263" t="s">
        <v>120</v>
      </c>
      <c r="CJ9" s="109" t="s">
        <v>19</v>
      </c>
      <c r="CK9" s="263" t="s">
        <v>20</v>
      </c>
      <c r="CL9" s="263" t="s">
        <v>21</v>
      </c>
      <c r="CM9" s="263" t="s">
        <v>22</v>
      </c>
      <c r="CO9" s="267"/>
      <c r="CP9" s="267" t="s">
        <v>5</v>
      </c>
      <c r="CQ9" s="263" t="s">
        <v>83</v>
      </c>
      <c r="CR9" s="263" t="s">
        <v>74</v>
      </c>
      <c r="CS9" s="263" t="s">
        <v>80</v>
      </c>
      <c r="CT9" s="263" t="s">
        <v>73</v>
      </c>
      <c r="CU9" s="263" t="s">
        <v>75</v>
      </c>
      <c r="CV9" s="263" t="s">
        <v>112</v>
      </c>
      <c r="CW9" s="109" t="s">
        <v>123</v>
      </c>
      <c r="CX9" s="263" t="s">
        <v>121</v>
      </c>
      <c r="CY9" s="109" t="s">
        <v>19</v>
      </c>
      <c r="CZ9" s="263" t="s">
        <v>119</v>
      </c>
      <c r="DA9" s="109" t="s">
        <v>124</v>
      </c>
      <c r="DB9" s="263" t="s">
        <v>121</v>
      </c>
      <c r="DC9" s="109" t="s">
        <v>19</v>
      </c>
      <c r="DD9" s="267" t="s">
        <v>113</v>
      </c>
      <c r="DE9" s="109" t="s">
        <v>124</v>
      </c>
      <c r="DF9" s="263" t="s">
        <v>121</v>
      </c>
      <c r="DG9" s="109" t="s">
        <v>19</v>
      </c>
      <c r="DH9" s="263" t="s">
        <v>114</v>
      </c>
      <c r="DI9" s="109" t="s">
        <v>124</v>
      </c>
      <c r="DJ9" s="263" t="s">
        <v>122</v>
      </c>
      <c r="DK9" s="109" t="s">
        <v>19</v>
      </c>
      <c r="DL9" s="263" t="s">
        <v>115</v>
      </c>
      <c r="DM9" s="109" t="s">
        <v>124</v>
      </c>
      <c r="DN9" s="263" t="s">
        <v>121</v>
      </c>
      <c r="DO9" s="109" t="s">
        <v>19</v>
      </c>
      <c r="DP9" s="263" t="s">
        <v>116</v>
      </c>
      <c r="DQ9" s="109" t="s">
        <v>124</v>
      </c>
      <c r="DR9" s="263" t="s">
        <v>121</v>
      </c>
      <c r="DS9" s="109" t="s">
        <v>19</v>
      </c>
      <c r="DT9" s="263" t="s">
        <v>117</v>
      </c>
      <c r="DU9" s="109" t="s">
        <v>124</v>
      </c>
      <c r="DV9" s="263" t="s">
        <v>121</v>
      </c>
      <c r="DW9" s="109" t="s">
        <v>19</v>
      </c>
      <c r="DX9" s="263" t="s">
        <v>118</v>
      </c>
      <c r="DY9" s="109" t="s">
        <v>124</v>
      </c>
      <c r="DZ9" s="263" t="s">
        <v>120</v>
      </c>
      <c r="EA9" s="109" t="s">
        <v>19</v>
      </c>
      <c r="EB9" s="263" t="s">
        <v>20</v>
      </c>
      <c r="EC9" s="263" t="s">
        <v>21</v>
      </c>
      <c r="ED9" s="263" t="s">
        <v>22</v>
      </c>
      <c r="EE9" s="263" t="s">
        <v>49</v>
      </c>
      <c r="EF9" s="263" t="s">
        <v>50</v>
      </c>
      <c r="EG9" s="263" t="s">
        <v>51</v>
      </c>
    </row>
    <row r="10" spans="1:137" ht="30.75" customHeight="1" x14ac:dyDescent="0.25">
      <c r="A10" s="353" t="s">
        <v>47</v>
      </c>
      <c r="B10" s="77" t="s">
        <v>8</v>
      </c>
      <c r="C10" s="20" t="s">
        <v>39</v>
      </c>
      <c r="D10" s="115">
        <f>'INPUT 2011_12'!X5</f>
        <v>4.4039999999999999</v>
      </c>
      <c r="E10" s="52" t="s">
        <v>39</v>
      </c>
      <c r="F10" s="52" t="s">
        <v>39</v>
      </c>
      <c r="G10" s="52" t="s">
        <v>39</v>
      </c>
      <c r="H10" s="52" t="s">
        <v>39</v>
      </c>
      <c r="I10" s="67">
        <f>'INPUT 2011_12'!$H$4</f>
        <v>562</v>
      </c>
      <c r="J10" s="16">
        <v>0.8</v>
      </c>
      <c r="K10" s="275">
        <f t="shared" ref="K10:K40" si="8">J10*I10</f>
        <v>449.6</v>
      </c>
      <c r="L10" s="20">
        <v>2.5</v>
      </c>
      <c r="M10" s="275">
        <v>0</v>
      </c>
      <c r="N10" s="16">
        <v>0.8</v>
      </c>
      <c r="O10" s="275">
        <f t="shared" ref="O10:O63" si="9">N10*M10</f>
        <v>0</v>
      </c>
      <c r="P10" s="20">
        <v>2.5</v>
      </c>
      <c r="Q10" s="4">
        <v>0</v>
      </c>
      <c r="R10" s="16">
        <v>0.5</v>
      </c>
      <c r="S10" s="275">
        <f>R10*Q10</f>
        <v>0</v>
      </c>
      <c r="T10" s="20">
        <v>2.67</v>
      </c>
      <c r="U10" s="275">
        <f>I10*0.1</f>
        <v>56.2</v>
      </c>
      <c r="V10" s="16">
        <v>1</v>
      </c>
      <c r="W10" s="275">
        <f t="shared" ref="W10:W62" si="10">V10*U10</f>
        <v>56.2</v>
      </c>
      <c r="X10" s="20">
        <v>4</v>
      </c>
      <c r="Y10" s="4">
        <v>50</v>
      </c>
      <c r="Z10" s="16">
        <v>0.7</v>
      </c>
      <c r="AA10" s="275">
        <f t="shared" ref="AA10:AA62" si="11">Z10*Y10</f>
        <v>35</v>
      </c>
      <c r="AB10" s="20">
        <v>2.5</v>
      </c>
      <c r="AC10" s="4">
        <v>0.6</v>
      </c>
      <c r="AD10" s="16">
        <v>0.6</v>
      </c>
      <c r="AE10" s="275">
        <f t="shared" ref="AE10:AE61" si="12">AD10*AC10</f>
        <v>0.36</v>
      </c>
      <c r="AF10" s="20">
        <v>2.5</v>
      </c>
      <c r="AG10" s="4">
        <v>50</v>
      </c>
      <c r="AH10" s="16">
        <v>0.2</v>
      </c>
      <c r="AI10" s="275">
        <f t="shared" ref="AI10:AI61" si="13">AH10*AG10</f>
        <v>10</v>
      </c>
      <c r="AJ10" s="20">
        <v>3.5</v>
      </c>
      <c r="AK10" s="4">
        <v>0</v>
      </c>
      <c r="AL10" s="16">
        <v>0</v>
      </c>
      <c r="AM10" s="275">
        <f t="shared" ref="AM10:AM59" si="14">AL10*AK10</f>
        <v>0</v>
      </c>
      <c r="AN10" s="4">
        <v>0</v>
      </c>
      <c r="AO10" s="4">
        <f>(((D10))*((K10*L10*$E$3)+(S10*T10*$G$3)+(W10*X10*$H$3)+(AI10*AJ10*$K$3)+(AM10*AN10*$L$3))/452.44)*1000</f>
        <v>2508.9183283864058</v>
      </c>
      <c r="AP10" s="52">
        <f>(((D10)*((K10*L10*$E$4)+(O10*P10*$F$4)+(AE10*AF10*$J$4)+(AI10*AJ10*$K$4)))/370)*1000</f>
        <v>10738.012409472578</v>
      </c>
      <c r="AQ10" s="4">
        <f>(((D10)*((W10*X10*$H$5)+(AA10*AB10*$I$5)+(AM10*AN10*$L$5)))/796)*1000</f>
        <v>0</v>
      </c>
      <c r="AR10" s="4">
        <f>AO10-(AO10*$AR$7)</f>
        <v>2508.9183283864058</v>
      </c>
      <c r="AS10" s="4">
        <f t="shared" ref="AS10:AS63" si="15">AP10-(AP10*$AS$7)</f>
        <v>10738.012409472578</v>
      </c>
      <c r="AT10" s="4">
        <f t="shared" ref="AT10:AT63" si="16">AQ10-(AQ10*$AT$7)</f>
        <v>0</v>
      </c>
      <c r="AW10" s="370" t="s">
        <v>57</v>
      </c>
      <c r="AX10" s="77" t="s">
        <v>8</v>
      </c>
      <c r="AY10" s="20" t="s">
        <v>39</v>
      </c>
      <c r="AZ10" s="68">
        <f>'INPUT 2011_12'!X47</f>
        <v>0</v>
      </c>
      <c r="BA10" s="20" t="s">
        <v>39</v>
      </c>
      <c r="BB10" s="20" t="s">
        <v>39</v>
      </c>
      <c r="BC10" s="20" t="s">
        <v>39</v>
      </c>
      <c r="BD10" s="20" t="s">
        <v>39</v>
      </c>
      <c r="BE10" s="67">
        <f>'INPUT 2011_12'!$H$11</f>
        <v>562</v>
      </c>
      <c r="BF10" s="16">
        <v>0.8</v>
      </c>
      <c r="BG10" s="275">
        <f t="shared" ref="BG10:BG51" si="17">BF10*BE10</f>
        <v>449.6</v>
      </c>
      <c r="BH10" s="20">
        <v>2.5</v>
      </c>
      <c r="BI10" s="275">
        <v>0</v>
      </c>
      <c r="BJ10" s="16">
        <v>0.8</v>
      </c>
      <c r="BK10" s="275">
        <f t="shared" ref="BK10" si="18">BJ10*BI10</f>
        <v>0</v>
      </c>
      <c r="BL10" s="20">
        <v>2.5</v>
      </c>
      <c r="BM10" s="4">
        <v>0</v>
      </c>
      <c r="BN10" s="16">
        <v>0.5</v>
      </c>
      <c r="BO10" s="275">
        <f t="shared" ref="BO10" si="19">BN10*BM10</f>
        <v>0</v>
      </c>
      <c r="BP10" s="20">
        <v>2.67</v>
      </c>
      <c r="BQ10" s="275">
        <f t="shared" ref="BQ10" si="20">BE10*0.1</f>
        <v>56.2</v>
      </c>
      <c r="BR10" s="16">
        <v>1</v>
      </c>
      <c r="BS10" s="275">
        <f t="shared" ref="BS10" si="21">BR10*BQ10</f>
        <v>56.2</v>
      </c>
      <c r="BT10" s="20">
        <v>4</v>
      </c>
      <c r="BU10" s="4">
        <v>50</v>
      </c>
      <c r="BV10" s="16">
        <v>0.7</v>
      </c>
      <c r="BW10" s="275">
        <f t="shared" ref="BW10" si="22">BV10*BU10</f>
        <v>35</v>
      </c>
      <c r="BX10" s="20">
        <v>2.5</v>
      </c>
      <c r="BY10" s="4">
        <v>50</v>
      </c>
      <c r="BZ10" s="16">
        <v>0.6</v>
      </c>
      <c r="CA10" s="275">
        <f t="shared" ref="CA10" si="23">BZ10*BY10</f>
        <v>30</v>
      </c>
      <c r="CB10" s="20">
        <v>2.5</v>
      </c>
      <c r="CC10" s="4">
        <v>50</v>
      </c>
      <c r="CD10" s="16">
        <v>0.2</v>
      </c>
      <c r="CE10" s="275">
        <f t="shared" ref="CE10" si="24">CD10*CC10</f>
        <v>10</v>
      </c>
      <c r="CF10" s="20">
        <v>3.5</v>
      </c>
      <c r="CG10" s="4">
        <v>0</v>
      </c>
      <c r="CH10" s="16">
        <v>0</v>
      </c>
      <c r="CI10" s="27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5"/>
      <c r="CO10" s="361" t="s">
        <v>77</v>
      </c>
      <c r="CP10" s="120" t="s">
        <v>7</v>
      </c>
      <c r="CQ10" s="41" t="s">
        <v>39</v>
      </c>
      <c r="CR10" s="117">
        <f>'INPUT 2011_12'!O34</f>
        <v>0</v>
      </c>
      <c r="CS10" s="117">
        <f>'INPUT 2011_12'!P34</f>
        <v>14.439</v>
      </c>
      <c r="CT10" s="117">
        <f>'INPUT 2011_12'!Q34</f>
        <v>0</v>
      </c>
      <c r="CU10" s="117">
        <f>'INPUT 2011_12'!R34</f>
        <v>0</v>
      </c>
      <c r="CV10" s="7">
        <f>422</f>
        <v>422</v>
      </c>
      <c r="CW10" s="16">
        <v>0.8</v>
      </c>
      <c r="CX10" s="275">
        <f t="shared" ref="CX10:CX21" si="26">CW10*CV10</f>
        <v>337.6</v>
      </c>
      <c r="CY10" s="20">
        <v>2.5</v>
      </c>
      <c r="CZ10" s="275">
        <v>0</v>
      </c>
      <c r="DA10" s="16">
        <v>0.8</v>
      </c>
      <c r="DB10" s="275">
        <f t="shared" ref="DB10:DB21" si="27">DA10*CZ10</f>
        <v>0</v>
      </c>
      <c r="DC10" s="20">
        <v>2.5</v>
      </c>
      <c r="DD10" s="4">
        <v>0</v>
      </c>
      <c r="DE10" s="16">
        <v>0.5</v>
      </c>
      <c r="DF10" s="275">
        <f t="shared" ref="DF10:DF21" si="28">DE10*DD10</f>
        <v>0</v>
      </c>
      <c r="DG10" s="20">
        <v>2.67</v>
      </c>
      <c r="DH10" s="275">
        <f>CV10*0.1</f>
        <v>42.2</v>
      </c>
      <c r="DI10" s="16">
        <v>1</v>
      </c>
      <c r="DJ10" s="275">
        <f t="shared" ref="DJ10:DJ21" si="29">DI10*DH10</f>
        <v>42.2</v>
      </c>
      <c r="DK10" s="20">
        <v>4</v>
      </c>
      <c r="DL10" s="4">
        <v>50</v>
      </c>
      <c r="DM10" s="16">
        <v>0.7</v>
      </c>
      <c r="DN10" s="275">
        <f t="shared" ref="DN10:DN21" si="30">DM10*DL10</f>
        <v>35</v>
      </c>
      <c r="DO10" s="20">
        <v>2.5</v>
      </c>
      <c r="DP10" s="4">
        <v>50</v>
      </c>
      <c r="DQ10" s="16">
        <v>0.6</v>
      </c>
      <c r="DR10" s="275">
        <f t="shared" ref="DR10:DR21" si="31">DQ10*DP10</f>
        <v>30</v>
      </c>
      <c r="DS10" s="20">
        <v>2.5</v>
      </c>
      <c r="DT10" s="4">
        <v>50</v>
      </c>
      <c r="DU10" s="16">
        <v>0.2</v>
      </c>
      <c r="DV10" s="275">
        <f t="shared" ref="DV10:DV21" si="32">DU10*DT10</f>
        <v>10</v>
      </c>
      <c r="DW10" s="20">
        <v>3.5</v>
      </c>
      <c r="DX10" s="4">
        <v>0</v>
      </c>
      <c r="DY10" s="16">
        <v>0</v>
      </c>
      <c r="DZ10" s="27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54"/>
      <c r="B11" s="41" t="s">
        <v>69</v>
      </c>
      <c r="C11" s="20" t="s">
        <v>39</v>
      </c>
      <c r="D11" s="115">
        <f>'INPUT 2011_12'!X6</f>
        <v>1.8680000000000001</v>
      </c>
      <c r="E11" s="52" t="s">
        <v>39</v>
      </c>
      <c r="F11" s="52" t="s">
        <v>39</v>
      </c>
      <c r="G11" s="52" t="s">
        <v>39</v>
      </c>
      <c r="H11" s="52" t="s">
        <v>39</v>
      </c>
      <c r="I11" s="7">
        <v>21</v>
      </c>
      <c r="J11" s="16">
        <v>0.8</v>
      </c>
      <c r="K11" s="275">
        <f>J11*I11</f>
        <v>16.8</v>
      </c>
      <c r="L11" s="20">
        <v>3</v>
      </c>
      <c r="M11" s="275">
        <v>0</v>
      </c>
      <c r="N11" s="16">
        <v>0.8</v>
      </c>
      <c r="O11" s="275">
        <f>N11*M11</f>
        <v>0</v>
      </c>
      <c r="P11" s="20">
        <v>3</v>
      </c>
      <c r="Q11" s="4">
        <v>10</v>
      </c>
      <c r="R11" s="16">
        <v>0.5</v>
      </c>
      <c r="S11" s="275">
        <f>R11*Q11</f>
        <v>5</v>
      </c>
      <c r="T11" s="20">
        <v>2.67</v>
      </c>
      <c r="U11" s="275">
        <f t="shared" ref="U11:U15" si="34">I11*0.1</f>
        <v>2.1</v>
      </c>
      <c r="V11" s="16">
        <v>1</v>
      </c>
      <c r="W11" s="275">
        <f>V11*U11</f>
        <v>2.1</v>
      </c>
      <c r="X11" s="20">
        <v>4</v>
      </c>
      <c r="Y11" s="4">
        <v>0</v>
      </c>
      <c r="Z11" s="16">
        <v>0.7</v>
      </c>
      <c r="AA11" s="275">
        <f>Z11*Y11</f>
        <v>0</v>
      </c>
      <c r="AB11" s="20">
        <v>2.5</v>
      </c>
      <c r="AC11" s="4">
        <v>0</v>
      </c>
      <c r="AD11" s="16">
        <v>0.6</v>
      </c>
      <c r="AE11" s="275">
        <f>AD11*AC11</f>
        <v>0</v>
      </c>
      <c r="AF11" s="20">
        <v>2.5</v>
      </c>
      <c r="AG11" s="4">
        <v>30</v>
      </c>
      <c r="AH11" s="16">
        <v>0.2</v>
      </c>
      <c r="AI11" s="275">
        <f>AH11*AG11</f>
        <v>6</v>
      </c>
      <c r="AJ11" s="20">
        <v>3.5</v>
      </c>
      <c r="AK11" s="4">
        <v>0</v>
      </c>
      <c r="AL11" s="16">
        <v>0</v>
      </c>
      <c r="AM11" s="275">
        <f>AL11*AK11</f>
        <v>0</v>
      </c>
      <c r="AN11" s="4">
        <v>0</v>
      </c>
      <c r="AO11" s="4">
        <f t="shared" ref="AO11:AO50" si="35">(((D11))*((K11*L11*$E$3)+(S11*T11*$G$3)+(W11*X11*$H$3)+(AI11*AJ11*$K$3)+(AM11*AN11*$L$3))/452.44)*1000</f>
        <v>65.558779772761795</v>
      </c>
      <c r="AP11" s="52">
        <f t="shared" ref="AP11:AP49" si="36">(((D11)*((K11*L11*$E$4)+(O11*P11*$F$4)+(AE11*AF11*$J$4)+(AI11*AJ11*$K$4)))/370)*1000</f>
        <v>280.30752886381532</v>
      </c>
      <c r="AQ11" s="4">
        <f t="shared" ref="AQ11:AQ51" si="37">(((D11)*((W11*X11*$H$5)+(AA11*AB11*$I$5)+(AM11*AN11*$L$5)))/796)*1000</f>
        <v>0</v>
      </c>
      <c r="AR11" s="4">
        <f t="shared" ref="AR11:AR63" si="38">AO11-(AO11*$AR$7)</f>
        <v>65.558779772761795</v>
      </c>
      <c r="AS11" s="4">
        <f t="shared" si="15"/>
        <v>280.30752886381532</v>
      </c>
      <c r="AT11" s="4">
        <f t="shared" si="16"/>
        <v>0</v>
      </c>
      <c r="AW11" s="370"/>
      <c r="AX11" s="41" t="s">
        <v>69</v>
      </c>
      <c r="AY11" s="20" t="s">
        <v>39</v>
      </c>
      <c r="AZ11" s="68">
        <f>'INPUT 2011_12'!X48</f>
        <v>0</v>
      </c>
      <c r="BA11" s="20" t="s">
        <v>39</v>
      </c>
      <c r="BB11" s="20" t="s">
        <v>39</v>
      </c>
      <c r="BC11" s="20" t="s">
        <v>39</v>
      </c>
      <c r="BD11" s="20" t="s">
        <v>39</v>
      </c>
      <c r="BE11" s="7">
        <v>21</v>
      </c>
      <c r="BF11" s="16">
        <v>0.8</v>
      </c>
      <c r="BG11" s="275">
        <f t="shared" si="17"/>
        <v>16.8</v>
      </c>
      <c r="BH11" s="20">
        <v>3</v>
      </c>
      <c r="BI11" s="275">
        <v>0</v>
      </c>
      <c r="BJ11" s="16">
        <v>0.8</v>
      </c>
      <c r="BK11" s="275">
        <f>BJ11*BI11</f>
        <v>0</v>
      </c>
      <c r="BL11" s="20">
        <v>3</v>
      </c>
      <c r="BM11" s="4">
        <v>10</v>
      </c>
      <c r="BN11" s="16">
        <v>0.5</v>
      </c>
      <c r="BO11" s="275">
        <f>BN11*BM11</f>
        <v>5</v>
      </c>
      <c r="BP11" s="20">
        <v>2.67</v>
      </c>
      <c r="BQ11" s="275">
        <f>BE11*0.1</f>
        <v>2.1</v>
      </c>
      <c r="BR11" s="16">
        <v>1</v>
      </c>
      <c r="BS11" s="275">
        <f>BR11*BQ11</f>
        <v>2.1</v>
      </c>
      <c r="BT11" s="20">
        <v>4</v>
      </c>
      <c r="BU11" s="4">
        <v>0</v>
      </c>
      <c r="BV11" s="16">
        <v>0.7</v>
      </c>
      <c r="BW11" s="275">
        <f>BV11*BU11</f>
        <v>0</v>
      </c>
      <c r="BX11" s="20">
        <v>2.5</v>
      </c>
      <c r="BY11" s="4">
        <v>0</v>
      </c>
      <c r="BZ11" s="16">
        <v>0.6</v>
      </c>
      <c r="CA11" s="275">
        <f>BZ11*BY11</f>
        <v>0</v>
      </c>
      <c r="CB11" s="20">
        <v>2.5</v>
      </c>
      <c r="CC11" s="4">
        <v>30</v>
      </c>
      <c r="CD11" s="16">
        <v>0.2</v>
      </c>
      <c r="CE11" s="275">
        <f>CD11*CC11</f>
        <v>6</v>
      </c>
      <c r="CF11" s="20">
        <v>3.5</v>
      </c>
      <c r="CG11" s="4">
        <v>0</v>
      </c>
      <c r="CH11" s="16">
        <v>0</v>
      </c>
      <c r="CI11" s="275">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5"/>
      <c r="CO11" s="362"/>
      <c r="CP11" s="121" t="s">
        <v>69</v>
      </c>
      <c r="CQ11" s="41" t="s">
        <v>39</v>
      </c>
      <c r="CR11" s="117">
        <f>'INPUT 2011_12'!O35</f>
        <v>0</v>
      </c>
      <c r="CS11" s="117">
        <f>'INPUT 2011_12'!P35</f>
        <v>2.194</v>
      </c>
      <c r="CT11" s="117">
        <f>'INPUT 2011_12'!Q35</f>
        <v>0</v>
      </c>
      <c r="CU11" s="117">
        <f>'INPUT 2011_12'!R35</f>
        <v>0</v>
      </c>
      <c r="CV11" s="7">
        <v>21</v>
      </c>
      <c r="CW11" s="16">
        <v>0.8</v>
      </c>
      <c r="CX11" s="275">
        <f t="shared" si="26"/>
        <v>16.8</v>
      </c>
      <c r="CY11" s="20">
        <v>3</v>
      </c>
      <c r="CZ11" s="275">
        <v>0</v>
      </c>
      <c r="DA11" s="16">
        <v>0.8</v>
      </c>
      <c r="DB11" s="275">
        <f t="shared" si="27"/>
        <v>0</v>
      </c>
      <c r="DC11" s="20">
        <v>3</v>
      </c>
      <c r="DD11" s="4">
        <v>10</v>
      </c>
      <c r="DE11" s="16">
        <v>0.5</v>
      </c>
      <c r="DF11" s="275">
        <f t="shared" si="28"/>
        <v>5</v>
      </c>
      <c r="DG11" s="20">
        <v>2.67</v>
      </c>
      <c r="DH11" s="275">
        <f>CV11*0.1</f>
        <v>2.1</v>
      </c>
      <c r="DI11" s="16">
        <v>1</v>
      </c>
      <c r="DJ11" s="275">
        <f t="shared" si="29"/>
        <v>2.1</v>
      </c>
      <c r="DK11" s="20">
        <v>4</v>
      </c>
      <c r="DL11" s="4">
        <v>0</v>
      </c>
      <c r="DM11" s="16">
        <v>0.7</v>
      </c>
      <c r="DN11" s="275">
        <f t="shared" si="30"/>
        <v>0</v>
      </c>
      <c r="DO11" s="20">
        <v>2.5</v>
      </c>
      <c r="DP11" s="4">
        <v>0</v>
      </c>
      <c r="DQ11" s="16">
        <v>0.6</v>
      </c>
      <c r="DR11" s="275">
        <f t="shared" si="31"/>
        <v>0</v>
      </c>
      <c r="DS11" s="20">
        <v>2.5</v>
      </c>
      <c r="DT11" s="4">
        <v>30</v>
      </c>
      <c r="DU11" s="16">
        <v>0.2</v>
      </c>
      <c r="DV11" s="275">
        <f t="shared" si="32"/>
        <v>6</v>
      </c>
      <c r="DW11" s="20">
        <v>3.5</v>
      </c>
      <c r="DX11" s="4">
        <v>0</v>
      </c>
      <c r="DY11" s="16">
        <v>0</v>
      </c>
      <c r="DZ11" s="275">
        <f t="shared" si="33"/>
        <v>0</v>
      </c>
      <c r="EA11" s="4">
        <v>0</v>
      </c>
      <c r="EB11" s="4">
        <f t="shared" ref="EB11:EB16" si="41">((((CU11*0.875)+(CT11*0.625)+(CS11*0.375)+(CR11*0.125))*((CX11*CY11*$CR$3)+(DF11*DG11*$CT$3)+(DJ11*DK11*$CU$3)+(DV11*DW11*$CX$3)+(DZ11*EA11*$CY$3))/452.44)*1000)</f>
        <v>28.874992536423861</v>
      </c>
      <c r="EC11" s="52">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354"/>
      <c r="B12" s="41" t="s">
        <v>70</v>
      </c>
      <c r="C12" s="20" t="s">
        <v>39</v>
      </c>
      <c r="D12" s="115">
        <f>'INPUT 2011_12'!X7</f>
        <v>0.32400000000000007</v>
      </c>
      <c r="E12" s="52" t="s">
        <v>39</v>
      </c>
      <c r="F12" s="52" t="s">
        <v>39</v>
      </c>
      <c r="G12" s="52" t="s">
        <v>39</v>
      </c>
      <c r="H12" s="52" t="s">
        <v>39</v>
      </c>
      <c r="I12" s="7">
        <v>21</v>
      </c>
      <c r="J12" s="16">
        <v>0.8</v>
      </c>
      <c r="K12" s="275">
        <f>J12*I12</f>
        <v>16.8</v>
      </c>
      <c r="L12" s="20">
        <v>2.5</v>
      </c>
      <c r="M12" s="4">
        <v>0</v>
      </c>
      <c r="N12" s="16">
        <v>0.8</v>
      </c>
      <c r="O12" s="275">
        <f>N12*M12</f>
        <v>0</v>
      </c>
      <c r="P12" s="20">
        <v>2.5</v>
      </c>
      <c r="Q12" s="4">
        <v>50</v>
      </c>
      <c r="R12" s="16">
        <v>0.5</v>
      </c>
      <c r="S12" s="275">
        <f>R12*Q12</f>
        <v>25</v>
      </c>
      <c r="T12" s="20">
        <v>2.67</v>
      </c>
      <c r="U12" s="275">
        <f t="shared" si="34"/>
        <v>2.1</v>
      </c>
      <c r="V12" s="16">
        <v>1</v>
      </c>
      <c r="W12" s="275">
        <f>V12*U12</f>
        <v>2.1</v>
      </c>
      <c r="X12" s="20">
        <v>4</v>
      </c>
      <c r="Y12" s="4">
        <v>0</v>
      </c>
      <c r="Z12" s="16">
        <v>0.7</v>
      </c>
      <c r="AA12" s="275">
        <f>Z12*Y12</f>
        <v>0</v>
      </c>
      <c r="AB12" s="20">
        <v>2.5</v>
      </c>
      <c r="AC12" s="4">
        <v>0</v>
      </c>
      <c r="AD12" s="16">
        <v>0.6</v>
      </c>
      <c r="AE12" s="275">
        <f>AD12*AC12</f>
        <v>0</v>
      </c>
      <c r="AF12" s="20">
        <v>2.5</v>
      </c>
      <c r="AG12" s="4">
        <v>30</v>
      </c>
      <c r="AH12" s="16">
        <v>0.2</v>
      </c>
      <c r="AI12" s="275">
        <f>AH12*AG12</f>
        <v>6</v>
      </c>
      <c r="AJ12" s="20">
        <v>3.5</v>
      </c>
      <c r="AK12" s="4">
        <v>0</v>
      </c>
      <c r="AL12" s="16">
        <v>0</v>
      </c>
      <c r="AM12" s="275">
        <f>AL12*AK12</f>
        <v>0</v>
      </c>
      <c r="AN12" s="4">
        <v>0</v>
      </c>
      <c r="AO12" s="4">
        <f t="shared" si="35"/>
        <v>10.033243157060788</v>
      </c>
      <c r="AP12" s="52">
        <f t="shared" si="36"/>
        <v>42.898809367620053</v>
      </c>
      <c r="AQ12" s="4">
        <f t="shared" si="37"/>
        <v>0</v>
      </c>
      <c r="AR12" s="4">
        <f t="shared" si="38"/>
        <v>10.033243157060788</v>
      </c>
      <c r="AS12" s="4">
        <f t="shared" si="15"/>
        <v>42.898809367620053</v>
      </c>
      <c r="AT12" s="4">
        <f t="shared" si="16"/>
        <v>0</v>
      </c>
      <c r="AW12" s="370"/>
      <c r="AX12" s="41" t="s">
        <v>70</v>
      </c>
      <c r="AY12" s="20" t="s">
        <v>39</v>
      </c>
      <c r="AZ12" s="68">
        <f>'INPUT 2011_12'!X49</f>
        <v>0</v>
      </c>
      <c r="BA12" s="20" t="s">
        <v>39</v>
      </c>
      <c r="BB12" s="20" t="s">
        <v>39</v>
      </c>
      <c r="BC12" s="20" t="s">
        <v>39</v>
      </c>
      <c r="BD12" s="20" t="s">
        <v>39</v>
      </c>
      <c r="BE12" s="7">
        <v>21</v>
      </c>
      <c r="BF12" s="16">
        <v>0.8</v>
      </c>
      <c r="BG12" s="275">
        <f t="shared" si="17"/>
        <v>16.8</v>
      </c>
      <c r="BH12" s="20">
        <v>2.5</v>
      </c>
      <c r="BI12" s="4">
        <v>0</v>
      </c>
      <c r="BJ12" s="16">
        <v>0.8</v>
      </c>
      <c r="BK12" s="275">
        <f>BJ12*BI12</f>
        <v>0</v>
      </c>
      <c r="BL12" s="20">
        <v>2.5</v>
      </c>
      <c r="BM12" s="4">
        <v>50</v>
      </c>
      <c r="BN12" s="16">
        <v>0.5</v>
      </c>
      <c r="BO12" s="275">
        <f>BN12*BM12</f>
        <v>25</v>
      </c>
      <c r="BP12" s="20">
        <v>2.67</v>
      </c>
      <c r="BQ12" s="275">
        <f>BE12*0.1</f>
        <v>2.1</v>
      </c>
      <c r="BR12" s="16">
        <v>1</v>
      </c>
      <c r="BS12" s="275">
        <f>BR12*BQ12</f>
        <v>2.1</v>
      </c>
      <c r="BT12" s="20">
        <v>4</v>
      </c>
      <c r="BU12" s="4">
        <v>0</v>
      </c>
      <c r="BV12" s="16">
        <v>0.7</v>
      </c>
      <c r="BW12" s="275">
        <f>BV12*BU12</f>
        <v>0</v>
      </c>
      <c r="BX12" s="20">
        <v>2.5</v>
      </c>
      <c r="BY12" s="4">
        <v>0</v>
      </c>
      <c r="BZ12" s="16">
        <v>0.6</v>
      </c>
      <c r="CA12" s="275">
        <f>BZ12*BY12</f>
        <v>0</v>
      </c>
      <c r="CB12" s="20">
        <v>2.5</v>
      </c>
      <c r="CC12" s="4">
        <v>30</v>
      </c>
      <c r="CD12" s="16">
        <v>0.2</v>
      </c>
      <c r="CE12" s="275">
        <f>CD12*CC12</f>
        <v>6</v>
      </c>
      <c r="CF12" s="20">
        <v>3.5</v>
      </c>
      <c r="CG12" s="4">
        <v>0</v>
      </c>
      <c r="CH12" s="16">
        <v>0</v>
      </c>
      <c r="CI12" s="275">
        <f>CH12*CG12</f>
        <v>0</v>
      </c>
      <c r="CJ12" s="4">
        <v>0</v>
      </c>
      <c r="CK12" s="4">
        <f t="shared" si="39"/>
        <v>0</v>
      </c>
      <c r="CL12" s="52">
        <f t="shared" ref="CL12:CL26" si="47">(((AZ12)*((BG12*BH12*$BA$4)+(BK12*BL12*$BB$4)+(CA12*CB12*$BF$4)+(CE12*CF12*$BG$4)))/370)*1000</f>
        <v>0</v>
      </c>
      <c r="CM12" s="4">
        <f t="shared" si="40"/>
        <v>0</v>
      </c>
      <c r="CN12" s="275"/>
      <c r="CO12" s="362"/>
      <c r="CP12" s="121" t="s">
        <v>70</v>
      </c>
      <c r="CQ12" s="41" t="s">
        <v>39</v>
      </c>
      <c r="CR12" s="117">
        <f>'INPUT 2011_12'!O36</f>
        <v>0</v>
      </c>
      <c r="CS12" s="117">
        <f>'INPUT 2011_12'!P36</f>
        <v>0.32</v>
      </c>
      <c r="CT12" s="117">
        <f>'INPUT 2011_12'!Q36</f>
        <v>0</v>
      </c>
      <c r="CU12" s="117">
        <f>'INPUT 2011_12'!R36</f>
        <v>0</v>
      </c>
      <c r="CV12" s="7">
        <v>21</v>
      </c>
      <c r="CW12" s="16">
        <v>0.8</v>
      </c>
      <c r="CX12" s="275">
        <f t="shared" si="26"/>
        <v>16.8</v>
      </c>
      <c r="CY12" s="20">
        <v>2.5</v>
      </c>
      <c r="CZ12" s="4">
        <v>0</v>
      </c>
      <c r="DA12" s="16">
        <v>0.8</v>
      </c>
      <c r="DB12" s="275">
        <f t="shared" si="27"/>
        <v>0</v>
      </c>
      <c r="DC12" s="20">
        <v>2.5</v>
      </c>
      <c r="DD12" s="4">
        <v>50</v>
      </c>
      <c r="DE12" s="16">
        <v>0.5</v>
      </c>
      <c r="DF12" s="275">
        <f t="shared" si="28"/>
        <v>25</v>
      </c>
      <c r="DG12" s="20">
        <v>2.67</v>
      </c>
      <c r="DH12" s="275">
        <f>CV12*0.1</f>
        <v>2.1</v>
      </c>
      <c r="DI12" s="16">
        <v>1</v>
      </c>
      <c r="DJ12" s="275">
        <f t="shared" si="29"/>
        <v>2.1</v>
      </c>
      <c r="DK12" s="20">
        <v>4</v>
      </c>
      <c r="DL12" s="4">
        <v>0</v>
      </c>
      <c r="DM12" s="16">
        <v>0.7</v>
      </c>
      <c r="DN12" s="275">
        <f t="shared" si="30"/>
        <v>0</v>
      </c>
      <c r="DO12" s="20">
        <v>2.5</v>
      </c>
      <c r="DP12" s="4">
        <v>0</v>
      </c>
      <c r="DQ12" s="16">
        <v>0.6</v>
      </c>
      <c r="DR12" s="275">
        <f t="shared" si="31"/>
        <v>0</v>
      </c>
      <c r="DS12" s="20">
        <v>2.5</v>
      </c>
      <c r="DT12" s="4">
        <v>30</v>
      </c>
      <c r="DU12" s="16">
        <v>0.2</v>
      </c>
      <c r="DV12" s="275">
        <f t="shared" si="32"/>
        <v>6</v>
      </c>
      <c r="DW12" s="20">
        <v>3.5</v>
      </c>
      <c r="DX12" s="4">
        <v>0</v>
      </c>
      <c r="DY12" s="16">
        <v>0</v>
      </c>
      <c r="DZ12" s="275">
        <f t="shared" si="33"/>
        <v>0</v>
      </c>
      <c r="EA12" s="4">
        <v>0</v>
      </c>
      <c r="EB12" s="4">
        <f t="shared" si="41"/>
        <v>3.7160159840965878</v>
      </c>
      <c r="EC12" s="52">
        <f t="shared" si="42"/>
        <v>15.88844791393335</v>
      </c>
      <c r="ED12" s="4">
        <f t="shared" si="43"/>
        <v>0</v>
      </c>
      <c r="EE12" s="4">
        <f t="shared" si="44"/>
        <v>3.7160159840965878</v>
      </c>
      <c r="EF12" s="4">
        <f t="shared" si="45"/>
        <v>15.88844791393335</v>
      </c>
      <c r="EG12" s="4">
        <f t="shared" si="46"/>
        <v>0</v>
      </c>
    </row>
    <row r="13" spans="1:137" ht="47.25" customHeight="1" x14ac:dyDescent="0.25">
      <c r="A13" s="354"/>
      <c r="B13" s="41" t="s">
        <v>71</v>
      </c>
      <c r="C13" s="20" t="s">
        <v>39</v>
      </c>
      <c r="D13" s="115">
        <f>'INPUT 2011_12'!X8</f>
        <v>0.35880000000000001</v>
      </c>
      <c r="E13" s="52" t="s">
        <v>39</v>
      </c>
      <c r="F13" s="52" t="s">
        <v>39</v>
      </c>
      <c r="G13" s="52" t="s">
        <v>39</v>
      </c>
      <c r="H13" s="52" t="s">
        <v>39</v>
      </c>
      <c r="I13" s="7">
        <v>21</v>
      </c>
      <c r="J13" s="16">
        <v>0.8</v>
      </c>
      <c r="K13" s="275">
        <f>J13*I13</f>
        <v>16.8</v>
      </c>
      <c r="L13" s="20">
        <v>2.5</v>
      </c>
      <c r="M13" s="4">
        <v>0</v>
      </c>
      <c r="N13" s="16">
        <v>0.8</v>
      </c>
      <c r="O13" s="275">
        <f>N13*M13</f>
        <v>0</v>
      </c>
      <c r="P13" s="20">
        <v>2.5</v>
      </c>
      <c r="Q13" s="275">
        <v>300</v>
      </c>
      <c r="R13" s="16">
        <v>0.5</v>
      </c>
      <c r="S13" s="275">
        <f>R13*Q13</f>
        <v>150</v>
      </c>
      <c r="T13" s="20">
        <v>2.67</v>
      </c>
      <c r="U13" s="275">
        <f t="shared" si="34"/>
        <v>2.1</v>
      </c>
      <c r="V13" s="16">
        <v>1</v>
      </c>
      <c r="W13" s="275">
        <f>V13*U13</f>
        <v>2.1</v>
      </c>
      <c r="X13" s="20">
        <v>4</v>
      </c>
      <c r="Y13" s="4">
        <v>0</v>
      </c>
      <c r="Z13" s="16">
        <v>0.7</v>
      </c>
      <c r="AA13" s="275">
        <f>Z13*Y13</f>
        <v>0</v>
      </c>
      <c r="AB13" s="20">
        <v>2.5</v>
      </c>
      <c r="AC13" s="4">
        <v>0</v>
      </c>
      <c r="AD13" s="16">
        <v>0.6</v>
      </c>
      <c r="AE13" s="275">
        <f>AD13*AC13</f>
        <v>0</v>
      </c>
      <c r="AF13" s="20">
        <v>2.5</v>
      </c>
      <c r="AG13" s="4">
        <v>40</v>
      </c>
      <c r="AH13" s="16">
        <v>0.2</v>
      </c>
      <c r="AI13" s="275">
        <f>AH13*AG13</f>
        <v>8</v>
      </c>
      <c r="AJ13" s="20">
        <v>3.5</v>
      </c>
      <c r="AK13" s="4">
        <v>0</v>
      </c>
      <c r="AL13" s="16">
        <v>0</v>
      </c>
      <c r="AM13" s="275">
        <f>AL13*AK13</f>
        <v>0</v>
      </c>
      <c r="AN13" s="4">
        <v>0</v>
      </c>
      <c r="AO13" s="4">
        <f t="shared" si="35"/>
        <v>12.345430880498663</v>
      </c>
      <c r="AP13" s="52">
        <f t="shared" si="36"/>
        <v>52.784954736289684</v>
      </c>
      <c r="AQ13" s="4">
        <f t="shared" si="37"/>
        <v>0</v>
      </c>
      <c r="AR13" s="4">
        <f t="shared" si="38"/>
        <v>12.345430880498663</v>
      </c>
      <c r="AS13" s="4">
        <f t="shared" si="15"/>
        <v>52.784954736289684</v>
      </c>
      <c r="AT13" s="4">
        <f t="shared" si="16"/>
        <v>0</v>
      </c>
      <c r="AW13" s="370"/>
      <c r="AX13" s="41" t="s">
        <v>71</v>
      </c>
      <c r="AY13" s="20" t="s">
        <v>39</v>
      </c>
      <c r="AZ13" s="68">
        <f>'INPUT 2011_12'!X50</f>
        <v>0</v>
      </c>
      <c r="BA13" s="20" t="s">
        <v>39</v>
      </c>
      <c r="BB13" s="20" t="s">
        <v>39</v>
      </c>
      <c r="BC13" s="20" t="s">
        <v>39</v>
      </c>
      <c r="BD13" s="20" t="s">
        <v>39</v>
      </c>
      <c r="BE13" s="7">
        <v>21</v>
      </c>
      <c r="BF13" s="16">
        <v>0.8</v>
      </c>
      <c r="BG13" s="275">
        <f t="shared" si="17"/>
        <v>16.8</v>
      </c>
      <c r="BH13" s="20">
        <v>2.5</v>
      </c>
      <c r="BI13" s="4">
        <v>0</v>
      </c>
      <c r="BJ13" s="16">
        <v>0.8</v>
      </c>
      <c r="BK13" s="275">
        <f>BJ13*BI13</f>
        <v>0</v>
      </c>
      <c r="BL13" s="20">
        <v>2.5</v>
      </c>
      <c r="BM13" s="275">
        <v>300</v>
      </c>
      <c r="BN13" s="16">
        <v>0.5</v>
      </c>
      <c r="BO13" s="275">
        <f>BN13*BM13</f>
        <v>150</v>
      </c>
      <c r="BP13" s="20">
        <v>2.67</v>
      </c>
      <c r="BQ13" s="275">
        <f>BE13*0.1</f>
        <v>2.1</v>
      </c>
      <c r="BR13" s="16">
        <v>1</v>
      </c>
      <c r="BS13" s="275">
        <f>BR13*BQ13</f>
        <v>2.1</v>
      </c>
      <c r="BT13" s="20">
        <v>4</v>
      </c>
      <c r="BU13" s="4">
        <v>0</v>
      </c>
      <c r="BV13" s="16">
        <v>0.7</v>
      </c>
      <c r="BW13" s="275">
        <f>BV13*BU13</f>
        <v>0</v>
      </c>
      <c r="BX13" s="20">
        <v>2.5</v>
      </c>
      <c r="BY13" s="4">
        <v>0</v>
      </c>
      <c r="BZ13" s="16">
        <v>0.6</v>
      </c>
      <c r="CA13" s="275">
        <f>BZ13*BY13</f>
        <v>0</v>
      </c>
      <c r="CB13" s="20">
        <v>2.5</v>
      </c>
      <c r="CC13" s="4">
        <v>40</v>
      </c>
      <c r="CD13" s="16">
        <v>0.2</v>
      </c>
      <c r="CE13" s="275">
        <f>CD13*CC13</f>
        <v>8</v>
      </c>
      <c r="CF13" s="20">
        <v>3.5</v>
      </c>
      <c r="CG13" s="4">
        <v>0</v>
      </c>
      <c r="CH13" s="16">
        <v>0</v>
      </c>
      <c r="CI13" s="275">
        <f>CH13*CG13</f>
        <v>0</v>
      </c>
      <c r="CJ13" s="4">
        <v>0</v>
      </c>
      <c r="CK13" s="4">
        <f t="shared" si="39"/>
        <v>0</v>
      </c>
      <c r="CL13" s="52">
        <f t="shared" si="47"/>
        <v>0</v>
      </c>
      <c r="CM13" s="4">
        <f t="shared" si="40"/>
        <v>0</v>
      </c>
      <c r="CN13" s="275"/>
      <c r="CO13" s="362"/>
      <c r="CP13" s="121" t="s">
        <v>71</v>
      </c>
      <c r="CQ13" s="41" t="s">
        <v>39</v>
      </c>
      <c r="CR13" s="117">
        <f>'INPUT 2011_12'!O37</f>
        <v>0</v>
      </c>
      <c r="CS13" s="117">
        <f>'INPUT 2011_12'!P37</f>
        <v>1.1659999999999999</v>
      </c>
      <c r="CT13" s="117">
        <f>'INPUT 2011_12'!Q37</f>
        <v>0</v>
      </c>
      <c r="CU13" s="117">
        <f>'INPUT 2011_12'!R37</f>
        <v>0</v>
      </c>
      <c r="CV13" s="7">
        <v>21</v>
      </c>
      <c r="CW13" s="16">
        <v>0.8</v>
      </c>
      <c r="CX13" s="275">
        <f t="shared" si="26"/>
        <v>16.8</v>
      </c>
      <c r="CY13" s="20">
        <v>2.5</v>
      </c>
      <c r="CZ13" s="4">
        <v>0</v>
      </c>
      <c r="DA13" s="16">
        <v>0.8</v>
      </c>
      <c r="DB13" s="275">
        <f t="shared" si="27"/>
        <v>0</v>
      </c>
      <c r="DC13" s="20">
        <v>2.5</v>
      </c>
      <c r="DD13" s="275">
        <v>300</v>
      </c>
      <c r="DE13" s="16">
        <v>0.5</v>
      </c>
      <c r="DF13" s="275">
        <f t="shared" si="28"/>
        <v>150</v>
      </c>
      <c r="DG13" s="20">
        <v>2.67</v>
      </c>
      <c r="DH13" s="275">
        <f>CV13*0.1</f>
        <v>2.1</v>
      </c>
      <c r="DI13" s="16">
        <v>1</v>
      </c>
      <c r="DJ13" s="275">
        <f t="shared" si="29"/>
        <v>2.1</v>
      </c>
      <c r="DK13" s="20">
        <v>4</v>
      </c>
      <c r="DL13" s="4">
        <v>0</v>
      </c>
      <c r="DM13" s="16">
        <v>0.7</v>
      </c>
      <c r="DN13" s="275">
        <f t="shared" si="30"/>
        <v>0</v>
      </c>
      <c r="DO13" s="20">
        <v>2.5</v>
      </c>
      <c r="DP13" s="4">
        <v>0</v>
      </c>
      <c r="DQ13" s="16">
        <v>0.6</v>
      </c>
      <c r="DR13" s="275">
        <f t="shared" si="31"/>
        <v>0</v>
      </c>
      <c r="DS13" s="20">
        <v>2.5</v>
      </c>
      <c r="DT13" s="4">
        <v>40</v>
      </c>
      <c r="DU13" s="16">
        <v>0.2</v>
      </c>
      <c r="DV13" s="275">
        <f t="shared" si="32"/>
        <v>8</v>
      </c>
      <c r="DW13" s="20">
        <v>3.5</v>
      </c>
      <c r="DX13" s="4">
        <v>0</v>
      </c>
      <c r="DY13" s="16">
        <v>0</v>
      </c>
      <c r="DZ13" s="275">
        <f t="shared" si="33"/>
        <v>0</v>
      </c>
      <c r="EA13" s="4">
        <v>0</v>
      </c>
      <c r="EB13" s="4">
        <f t="shared" si="41"/>
        <v>15.044703602279933</v>
      </c>
      <c r="EC13" s="52">
        <f t="shared" si="42"/>
        <v>64.326146762660713</v>
      </c>
      <c r="ED13" s="4">
        <f t="shared" si="43"/>
        <v>0</v>
      </c>
      <c r="EE13" s="4">
        <f t="shared" si="44"/>
        <v>15.044703602279933</v>
      </c>
      <c r="EF13" s="4">
        <f t="shared" si="45"/>
        <v>64.326146762660713</v>
      </c>
      <c r="EG13" s="4">
        <f t="shared" si="46"/>
        <v>0</v>
      </c>
    </row>
    <row r="14" spans="1:137" ht="47.25" customHeight="1" x14ac:dyDescent="0.25">
      <c r="A14" s="354"/>
      <c r="B14" s="4" t="s">
        <v>4</v>
      </c>
      <c r="C14" s="20" t="s">
        <v>39</v>
      </c>
      <c r="D14" s="115">
        <f>'INPUT 2011_12'!X9</f>
        <v>2.0000000000000004E-2</v>
      </c>
      <c r="E14" s="52" t="s">
        <v>39</v>
      </c>
      <c r="F14" s="52" t="s">
        <v>39</v>
      </c>
      <c r="G14" s="52" t="s">
        <v>39</v>
      </c>
      <c r="H14" s="52" t="s">
        <v>39</v>
      </c>
      <c r="I14" s="52">
        <f>200</f>
        <v>200</v>
      </c>
      <c r="J14" s="16">
        <v>0.8</v>
      </c>
      <c r="K14" s="275">
        <f t="shared" ref="K14" si="48">J14*I14</f>
        <v>160</v>
      </c>
      <c r="L14" s="20">
        <v>2.5</v>
      </c>
      <c r="M14" s="4">
        <v>20</v>
      </c>
      <c r="N14" s="16">
        <v>0.8</v>
      </c>
      <c r="O14" s="275">
        <f t="shared" ref="O14" si="49">N14*M14</f>
        <v>16</v>
      </c>
      <c r="P14" s="20">
        <v>2.5</v>
      </c>
      <c r="Q14" s="275">
        <v>0</v>
      </c>
      <c r="R14" s="16">
        <v>0.5</v>
      </c>
      <c r="S14" s="275">
        <f t="shared" ref="S14" si="50">R14*Q14</f>
        <v>0</v>
      </c>
      <c r="T14" s="20">
        <v>2.67</v>
      </c>
      <c r="U14" s="4">
        <v>0</v>
      </c>
      <c r="V14" s="16">
        <v>1</v>
      </c>
      <c r="W14" s="275">
        <f t="shared" ref="W14" si="51">V14*U14</f>
        <v>0</v>
      </c>
      <c r="X14" s="20">
        <v>4</v>
      </c>
      <c r="Y14" s="4">
        <v>0</v>
      </c>
      <c r="Z14" s="16">
        <v>0.7</v>
      </c>
      <c r="AA14" s="275">
        <f t="shared" ref="AA14" si="52">Z14*Y14</f>
        <v>0</v>
      </c>
      <c r="AB14" s="20">
        <v>2.5</v>
      </c>
      <c r="AC14" s="4">
        <v>0</v>
      </c>
      <c r="AD14" s="16">
        <v>0.6</v>
      </c>
      <c r="AE14" s="275">
        <f t="shared" ref="AE14" si="53">AD14*AC14</f>
        <v>0</v>
      </c>
      <c r="AF14" s="20">
        <v>2.5</v>
      </c>
      <c r="AG14" s="275">
        <v>20</v>
      </c>
      <c r="AH14" s="16">
        <v>0.2</v>
      </c>
      <c r="AI14" s="275">
        <f t="shared" ref="AI14" si="54">AH14*AG14</f>
        <v>4</v>
      </c>
      <c r="AJ14" s="20">
        <v>3.5</v>
      </c>
      <c r="AK14" s="4">
        <v>0</v>
      </c>
      <c r="AL14" s="16">
        <v>0</v>
      </c>
      <c r="AM14" s="275">
        <f t="shared" ref="AM14" si="55">AL14*AK14</f>
        <v>0</v>
      </c>
      <c r="AN14" s="4">
        <v>0</v>
      </c>
      <c r="AO14" s="4">
        <f t="shared" si="35"/>
        <v>4.0699222682962626</v>
      </c>
      <c r="AP14" s="52">
        <f t="shared" si="36"/>
        <v>19.563795591708214</v>
      </c>
      <c r="AQ14" s="4">
        <f t="shared" si="37"/>
        <v>0</v>
      </c>
      <c r="AR14" s="4">
        <f t="shared" si="38"/>
        <v>4.0699222682962626</v>
      </c>
      <c r="AS14" s="4">
        <f t="shared" si="15"/>
        <v>19.563795591708214</v>
      </c>
      <c r="AT14" s="4">
        <f t="shared" si="16"/>
        <v>0</v>
      </c>
      <c r="AW14" s="370"/>
      <c r="AX14" s="4" t="s">
        <v>4</v>
      </c>
      <c r="AY14" s="20" t="s">
        <v>39</v>
      </c>
      <c r="AZ14" s="68">
        <f>'INPUT 2011_12'!X51</f>
        <v>0</v>
      </c>
      <c r="BA14" s="20" t="s">
        <v>39</v>
      </c>
      <c r="BB14" s="20" t="s">
        <v>39</v>
      </c>
      <c r="BC14" s="20" t="s">
        <v>39</v>
      </c>
      <c r="BD14" s="20" t="s">
        <v>39</v>
      </c>
      <c r="BE14" s="52">
        <f>200</f>
        <v>200</v>
      </c>
      <c r="BF14" s="16">
        <v>0.8</v>
      </c>
      <c r="BG14" s="275">
        <f t="shared" si="17"/>
        <v>160</v>
      </c>
      <c r="BH14" s="20">
        <v>2.5</v>
      </c>
      <c r="BI14" s="4">
        <v>20</v>
      </c>
      <c r="BJ14" s="16">
        <v>0.8</v>
      </c>
      <c r="BK14" s="275">
        <f t="shared" ref="BK14" si="56">BJ14*BI14</f>
        <v>16</v>
      </c>
      <c r="BL14" s="20">
        <v>2.5</v>
      </c>
      <c r="BM14" s="275">
        <v>0</v>
      </c>
      <c r="BN14" s="16">
        <v>0.5</v>
      </c>
      <c r="BO14" s="275">
        <f t="shared" ref="BO14" si="57">BN14*BM14</f>
        <v>0</v>
      </c>
      <c r="BP14" s="20">
        <v>2.67</v>
      </c>
      <c r="BQ14" s="4">
        <v>0</v>
      </c>
      <c r="BR14" s="16">
        <v>1</v>
      </c>
      <c r="BS14" s="275">
        <f t="shared" ref="BS14" si="58">BR14*BQ14</f>
        <v>0</v>
      </c>
      <c r="BT14" s="20">
        <v>4</v>
      </c>
      <c r="BU14" s="4">
        <v>0</v>
      </c>
      <c r="BV14" s="16">
        <v>0.7</v>
      </c>
      <c r="BW14" s="275">
        <f t="shared" ref="BW14" si="59">BV14*BU14</f>
        <v>0</v>
      </c>
      <c r="BX14" s="20">
        <v>2.5</v>
      </c>
      <c r="BY14" s="4">
        <v>0</v>
      </c>
      <c r="BZ14" s="16">
        <v>0.6</v>
      </c>
      <c r="CA14" s="275">
        <f t="shared" ref="CA14" si="60">BZ14*BY14</f>
        <v>0</v>
      </c>
      <c r="CB14" s="20">
        <v>2.5</v>
      </c>
      <c r="CC14" s="275">
        <v>20</v>
      </c>
      <c r="CD14" s="16">
        <v>0.2</v>
      </c>
      <c r="CE14" s="275">
        <f t="shared" ref="CE14" si="61">CD14*CC14</f>
        <v>4</v>
      </c>
      <c r="CF14" s="20">
        <v>3.5</v>
      </c>
      <c r="CG14" s="4">
        <v>0</v>
      </c>
      <c r="CH14" s="16">
        <v>0</v>
      </c>
      <c r="CI14" s="275">
        <f t="shared" ref="CI14" si="62">CH14*CG14</f>
        <v>0</v>
      </c>
      <c r="CJ14" s="4">
        <v>0</v>
      </c>
      <c r="CK14" s="4">
        <f t="shared" si="39"/>
        <v>0</v>
      </c>
      <c r="CL14" s="52">
        <f t="shared" si="47"/>
        <v>0</v>
      </c>
      <c r="CM14" s="4">
        <f t="shared" si="40"/>
        <v>0</v>
      </c>
      <c r="CN14" s="275"/>
      <c r="CO14" s="362"/>
      <c r="CP14" s="121" t="s">
        <v>30</v>
      </c>
      <c r="CQ14" s="41" t="s">
        <v>39</v>
      </c>
      <c r="CR14" s="117">
        <f>'INPUT 2011_12'!O38</f>
        <v>0</v>
      </c>
      <c r="CS14" s="117">
        <f>'INPUT 2011_12'!P38</f>
        <v>2.8559999999999999</v>
      </c>
      <c r="CT14" s="117">
        <f>'INPUT 2011_12'!Q38</f>
        <v>0</v>
      </c>
      <c r="CU14" s="117">
        <f>'INPUT 2011_12'!R38</f>
        <v>0</v>
      </c>
      <c r="CV14" s="7">
        <v>150</v>
      </c>
      <c r="CW14" s="16">
        <v>0.8</v>
      </c>
      <c r="CX14" s="275">
        <f>CW14*CV14</f>
        <v>120</v>
      </c>
      <c r="CY14" s="16">
        <v>2.5</v>
      </c>
      <c r="CZ14" s="275">
        <v>20</v>
      </c>
      <c r="DA14" s="16">
        <v>0.8</v>
      </c>
      <c r="DB14" s="275">
        <f>DA14*CZ14</f>
        <v>16</v>
      </c>
      <c r="DC14" s="16">
        <v>2.5</v>
      </c>
      <c r="DD14" s="275">
        <v>0</v>
      </c>
      <c r="DE14" s="16">
        <v>0.5</v>
      </c>
      <c r="DF14" s="275">
        <f>DE14*DD14</f>
        <v>0</v>
      </c>
      <c r="DG14" s="16">
        <v>2.67</v>
      </c>
      <c r="DH14" s="275">
        <f>CV14*0.1</f>
        <v>15</v>
      </c>
      <c r="DI14" s="16">
        <v>1</v>
      </c>
      <c r="DJ14" s="275">
        <f>DI14*DH14</f>
        <v>15</v>
      </c>
      <c r="DK14" s="16">
        <v>4</v>
      </c>
      <c r="DL14" s="275">
        <v>0</v>
      </c>
      <c r="DM14" s="16">
        <v>0.7</v>
      </c>
      <c r="DN14" s="275">
        <f>DM14*DL14</f>
        <v>0</v>
      </c>
      <c r="DO14" s="16">
        <v>2.5</v>
      </c>
      <c r="DP14" s="275">
        <v>100</v>
      </c>
      <c r="DQ14" s="16">
        <v>0.6</v>
      </c>
      <c r="DR14" s="275">
        <f>DQ14*DP14</f>
        <v>60</v>
      </c>
      <c r="DS14" s="16">
        <v>2.5</v>
      </c>
      <c r="DT14" s="275">
        <v>50</v>
      </c>
      <c r="DU14" s="16">
        <v>0.2</v>
      </c>
      <c r="DV14" s="275">
        <f>DU14*DT14</f>
        <v>10</v>
      </c>
      <c r="DW14" s="16">
        <v>3.5</v>
      </c>
      <c r="DX14" s="275">
        <v>0</v>
      </c>
      <c r="DY14" s="16">
        <v>0</v>
      </c>
      <c r="DZ14" s="275">
        <f>DY14*DX14</f>
        <v>0</v>
      </c>
      <c r="EA14" s="4">
        <v>0</v>
      </c>
      <c r="EB14" s="4">
        <f t="shared" si="41"/>
        <v>176.35592524525055</v>
      </c>
      <c r="EC14" s="52">
        <f t="shared" si="42"/>
        <v>1304.0122302217264</v>
      </c>
      <c r="ED14" s="4">
        <f t="shared" si="43"/>
        <v>0</v>
      </c>
      <c r="EE14" s="4">
        <f t="shared" si="44"/>
        <v>176.35592524525055</v>
      </c>
      <c r="EF14" s="4">
        <f t="shared" si="45"/>
        <v>1304.0122302217264</v>
      </c>
      <c r="EG14" s="4">
        <f t="shared" si="46"/>
        <v>0</v>
      </c>
    </row>
    <row r="15" spans="1:137" ht="30.75" customHeight="1" x14ac:dyDescent="0.25">
      <c r="A15" s="355"/>
      <c r="B15" s="274" t="s">
        <v>30</v>
      </c>
      <c r="C15" s="20" t="s">
        <v>39</v>
      </c>
      <c r="D15" s="115">
        <f>'INPUT 2011_12'!X10</f>
        <v>0.64880000000000004</v>
      </c>
      <c r="E15" s="52" t="s">
        <v>39</v>
      </c>
      <c r="F15" s="52" t="s">
        <v>39</v>
      </c>
      <c r="G15" s="52" t="s">
        <v>39</v>
      </c>
      <c r="H15" s="52" t="s">
        <v>39</v>
      </c>
      <c r="I15" s="7">
        <v>150</v>
      </c>
      <c r="J15" s="16">
        <v>0.8</v>
      </c>
      <c r="K15" s="275">
        <f>J15*I15</f>
        <v>120</v>
      </c>
      <c r="L15" s="16">
        <v>2.5</v>
      </c>
      <c r="M15" s="275">
        <v>20</v>
      </c>
      <c r="N15" s="16">
        <v>0.8</v>
      </c>
      <c r="O15" s="275">
        <f>N15*M15</f>
        <v>16</v>
      </c>
      <c r="P15" s="16">
        <v>2.5</v>
      </c>
      <c r="Q15" s="275">
        <v>0</v>
      </c>
      <c r="R15" s="16">
        <v>0.5</v>
      </c>
      <c r="S15" s="275">
        <f>R15*Q15</f>
        <v>0</v>
      </c>
      <c r="T15" s="16">
        <v>2.67</v>
      </c>
      <c r="U15" s="275">
        <f t="shared" si="34"/>
        <v>15</v>
      </c>
      <c r="V15" s="16">
        <v>1</v>
      </c>
      <c r="W15" s="275">
        <f>V15*U15</f>
        <v>15</v>
      </c>
      <c r="X15" s="16">
        <v>4</v>
      </c>
      <c r="Y15" s="275">
        <v>0</v>
      </c>
      <c r="Z15" s="16">
        <v>0.7</v>
      </c>
      <c r="AA15" s="275">
        <f>Z15*Y15</f>
        <v>0</v>
      </c>
      <c r="AB15" s="16">
        <v>2.5</v>
      </c>
      <c r="AC15" s="275">
        <v>100</v>
      </c>
      <c r="AD15" s="16">
        <v>0.6</v>
      </c>
      <c r="AE15" s="275">
        <f>AD15*AC15</f>
        <v>60</v>
      </c>
      <c r="AF15" s="16">
        <v>2.5</v>
      </c>
      <c r="AG15" s="275">
        <v>50</v>
      </c>
      <c r="AH15" s="16">
        <v>0.2</v>
      </c>
      <c r="AI15" s="275">
        <f>AH15*AG15</f>
        <v>10</v>
      </c>
      <c r="AJ15" s="16">
        <v>3.5</v>
      </c>
      <c r="AK15" s="275">
        <v>0</v>
      </c>
      <c r="AL15" s="16">
        <v>0</v>
      </c>
      <c r="AM15" s="275">
        <f>AL15*AK15</f>
        <v>0</v>
      </c>
      <c r="AN15" s="4">
        <v>0</v>
      </c>
      <c r="AO15" s="4">
        <f t="shared" si="35"/>
        <v>106.83447646976524</v>
      </c>
      <c r="AP15" s="52">
        <f t="shared" si="36"/>
        <v>789.95624180005257</v>
      </c>
      <c r="AQ15" s="4">
        <f t="shared" si="37"/>
        <v>0</v>
      </c>
      <c r="AR15" s="4">
        <f t="shared" si="38"/>
        <v>106.83447646976524</v>
      </c>
      <c r="AS15" s="4">
        <f t="shared" si="15"/>
        <v>789.95624180005257</v>
      </c>
      <c r="AT15" s="4">
        <f t="shared" si="16"/>
        <v>0</v>
      </c>
      <c r="AW15" s="370"/>
      <c r="AX15" s="274" t="s">
        <v>30</v>
      </c>
      <c r="AY15" s="20" t="s">
        <v>39</v>
      </c>
      <c r="AZ15" s="68">
        <f>'INPUT 2011_12'!X52</f>
        <v>0</v>
      </c>
      <c r="BA15" s="20" t="s">
        <v>39</v>
      </c>
      <c r="BB15" s="20" t="s">
        <v>39</v>
      </c>
      <c r="BC15" s="20" t="s">
        <v>39</v>
      </c>
      <c r="BD15" s="20" t="s">
        <v>39</v>
      </c>
      <c r="BE15" s="7">
        <v>150</v>
      </c>
      <c r="BF15" s="16">
        <v>0.8</v>
      </c>
      <c r="BG15" s="275">
        <f t="shared" si="17"/>
        <v>120</v>
      </c>
      <c r="BH15" s="16">
        <v>2.5</v>
      </c>
      <c r="BI15" s="275">
        <v>20</v>
      </c>
      <c r="BJ15" s="16">
        <v>0.8</v>
      </c>
      <c r="BK15" s="275">
        <f>BJ15*BI15</f>
        <v>16</v>
      </c>
      <c r="BL15" s="16">
        <v>2.5</v>
      </c>
      <c r="BM15" s="275">
        <v>0</v>
      </c>
      <c r="BN15" s="16">
        <v>0.5</v>
      </c>
      <c r="BO15" s="275">
        <f>BN15*BM15</f>
        <v>0</v>
      </c>
      <c r="BP15" s="16">
        <v>2.67</v>
      </c>
      <c r="BQ15" s="275">
        <f>BE15*0.1</f>
        <v>15</v>
      </c>
      <c r="BR15" s="16">
        <v>1</v>
      </c>
      <c r="BS15" s="275">
        <f>BR15*BQ15</f>
        <v>15</v>
      </c>
      <c r="BT15" s="16">
        <v>4</v>
      </c>
      <c r="BU15" s="275">
        <v>0</v>
      </c>
      <c r="BV15" s="16">
        <v>0.7</v>
      </c>
      <c r="BW15" s="275">
        <f>BV15*BU15</f>
        <v>0</v>
      </c>
      <c r="BX15" s="16">
        <v>2.5</v>
      </c>
      <c r="BY15" s="275">
        <v>100</v>
      </c>
      <c r="BZ15" s="16">
        <v>0.6</v>
      </c>
      <c r="CA15" s="275">
        <f>BZ15*BY15</f>
        <v>60</v>
      </c>
      <c r="CB15" s="16">
        <v>2.5</v>
      </c>
      <c r="CC15" s="275">
        <v>50</v>
      </c>
      <c r="CD15" s="16">
        <v>0.2</v>
      </c>
      <c r="CE15" s="275">
        <f>CD15*CC15</f>
        <v>10</v>
      </c>
      <c r="CF15" s="16">
        <v>3.5</v>
      </c>
      <c r="CG15" s="275">
        <v>0</v>
      </c>
      <c r="CH15" s="16">
        <v>0</v>
      </c>
      <c r="CI15" s="275">
        <f>CH15*CG15</f>
        <v>0</v>
      </c>
      <c r="CJ15" s="4">
        <v>0</v>
      </c>
      <c r="CK15" s="4">
        <f t="shared" si="39"/>
        <v>0</v>
      </c>
      <c r="CL15" s="52">
        <f t="shared" si="47"/>
        <v>0</v>
      </c>
      <c r="CM15" s="4">
        <f t="shared" si="40"/>
        <v>0</v>
      </c>
      <c r="CN15" s="275"/>
      <c r="CO15" s="362"/>
      <c r="CP15" s="119" t="s">
        <v>3</v>
      </c>
      <c r="CQ15" s="272" t="s">
        <v>39</v>
      </c>
      <c r="CR15" s="117">
        <f>'INPUT 2011_12'!O39</f>
        <v>0</v>
      </c>
      <c r="CS15" s="117">
        <f>'INPUT 2011_12'!P39</f>
        <v>0</v>
      </c>
      <c r="CT15" s="117">
        <f>'INPUT 2011_12'!Q39</f>
        <v>0</v>
      </c>
      <c r="CU15" s="117">
        <f>'INPUT 2011_12'!R39</f>
        <v>367</v>
      </c>
      <c r="CV15" s="275">
        <v>150</v>
      </c>
      <c r="CW15" s="16">
        <v>0.8</v>
      </c>
      <c r="CX15" s="275">
        <f>CW15*CV15</f>
        <v>120</v>
      </c>
      <c r="CY15" s="16">
        <v>2.5</v>
      </c>
      <c r="CZ15" s="275">
        <v>20</v>
      </c>
      <c r="DA15" s="16">
        <v>0.8</v>
      </c>
      <c r="DB15" s="275">
        <f>DA15*CZ15</f>
        <v>16</v>
      </c>
      <c r="DC15" s="16">
        <v>2.5</v>
      </c>
      <c r="DD15" s="275">
        <v>0</v>
      </c>
      <c r="DE15" s="16">
        <v>0.5</v>
      </c>
      <c r="DF15" s="275">
        <f>DE15*DD15</f>
        <v>0</v>
      </c>
      <c r="DG15" s="16">
        <v>2.67</v>
      </c>
      <c r="DH15" s="275">
        <v>0</v>
      </c>
      <c r="DI15" s="16">
        <v>1</v>
      </c>
      <c r="DJ15" s="275">
        <f>DI15*DH15</f>
        <v>0</v>
      </c>
      <c r="DK15" s="16">
        <v>4</v>
      </c>
      <c r="DL15" s="275">
        <v>0</v>
      </c>
      <c r="DM15" s="16">
        <v>0.7</v>
      </c>
      <c r="DN15" s="275">
        <f>DM15*DL15</f>
        <v>0</v>
      </c>
      <c r="DO15" s="16">
        <v>2.5</v>
      </c>
      <c r="DP15" s="275">
        <v>100</v>
      </c>
      <c r="DQ15" s="16">
        <v>0.6</v>
      </c>
      <c r="DR15" s="275">
        <f>DQ15*DP15</f>
        <v>60</v>
      </c>
      <c r="DS15" s="16">
        <v>2.5</v>
      </c>
      <c r="DT15" s="275">
        <v>20</v>
      </c>
      <c r="DU15" s="16">
        <v>0.2</v>
      </c>
      <c r="DV15" s="275">
        <f>DU15*DT15</f>
        <v>4</v>
      </c>
      <c r="DW15" s="16">
        <v>3.5</v>
      </c>
      <c r="DX15" s="275">
        <v>0</v>
      </c>
      <c r="DY15" s="16">
        <v>0</v>
      </c>
      <c r="DZ15" s="275">
        <f>DY15*DX15</f>
        <v>0</v>
      </c>
      <c r="EA15" s="275">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53" t="s">
        <v>42</v>
      </c>
      <c r="B16" s="77" t="s">
        <v>8</v>
      </c>
      <c r="C16" s="20" t="s">
        <v>39</v>
      </c>
      <c r="D16" s="115">
        <f>'INPUT 2011_12'!X11</f>
        <v>0</v>
      </c>
      <c r="E16" s="52" t="s">
        <v>39</v>
      </c>
      <c r="F16" s="52" t="s">
        <v>39</v>
      </c>
      <c r="G16" s="52" t="s">
        <v>39</v>
      </c>
      <c r="H16" s="52" t="s">
        <v>39</v>
      </c>
      <c r="I16" s="67">
        <f>'INPUT 2011_12'!$H$5</f>
        <v>750</v>
      </c>
      <c r="J16" s="16">
        <v>0.8</v>
      </c>
      <c r="K16" s="275">
        <f>J16*I16</f>
        <v>600</v>
      </c>
      <c r="L16" s="20">
        <v>2.5</v>
      </c>
      <c r="M16" s="275">
        <v>0</v>
      </c>
      <c r="N16" s="16">
        <v>0.8</v>
      </c>
      <c r="O16" s="275">
        <f>N16*M16</f>
        <v>0</v>
      </c>
      <c r="P16" s="20">
        <v>2.5</v>
      </c>
      <c r="Q16" s="4">
        <v>0</v>
      </c>
      <c r="R16" s="16">
        <v>0.5</v>
      </c>
      <c r="S16" s="275">
        <f>R16*Q16</f>
        <v>0</v>
      </c>
      <c r="T16" s="20">
        <v>2.67</v>
      </c>
      <c r="U16" s="275">
        <f>I16*0.1</f>
        <v>75</v>
      </c>
      <c r="V16" s="16">
        <v>1</v>
      </c>
      <c r="W16" s="275">
        <f>V16*U16</f>
        <v>75</v>
      </c>
      <c r="X16" s="20">
        <v>4</v>
      </c>
      <c r="Y16" s="4">
        <v>50</v>
      </c>
      <c r="Z16" s="16">
        <v>0.7</v>
      </c>
      <c r="AA16" s="275">
        <f>Z16*Y16</f>
        <v>35</v>
      </c>
      <c r="AB16" s="20">
        <v>2.5</v>
      </c>
      <c r="AC16" s="4">
        <v>50</v>
      </c>
      <c r="AD16" s="16">
        <v>0.6</v>
      </c>
      <c r="AE16" s="275">
        <f>AD16*AC16</f>
        <v>30</v>
      </c>
      <c r="AF16" s="20">
        <v>2.5</v>
      </c>
      <c r="AG16" s="4">
        <v>50</v>
      </c>
      <c r="AH16" s="16">
        <v>0.2</v>
      </c>
      <c r="AI16" s="275">
        <f>AH16*AG16</f>
        <v>10</v>
      </c>
      <c r="AJ16" s="20">
        <v>3.5</v>
      </c>
      <c r="AK16" s="4">
        <v>0</v>
      </c>
      <c r="AL16" s="16">
        <v>0</v>
      </c>
      <c r="AM16" s="275">
        <f>AL16*AK16</f>
        <v>0</v>
      </c>
      <c r="AN16" s="4">
        <v>0</v>
      </c>
      <c r="AO16" s="4">
        <f t="shared" si="35"/>
        <v>0</v>
      </c>
      <c r="AP16" s="52">
        <f t="shared" si="36"/>
        <v>0</v>
      </c>
      <c r="AQ16" s="4">
        <f t="shared" si="37"/>
        <v>0</v>
      </c>
      <c r="AR16" s="4">
        <f t="shared" si="38"/>
        <v>0</v>
      </c>
      <c r="AS16" s="4">
        <f t="shared" si="15"/>
        <v>0</v>
      </c>
      <c r="AT16" s="4">
        <f t="shared" si="16"/>
        <v>0</v>
      </c>
      <c r="AW16" s="367" t="s">
        <v>43</v>
      </c>
      <c r="AX16" s="77" t="s">
        <v>8</v>
      </c>
      <c r="AY16" s="20" t="s">
        <v>39</v>
      </c>
      <c r="AZ16" s="68">
        <f>'INPUT 2011_12'!X53</f>
        <v>0</v>
      </c>
      <c r="BA16" s="20" t="s">
        <v>39</v>
      </c>
      <c r="BB16" s="20" t="s">
        <v>39</v>
      </c>
      <c r="BC16" s="20" t="s">
        <v>39</v>
      </c>
      <c r="BD16" s="20" t="s">
        <v>39</v>
      </c>
      <c r="BE16" s="67">
        <f>'INPUT 2011_12'!$H$12</f>
        <v>750</v>
      </c>
      <c r="BF16" s="16">
        <v>0.8</v>
      </c>
      <c r="BG16" s="275">
        <f t="shared" si="17"/>
        <v>600</v>
      </c>
      <c r="BH16" s="20">
        <v>2.5</v>
      </c>
      <c r="BI16" s="275">
        <v>0</v>
      </c>
      <c r="BJ16" s="16">
        <v>0.8</v>
      </c>
      <c r="BK16" s="275">
        <f>BJ16*BI16</f>
        <v>0</v>
      </c>
      <c r="BL16" s="20">
        <v>2.5</v>
      </c>
      <c r="BM16" s="4">
        <v>0</v>
      </c>
      <c r="BN16" s="16">
        <v>0.5</v>
      </c>
      <c r="BO16" s="275">
        <f>BN16*BM16</f>
        <v>0</v>
      </c>
      <c r="BP16" s="20">
        <v>2.67</v>
      </c>
      <c r="BQ16" s="275">
        <f>BE16*0.1</f>
        <v>75</v>
      </c>
      <c r="BR16" s="16">
        <v>1</v>
      </c>
      <c r="BS16" s="275">
        <f>BR16*BQ16</f>
        <v>75</v>
      </c>
      <c r="BT16" s="20">
        <v>4</v>
      </c>
      <c r="BU16" s="4">
        <v>50</v>
      </c>
      <c r="BV16" s="16">
        <v>0.7</v>
      </c>
      <c r="BW16" s="275">
        <f>BV16*BU16</f>
        <v>35</v>
      </c>
      <c r="BX16" s="20">
        <v>2.5</v>
      </c>
      <c r="BY16" s="4">
        <v>50</v>
      </c>
      <c r="BZ16" s="16">
        <v>0.6</v>
      </c>
      <c r="CA16" s="275">
        <f>BZ16*BY16</f>
        <v>30</v>
      </c>
      <c r="CB16" s="20">
        <v>2.5</v>
      </c>
      <c r="CC16" s="4">
        <v>50</v>
      </c>
      <c r="CD16" s="16">
        <v>0.2</v>
      </c>
      <c r="CE16" s="275">
        <f>CD16*CC16</f>
        <v>10</v>
      </c>
      <c r="CF16" s="20">
        <v>3.5</v>
      </c>
      <c r="CG16" s="4">
        <v>0</v>
      </c>
      <c r="CH16" s="16">
        <v>0</v>
      </c>
      <c r="CI16" s="275">
        <f>CH16*CG16</f>
        <v>0</v>
      </c>
      <c r="CJ16" s="4">
        <v>0</v>
      </c>
      <c r="CK16" s="4">
        <f t="shared" si="39"/>
        <v>0</v>
      </c>
      <c r="CL16" s="52">
        <f t="shared" si="47"/>
        <v>0</v>
      </c>
      <c r="CM16" s="4">
        <f t="shared" si="40"/>
        <v>0</v>
      </c>
      <c r="CN16" s="275"/>
      <c r="CO16" s="362"/>
      <c r="CP16" s="187" t="s">
        <v>4</v>
      </c>
      <c r="CQ16" s="272" t="s">
        <v>39</v>
      </c>
      <c r="CR16" s="117">
        <f>'INPUT 2011_12'!O40</f>
        <v>0</v>
      </c>
      <c r="CS16" s="117">
        <f>'INPUT 2011_12'!P40</f>
        <v>30.6</v>
      </c>
      <c r="CT16" s="117">
        <f>'INPUT 2011_12'!Q40</f>
        <v>0</v>
      </c>
      <c r="CU16" s="117">
        <f>'INPUT 2011_12'!R40</f>
        <v>0</v>
      </c>
      <c r="CV16" s="7">
        <f>200</f>
        <v>200</v>
      </c>
      <c r="CW16" s="16">
        <v>0.8</v>
      </c>
      <c r="CX16" s="275">
        <f>CW16*CV16</f>
        <v>160</v>
      </c>
      <c r="CY16" s="16">
        <v>2.5</v>
      </c>
      <c r="CZ16" s="275">
        <v>20</v>
      </c>
      <c r="DA16" s="16">
        <v>0.8</v>
      </c>
      <c r="DB16" s="275">
        <f>DA16*CZ16</f>
        <v>16</v>
      </c>
      <c r="DC16" s="16">
        <v>2.5</v>
      </c>
      <c r="DD16" s="275">
        <v>0</v>
      </c>
      <c r="DE16" s="16">
        <v>0.5</v>
      </c>
      <c r="DF16" s="275">
        <f>DE16*DD16</f>
        <v>0</v>
      </c>
      <c r="DG16" s="16">
        <v>2.67</v>
      </c>
      <c r="DH16" s="275">
        <v>0</v>
      </c>
      <c r="DI16" s="16">
        <v>1</v>
      </c>
      <c r="DJ16" s="275">
        <f>DI16*DH16</f>
        <v>0</v>
      </c>
      <c r="DK16" s="16">
        <v>4</v>
      </c>
      <c r="DL16" s="275">
        <v>0</v>
      </c>
      <c r="DM16" s="16">
        <v>0.7</v>
      </c>
      <c r="DN16" s="275">
        <f>DM16*DL16</f>
        <v>0</v>
      </c>
      <c r="DO16" s="16">
        <v>2.5</v>
      </c>
      <c r="DP16" s="275">
        <v>0</v>
      </c>
      <c r="DQ16" s="16">
        <v>0.6</v>
      </c>
      <c r="DR16" s="275">
        <f>DQ16*DP16</f>
        <v>0</v>
      </c>
      <c r="DS16" s="16">
        <v>2.5</v>
      </c>
      <c r="DT16" s="275">
        <v>20</v>
      </c>
      <c r="DU16" s="16">
        <v>0.2</v>
      </c>
      <c r="DV16" s="275">
        <f>DU16*DT16</f>
        <v>4</v>
      </c>
      <c r="DW16" s="16">
        <v>3.5</v>
      </c>
      <c r="DX16" s="275">
        <v>0</v>
      </c>
      <c r="DY16" s="16">
        <v>0</v>
      </c>
      <c r="DZ16" s="275">
        <f>DY16*DX16</f>
        <v>0</v>
      </c>
      <c r="EA16" s="275">
        <v>0</v>
      </c>
      <c r="EB16" s="4">
        <f t="shared" si="41"/>
        <v>2335.1179014349809</v>
      </c>
      <c r="EC16" s="52">
        <f t="shared" si="42"/>
        <v>11224.727720742587</v>
      </c>
      <c r="ED16" s="4">
        <f t="shared" si="43"/>
        <v>0</v>
      </c>
      <c r="EE16" s="4">
        <f t="shared" si="44"/>
        <v>2335.1179014349809</v>
      </c>
      <c r="EF16" s="4">
        <f t="shared" si="45"/>
        <v>11224.727720742587</v>
      </c>
      <c r="EG16" s="4">
        <f t="shared" si="46"/>
        <v>0</v>
      </c>
    </row>
    <row r="17" spans="1:137" ht="30.75" customHeight="1" x14ac:dyDescent="0.25">
      <c r="A17" s="354"/>
      <c r="B17" s="41" t="s">
        <v>69</v>
      </c>
      <c r="C17" s="20" t="s">
        <v>39</v>
      </c>
      <c r="D17" s="115">
        <f>'INPUT 2011_12'!X12</f>
        <v>0</v>
      </c>
      <c r="E17" s="52" t="s">
        <v>39</v>
      </c>
      <c r="F17" s="52" t="s">
        <v>39</v>
      </c>
      <c r="G17" s="52" t="s">
        <v>39</v>
      </c>
      <c r="H17" s="52" t="s">
        <v>39</v>
      </c>
      <c r="I17" s="7">
        <v>21</v>
      </c>
      <c r="J17" s="16">
        <v>0.8</v>
      </c>
      <c r="K17" s="275">
        <f>J17*I17</f>
        <v>16.8</v>
      </c>
      <c r="L17" s="20">
        <v>3</v>
      </c>
      <c r="M17" s="275">
        <v>0</v>
      </c>
      <c r="N17" s="16">
        <v>0.8</v>
      </c>
      <c r="O17" s="275">
        <f>N17*M17</f>
        <v>0</v>
      </c>
      <c r="P17" s="20">
        <v>3</v>
      </c>
      <c r="Q17" s="4">
        <v>10</v>
      </c>
      <c r="R17" s="16">
        <v>0.5</v>
      </c>
      <c r="S17" s="275">
        <f>R17*Q17</f>
        <v>5</v>
      </c>
      <c r="T17" s="20">
        <v>2.67</v>
      </c>
      <c r="U17" s="275">
        <f t="shared" ref="U17:U56" si="63">I17*0.1</f>
        <v>2.1</v>
      </c>
      <c r="V17" s="16">
        <v>1</v>
      </c>
      <c r="W17" s="275">
        <f>V17*U17</f>
        <v>2.1</v>
      </c>
      <c r="X17" s="20">
        <v>4</v>
      </c>
      <c r="Y17" s="4">
        <v>0</v>
      </c>
      <c r="Z17" s="16">
        <v>0.7</v>
      </c>
      <c r="AA17" s="275">
        <f>Z17*Y17</f>
        <v>0</v>
      </c>
      <c r="AB17" s="20">
        <v>2.5</v>
      </c>
      <c r="AC17" s="4">
        <v>0</v>
      </c>
      <c r="AD17" s="16">
        <v>0.6</v>
      </c>
      <c r="AE17" s="275">
        <f>AD17*AC17</f>
        <v>0</v>
      </c>
      <c r="AF17" s="20">
        <v>2.5</v>
      </c>
      <c r="AG17" s="4">
        <v>30</v>
      </c>
      <c r="AH17" s="16">
        <v>0.2</v>
      </c>
      <c r="AI17" s="275">
        <f>AH17*AG17</f>
        <v>6</v>
      </c>
      <c r="AJ17" s="20">
        <v>3.5</v>
      </c>
      <c r="AK17" s="4">
        <v>0</v>
      </c>
      <c r="AL17" s="16">
        <v>0</v>
      </c>
      <c r="AM17" s="275">
        <f>AL17*AK17</f>
        <v>0</v>
      </c>
      <c r="AN17" s="4">
        <v>0</v>
      </c>
      <c r="AO17" s="4">
        <f t="shared" si="35"/>
        <v>0</v>
      </c>
      <c r="AP17" s="52">
        <f t="shared" si="36"/>
        <v>0</v>
      </c>
      <c r="AQ17" s="4">
        <f t="shared" si="37"/>
        <v>0</v>
      </c>
      <c r="AR17" s="4">
        <f t="shared" si="38"/>
        <v>0</v>
      </c>
      <c r="AS17" s="4">
        <f t="shared" si="15"/>
        <v>0</v>
      </c>
      <c r="AT17" s="4">
        <f t="shared" si="16"/>
        <v>0</v>
      </c>
      <c r="AW17" s="368"/>
      <c r="AX17" s="41" t="s">
        <v>69</v>
      </c>
      <c r="AY17" s="20" t="s">
        <v>39</v>
      </c>
      <c r="AZ17" s="68">
        <f>'INPUT 2011_12'!X54</f>
        <v>0</v>
      </c>
      <c r="BA17" s="20" t="s">
        <v>39</v>
      </c>
      <c r="BB17" s="20" t="s">
        <v>39</v>
      </c>
      <c r="BC17" s="20" t="s">
        <v>39</v>
      </c>
      <c r="BD17" s="20" t="s">
        <v>39</v>
      </c>
      <c r="BE17" s="7">
        <v>21</v>
      </c>
      <c r="BF17" s="16">
        <v>0.8</v>
      </c>
      <c r="BG17" s="275">
        <f t="shared" si="17"/>
        <v>16.8</v>
      </c>
      <c r="BH17" s="20">
        <v>3</v>
      </c>
      <c r="BI17" s="275">
        <v>0</v>
      </c>
      <c r="BJ17" s="16">
        <v>0.8</v>
      </c>
      <c r="BK17" s="275">
        <f>BJ17*BI17</f>
        <v>0</v>
      </c>
      <c r="BL17" s="20">
        <v>3</v>
      </c>
      <c r="BM17" s="4">
        <v>10</v>
      </c>
      <c r="BN17" s="16">
        <v>0.5</v>
      </c>
      <c r="BO17" s="275">
        <f>BN17*BM17</f>
        <v>5</v>
      </c>
      <c r="BP17" s="20">
        <v>2.67</v>
      </c>
      <c r="BQ17" s="275">
        <f>BE17*0.1</f>
        <v>2.1</v>
      </c>
      <c r="BR17" s="16">
        <v>1</v>
      </c>
      <c r="BS17" s="275">
        <f>BR17*BQ17</f>
        <v>2.1</v>
      </c>
      <c r="BT17" s="20">
        <v>4</v>
      </c>
      <c r="BU17" s="4">
        <v>0</v>
      </c>
      <c r="BV17" s="16">
        <v>0.7</v>
      </c>
      <c r="BW17" s="275">
        <f>BV17*BU17</f>
        <v>0</v>
      </c>
      <c r="BX17" s="20">
        <v>2.5</v>
      </c>
      <c r="BY17" s="4">
        <v>0</v>
      </c>
      <c r="BZ17" s="16">
        <v>0.6</v>
      </c>
      <c r="CA17" s="275">
        <f>BZ17*BY17</f>
        <v>0</v>
      </c>
      <c r="CB17" s="20">
        <v>2.5</v>
      </c>
      <c r="CC17" s="4">
        <v>30</v>
      </c>
      <c r="CD17" s="16">
        <v>0.2</v>
      </c>
      <c r="CE17" s="275">
        <f>CD17*CC17</f>
        <v>6</v>
      </c>
      <c r="CF17" s="20">
        <v>3.5</v>
      </c>
      <c r="CG17" s="4">
        <v>0</v>
      </c>
      <c r="CH17" s="16">
        <v>0</v>
      </c>
      <c r="CI17" s="275">
        <f>CH17*CG17</f>
        <v>0</v>
      </c>
      <c r="CJ17" s="4">
        <v>0</v>
      </c>
      <c r="CK17" s="4">
        <f t="shared" si="39"/>
        <v>0</v>
      </c>
      <c r="CL17" s="52">
        <f t="shared" si="47"/>
        <v>0</v>
      </c>
      <c r="CM17" s="4">
        <f t="shared" si="40"/>
        <v>0</v>
      </c>
      <c r="CN17" s="275"/>
      <c r="CO17" s="371" t="s">
        <v>125</v>
      </c>
      <c r="CP17" s="9" t="s">
        <v>18</v>
      </c>
      <c r="CQ17" s="72">
        <f>'INPUT 2011_12'!$D$40</f>
        <v>0</v>
      </c>
      <c r="CR17" s="275" t="s">
        <v>39</v>
      </c>
      <c r="CS17" s="275" t="s">
        <v>39</v>
      </c>
      <c r="CT17" s="275" t="s">
        <v>39</v>
      </c>
      <c r="CU17" s="275" t="s">
        <v>39</v>
      </c>
      <c r="CV17" s="4">
        <v>10</v>
      </c>
      <c r="CW17" s="16">
        <v>0.8</v>
      </c>
      <c r="CX17" s="275">
        <f t="shared" si="26"/>
        <v>8</v>
      </c>
      <c r="CY17" s="20">
        <v>2.5</v>
      </c>
      <c r="CZ17" s="4">
        <v>0</v>
      </c>
      <c r="DA17" s="16">
        <v>0.8</v>
      </c>
      <c r="DB17" s="275">
        <f t="shared" si="27"/>
        <v>0</v>
      </c>
      <c r="DC17" s="20">
        <v>2.5</v>
      </c>
      <c r="DD17" s="4">
        <v>0</v>
      </c>
      <c r="DE17" s="16">
        <v>0.5</v>
      </c>
      <c r="DF17" s="275">
        <f t="shared" si="28"/>
        <v>0</v>
      </c>
      <c r="DG17" s="20">
        <v>2.67</v>
      </c>
      <c r="DH17" s="4">
        <v>0</v>
      </c>
      <c r="DI17" s="16">
        <v>1</v>
      </c>
      <c r="DJ17" s="275">
        <f t="shared" si="29"/>
        <v>0</v>
      </c>
      <c r="DK17" s="20">
        <v>4</v>
      </c>
      <c r="DL17" s="4">
        <v>0</v>
      </c>
      <c r="DM17" s="16">
        <v>0.7</v>
      </c>
      <c r="DN17" s="275">
        <f t="shared" si="30"/>
        <v>0</v>
      </c>
      <c r="DO17" s="20">
        <v>2.5</v>
      </c>
      <c r="DP17" s="4">
        <v>0</v>
      </c>
      <c r="DQ17" s="16">
        <v>0.6</v>
      </c>
      <c r="DR17" s="275">
        <f t="shared" si="31"/>
        <v>0</v>
      </c>
      <c r="DS17" s="20">
        <v>2.5</v>
      </c>
      <c r="DT17" s="4">
        <v>0</v>
      </c>
      <c r="DU17" s="16">
        <v>0.2</v>
      </c>
      <c r="DV17" s="275">
        <f t="shared" si="32"/>
        <v>0</v>
      </c>
      <c r="DW17" s="20">
        <v>3.5</v>
      </c>
      <c r="DX17" s="4">
        <v>290</v>
      </c>
      <c r="DY17" s="16">
        <v>0.2</v>
      </c>
      <c r="DZ17" s="275">
        <f t="shared" si="33"/>
        <v>58</v>
      </c>
      <c r="EA17" s="20">
        <v>3.67</v>
      </c>
      <c r="EB17" s="4">
        <f>(((CQ17)*((CX17*CY17*$CR$3)+(DF17*DG17*$CT$3)+(DJ17*DK17*$CU$3)+(DV17*DW17*$CX$3)+(DZ17*EA17*$CY$3))/452.44)*1000)</f>
        <v>0</v>
      </c>
      <c r="EC17" s="125">
        <v>0</v>
      </c>
      <c r="ED17" s="4">
        <f>(((CQ17)*((DJ17*DK17*$CU$5)+(DN17*DO17*$CV$5)+(DZ17*EA17*$CY$5)))/796)*1000</f>
        <v>0</v>
      </c>
      <c r="EE17" s="4">
        <f t="shared" si="44"/>
        <v>0</v>
      </c>
      <c r="EF17" s="4">
        <f t="shared" si="45"/>
        <v>0</v>
      </c>
      <c r="EG17" s="4">
        <f t="shared" si="46"/>
        <v>0</v>
      </c>
    </row>
    <row r="18" spans="1:137" ht="30.75" customHeight="1" x14ac:dyDescent="0.25">
      <c r="A18" s="354"/>
      <c r="B18" s="41" t="s">
        <v>70</v>
      </c>
      <c r="C18" s="20" t="s">
        <v>39</v>
      </c>
      <c r="D18" s="115">
        <f>'INPUT 2011_12'!X13</f>
        <v>0</v>
      </c>
      <c r="E18" s="52" t="s">
        <v>39</v>
      </c>
      <c r="F18" s="52" t="s">
        <v>39</v>
      </c>
      <c r="G18" s="52" t="s">
        <v>39</v>
      </c>
      <c r="H18" s="52" t="s">
        <v>39</v>
      </c>
      <c r="I18" s="7">
        <v>21</v>
      </c>
      <c r="J18" s="16">
        <v>0.8</v>
      </c>
      <c r="K18" s="275">
        <f>J18*I18</f>
        <v>16.8</v>
      </c>
      <c r="L18" s="20">
        <v>2.5</v>
      </c>
      <c r="M18" s="4">
        <v>0</v>
      </c>
      <c r="N18" s="16">
        <v>0.8</v>
      </c>
      <c r="O18" s="275">
        <f>N18*M18</f>
        <v>0</v>
      </c>
      <c r="P18" s="20">
        <v>2.5</v>
      </c>
      <c r="Q18" s="4">
        <v>50</v>
      </c>
      <c r="R18" s="16">
        <v>0.5</v>
      </c>
      <c r="S18" s="275">
        <f>R18*Q18</f>
        <v>25</v>
      </c>
      <c r="T18" s="20">
        <v>2.67</v>
      </c>
      <c r="U18" s="275">
        <f t="shared" si="63"/>
        <v>2.1</v>
      </c>
      <c r="V18" s="16">
        <v>1</v>
      </c>
      <c r="W18" s="275">
        <f>V18*U18</f>
        <v>2.1</v>
      </c>
      <c r="X18" s="20">
        <v>4</v>
      </c>
      <c r="Y18" s="4">
        <v>0</v>
      </c>
      <c r="Z18" s="16">
        <v>0.7</v>
      </c>
      <c r="AA18" s="275">
        <f>Z18*Y18</f>
        <v>0</v>
      </c>
      <c r="AB18" s="20">
        <v>2.5</v>
      </c>
      <c r="AC18" s="4">
        <v>0</v>
      </c>
      <c r="AD18" s="16">
        <v>0.6</v>
      </c>
      <c r="AE18" s="275">
        <f>AD18*AC18</f>
        <v>0</v>
      </c>
      <c r="AF18" s="20">
        <v>2.5</v>
      </c>
      <c r="AG18" s="4">
        <v>30</v>
      </c>
      <c r="AH18" s="16">
        <v>0.2</v>
      </c>
      <c r="AI18" s="275">
        <f>AH18*AG18</f>
        <v>6</v>
      </c>
      <c r="AJ18" s="20">
        <v>3.5</v>
      </c>
      <c r="AK18" s="4">
        <v>0</v>
      </c>
      <c r="AL18" s="16">
        <v>0</v>
      </c>
      <c r="AM18" s="275">
        <f>AL18*AK18</f>
        <v>0</v>
      </c>
      <c r="AN18" s="4">
        <v>0</v>
      </c>
      <c r="AO18" s="4">
        <f t="shared" si="35"/>
        <v>0</v>
      </c>
      <c r="AP18" s="52">
        <f t="shared" si="36"/>
        <v>0</v>
      </c>
      <c r="AQ18" s="4">
        <f t="shared" si="37"/>
        <v>0</v>
      </c>
      <c r="AR18" s="4">
        <f t="shared" si="38"/>
        <v>0</v>
      </c>
      <c r="AS18" s="4">
        <f t="shared" si="15"/>
        <v>0</v>
      </c>
      <c r="AT18" s="4">
        <f t="shared" si="16"/>
        <v>0</v>
      </c>
      <c r="AW18" s="368"/>
      <c r="AX18" s="41" t="s">
        <v>70</v>
      </c>
      <c r="AY18" s="20" t="s">
        <v>39</v>
      </c>
      <c r="AZ18" s="68">
        <f>'INPUT 2011_12'!X55</f>
        <v>0</v>
      </c>
      <c r="BA18" s="20" t="s">
        <v>39</v>
      </c>
      <c r="BB18" s="20" t="s">
        <v>39</v>
      </c>
      <c r="BC18" s="20" t="s">
        <v>39</v>
      </c>
      <c r="BD18" s="20" t="s">
        <v>39</v>
      </c>
      <c r="BE18" s="7">
        <v>21</v>
      </c>
      <c r="BF18" s="16">
        <v>0.8</v>
      </c>
      <c r="BG18" s="275">
        <f t="shared" si="17"/>
        <v>16.8</v>
      </c>
      <c r="BH18" s="20">
        <v>2.5</v>
      </c>
      <c r="BI18" s="4">
        <v>0</v>
      </c>
      <c r="BJ18" s="16">
        <v>0.8</v>
      </c>
      <c r="BK18" s="275">
        <f>BJ18*BI18</f>
        <v>0</v>
      </c>
      <c r="BL18" s="20">
        <v>2.5</v>
      </c>
      <c r="BM18" s="4">
        <v>50</v>
      </c>
      <c r="BN18" s="16">
        <v>0.5</v>
      </c>
      <c r="BO18" s="275">
        <f>BN18*BM18</f>
        <v>25</v>
      </c>
      <c r="BP18" s="20">
        <v>2.67</v>
      </c>
      <c r="BQ18" s="275">
        <f>BE18*0.1</f>
        <v>2.1</v>
      </c>
      <c r="BR18" s="16">
        <v>1</v>
      </c>
      <c r="BS18" s="275">
        <f>BR18*BQ18</f>
        <v>2.1</v>
      </c>
      <c r="BT18" s="20">
        <v>4</v>
      </c>
      <c r="BU18" s="4">
        <v>0</v>
      </c>
      <c r="BV18" s="16">
        <v>0.7</v>
      </c>
      <c r="BW18" s="275">
        <f>BV18*BU18</f>
        <v>0</v>
      </c>
      <c r="BX18" s="20">
        <v>2.5</v>
      </c>
      <c r="BY18" s="4">
        <v>0</v>
      </c>
      <c r="BZ18" s="16">
        <v>0.6</v>
      </c>
      <c r="CA18" s="275">
        <f>BZ18*BY18</f>
        <v>0</v>
      </c>
      <c r="CB18" s="20">
        <v>2.5</v>
      </c>
      <c r="CC18" s="4">
        <v>30</v>
      </c>
      <c r="CD18" s="16">
        <v>0.2</v>
      </c>
      <c r="CE18" s="275">
        <f>CD18*CC18</f>
        <v>6</v>
      </c>
      <c r="CF18" s="20">
        <v>3.5</v>
      </c>
      <c r="CG18" s="4">
        <v>0</v>
      </c>
      <c r="CH18" s="16">
        <v>0</v>
      </c>
      <c r="CI18" s="275">
        <f>CH18*CG18</f>
        <v>0</v>
      </c>
      <c r="CJ18" s="4">
        <v>0</v>
      </c>
      <c r="CK18" s="4">
        <f t="shared" si="39"/>
        <v>0</v>
      </c>
      <c r="CL18" s="52">
        <f t="shared" si="47"/>
        <v>0</v>
      </c>
      <c r="CM18" s="4">
        <f t="shared" si="40"/>
        <v>0</v>
      </c>
      <c r="CN18" s="275"/>
      <c r="CO18" s="372"/>
      <c r="CP18" s="275" t="s">
        <v>27</v>
      </c>
      <c r="CQ18" s="72">
        <f>'INPUT 2011_12'!$D$41</f>
        <v>0</v>
      </c>
      <c r="CR18" s="275" t="s">
        <v>39</v>
      </c>
      <c r="CS18" s="275" t="s">
        <v>39</v>
      </c>
      <c r="CT18" s="275" t="s">
        <v>39</v>
      </c>
      <c r="CU18" s="275" t="s">
        <v>39</v>
      </c>
      <c r="CV18" s="275">
        <v>10</v>
      </c>
      <c r="CW18" s="16">
        <v>0.8</v>
      </c>
      <c r="CX18" s="275">
        <f t="shared" si="26"/>
        <v>8</v>
      </c>
      <c r="CY18" s="16">
        <v>2.5</v>
      </c>
      <c r="CZ18" s="275">
        <v>0</v>
      </c>
      <c r="DA18" s="16">
        <v>0.8</v>
      </c>
      <c r="DB18" s="275">
        <f t="shared" si="27"/>
        <v>0</v>
      </c>
      <c r="DC18" s="16">
        <v>2.5</v>
      </c>
      <c r="DD18" s="275">
        <v>0</v>
      </c>
      <c r="DE18" s="16">
        <v>0.5</v>
      </c>
      <c r="DF18" s="275">
        <f t="shared" si="28"/>
        <v>0</v>
      </c>
      <c r="DG18" s="16">
        <v>2.67</v>
      </c>
      <c r="DH18" s="275">
        <v>0</v>
      </c>
      <c r="DI18" s="16">
        <v>1</v>
      </c>
      <c r="DJ18" s="275">
        <f t="shared" si="29"/>
        <v>0</v>
      </c>
      <c r="DK18" s="16">
        <v>4</v>
      </c>
      <c r="DL18" s="275">
        <v>0</v>
      </c>
      <c r="DM18" s="16">
        <v>0.7</v>
      </c>
      <c r="DN18" s="275">
        <f t="shared" si="30"/>
        <v>0</v>
      </c>
      <c r="DO18" s="16">
        <v>2.5</v>
      </c>
      <c r="DP18" s="275">
        <v>0</v>
      </c>
      <c r="DQ18" s="16">
        <v>0.6</v>
      </c>
      <c r="DR18" s="275">
        <f t="shared" si="31"/>
        <v>0</v>
      </c>
      <c r="DS18" s="16">
        <v>2.5</v>
      </c>
      <c r="DT18" s="275">
        <v>0</v>
      </c>
      <c r="DU18" s="16">
        <v>0.2</v>
      </c>
      <c r="DV18" s="275">
        <f t="shared" si="32"/>
        <v>0</v>
      </c>
      <c r="DW18" s="16">
        <v>3.5</v>
      </c>
      <c r="DX18" s="275">
        <v>6958</v>
      </c>
      <c r="DY18" s="16">
        <v>0</v>
      </c>
      <c r="DZ18" s="275">
        <f t="shared" si="33"/>
        <v>0</v>
      </c>
      <c r="EA18" s="16">
        <v>3.67</v>
      </c>
      <c r="EB18" s="4">
        <f t="shared" ref="EB18:EB20" si="64">(((CQ18)*((CX18*CY18*$CR$3)+(DF18*DG18*$CT$3)+(DJ18*DK18*$CU$3)+(DV18*DW18*$CX$3)+(DZ18*EA18*$CY$3))/452.44)*1000)</f>
        <v>0</v>
      </c>
      <c r="EC18" s="125">
        <v>0</v>
      </c>
      <c r="ED18" s="4">
        <f t="shared" ref="ED18:ED21" si="65">(((CQ18)*((DJ18*DK18*$CU$5)+(DN18*DO18*$CV$5)+(DZ18*EA18*$CY$5)))/796)*1000</f>
        <v>0</v>
      </c>
      <c r="EE18" s="4">
        <f t="shared" si="44"/>
        <v>0</v>
      </c>
      <c r="EF18" s="4">
        <f t="shared" si="45"/>
        <v>0</v>
      </c>
      <c r="EG18" s="4">
        <f t="shared" si="46"/>
        <v>0</v>
      </c>
    </row>
    <row r="19" spans="1:137" ht="30.75" customHeight="1" x14ac:dyDescent="0.25">
      <c r="A19" s="354"/>
      <c r="B19" s="41" t="s">
        <v>71</v>
      </c>
      <c r="C19" s="20" t="s">
        <v>39</v>
      </c>
      <c r="D19" s="115">
        <f>'INPUT 2011_12'!X14</f>
        <v>0</v>
      </c>
      <c r="E19" s="52" t="s">
        <v>39</v>
      </c>
      <c r="F19" s="52" t="s">
        <v>39</v>
      </c>
      <c r="G19" s="52" t="s">
        <v>39</v>
      </c>
      <c r="H19" s="52" t="s">
        <v>39</v>
      </c>
      <c r="I19" s="7">
        <v>21</v>
      </c>
      <c r="J19" s="16">
        <v>0.8</v>
      </c>
      <c r="K19" s="275">
        <f>J19*I19</f>
        <v>16.8</v>
      </c>
      <c r="L19" s="20">
        <v>2.5</v>
      </c>
      <c r="M19" s="4">
        <v>0</v>
      </c>
      <c r="N19" s="16">
        <v>0.8</v>
      </c>
      <c r="O19" s="275">
        <f>N19*M19</f>
        <v>0</v>
      </c>
      <c r="P19" s="20">
        <v>2.5</v>
      </c>
      <c r="Q19" s="275">
        <v>300</v>
      </c>
      <c r="R19" s="16">
        <v>0.5</v>
      </c>
      <c r="S19" s="275">
        <f>R19*Q19</f>
        <v>150</v>
      </c>
      <c r="T19" s="20">
        <v>2.67</v>
      </c>
      <c r="U19" s="275">
        <f t="shared" si="63"/>
        <v>2.1</v>
      </c>
      <c r="V19" s="16">
        <v>1</v>
      </c>
      <c r="W19" s="275">
        <f>V19*U19</f>
        <v>2.1</v>
      </c>
      <c r="X19" s="20">
        <v>4</v>
      </c>
      <c r="Y19" s="4">
        <v>0</v>
      </c>
      <c r="Z19" s="16">
        <v>0.7</v>
      </c>
      <c r="AA19" s="275">
        <f>Z19*Y19</f>
        <v>0</v>
      </c>
      <c r="AB19" s="20">
        <v>2.5</v>
      </c>
      <c r="AC19" s="4">
        <v>0</v>
      </c>
      <c r="AD19" s="16">
        <v>0.6</v>
      </c>
      <c r="AE19" s="275">
        <f>AD19*AC19</f>
        <v>0</v>
      </c>
      <c r="AF19" s="20">
        <v>2.5</v>
      </c>
      <c r="AG19" s="4">
        <v>40</v>
      </c>
      <c r="AH19" s="16">
        <v>0.2</v>
      </c>
      <c r="AI19" s="275">
        <f>AH19*AG19</f>
        <v>8</v>
      </c>
      <c r="AJ19" s="20">
        <v>3.5</v>
      </c>
      <c r="AK19" s="4">
        <v>0</v>
      </c>
      <c r="AL19" s="16">
        <v>0</v>
      </c>
      <c r="AM19" s="275">
        <f>AL19*AK19</f>
        <v>0</v>
      </c>
      <c r="AN19" s="4">
        <v>0</v>
      </c>
      <c r="AO19" s="4">
        <f t="shared" si="35"/>
        <v>0</v>
      </c>
      <c r="AP19" s="52">
        <f t="shared" si="36"/>
        <v>0</v>
      </c>
      <c r="AQ19" s="4">
        <f t="shared" si="37"/>
        <v>0</v>
      </c>
      <c r="AR19" s="4">
        <f t="shared" si="38"/>
        <v>0</v>
      </c>
      <c r="AS19" s="4">
        <f t="shared" si="15"/>
        <v>0</v>
      </c>
      <c r="AT19" s="4">
        <f t="shared" si="16"/>
        <v>0</v>
      </c>
      <c r="AW19" s="368"/>
      <c r="AX19" s="41" t="s">
        <v>71</v>
      </c>
      <c r="AY19" s="20" t="s">
        <v>39</v>
      </c>
      <c r="AZ19" s="68">
        <f>'INPUT 2011_12'!X56</f>
        <v>0</v>
      </c>
      <c r="BA19" s="20" t="s">
        <v>39</v>
      </c>
      <c r="BB19" s="20" t="s">
        <v>39</v>
      </c>
      <c r="BC19" s="20" t="s">
        <v>39</v>
      </c>
      <c r="BD19" s="20" t="s">
        <v>39</v>
      </c>
      <c r="BE19" s="7">
        <v>21</v>
      </c>
      <c r="BF19" s="16">
        <v>0.8</v>
      </c>
      <c r="BG19" s="275">
        <f t="shared" si="17"/>
        <v>16.8</v>
      </c>
      <c r="BH19" s="20">
        <v>2.5</v>
      </c>
      <c r="BI19" s="4">
        <v>0</v>
      </c>
      <c r="BJ19" s="16">
        <v>0.8</v>
      </c>
      <c r="BK19" s="275">
        <f>BJ19*BI19</f>
        <v>0</v>
      </c>
      <c r="BL19" s="20">
        <v>2.5</v>
      </c>
      <c r="BM19" s="275">
        <v>300</v>
      </c>
      <c r="BN19" s="16">
        <v>0.5</v>
      </c>
      <c r="BO19" s="275">
        <f>BN19*BM19</f>
        <v>150</v>
      </c>
      <c r="BP19" s="20">
        <v>2.67</v>
      </c>
      <c r="BQ19" s="275">
        <f>BE19*0.1</f>
        <v>2.1</v>
      </c>
      <c r="BR19" s="16">
        <v>1</v>
      </c>
      <c r="BS19" s="275">
        <f>BR19*BQ19</f>
        <v>2.1</v>
      </c>
      <c r="BT19" s="20">
        <v>4</v>
      </c>
      <c r="BU19" s="4">
        <v>0</v>
      </c>
      <c r="BV19" s="16">
        <v>0.7</v>
      </c>
      <c r="BW19" s="275">
        <f>BV19*BU19</f>
        <v>0</v>
      </c>
      <c r="BX19" s="20">
        <v>2.5</v>
      </c>
      <c r="BY19" s="4">
        <v>0</v>
      </c>
      <c r="BZ19" s="16">
        <v>0.6</v>
      </c>
      <c r="CA19" s="275">
        <f>BZ19*BY19</f>
        <v>0</v>
      </c>
      <c r="CB19" s="20">
        <v>2.5</v>
      </c>
      <c r="CC19" s="4">
        <v>40</v>
      </c>
      <c r="CD19" s="16">
        <v>0.2</v>
      </c>
      <c r="CE19" s="275">
        <f>CD19*CC19</f>
        <v>8</v>
      </c>
      <c r="CF19" s="20">
        <v>3.5</v>
      </c>
      <c r="CG19" s="4">
        <v>0</v>
      </c>
      <c r="CH19" s="16">
        <v>0</v>
      </c>
      <c r="CI19" s="275">
        <f>CH19*CG19</f>
        <v>0</v>
      </c>
      <c r="CJ19" s="4">
        <v>0</v>
      </c>
      <c r="CK19" s="4">
        <f t="shared" si="39"/>
        <v>0</v>
      </c>
      <c r="CL19" s="52">
        <f t="shared" si="47"/>
        <v>0</v>
      </c>
      <c r="CM19" s="4">
        <f t="shared" si="40"/>
        <v>0</v>
      </c>
      <c r="CN19" s="275"/>
      <c r="CO19" s="372"/>
      <c r="CP19" s="4" t="s">
        <v>28</v>
      </c>
      <c r="CQ19" s="72">
        <f>'INPUT 2011_12'!$D$42</f>
        <v>1034.83</v>
      </c>
      <c r="CR19" s="275" t="s">
        <v>39</v>
      </c>
      <c r="CS19" s="275" t="s">
        <v>39</v>
      </c>
      <c r="CT19" s="275" t="s">
        <v>39</v>
      </c>
      <c r="CU19" s="275" t="s">
        <v>39</v>
      </c>
      <c r="CV19" s="4">
        <v>10</v>
      </c>
      <c r="CW19" s="16">
        <v>0.8</v>
      </c>
      <c r="CX19" s="275">
        <f t="shared" si="26"/>
        <v>8</v>
      </c>
      <c r="CY19" s="20">
        <v>2.5</v>
      </c>
      <c r="CZ19" s="4">
        <v>0</v>
      </c>
      <c r="DA19" s="16">
        <v>0.8</v>
      </c>
      <c r="DB19" s="275">
        <f t="shared" si="27"/>
        <v>0</v>
      </c>
      <c r="DC19" s="20">
        <v>2.5</v>
      </c>
      <c r="DD19" s="4">
        <v>0</v>
      </c>
      <c r="DE19" s="16">
        <v>0.5</v>
      </c>
      <c r="DF19" s="275">
        <f t="shared" si="28"/>
        <v>0</v>
      </c>
      <c r="DG19" s="20">
        <v>2.67</v>
      </c>
      <c r="DH19" s="4">
        <v>0</v>
      </c>
      <c r="DI19" s="16">
        <v>1</v>
      </c>
      <c r="DJ19" s="275">
        <f t="shared" si="29"/>
        <v>0</v>
      </c>
      <c r="DK19" s="20">
        <v>4</v>
      </c>
      <c r="DL19" s="4">
        <v>0</v>
      </c>
      <c r="DM19" s="16">
        <v>0.7</v>
      </c>
      <c r="DN19" s="275">
        <f t="shared" si="30"/>
        <v>0</v>
      </c>
      <c r="DO19" s="20">
        <v>2.5</v>
      </c>
      <c r="DP19" s="4">
        <v>0</v>
      </c>
      <c r="DQ19" s="16">
        <v>0.6</v>
      </c>
      <c r="DR19" s="275">
        <f t="shared" si="31"/>
        <v>0</v>
      </c>
      <c r="DS19" s="20">
        <v>2.5</v>
      </c>
      <c r="DT19" s="4">
        <v>0</v>
      </c>
      <c r="DU19" s="16">
        <v>0.2</v>
      </c>
      <c r="DV19" s="275">
        <f t="shared" si="32"/>
        <v>0</v>
      </c>
      <c r="DW19" s="20">
        <v>3.5</v>
      </c>
      <c r="DX19" s="4">
        <v>80</v>
      </c>
      <c r="DY19" s="16">
        <v>0.6</v>
      </c>
      <c r="DZ19" s="275">
        <f t="shared" si="33"/>
        <v>48</v>
      </c>
      <c r="EA19" s="20">
        <v>2.65</v>
      </c>
      <c r="EB19" s="4">
        <f t="shared" si="64"/>
        <v>10173.134446620823</v>
      </c>
      <c r="EC19" s="125">
        <v>0</v>
      </c>
      <c r="ED19" s="4">
        <f t="shared" si="65"/>
        <v>0</v>
      </c>
      <c r="EE19" s="4">
        <f t="shared" si="44"/>
        <v>10173.134446620823</v>
      </c>
      <c r="EF19" s="4">
        <f>EC19-(EC19*$EF$7)</f>
        <v>0</v>
      </c>
      <c r="EG19" s="4">
        <f t="shared" si="46"/>
        <v>0</v>
      </c>
    </row>
    <row r="20" spans="1:137" ht="30.75" customHeight="1" x14ac:dyDescent="0.25">
      <c r="A20" s="354"/>
      <c r="B20" s="4" t="s">
        <v>4</v>
      </c>
      <c r="C20" s="20" t="s">
        <v>39</v>
      </c>
      <c r="D20" s="115">
        <f>'INPUT 2011_12'!X15</f>
        <v>0</v>
      </c>
      <c r="E20" s="52" t="s">
        <v>39</v>
      </c>
      <c r="F20" s="52" t="s">
        <v>39</v>
      </c>
      <c r="G20" s="52" t="s">
        <v>39</v>
      </c>
      <c r="H20" s="52" t="s">
        <v>39</v>
      </c>
      <c r="I20" s="52">
        <f>200</f>
        <v>200</v>
      </c>
      <c r="J20" s="16">
        <v>0.8</v>
      </c>
      <c r="K20" s="275">
        <f t="shared" ref="K20" si="66">J20*I20</f>
        <v>160</v>
      </c>
      <c r="L20" s="20">
        <v>2.5</v>
      </c>
      <c r="M20" s="4">
        <v>20</v>
      </c>
      <c r="N20" s="16">
        <v>0.8</v>
      </c>
      <c r="O20" s="275">
        <f t="shared" ref="O20" si="67">N20*M20</f>
        <v>16</v>
      </c>
      <c r="P20" s="20">
        <v>2.5</v>
      </c>
      <c r="Q20" s="275">
        <v>0</v>
      </c>
      <c r="R20" s="16">
        <v>0.5</v>
      </c>
      <c r="S20" s="275">
        <f t="shared" ref="S20" si="68">R20*Q20</f>
        <v>0</v>
      </c>
      <c r="T20" s="20">
        <v>2.67</v>
      </c>
      <c r="U20" s="4">
        <v>0</v>
      </c>
      <c r="V20" s="16">
        <v>1</v>
      </c>
      <c r="W20" s="275">
        <f t="shared" ref="W20" si="69">V20*U20</f>
        <v>0</v>
      </c>
      <c r="X20" s="20">
        <v>4</v>
      </c>
      <c r="Y20" s="4">
        <v>0</v>
      </c>
      <c r="Z20" s="16">
        <v>0.7</v>
      </c>
      <c r="AA20" s="275">
        <f t="shared" ref="AA20" si="70">Z20*Y20</f>
        <v>0</v>
      </c>
      <c r="AB20" s="20">
        <v>2.5</v>
      </c>
      <c r="AC20" s="4">
        <v>0</v>
      </c>
      <c r="AD20" s="16">
        <v>0.6</v>
      </c>
      <c r="AE20" s="275">
        <f t="shared" ref="AE20" si="71">AD20*AC20</f>
        <v>0</v>
      </c>
      <c r="AF20" s="20">
        <v>2.5</v>
      </c>
      <c r="AG20" s="275">
        <v>20</v>
      </c>
      <c r="AH20" s="16">
        <v>0.2</v>
      </c>
      <c r="AI20" s="275">
        <f t="shared" ref="AI20" si="72">AH20*AG20</f>
        <v>4</v>
      </c>
      <c r="AJ20" s="20">
        <v>3.5</v>
      </c>
      <c r="AK20" s="4">
        <v>0</v>
      </c>
      <c r="AL20" s="16">
        <v>0</v>
      </c>
      <c r="AM20" s="275">
        <f t="shared" ref="AM20" si="73">AL20*AK20</f>
        <v>0</v>
      </c>
      <c r="AN20" s="4">
        <v>0</v>
      </c>
      <c r="AO20" s="4">
        <f t="shared" si="35"/>
        <v>0</v>
      </c>
      <c r="AP20" s="52">
        <f t="shared" si="36"/>
        <v>0</v>
      </c>
      <c r="AQ20" s="4">
        <f t="shared" si="37"/>
        <v>0</v>
      </c>
      <c r="AR20" s="4">
        <f t="shared" si="38"/>
        <v>0</v>
      </c>
      <c r="AS20" s="4">
        <f t="shared" si="15"/>
        <v>0</v>
      </c>
      <c r="AT20" s="4">
        <f t="shared" si="16"/>
        <v>0</v>
      </c>
      <c r="AW20" s="368"/>
      <c r="AX20" s="4" t="s">
        <v>4</v>
      </c>
      <c r="AY20" s="20" t="s">
        <v>39</v>
      </c>
      <c r="AZ20" s="68">
        <f>'INPUT 2011_12'!X57</f>
        <v>0</v>
      </c>
      <c r="BA20" s="20" t="s">
        <v>39</v>
      </c>
      <c r="BB20" s="20" t="s">
        <v>39</v>
      </c>
      <c r="BC20" s="20" t="s">
        <v>39</v>
      </c>
      <c r="BD20" s="20" t="s">
        <v>39</v>
      </c>
      <c r="BE20" s="52">
        <f>200</f>
        <v>200</v>
      </c>
      <c r="BF20" s="16">
        <v>0.8</v>
      </c>
      <c r="BG20" s="275">
        <f t="shared" si="17"/>
        <v>160</v>
      </c>
      <c r="BH20" s="20">
        <v>2.5</v>
      </c>
      <c r="BI20" s="4">
        <v>20</v>
      </c>
      <c r="BJ20" s="16">
        <v>0.8</v>
      </c>
      <c r="BK20" s="275">
        <f t="shared" ref="BK20" si="74">BJ20*BI20</f>
        <v>16</v>
      </c>
      <c r="BL20" s="20">
        <v>2.5</v>
      </c>
      <c r="BM20" s="275">
        <v>0</v>
      </c>
      <c r="BN20" s="16">
        <v>0.5</v>
      </c>
      <c r="BO20" s="275">
        <f t="shared" ref="BO20" si="75">BN20*BM20</f>
        <v>0</v>
      </c>
      <c r="BP20" s="20">
        <v>2.67</v>
      </c>
      <c r="BQ20" s="4">
        <v>0</v>
      </c>
      <c r="BR20" s="16">
        <v>1</v>
      </c>
      <c r="BS20" s="275">
        <f t="shared" ref="BS20" si="76">BR20*BQ20</f>
        <v>0</v>
      </c>
      <c r="BT20" s="20">
        <v>4</v>
      </c>
      <c r="BU20" s="4">
        <v>0</v>
      </c>
      <c r="BV20" s="16">
        <v>0.7</v>
      </c>
      <c r="BW20" s="275">
        <f t="shared" ref="BW20" si="77">BV20*BU20</f>
        <v>0</v>
      </c>
      <c r="BX20" s="20">
        <v>2.5</v>
      </c>
      <c r="BY20" s="4">
        <v>0</v>
      </c>
      <c r="BZ20" s="16">
        <v>0.6</v>
      </c>
      <c r="CA20" s="275">
        <f t="shared" ref="CA20" si="78">BZ20*BY20</f>
        <v>0</v>
      </c>
      <c r="CB20" s="20">
        <v>2.5</v>
      </c>
      <c r="CC20" s="275">
        <v>20</v>
      </c>
      <c r="CD20" s="16">
        <v>0.2</v>
      </c>
      <c r="CE20" s="275">
        <f t="shared" ref="CE20" si="79">CD20*CC20</f>
        <v>4</v>
      </c>
      <c r="CF20" s="20">
        <v>3.5</v>
      </c>
      <c r="CG20" s="4">
        <v>0</v>
      </c>
      <c r="CH20" s="16">
        <v>0</v>
      </c>
      <c r="CI20" s="275">
        <f t="shared" ref="CI20" si="80">CH20*CG20</f>
        <v>0</v>
      </c>
      <c r="CJ20" s="4">
        <v>0</v>
      </c>
      <c r="CK20" s="4">
        <f t="shared" si="39"/>
        <v>0</v>
      </c>
      <c r="CL20" s="52">
        <f t="shared" si="47"/>
        <v>0</v>
      </c>
      <c r="CM20" s="4">
        <f t="shared" si="40"/>
        <v>0</v>
      </c>
      <c r="CN20" s="275"/>
      <c r="CO20" s="372"/>
      <c r="CP20" s="275" t="s">
        <v>68</v>
      </c>
      <c r="CQ20" s="72">
        <f>'INPUT 2011_12'!$D$43</f>
        <v>1.31</v>
      </c>
      <c r="CR20" s="275" t="s">
        <v>39</v>
      </c>
      <c r="CS20" s="275" t="s">
        <v>39</v>
      </c>
      <c r="CT20" s="275" t="s">
        <v>39</v>
      </c>
      <c r="CU20" s="275" t="s">
        <v>39</v>
      </c>
      <c r="CV20" s="4">
        <v>10</v>
      </c>
      <c r="CW20" s="16">
        <v>0.8</v>
      </c>
      <c r="CX20" s="275">
        <f t="shared" si="26"/>
        <v>8</v>
      </c>
      <c r="CY20" s="20">
        <v>2.5</v>
      </c>
      <c r="CZ20" s="4">
        <v>0</v>
      </c>
      <c r="DA20" s="16">
        <v>0.8</v>
      </c>
      <c r="DB20" s="275">
        <f t="shared" si="27"/>
        <v>0</v>
      </c>
      <c r="DC20" s="20">
        <v>2.5</v>
      </c>
      <c r="DD20" s="4">
        <v>0</v>
      </c>
      <c r="DE20" s="16">
        <v>0.5</v>
      </c>
      <c r="DF20" s="275">
        <f t="shared" si="28"/>
        <v>0</v>
      </c>
      <c r="DG20" s="20">
        <v>2.67</v>
      </c>
      <c r="DH20" s="4">
        <v>0</v>
      </c>
      <c r="DI20" s="16">
        <v>1</v>
      </c>
      <c r="DJ20" s="275">
        <f t="shared" si="29"/>
        <v>0</v>
      </c>
      <c r="DK20" s="20">
        <v>4</v>
      </c>
      <c r="DL20" s="4">
        <v>0</v>
      </c>
      <c r="DM20" s="16">
        <v>0.7</v>
      </c>
      <c r="DN20" s="275">
        <f t="shared" si="30"/>
        <v>0</v>
      </c>
      <c r="DO20" s="20">
        <v>2.5</v>
      </c>
      <c r="DP20" s="4">
        <v>0</v>
      </c>
      <c r="DQ20" s="16">
        <v>0.6</v>
      </c>
      <c r="DR20" s="275">
        <f t="shared" si="31"/>
        <v>0</v>
      </c>
      <c r="DS20" s="20">
        <v>2.5</v>
      </c>
      <c r="DT20" s="4">
        <v>5</v>
      </c>
      <c r="DU20" s="16">
        <v>0.2</v>
      </c>
      <c r="DV20" s="275">
        <f t="shared" si="32"/>
        <v>1</v>
      </c>
      <c r="DW20" s="20">
        <v>3.5</v>
      </c>
      <c r="DX20" s="275">
        <v>150</v>
      </c>
      <c r="DY20" s="16">
        <v>0.6</v>
      </c>
      <c r="DZ20" s="275">
        <f t="shared" si="33"/>
        <v>90</v>
      </c>
      <c r="EA20" s="20">
        <v>3.49</v>
      </c>
      <c r="EB20" s="4">
        <f t="shared" si="64"/>
        <v>15.13195133206527</v>
      </c>
      <c r="EC20" s="125">
        <v>0</v>
      </c>
      <c r="ED20" s="4">
        <f t="shared" si="65"/>
        <v>0</v>
      </c>
      <c r="EE20" s="4">
        <f t="shared" si="44"/>
        <v>15.13195133206527</v>
      </c>
      <c r="EF20" s="4">
        <f t="shared" si="45"/>
        <v>0</v>
      </c>
      <c r="EG20" s="4">
        <f t="shared" si="46"/>
        <v>0</v>
      </c>
    </row>
    <row r="21" spans="1:137" ht="30.75" customHeight="1" x14ac:dyDescent="0.25">
      <c r="A21" s="355"/>
      <c r="B21" s="274" t="s">
        <v>30</v>
      </c>
      <c r="C21" s="20" t="s">
        <v>39</v>
      </c>
      <c r="D21" s="115">
        <f>'INPUT 2011_12'!X16</f>
        <v>0</v>
      </c>
      <c r="E21" s="52" t="s">
        <v>39</v>
      </c>
      <c r="F21" s="52" t="s">
        <v>39</v>
      </c>
      <c r="G21" s="52" t="s">
        <v>39</v>
      </c>
      <c r="H21" s="52" t="s">
        <v>39</v>
      </c>
      <c r="I21" s="7">
        <v>150</v>
      </c>
      <c r="J21" s="16">
        <v>0.8</v>
      </c>
      <c r="K21" s="275">
        <f>J21*I21</f>
        <v>120</v>
      </c>
      <c r="L21" s="16">
        <v>2.5</v>
      </c>
      <c r="M21" s="275">
        <v>20</v>
      </c>
      <c r="N21" s="16">
        <v>0.8</v>
      </c>
      <c r="O21" s="275">
        <f>N21*M21</f>
        <v>16</v>
      </c>
      <c r="P21" s="16">
        <v>2.5</v>
      </c>
      <c r="Q21" s="275">
        <v>0</v>
      </c>
      <c r="R21" s="16">
        <v>0.5</v>
      </c>
      <c r="S21" s="275">
        <f>R21*Q21</f>
        <v>0</v>
      </c>
      <c r="T21" s="16">
        <v>2.67</v>
      </c>
      <c r="U21" s="275">
        <f t="shared" si="63"/>
        <v>15</v>
      </c>
      <c r="V21" s="16">
        <v>1</v>
      </c>
      <c r="W21" s="275">
        <f>V21*U21</f>
        <v>15</v>
      </c>
      <c r="X21" s="16">
        <v>4</v>
      </c>
      <c r="Y21" s="275">
        <v>0</v>
      </c>
      <c r="Z21" s="16">
        <v>0.7</v>
      </c>
      <c r="AA21" s="275">
        <f>Z21*Y21</f>
        <v>0</v>
      </c>
      <c r="AB21" s="16">
        <v>2.5</v>
      </c>
      <c r="AC21" s="275">
        <v>100</v>
      </c>
      <c r="AD21" s="16">
        <v>0.6</v>
      </c>
      <c r="AE21" s="275">
        <f>AD21*AC21</f>
        <v>60</v>
      </c>
      <c r="AF21" s="16">
        <v>2.5</v>
      </c>
      <c r="AG21" s="275">
        <v>50</v>
      </c>
      <c r="AH21" s="16">
        <v>0.2</v>
      </c>
      <c r="AI21" s="275">
        <f>AH21*AG21</f>
        <v>10</v>
      </c>
      <c r="AJ21" s="16">
        <v>3.5</v>
      </c>
      <c r="AK21" s="275">
        <v>0</v>
      </c>
      <c r="AL21" s="16">
        <v>0</v>
      </c>
      <c r="AM21" s="275">
        <f>AL21*AK21</f>
        <v>0</v>
      </c>
      <c r="AN21" s="4">
        <v>0</v>
      </c>
      <c r="AO21" s="4">
        <f t="shared" si="35"/>
        <v>0</v>
      </c>
      <c r="AP21" s="52">
        <f t="shared" si="36"/>
        <v>0</v>
      </c>
      <c r="AQ21" s="4">
        <f t="shared" si="37"/>
        <v>0</v>
      </c>
      <c r="AR21" s="4">
        <f t="shared" si="38"/>
        <v>0</v>
      </c>
      <c r="AS21" s="4">
        <f t="shared" si="15"/>
        <v>0</v>
      </c>
      <c r="AT21" s="4">
        <f t="shared" si="16"/>
        <v>0</v>
      </c>
      <c r="AW21" s="369"/>
      <c r="AX21" s="274" t="s">
        <v>30</v>
      </c>
      <c r="AY21" s="20" t="s">
        <v>39</v>
      </c>
      <c r="AZ21" s="68">
        <f>'INPUT 2011_12'!X58</f>
        <v>0</v>
      </c>
      <c r="BA21" s="20" t="s">
        <v>39</v>
      </c>
      <c r="BB21" s="20" t="s">
        <v>39</v>
      </c>
      <c r="BC21" s="20" t="s">
        <v>39</v>
      </c>
      <c r="BD21" s="20" t="s">
        <v>39</v>
      </c>
      <c r="BE21" s="7">
        <v>150</v>
      </c>
      <c r="BF21" s="16">
        <v>0.8</v>
      </c>
      <c r="BG21" s="275">
        <f t="shared" si="17"/>
        <v>120</v>
      </c>
      <c r="BH21" s="16">
        <v>2.5</v>
      </c>
      <c r="BI21" s="275">
        <v>20</v>
      </c>
      <c r="BJ21" s="16">
        <v>0.8</v>
      </c>
      <c r="BK21" s="275">
        <f>BJ21*BI21</f>
        <v>16</v>
      </c>
      <c r="BL21" s="16">
        <v>2.5</v>
      </c>
      <c r="BM21" s="275">
        <v>0</v>
      </c>
      <c r="BN21" s="16">
        <v>0.5</v>
      </c>
      <c r="BO21" s="275">
        <f>BN21*BM21</f>
        <v>0</v>
      </c>
      <c r="BP21" s="16">
        <v>2.67</v>
      </c>
      <c r="BQ21" s="275">
        <f>BE21*0.1</f>
        <v>15</v>
      </c>
      <c r="BR21" s="16">
        <v>1</v>
      </c>
      <c r="BS21" s="275">
        <f>BR21*BQ21</f>
        <v>15</v>
      </c>
      <c r="BT21" s="16">
        <v>4</v>
      </c>
      <c r="BU21" s="275">
        <v>0</v>
      </c>
      <c r="BV21" s="16">
        <v>0.7</v>
      </c>
      <c r="BW21" s="275">
        <f>BV21*BU21</f>
        <v>0</v>
      </c>
      <c r="BX21" s="16">
        <v>2.5</v>
      </c>
      <c r="BY21" s="275">
        <v>100</v>
      </c>
      <c r="BZ21" s="16">
        <v>0.6</v>
      </c>
      <c r="CA21" s="275">
        <f>BZ21*BY21</f>
        <v>60</v>
      </c>
      <c r="CB21" s="16">
        <v>2.5</v>
      </c>
      <c r="CC21" s="275">
        <v>50</v>
      </c>
      <c r="CD21" s="16">
        <v>0.2</v>
      </c>
      <c r="CE21" s="275">
        <f>CD21*CC21</f>
        <v>10</v>
      </c>
      <c r="CF21" s="16">
        <v>3.5</v>
      </c>
      <c r="CG21" s="275">
        <v>0</v>
      </c>
      <c r="CH21" s="16">
        <v>0</v>
      </c>
      <c r="CI21" s="275">
        <f>CH21*CG21</f>
        <v>0</v>
      </c>
      <c r="CJ21" s="4">
        <v>0</v>
      </c>
      <c r="CK21" s="4">
        <f t="shared" si="39"/>
        <v>0</v>
      </c>
      <c r="CL21" s="52">
        <f t="shared" si="47"/>
        <v>0</v>
      </c>
      <c r="CM21" s="4">
        <f t="shared" si="40"/>
        <v>0</v>
      </c>
      <c r="CN21" s="275"/>
      <c r="CO21" s="373"/>
      <c r="CP21" s="274" t="s">
        <v>29</v>
      </c>
      <c r="CQ21" s="72">
        <f>'INPUT 2011_12'!$D$44</f>
        <v>517.79999999999995</v>
      </c>
      <c r="CR21" s="8" t="s">
        <v>39</v>
      </c>
      <c r="CS21" s="275" t="s">
        <v>39</v>
      </c>
      <c r="CT21" s="275" t="s">
        <v>39</v>
      </c>
      <c r="CU21" s="275" t="s">
        <v>39</v>
      </c>
      <c r="CV21" s="275">
        <v>0</v>
      </c>
      <c r="CW21" s="16">
        <v>0.8</v>
      </c>
      <c r="CX21" s="275">
        <f t="shared" si="26"/>
        <v>0</v>
      </c>
      <c r="CY21" s="20">
        <v>2.5</v>
      </c>
      <c r="CZ21" s="4">
        <v>0</v>
      </c>
      <c r="DA21" s="16">
        <v>0.8</v>
      </c>
      <c r="DB21" s="275">
        <f t="shared" si="27"/>
        <v>0</v>
      </c>
      <c r="DC21" s="20">
        <v>2.5</v>
      </c>
      <c r="DD21" s="4">
        <v>0</v>
      </c>
      <c r="DE21" s="16">
        <v>0.5</v>
      </c>
      <c r="DF21" s="275">
        <f t="shared" si="28"/>
        <v>0</v>
      </c>
      <c r="DG21" s="20">
        <v>2.67</v>
      </c>
      <c r="DH21" s="4">
        <v>0</v>
      </c>
      <c r="DI21" s="16">
        <v>1</v>
      </c>
      <c r="DJ21" s="275">
        <f t="shared" si="29"/>
        <v>0</v>
      </c>
      <c r="DK21" s="20">
        <v>4</v>
      </c>
      <c r="DL21" s="4">
        <v>0</v>
      </c>
      <c r="DM21" s="16">
        <v>0.7</v>
      </c>
      <c r="DN21" s="275">
        <f t="shared" si="30"/>
        <v>0</v>
      </c>
      <c r="DO21" s="20">
        <v>2.5</v>
      </c>
      <c r="DP21" s="4">
        <v>0</v>
      </c>
      <c r="DQ21" s="16">
        <v>0.6</v>
      </c>
      <c r="DR21" s="275">
        <f t="shared" si="31"/>
        <v>0</v>
      </c>
      <c r="DS21" s="20">
        <v>2.5</v>
      </c>
      <c r="DT21" s="4">
        <v>0</v>
      </c>
      <c r="DU21" s="16">
        <v>0.2</v>
      </c>
      <c r="DV21" s="275">
        <f t="shared" si="32"/>
        <v>0</v>
      </c>
      <c r="DW21" s="20">
        <v>3.5</v>
      </c>
      <c r="DX21" s="4">
        <v>300</v>
      </c>
      <c r="DY21" s="16">
        <v>0.1</v>
      </c>
      <c r="DZ21" s="275">
        <f t="shared" si="33"/>
        <v>30</v>
      </c>
      <c r="EA21" s="20">
        <v>2.5</v>
      </c>
      <c r="EB21" s="279">
        <v>0</v>
      </c>
      <c r="EC21" s="125">
        <v>0</v>
      </c>
      <c r="ED21" s="4">
        <f t="shared" si="65"/>
        <v>0</v>
      </c>
      <c r="EE21" s="4">
        <f t="shared" si="44"/>
        <v>0</v>
      </c>
      <c r="EF21" s="4">
        <f t="shared" si="45"/>
        <v>0</v>
      </c>
      <c r="EG21" s="4">
        <f t="shared" si="46"/>
        <v>0</v>
      </c>
    </row>
    <row r="22" spans="1:137" ht="30.75" customHeight="1" x14ac:dyDescent="0.25">
      <c r="A22" s="364" t="s">
        <v>46</v>
      </c>
      <c r="B22" s="77" t="s">
        <v>8</v>
      </c>
      <c r="C22" s="20" t="s">
        <v>39</v>
      </c>
      <c r="D22" s="115">
        <f>'INPUT 2011_12'!X17</f>
        <v>0</v>
      </c>
      <c r="E22" s="52" t="s">
        <v>39</v>
      </c>
      <c r="F22" s="52" t="s">
        <v>39</v>
      </c>
      <c r="G22" s="52" t="s">
        <v>39</v>
      </c>
      <c r="H22" s="52" t="s">
        <v>39</v>
      </c>
      <c r="I22" s="67">
        <f>'INPUT 2011_12'!$H$6</f>
        <v>562</v>
      </c>
      <c r="J22" s="16">
        <v>0.8</v>
      </c>
      <c r="K22" s="275">
        <f t="shared" si="8"/>
        <v>449.6</v>
      </c>
      <c r="L22" s="20">
        <v>2.5</v>
      </c>
      <c r="M22" s="275">
        <v>0</v>
      </c>
      <c r="N22" s="16">
        <v>0.8</v>
      </c>
      <c r="O22" s="275">
        <f t="shared" si="9"/>
        <v>0</v>
      </c>
      <c r="P22" s="20">
        <v>2.5</v>
      </c>
      <c r="Q22" s="4">
        <v>0</v>
      </c>
      <c r="R22" s="16">
        <v>0.5</v>
      </c>
      <c r="S22" s="275">
        <f t="shared" ref="S22:S63" si="81">R22*Q22</f>
        <v>0</v>
      </c>
      <c r="T22" s="20">
        <v>2.67</v>
      </c>
      <c r="U22" s="275">
        <f t="shared" si="63"/>
        <v>56.2</v>
      </c>
      <c r="V22" s="16">
        <v>1</v>
      </c>
      <c r="W22" s="275">
        <f t="shared" si="10"/>
        <v>56.2</v>
      </c>
      <c r="X22" s="20">
        <v>4</v>
      </c>
      <c r="Y22" s="4">
        <v>50</v>
      </c>
      <c r="Z22" s="16">
        <v>0.7</v>
      </c>
      <c r="AA22" s="275">
        <f t="shared" si="11"/>
        <v>35</v>
      </c>
      <c r="AB22" s="20">
        <v>2.5</v>
      </c>
      <c r="AC22" s="4">
        <v>50</v>
      </c>
      <c r="AD22" s="16">
        <v>0.6</v>
      </c>
      <c r="AE22" s="275">
        <f t="shared" si="12"/>
        <v>30</v>
      </c>
      <c r="AF22" s="20">
        <v>2.5</v>
      </c>
      <c r="AG22" s="4">
        <v>50</v>
      </c>
      <c r="AH22" s="16">
        <v>0.2</v>
      </c>
      <c r="AI22" s="275">
        <f t="shared" si="13"/>
        <v>10</v>
      </c>
      <c r="AJ22" s="20">
        <v>3.5</v>
      </c>
      <c r="AK22" s="4">
        <v>0</v>
      </c>
      <c r="AL22" s="16">
        <v>0</v>
      </c>
      <c r="AM22" s="275">
        <f t="shared" si="14"/>
        <v>0</v>
      </c>
      <c r="AN22" s="4">
        <v>0</v>
      </c>
      <c r="AO22" s="4">
        <f t="shared" si="35"/>
        <v>0</v>
      </c>
      <c r="AP22" s="52">
        <f t="shared" si="36"/>
        <v>0</v>
      </c>
      <c r="AQ22" s="4">
        <f t="shared" si="37"/>
        <v>0</v>
      </c>
      <c r="AR22" s="4">
        <f t="shared" si="38"/>
        <v>0</v>
      </c>
      <c r="AS22" s="4">
        <f t="shared" si="15"/>
        <v>0</v>
      </c>
      <c r="AT22" s="4">
        <f t="shared" si="16"/>
        <v>0</v>
      </c>
      <c r="AW22" s="367" t="s">
        <v>45</v>
      </c>
      <c r="AX22" s="77" t="s">
        <v>8</v>
      </c>
      <c r="AY22" s="20" t="s">
        <v>39</v>
      </c>
      <c r="AZ22" s="68">
        <f>'INPUT 2011_12'!X59</f>
        <v>0</v>
      </c>
      <c r="BA22" s="20" t="s">
        <v>39</v>
      </c>
      <c r="BB22" s="20" t="s">
        <v>39</v>
      </c>
      <c r="BC22" s="20" t="s">
        <v>39</v>
      </c>
      <c r="BD22" s="20" t="s">
        <v>39</v>
      </c>
      <c r="BE22" s="67">
        <f>'INPUT 2011_12'!$H$13</f>
        <v>562</v>
      </c>
      <c r="BF22" s="16">
        <v>0.8</v>
      </c>
      <c r="BG22" s="275">
        <f t="shared" si="17"/>
        <v>449.6</v>
      </c>
      <c r="BH22" s="20">
        <v>2.5</v>
      </c>
      <c r="BI22" s="275">
        <v>0</v>
      </c>
      <c r="BJ22" s="16">
        <v>0.8</v>
      </c>
      <c r="BK22" s="275">
        <f>BJ22*BI22</f>
        <v>0</v>
      </c>
      <c r="BL22" s="20">
        <v>2.5</v>
      </c>
      <c r="BM22" s="4">
        <v>0</v>
      </c>
      <c r="BN22" s="16">
        <v>0.5</v>
      </c>
      <c r="BO22" s="275">
        <f>BN22*BM22</f>
        <v>0</v>
      </c>
      <c r="BP22" s="20">
        <v>2.67</v>
      </c>
      <c r="BQ22" s="275">
        <f>BE22*0.1</f>
        <v>56.2</v>
      </c>
      <c r="BR22" s="16">
        <v>1</v>
      </c>
      <c r="BS22" s="275">
        <f>BR22*BQ22</f>
        <v>56.2</v>
      </c>
      <c r="BT22" s="20">
        <v>4</v>
      </c>
      <c r="BU22" s="4">
        <v>50</v>
      </c>
      <c r="BV22" s="16">
        <v>0.7</v>
      </c>
      <c r="BW22" s="275">
        <f>BV22*BU22</f>
        <v>35</v>
      </c>
      <c r="BX22" s="20">
        <v>2.5</v>
      </c>
      <c r="BY22" s="4">
        <v>50</v>
      </c>
      <c r="BZ22" s="16">
        <v>0.6</v>
      </c>
      <c r="CA22" s="275">
        <f>BZ22*BY22</f>
        <v>30</v>
      </c>
      <c r="CB22" s="20">
        <v>2.5</v>
      </c>
      <c r="CC22" s="4">
        <v>50</v>
      </c>
      <c r="CD22" s="16">
        <v>0.2</v>
      </c>
      <c r="CE22" s="275">
        <f>CD22*CC22</f>
        <v>10</v>
      </c>
      <c r="CF22" s="20">
        <v>3.5</v>
      </c>
      <c r="CG22" s="4">
        <v>0</v>
      </c>
      <c r="CH22" s="16">
        <v>0</v>
      </c>
      <c r="CI22" s="275">
        <f>CH22*CG22</f>
        <v>0</v>
      </c>
      <c r="CJ22" s="4">
        <v>0</v>
      </c>
      <c r="CK22" s="4">
        <f t="shared" si="39"/>
        <v>0</v>
      </c>
      <c r="CL22" s="52">
        <f t="shared" si="47"/>
        <v>0</v>
      </c>
      <c r="CM22" s="4">
        <f t="shared" si="40"/>
        <v>0</v>
      </c>
      <c r="CN22" s="275"/>
      <c r="CO22" s="172" t="s">
        <v>0</v>
      </c>
      <c r="CP22" s="267"/>
      <c r="CQ22" s="267"/>
      <c r="CR22" s="172"/>
      <c r="CS22" s="267"/>
      <c r="CT22" s="267"/>
      <c r="CU22" s="267"/>
      <c r="CV22" s="267"/>
      <c r="CW22" s="264"/>
      <c r="CX22" s="267"/>
      <c r="CY22" s="264"/>
      <c r="CZ22" s="267"/>
      <c r="DA22" s="264"/>
      <c r="DB22" s="264"/>
      <c r="DC22" s="264"/>
      <c r="DD22" s="267"/>
      <c r="DE22" s="264"/>
      <c r="DF22" s="264"/>
      <c r="DG22" s="264"/>
      <c r="DH22" s="267"/>
      <c r="DI22" s="264"/>
      <c r="DJ22" s="264"/>
      <c r="DK22" s="264"/>
      <c r="DL22" s="267"/>
      <c r="DM22" s="264"/>
      <c r="DN22" s="264"/>
      <c r="DO22" s="264"/>
      <c r="DP22" s="267"/>
      <c r="DQ22" s="264"/>
      <c r="DR22" s="264"/>
      <c r="DS22" s="264"/>
      <c r="DT22" s="267"/>
      <c r="DU22" s="264"/>
      <c r="DV22" s="264"/>
      <c r="DW22" s="264"/>
      <c r="DX22" s="267"/>
      <c r="DY22" s="264"/>
      <c r="DZ22" s="264"/>
      <c r="EA22" s="264"/>
      <c r="EB22" s="267">
        <f>SUM(EB10:EB21)</f>
        <v>64650.0453782244</v>
      </c>
      <c r="EC22" s="267">
        <f t="shared" ref="EC22:ED22" si="82">SUM(EC10:EC21)</f>
        <v>400650.54545450257</v>
      </c>
      <c r="ED22" s="267">
        <f t="shared" si="82"/>
        <v>0</v>
      </c>
      <c r="EE22" s="267">
        <f>SUM(EE10:EE21)</f>
        <v>64650.0453782244</v>
      </c>
      <c r="EF22" s="267">
        <f t="shared" ref="EF22" si="83">SUM(EF10:EF21)</f>
        <v>400650.54545450257</v>
      </c>
      <c r="EG22" s="267">
        <f>SUM(EG10:EG21)</f>
        <v>0</v>
      </c>
    </row>
    <row r="23" spans="1:137" ht="30.75" customHeight="1" x14ac:dyDescent="0.25">
      <c r="A23" s="365"/>
      <c r="B23" s="41" t="s">
        <v>69</v>
      </c>
      <c r="C23" s="20" t="s">
        <v>39</v>
      </c>
      <c r="D23" s="115">
        <f>'INPUT 2011_12'!X18</f>
        <v>0</v>
      </c>
      <c r="E23" s="52" t="s">
        <v>39</v>
      </c>
      <c r="F23" s="52" t="s">
        <v>39</v>
      </c>
      <c r="G23" s="52" t="s">
        <v>39</v>
      </c>
      <c r="H23" s="52" t="s">
        <v>39</v>
      </c>
      <c r="I23" s="7">
        <v>21</v>
      </c>
      <c r="J23" s="16">
        <v>0.8</v>
      </c>
      <c r="K23" s="275">
        <f>J23*I23</f>
        <v>16.8</v>
      </c>
      <c r="L23" s="20">
        <v>3</v>
      </c>
      <c r="M23" s="275">
        <v>0</v>
      </c>
      <c r="N23" s="16">
        <v>0.8</v>
      </c>
      <c r="O23" s="275">
        <f>N23*M23</f>
        <v>0</v>
      </c>
      <c r="P23" s="20">
        <v>3</v>
      </c>
      <c r="Q23" s="4">
        <v>10</v>
      </c>
      <c r="R23" s="16">
        <v>0.5</v>
      </c>
      <c r="S23" s="275">
        <f>R23*Q23</f>
        <v>5</v>
      </c>
      <c r="T23" s="20">
        <v>2.67</v>
      </c>
      <c r="U23" s="275">
        <f t="shared" si="63"/>
        <v>2.1</v>
      </c>
      <c r="V23" s="16">
        <v>1</v>
      </c>
      <c r="W23" s="275">
        <f>V23*U23</f>
        <v>2.1</v>
      </c>
      <c r="X23" s="20">
        <v>4</v>
      </c>
      <c r="Y23" s="4">
        <v>0</v>
      </c>
      <c r="Z23" s="16">
        <v>0.7</v>
      </c>
      <c r="AA23" s="275">
        <f>Z23*Y23</f>
        <v>0</v>
      </c>
      <c r="AB23" s="20">
        <v>2.5</v>
      </c>
      <c r="AC23" s="4">
        <v>0</v>
      </c>
      <c r="AD23" s="16">
        <v>0.6</v>
      </c>
      <c r="AE23" s="275">
        <f>AD23*AC23</f>
        <v>0</v>
      </c>
      <c r="AF23" s="20">
        <v>2.5</v>
      </c>
      <c r="AG23" s="4">
        <v>30</v>
      </c>
      <c r="AH23" s="16">
        <v>0.2</v>
      </c>
      <c r="AI23" s="275">
        <f>AH23*AG23</f>
        <v>6</v>
      </c>
      <c r="AJ23" s="20">
        <v>3.5</v>
      </c>
      <c r="AK23" s="4">
        <v>0</v>
      </c>
      <c r="AL23" s="16">
        <v>0</v>
      </c>
      <c r="AM23" s="27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2011_12'!X60</f>
        <v>0</v>
      </c>
      <c r="BA23" s="20" t="s">
        <v>39</v>
      </c>
      <c r="BB23" s="20" t="s">
        <v>39</v>
      </c>
      <c r="BC23" s="20" t="s">
        <v>39</v>
      </c>
      <c r="BD23" s="20" t="s">
        <v>39</v>
      </c>
      <c r="BE23" s="7">
        <v>21</v>
      </c>
      <c r="BF23" s="16">
        <v>0.8</v>
      </c>
      <c r="BG23" s="275">
        <f t="shared" si="17"/>
        <v>16.8</v>
      </c>
      <c r="BH23" s="20">
        <v>3</v>
      </c>
      <c r="BI23" s="275">
        <v>0</v>
      </c>
      <c r="BJ23" s="16">
        <v>0.8</v>
      </c>
      <c r="BK23" s="275">
        <f>BJ23*BI23</f>
        <v>0</v>
      </c>
      <c r="BL23" s="20">
        <v>3</v>
      </c>
      <c r="BM23" s="4">
        <v>10</v>
      </c>
      <c r="BN23" s="16">
        <v>0.5</v>
      </c>
      <c r="BO23" s="275">
        <f>BN23*BM23</f>
        <v>5</v>
      </c>
      <c r="BP23" s="20">
        <v>2.67</v>
      </c>
      <c r="BQ23" s="275">
        <f>BE23*0.1</f>
        <v>2.1</v>
      </c>
      <c r="BR23" s="16">
        <v>1</v>
      </c>
      <c r="BS23" s="275">
        <f>BR23*BQ23</f>
        <v>2.1</v>
      </c>
      <c r="BT23" s="20">
        <v>4</v>
      </c>
      <c r="BU23" s="4">
        <v>0</v>
      </c>
      <c r="BV23" s="16">
        <v>0.7</v>
      </c>
      <c r="BW23" s="275">
        <f>BV23*BU23</f>
        <v>0</v>
      </c>
      <c r="BX23" s="20">
        <v>2.5</v>
      </c>
      <c r="BY23" s="4">
        <v>0</v>
      </c>
      <c r="BZ23" s="16">
        <v>0.6</v>
      </c>
      <c r="CA23" s="275">
        <f>BZ23*BY23</f>
        <v>0</v>
      </c>
      <c r="CB23" s="20">
        <v>2.5</v>
      </c>
      <c r="CC23" s="4">
        <v>30</v>
      </c>
      <c r="CD23" s="16">
        <v>0.2</v>
      </c>
      <c r="CE23" s="275">
        <f>CD23*CC23</f>
        <v>6</v>
      </c>
      <c r="CF23" s="20">
        <v>3.5</v>
      </c>
      <c r="CG23" s="4">
        <v>0</v>
      </c>
      <c r="CH23" s="16">
        <v>0</v>
      </c>
      <c r="CI23" s="275">
        <f>CH23*CG23</f>
        <v>0</v>
      </c>
      <c r="CJ23" s="4">
        <v>0</v>
      </c>
      <c r="CK23" s="4">
        <f t="shared" si="39"/>
        <v>0</v>
      </c>
      <c r="CL23" s="52">
        <f t="shared" si="47"/>
        <v>0</v>
      </c>
      <c r="CM23" s="4">
        <f t="shared" si="40"/>
        <v>0</v>
      </c>
      <c r="CN23" s="275"/>
      <c r="CO23" s="86"/>
      <c r="CP23" s="272"/>
      <c r="CQ23" s="272"/>
      <c r="CR23" s="7"/>
      <c r="CS23" s="7"/>
      <c r="CT23" s="7"/>
      <c r="CU23" s="7"/>
      <c r="CV23" s="10"/>
      <c r="CW23" s="16"/>
      <c r="CX23" s="275"/>
      <c r="CY23" s="20"/>
      <c r="CZ23" s="275"/>
      <c r="DA23" s="16"/>
      <c r="DB23" s="275"/>
      <c r="DC23" s="20"/>
      <c r="DD23" s="4"/>
      <c r="DE23" s="16"/>
      <c r="DF23" s="275"/>
      <c r="DG23" s="20"/>
      <c r="DH23" s="275"/>
      <c r="DI23" s="16"/>
      <c r="DJ23" s="275"/>
      <c r="DK23" s="20"/>
      <c r="DL23" s="4"/>
      <c r="DM23" s="16"/>
      <c r="DN23" s="275"/>
      <c r="DO23" s="20"/>
      <c r="DP23" s="4"/>
      <c r="DQ23" s="16"/>
      <c r="DR23" s="275"/>
      <c r="DS23" s="20"/>
      <c r="DT23" s="4"/>
      <c r="DU23" s="16"/>
      <c r="DV23" s="275"/>
      <c r="DW23" s="20"/>
      <c r="DX23" s="4"/>
      <c r="DY23" s="16"/>
      <c r="DZ23" s="275"/>
      <c r="EA23" s="4"/>
      <c r="EB23" s="356" t="s">
        <v>170</v>
      </c>
      <c r="EC23" s="356"/>
      <c r="ED23" s="356"/>
      <c r="EE23" s="267">
        <f>EE22-(EE15)</f>
        <v>15086.82200145095</v>
      </c>
      <c r="EF23" s="267">
        <f>EF22</f>
        <v>400650.54545450257</v>
      </c>
      <c r="EG23" s="267">
        <f t="shared" ref="EG23" si="84">EG22-(EG15)</f>
        <v>0</v>
      </c>
    </row>
    <row r="24" spans="1:137" ht="30.75" customHeight="1" x14ac:dyDescent="0.25">
      <c r="A24" s="365"/>
      <c r="B24" s="41" t="s">
        <v>70</v>
      </c>
      <c r="C24" s="20" t="s">
        <v>39</v>
      </c>
      <c r="D24" s="115">
        <f>'INPUT 2011_12'!X19</f>
        <v>0</v>
      </c>
      <c r="E24" s="52" t="s">
        <v>39</v>
      </c>
      <c r="F24" s="52" t="s">
        <v>39</v>
      </c>
      <c r="G24" s="52" t="s">
        <v>39</v>
      </c>
      <c r="H24" s="52" t="s">
        <v>39</v>
      </c>
      <c r="I24" s="7">
        <v>21</v>
      </c>
      <c r="J24" s="16">
        <v>0.8</v>
      </c>
      <c r="K24" s="275">
        <f>J24*I24</f>
        <v>16.8</v>
      </c>
      <c r="L24" s="20">
        <v>2.5</v>
      </c>
      <c r="M24" s="4">
        <v>0</v>
      </c>
      <c r="N24" s="16">
        <v>0.8</v>
      </c>
      <c r="O24" s="275">
        <f>N24*M24</f>
        <v>0</v>
      </c>
      <c r="P24" s="20">
        <v>2.5</v>
      </c>
      <c r="Q24" s="4">
        <v>50</v>
      </c>
      <c r="R24" s="16">
        <v>0.5</v>
      </c>
      <c r="S24" s="275">
        <f>R24*Q24</f>
        <v>25</v>
      </c>
      <c r="T24" s="20">
        <v>2.67</v>
      </c>
      <c r="U24" s="275">
        <f t="shared" si="63"/>
        <v>2.1</v>
      </c>
      <c r="V24" s="16">
        <v>1</v>
      </c>
      <c r="W24" s="275">
        <f>V24*U24</f>
        <v>2.1</v>
      </c>
      <c r="X24" s="20">
        <v>4</v>
      </c>
      <c r="Y24" s="4">
        <v>0</v>
      </c>
      <c r="Z24" s="16">
        <v>0.7</v>
      </c>
      <c r="AA24" s="275">
        <f>Z24*Y24</f>
        <v>0</v>
      </c>
      <c r="AB24" s="20">
        <v>2.5</v>
      </c>
      <c r="AC24" s="4">
        <v>0</v>
      </c>
      <c r="AD24" s="16">
        <v>0.6</v>
      </c>
      <c r="AE24" s="275">
        <f>AD24*AC24</f>
        <v>0</v>
      </c>
      <c r="AF24" s="20">
        <v>2.5</v>
      </c>
      <c r="AG24" s="4">
        <v>30</v>
      </c>
      <c r="AH24" s="16">
        <v>0.2</v>
      </c>
      <c r="AI24" s="275">
        <f>AH24*AG24</f>
        <v>6</v>
      </c>
      <c r="AJ24" s="20">
        <v>3.5</v>
      </c>
      <c r="AK24" s="4">
        <v>0</v>
      </c>
      <c r="AL24" s="16">
        <v>0</v>
      </c>
      <c r="AM24" s="27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2011_12'!X61</f>
        <v>0</v>
      </c>
      <c r="BA24" s="20" t="s">
        <v>39</v>
      </c>
      <c r="BB24" s="20" t="s">
        <v>39</v>
      </c>
      <c r="BC24" s="20" t="s">
        <v>39</v>
      </c>
      <c r="BD24" s="20" t="s">
        <v>39</v>
      </c>
      <c r="BE24" s="7">
        <v>21</v>
      </c>
      <c r="BF24" s="16">
        <v>0.8</v>
      </c>
      <c r="BG24" s="275">
        <f t="shared" si="17"/>
        <v>16.8</v>
      </c>
      <c r="BH24" s="20">
        <v>2.5</v>
      </c>
      <c r="BI24" s="4">
        <v>0</v>
      </c>
      <c r="BJ24" s="16">
        <v>0.8</v>
      </c>
      <c r="BK24" s="275">
        <f>BJ24*BI24</f>
        <v>0</v>
      </c>
      <c r="BL24" s="20">
        <v>2.5</v>
      </c>
      <c r="BM24" s="4">
        <v>50</v>
      </c>
      <c r="BN24" s="16">
        <v>0.5</v>
      </c>
      <c r="BO24" s="275">
        <f>BN24*BM24</f>
        <v>25</v>
      </c>
      <c r="BP24" s="20">
        <v>2.67</v>
      </c>
      <c r="BQ24" s="275">
        <f>BE24*0.1</f>
        <v>2.1</v>
      </c>
      <c r="BR24" s="16">
        <v>1</v>
      </c>
      <c r="BS24" s="275">
        <f>BR24*BQ24</f>
        <v>2.1</v>
      </c>
      <c r="BT24" s="20">
        <v>4</v>
      </c>
      <c r="BU24" s="4">
        <v>0</v>
      </c>
      <c r="BV24" s="16">
        <v>0.7</v>
      </c>
      <c r="BW24" s="275">
        <f>BV24*BU24</f>
        <v>0</v>
      </c>
      <c r="BX24" s="20">
        <v>2.5</v>
      </c>
      <c r="BY24" s="4">
        <v>0</v>
      </c>
      <c r="BZ24" s="16">
        <v>0.6</v>
      </c>
      <c r="CA24" s="275">
        <f>BZ24*BY24</f>
        <v>0</v>
      </c>
      <c r="CB24" s="20">
        <v>2.5</v>
      </c>
      <c r="CC24" s="4">
        <v>30</v>
      </c>
      <c r="CD24" s="16">
        <v>0.2</v>
      </c>
      <c r="CE24" s="275">
        <f>CD24*CC24</f>
        <v>6</v>
      </c>
      <c r="CF24" s="20">
        <v>3.5</v>
      </c>
      <c r="CG24" s="4">
        <v>0</v>
      </c>
      <c r="CH24" s="16">
        <v>0</v>
      </c>
      <c r="CI24" s="275">
        <f>CH24*CG24</f>
        <v>0</v>
      </c>
      <c r="CJ24" s="4">
        <v>0</v>
      </c>
      <c r="CK24" s="4">
        <f t="shared" si="39"/>
        <v>0</v>
      </c>
      <c r="CL24" s="52">
        <f t="shared" si="47"/>
        <v>0</v>
      </c>
      <c r="CM24" s="4">
        <f t="shared" si="40"/>
        <v>0</v>
      </c>
      <c r="CN24" s="275"/>
      <c r="CO24" s="86"/>
      <c r="CP24" s="16"/>
      <c r="CQ24" s="272"/>
      <c r="CR24" s="7"/>
      <c r="CS24" s="7"/>
      <c r="CT24" s="7"/>
      <c r="CU24" s="7"/>
      <c r="CV24" s="10"/>
      <c r="CW24" s="16"/>
      <c r="CX24" s="275"/>
      <c r="CY24" s="20"/>
      <c r="CZ24" s="275"/>
      <c r="DA24" s="16"/>
      <c r="DB24" s="275"/>
      <c r="DC24" s="20"/>
      <c r="DD24" s="4"/>
      <c r="DE24" s="16"/>
      <c r="DF24" s="275"/>
      <c r="DG24" s="20"/>
      <c r="DH24" s="275"/>
      <c r="DI24" s="16"/>
      <c r="DJ24" s="275"/>
      <c r="DK24" s="20"/>
      <c r="DL24" s="4"/>
      <c r="DM24" s="16"/>
      <c r="DN24" s="275"/>
      <c r="DO24" s="20"/>
      <c r="DP24" s="4"/>
      <c r="DQ24" s="16"/>
      <c r="DR24" s="275"/>
      <c r="DS24" s="20"/>
      <c r="DT24" s="4"/>
      <c r="DU24" s="16"/>
      <c r="DV24" s="275"/>
      <c r="DW24" s="20"/>
      <c r="DX24" s="4"/>
      <c r="DY24" s="16"/>
      <c r="DZ24" s="275"/>
      <c r="EA24" s="4"/>
      <c r="EB24" s="357" t="s">
        <v>130</v>
      </c>
      <c r="EC24" s="357"/>
      <c r="ED24" s="357"/>
      <c r="EE24" s="267">
        <f>EE23-(SUM(EE17:EE21))</f>
        <v>4898.5556034980618</v>
      </c>
      <c r="EF24" s="267">
        <f>EF23-(SUM(EF17:EF21))</f>
        <v>400650.54545450257</v>
      </c>
      <c r="EG24" s="267">
        <f t="shared" ref="EG24" si="85">EG23-(SUM(EG17:EG21))</f>
        <v>0</v>
      </c>
    </row>
    <row r="25" spans="1:137" ht="30.75" customHeight="1" x14ac:dyDescent="0.25">
      <c r="A25" s="365"/>
      <c r="B25" s="41" t="s">
        <v>71</v>
      </c>
      <c r="C25" s="20" t="s">
        <v>39</v>
      </c>
      <c r="D25" s="115">
        <f>'INPUT 2011_12'!X20</f>
        <v>0</v>
      </c>
      <c r="E25" s="52" t="s">
        <v>39</v>
      </c>
      <c r="F25" s="52" t="s">
        <v>39</v>
      </c>
      <c r="G25" s="52" t="s">
        <v>39</v>
      </c>
      <c r="H25" s="52" t="s">
        <v>39</v>
      </c>
      <c r="I25" s="7">
        <v>21</v>
      </c>
      <c r="J25" s="16">
        <v>0.8</v>
      </c>
      <c r="K25" s="275">
        <f>J25*I25</f>
        <v>16.8</v>
      </c>
      <c r="L25" s="20">
        <v>2.5</v>
      </c>
      <c r="M25" s="4">
        <v>0</v>
      </c>
      <c r="N25" s="16">
        <v>0.8</v>
      </c>
      <c r="O25" s="275">
        <f>N25*M25</f>
        <v>0</v>
      </c>
      <c r="P25" s="20">
        <v>2.5</v>
      </c>
      <c r="Q25" s="275">
        <v>300</v>
      </c>
      <c r="R25" s="16">
        <v>0.5</v>
      </c>
      <c r="S25" s="275">
        <f>R25*Q25</f>
        <v>150</v>
      </c>
      <c r="T25" s="20">
        <v>2.67</v>
      </c>
      <c r="U25" s="275">
        <f t="shared" si="63"/>
        <v>2.1</v>
      </c>
      <c r="V25" s="16">
        <v>1</v>
      </c>
      <c r="W25" s="275">
        <f>V25*U25</f>
        <v>2.1</v>
      </c>
      <c r="X25" s="20">
        <v>4</v>
      </c>
      <c r="Y25" s="4">
        <v>0</v>
      </c>
      <c r="Z25" s="16">
        <v>0.7</v>
      </c>
      <c r="AA25" s="275">
        <f>Z25*Y25</f>
        <v>0</v>
      </c>
      <c r="AB25" s="20">
        <v>2.5</v>
      </c>
      <c r="AC25" s="4">
        <v>0</v>
      </c>
      <c r="AD25" s="16">
        <v>0.6</v>
      </c>
      <c r="AE25" s="275">
        <f>AD25*AC25</f>
        <v>0</v>
      </c>
      <c r="AF25" s="20">
        <v>2.5</v>
      </c>
      <c r="AG25" s="4">
        <v>40</v>
      </c>
      <c r="AH25" s="16">
        <v>0.2</v>
      </c>
      <c r="AI25" s="275">
        <f>AH25*AG25</f>
        <v>8</v>
      </c>
      <c r="AJ25" s="20">
        <v>3.5</v>
      </c>
      <c r="AK25" s="4">
        <v>0</v>
      </c>
      <c r="AL25" s="16">
        <v>0</v>
      </c>
      <c r="AM25" s="27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2011_12'!X62</f>
        <v>0</v>
      </c>
      <c r="BA25" s="20" t="s">
        <v>39</v>
      </c>
      <c r="BB25" s="20" t="s">
        <v>39</v>
      </c>
      <c r="BC25" s="20" t="s">
        <v>39</v>
      </c>
      <c r="BD25" s="20" t="s">
        <v>39</v>
      </c>
      <c r="BE25" s="7">
        <v>21</v>
      </c>
      <c r="BF25" s="16">
        <v>0.8</v>
      </c>
      <c r="BG25" s="275">
        <f t="shared" si="17"/>
        <v>16.8</v>
      </c>
      <c r="BH25" s="20">
        <v>2.5</v>
      </c>
      <c r="BI25" s="4">
        <v>0</v>
      </c>
      <c r="BJ25" s="16">
        <v>0.8</v>
      </c>
      <c r="BK25" s="275">
        <f>BJ25*BI25</f>
        <v>0</v>
      </c>
      <c r="BL25" s="20">
        <v>2.5</v>
      </c>
      <c r="BM25" s="275">
        <v>300</v>
      </c>
      <c r="BN25" s="16">
        <v>0.5</v>
      </c>
      <c r="BO25" s="275">
        <f>BN25*BM25</f>
        <v>150</v>
      </c>
      <c r="BP25" s="20">
        <v>2.67</v>
      </c>
      <c r="BQ25" s="275">
        <f>BE25*0.1</f>
        <v>2.1</v>
      </c>
      <c r="BR25" s="16">
        <v>1</v>
      </c>
      <c r="BS25" s="275">
        <f>BR25*BQ25</f>
        <v>2.1</v>
      </c>
      <c r="BT25" s="20">
        <v>4</v>
      </c>
      <c r="BU25" s="4">
        <v>0</v>
      </c>
      <c r="BV25" s="16">
        <v>0.7</v>
      </c>
      <c r="BW25" s="275">
        <f>BV25*BU25</f>
        <v>0</v>
      </c>
      <c r="BX25" s="20">
        <v>2.5</v>
      </c>
      <c r="BY25" s="4">
        <v>0</v>
      </c>
      <c r="BZ25" s="16">
        <v>0.6</v>
      </c>
      <c r="CA25" s="275">
        <f>BZ25*BY25</f>
        <v>0</v>
      </c>
      <c r="CB25" s="20">
        <v>2.5</v>
      </c>
      <c r="CC25" s="4">
        <v>40</v>
      </c>
      <c r="CD25" s="16">
        <v>0.2</v>
      </c>
      <c r="CE25" s="275">
        <f>CD25*CC25</f>
        <v>8</v>
      </c>
      <c r="CF25" s="20">
        <v>3.5</v>
      </c>
      <c r="CG25" s="4">
        <v>0</v>
      </c>
      <c r="CH25" s="16">
        <v>0</v>
      </c>
      <c r="CI25" s="275">
        <f>CH25*CG25</f>
        <v>0</v>
      </c>
      <c r="CJ25" s="4">
        <v>0</v>
      </c>
      <c r="CK25" s="4">
        <f t="shared" si="39"/>
        <v>0</v>
      </c>
      <c r="CL25" s="52">
        <f t="shared" si="47"/>
        <v>0</v>
      </c>
      <c r="CM25" s="4">
        <f t="shared" si="40"/>
        <v>0</v>
      </c>
      <c r="CN25" s="275"/>
      <c r="CO25" s="86"/>
      <c r="CP25" s="272"/>
      <c r="CQ25" s="272"/>
      <c r="CR25" s="7"/>
      <c r="CS25" s="7"/>
      <c r="CT25" s="7"/>
      <c r="CU25" s="7"/>
      <c r="CV25" s="10"/>
      <c r="CW25" s="16"/>
      <c r="CX25" s="275"/>
      <c r="CY25" s="20"/>
      <c r="CZ25" s="275"/>
      <c r="DA25" s="16"/>
      <c r="DB25" s="275"/>
      <c r="DC25" s="20"/>
      <c r="DD25" s="4"/>
      <c r="DE25" s="16"/>
      <c r="DF25" s="275"/>
      <c r="DG25" s="20"/>
      <c r="DH25" s="275"/>
      <c r="DI25" s="16"/>
      <c r="DJ25" s="275"/>
      <c r="DK25" s="20"/>
      <c r="DL25" s="4"/>
      <c r="DM25" s="16"/>
      <c r="DN25" s="275"/>
      <c r="DO25" s="20"/>
      <c r="DP25" s="4"/>
      <c r="DQ25" s="16"/>
      <c r="DR25" s="275"/>
      <c r="DS25" s="20"/>
      <c r="DT25" s="4"/>
      <c r="DU25" s="16"/>
      <c r="DV25" s="275"/>
      <c r="DW25" s="20"/>
      <c r="DX25" s="4"/>
      <c r="DY25" s="16"/>
      <c r="DZ25" s="275"/>
      <c r="EA25" s="4"/>
      <c r="EB25" s="4"/>
      <c r="ED25" s="4"/>
      <c r="EE25" s="4"/>
      <c r="EF25" s="4"/>
      <c r="EG25" s="4"/>
    </row>
    <row r="26" spans="1:137" ht="30.75" customHeight="1" x14ac:dyDescent="0.25">
      <c r="A26" s="365"/>
      <c r="B26" s="4" t="s">
        <v>4</v>
      </c>
      <c r="C26" s="20" t="s">
        <v>39</v>
      </c>
      <c r="D26" s="115">
        <f>'INPUT 2011_12'!X21</f>
        <v>0</v>
      </c>
      <c r="E26" s="52" t="s">
        <v>39</v>
      </c>
      <c r="F26" s="52" t="s">
        <v>39</v>
      </c>
      <c r="G26" s="52" t="s">
        <v>39</v>
      </c>
      <c r="H26" s="52" t="s">
        <v>39</v>
      </c>
      <c r="I26" s="52">
        <f>200</f>
        <v>200</v>
      </c>
      <c r="J26" s="16">
        <v>0.8</v>
      </c>
      <c r="K26" s="275">
        <f t="shared" ref="K26" si="86">J26*I26</f>
        <v>160</v>
      </c>
      <c r="L26" s="20">
        <v>2.5</v>
      </c>
      <c r="M26" s="4">
        <v>20</v>
      </c>
      <c r="N26" s="16">
        <v>0.8</v>
      </c>
      <c r="O26" s="275">
        <f t="shared" ref="O26" si="87">N26*M26</f>
        <v>16</v>
      </c>
      <c r="P26" s="20">
        <v>2.5</v>
      </c>
      <c r="Q26" s="275">
        <v>0</v>
      </c>
      <c r="R26" s="16">
        <v>0.5</v>
      </c>
      <c r="S26" s="275">
        <f t="shared" ref="S26" si="88">R26*Q26</f>
        <v>0</v>
      </c>
      <c r="T26" s="20">
        <v>2.67</v>
      </c>
      <c r="U26" s="4">
        <v>0</v>
      </c>
      <c r="V26" s="16">
        <v>1</v>
      </c>
      <c r="W26" s="275">
        <f t="shared" ref="W26" si="89">V26*U26</f>
        <v>0</v>
      </c>
      <c r="X26" s="20">
        <v>4</v>
      </c>
      <c r="Y26" s="4">
        <v>0</v>
      </c>
      <c r="Z26" s="16">
        <v>0.7</v>
      </c>
      <c r="AA26" s="275">
        <f t="shared" ref="AA26" si="90">Z26*Y26</f>
        <v>0</v>
      </c>
      <c r="AB26" s="20">
        <v>2.5</v>
      </c>
      <c r="AC26" s="4">
        <v>0</v>
      </c>
      <c r="AD26" s="16">
        <v>0.6</v>
      </c>
      <c r="AE26" s="275">
        <f t="shared" ref="AE26" si="91">AD26*AC26</f>
        <v>0</v>
      </c>
      <c r="AF26" s="20">
        <v>2.5</v>
      </c>
      <c r="AG26" s="275">
        <v>20</v>
      </c>
      <c r="AH26" s="16">
        <v>0.2</v>
      </c>
      <c r="AI26" s="275">
        <f t="shared" ref="AI26" si="92">AH26*AG26</f>
        <v>4</v>
      </c>
      <c r="AJ26" s="20">
        <v>3.5</v>
      </c>
      <c r="AK26" s="4">
        <v>0</v>
      </c>
      <c r="AL26" s="16">
        <v>0</v>
      </c>
      <c r="AM26" s="275">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2011_12'!X63</f>
        <v>0</v>
      </c>
      <c r="BA26" s="20" t="s">
        <v>39</v>
      </c>
      <c r="BB26" s="20" t="s">
        <v>39</v>
      </c>
      <c r="BC26" s="20" t="s">
        <v>39</v>
      </c>
      <c r="BD26" s="20" t="s">
        <v>39</v>
      </c>
      <c r="BE26" s="52">
        <f>200</f>
        <v>200</v>
      </c>
      <c r="BF26" s="16">
        <v>0.8</v>
      </c>
      <c r="BG26" s="275">
        <f t="shared" si="17"/>
        <v>160</v>
      </c>
      <c r="BH26" s="20">
        <v>2.5</v>
      </c>
      <c r="BI26" s="4">
        <v>20</v>
      </c>
      <c r="BJ26" s="16">
        <v>0.8</v>
      </c>
      <c r="BK26" s="275">
        <f t="shared" ref="BK26" si="94">BJ26*BI26</f>
        <v>16</v>
      </c>
      <c r="BL26" s="20">
        <v>2.5</v>
      </c>
      <c r="BM26" s="275">
        <v>0</v>
      </c>
      <c r="BN26" s="16">
        <v>0.5</v>
      </c>
      <c r="BO26" s="275">
        <f t="shared" ref="BO26" si="95">BN26*BM26</f>
        <v>0</v>
      </c>
      <c r="BP26" s="20">
        <v>2.67</v>
      </c>
      <c r="BQ26" s="4">
        <v>0</v>
      </c>
      <c r="BR26" s="16">
        <v>1</v>
      </c>
      <c r="BS26" s="275">
        <f t="shared" ref="BS26" si="96">BR26*BQ26</f>
        <v>0</v>
      </c>
      <c r="BT26" s="20">
        <v>4</v>
      </c>
      <c r="BU26" s="4">
        <v>0</v>
      </c>
      <c r="BV26" s="16">
        <v>0.7</v>
      </c>
      <c r="BW26" s="275">
        <f t="shared" ref="BW26" si="97">BV26*BU26</f>
        <v>0</v>
      </c>
      <c r="BX26" s="20">
        <v>2.5</v>
      </c>
      <c r="BY26" s="4">
        <v>0</v>
      </c>
      <c r="BZ26" s="16">
        <v>0.6</v>
      </c>
      <c r="CA26" s="275">
        <f t="shared" ref="CA26" si="98">BZ26*BY26</f>
        <v>0</v>
      </c>
      <c r="CB26" s="20">
        <v>2.5</v>
      </c>
      <c r="CC26" s="275">
        <v>20</v>
      </c>
      <c r="CD26" s="16">
        <v>0.2</v>
      </c>
      <c r="CE26" s="275">
        <f t="shared" ref="CE26" si="99">CD26*CC26</f>
        <v>4</v>
      </c>
      <c r="CF26" s="20">
        <v>3.5</v>
      </c>
      <c r="CG26" s="4">
        <v>0</v>
      </c>
      <c r="CH26" s="16">
        <v>0</v>
      </c>
      <c r="CI26" s="275">
        <f t="shared" ref="CI26" si="100">CH26*CG26</f>
        <v>0</v>
      </c>
      <c r="CJ26" s="4">
        <v>0</v>
      </c>
      <c r="CK26" s="4">
        <f t="shared" si="39"/>
        <v>0</v>
      </c>
      <c r="CL26" s="52">
        <f t="shared" si="47"/>
        <v>0</v>
      </c>
      <c r="CM26" s="4">
        <f t="shared" si="40"/>
        <v>0</v>
      </c>
      <c r="CN26" s="275"/>
      <c r="CO26" s="86"/>
      <c r="CP26" s="272"/>
      <c r="CQ26" s="272"/>
      <c r="CR26" s="7"/>
      <c r="CS26" s="7"/>
      <c r="CT26" s="7"/>
      <c r="CU26" s="7"/>
      <c r="CV26" s="10"/>
      <c r="CW26" s="16"/>
      <c r="CX26" s="275"/>
      <c r="CY26" s="20"/>
      <c r="CZ26" s="275"/>
      <c r="DA26" s="16"/>
      <c r="DB26" s="275"/>
      <c r="DC26" s="20"/>
      <c r="DD26" s="4"/>
      <c r="DE26" s="16"/>
      <c r="DF26" s="275"/>
      <c r="DG26" s="20"/>
      <c r="DH26" s="275"/>
      <c r="DI26" s="16"/>
      <c r="DJ26" s="275"/>
      <c r="DK26" s="20"/>
      <c r="DL26" s="4"/>
      <c r="DM26" s="16"/>
      <c r="DN26" s="275"/>
      <c r="DO26" s="20"/>
      <c r="DP26" s="4"/>
      <c r="DQ26" s="16"/>
      <c r="DR26" s="275"/>
      <c r="DS26" s="20"/>
      <c r="DT26" s="4"/>
      <c r="DU26" s="16"/>
      <c r="DV26" s="275"/>
      <c r="DW26" s="20"/>
      <c r="DX26" s="4"/>
      <c r="DY26" s="16"/>
      <c r="DZ26" s="275"/>
      <c r="EA26" s="4"/>
      <c r="EB26" s="4"/>
      <c r="ED26" s="4"/>
      <c r="EE26" s="4"/>
      <c r="EF26" s="4"/>
      <c r="EG26" s="4"/>
    </row>
    <row r="27" spans="1:137" ht="30.75" customHeight="1" x14ac:dyDescent="0.25">
      <c r="A27" s="366"/>
      <c r="B27" s="274" t="s">
        <v>30</v>
      </c>
      <c r="C27" s="20" t="s">
        <v>39</v>
      </c>
      <c r="D27" s="115">
        <f>'INPUT 2011_12'!X22</f>
        <v>0</v>
      </c>
      <c r="E27" s="52" t="s">
        <v>39</v>
      </c>
      <c r="F27" s="52" t="s">
        <v>39</v>
      </c>
      <c r="G27" s="52" t="s">
        <v>39</v>
      </c>
      <c r="H27" s="52" t="s">
        <v>39</v>
      </c>
      <c r="I27" s="7">
        <v>150</v>
      </c>
      <c r="J27" s="16">
        <v>0.8</v>
      </c>
      <c r="K27" s="275">
        <f>J27*I27</f>
        <v>120</v>
      </c>
      <c r="L27" s="16">
        <v>2.5</v>
      </c>
      <c r="M27" s="275">
        <v>20</v>
      </c>
      <c r="N27" s="16">
        <v>0.8</v>
      </c>
      <c r="O27" s="275">
        <f>N27*M27</f>
        <v>16</v>
      </c>
      <c r="P27" s="16">
        <v>2.5</v>
      </c>
      <c r="Q27" s="275">
        <v>0</v>
      </c>
      <c r="R27" s="16">
        <v>0.5</v>
      </c>
      <c r="S27" s="275">
        <f>R27*Q27</f>
        <v>0</v>
      </c>
      <c r="T27" s="16">
        <v>2.67</v>
      </c>
      <c r="U27" s="275">
        <f t="shared" si="63"/>
        <v>15</v>
      </c>
      <c r="V27" s="16">
        <v>1</v>
      </c>
      <c r="W27" s="275">
        <f>V27*U27</f>
        <v>15</v>
      </c>
      <c r="X27" s="16">
        <v>4</v>
      </c>
      <c r="Y27" s="275">
        <v>0</v>
      </c>
      <c r="Z27" s="16">
        <v>0.7</v>
      </c>
      <c r="AA27" s="275">
        <f>Z27*Y27</f>
        <v>0</v>
      </c>
      <c r="AB27" s="16">
        <v>2.5</v>
      </c>
      <c r="AC27" s="275">
        <v>100</v>
      </c>
      <c r="AD27" s="16">
        <v>0.6</v>
      </c>
      <c r="AE27" s="275">
        <f>AD27*AC27</f>
        <v>60</v>
      </c>
      <c r="AF27" s="16">
        <v>2.5</v>
      </c>
      <c r="AG27" s="275">
        <v>50</v>
      </c>
      <c r="AH27" s="16">
        <v>0.2</v>
      </c>
      <c r="AI27" s="275">
        <f>AH27*AG27</f>
        <v>10</v>
      </c>
      <c r="AJ27" s="16">
        <v>3.5</v>
      </c>
      <c r="AK27" s="275">
        <v>0</v>
      </c>
      <c r="AL27" s="16">
        <v>0</v>
      </c>
      <c r="AM27" s="275">
        <f>AL27*AK27</f>
        <v>0</v>
      </c>
      <c r="AN27" s="4">
        <v>0</v>
      </c>
      <c r="AO27" s="4">
        <f t="shared" si="35"/>
        <v>0</v>
      </c>
      <c r="AP27" s="52">
        <f t="shared" si="36"/>
        <v>0</v>
      </c>
      <c r="AQ27" s="4">
        <f t="shared" si="37"/>
        <v>0</v>
      </c>
      <c r="AR27" s="4">
        <f>AO27-(AO27*$AR$7)</f>
        <v>0</v>
      </c>
      <c r="AS27" s="4">
        <f>AP27-(AP27*$AS$7)</f>
        <v>0</v>
      </c>
      <c r="AT27" s="4">
        <f>AQ27-(AQ27*$AT$7)</f>
        <v>0</v>
      </c>
      <c r="AW27" s="369"/>
      <c r="AX27" s="274" t="s">
        <v>30</v>
      </c>
      <c r="AY27" s="20" t="s">
        <v>39</v>
      </c>
      <c r="AZ27" s="68">
        <f>'INPUT 2011_12'!X64</f>
        <v>0</v>
      </c>
      <c r="BA27" s="20" t="s">
        <v>39</v>
      </c>
      <c r="BB27" s="20" t="s">
        <v>39</v>
      </c>
      <c r="BC27" s="20" t="s">
        <v>39</v>
      </c>
      <c r="BD27" s="20" t="s">
        <v>39</v>
      </c>
      <c r="BE27" s="7">
        <v>150</v>
      </c>
      <c r="BF27" s="16">
        <v>0.8</v>
      </c>
      <c r="BG27" s="275">
        <f t="shared" si="17"/>
        <v>120</v>
      </c>
      <c r="BH27" s="16">
        <v>2.5</v>
      </c>
      <c r="BI27" s="275">
        <v>20</v>
      </c>
      <c r="BJ27" s="16">
        <v>0.8</v>
      </c>
      <c r="BK27" s="275">
        <f>BJ27*BI27</f>
        <v>16</v>
      </c>
      <c r="BL27" s="16">
        <v>2.5</v>
      </c>
      <c r="BM27" s="275">
        <v>0</v>
      </c>
      <c r="BN27" s="16">
        <v>0.5</v>
      </c>
      <c r="BO27" s="275">
        <f>BN27*BM27</f>
        <v>0</v>
      </c>
      <c r="BP27" s="16">
        <v>2.67</v>
      </c>
      <c r="BQ27" s="275">
        <f>BE27*0.1</f>
        <v>15</v>
      </c>
      <c r="BR27" s="16">
        <v>1</v>
      </c>
      <c r="BS27" s="275">
        <f>BR27*BQ27</f>
        <v>15</v>
      </c>
      <c r="BT27" s="16">
        <v>4</v>
      </c>
      <c r="BU27" s="275">
        <v>0</v>
      </c>
      <c r="BV27" s="16">
        <v>0.7</v>
      </c>
      <c r="BW27" s="275">
        <f>BV27*BU27</f>
        <v>0</v>
      </c>
      <c r="BX27" s="16">
        <v>2.5</v>
      </c>
      <c r="BY27" s="275">
        <v>100</v>
      </c>
      <c r="BZ27" s="16">
        <v>0.6</v>
      </c>
      <c r="CA27" s="275">
        <f>BZ27*BY27</f>
        <v>60</v>
      </c>
      <c r="CB27" s="16">
        <v>2.5</v>
      </c>
      <c r="CC27" s="275">
        <v>50</v>
      </c>
      <c r="CD27" s="16">
        <v>0.2</v>
      </c>
      <c r="CE27" s="275">
        <f>CD27*CC27</f>
        <v>10</v>
      </c>
      <c r="CF27" s="16">
        <v>3.5</v>
      </c>
      <c r="CG27" s="275">
        <v>0</v>
      </c>
      <c r="CH27" s="16">
        <v>0</v>
      </c>
      <c r="CI27" s="275">
        <f>CH27*CG27</f>
        <v>0</v>
      </c>
      <c r="CJ27" s="4">
        <v>0</v>
      </c>
      <c r="CK27" s="4">
        <f>(((AZ27))*((BG27*BH27*$BA$3)+(BO27*BP27*$BC$3)+(BS27*BT27*$BD$3)+(CE27*CF27*$BG$3)+(CI27*CJ27*$BH$3))/452.44)*1000</f>
        <v>0</v>
      </c>
      <c r="CL27" s="52">
        <f>(((AZ27)*((BG27*BH27*$BA$4)+(BK27*BL27*$BB$4)+(CA27*CB27*$BF$4)+(CE27*CF27*$BG$4)))/370)*1000</f>
        <v>0</v>
      </c>
      <c r="CM27" s="4">
        <f>(((AZ27)*((BS27*BT27*$BD$5)+(BW27*BX27*$BE$5)+(CI27*CJ27*$BH$5)))/796)*1000</f>
        <v>0</v>
      </c>
      <c r="CN27" s="275"/>
      <c r="CO27" s="86"/>
      <c r="CP27" s="272"/>
      <c r="CQ27" s="272"/>
      <c r="CR27" s="7"/>
      <c r="CS27" s="7"/>
      <c r="CT27" s="7"/>
      <c r="CU27" s="7"/>
      <c r="CV27" s="10"/>
      <c r="CW27" s="16"/>
      <c r="CX27" s="275"/>
      <c r="CY27" s="20"/>
      <c r="CZ27" s="275"/>
      <c r="DA27" s="16"/>
      <c r="DB27" s="275"/>
      <c r="DC27" s="20"/>
      <c r="DD27" s="4"/>
      <c r="DE27" s="16"/>
      <c r="DF27" s="275"/>
      <c r="DG27" s="20"/>
      <c r="DH27" s="275"/>
      <c r="DI27" s="16"/>
      <c r="DJ27" s="275"/>
      <c r="DK27" s="20"/>
      <c r="DL27" s="4"/>
      <c r="DM27" s="16"/>
      <c r="DN27" s="275"/>
      <c r="DO27" s="20"/>
      <c r="DP27" s="4"/>
      <c r="DQ27" s="16"/>
      <c r="DR27" s="275"/>
      <c r="DS27" s="20"/>
      <c r="DT27" s="4"/>
      <c r="DU27" s="16"/>
      <c r="DV27" s="275"/>
      <c r="DW27" s="20"/>
      <c r="DX27" s="4"/>
      <c r="DY27" s="16"/>
      <c r="DZ27" s="275"/>
      <c r="EA27" s="4"/>
      <c r="EB27" s="4"/>
      <c r="ED27" s="4"/>
      <c r="EE27" s="4"/>
      <c r="EF27" s="4"/>
      <c r="EG27" s="4"/>
    </row>
    <row r="28" spans="1:137" ht="30.75" customHeight="1" x14ac:dyDescent="0.25">
      <c r="A28" s="364" t="s">
        <v>48</v>
      </c>
      <c r="B28" s="77" t="s">
        <v>8</v>
      </c>
      <c r="C28" s="20" t="s">
        <v>39</v>
      </c>
      <c r="D28" s="115">
        <f>'INPUT 2011_12'!X23</f>
        <v>0</v>
      </c>
      <c r="E28" s="52" t="s">
        <v>39</v>
      </c>
      <c r="F28" s="52" t="s">
        <v>39</v>
      </c>
      <c r="G28" s="52" t="s">
        <v>39</v>
      </c>
      <c r="H28" s="52" t="s">
        <v>39</v>
      </c>
      <c r="I28" s="67">
        <f>'INPUT 2011_12'!$H$7</f>
        <v>562</v>
      </c>
      <c r="J28" s="16">
        <v>0.8</v>
      </c>
      <c r="K28" s="275">
        <f t="shared" si="8"/>
        <v>449.6</v>
      </c>
      <c r="L28" s="20">
        <v>2.5</v>
      </c>
      <c r="M28" s="275">
        <v>0</v>
      </c>
      <c r="N28" s="16">
        <v>0.8</v>
      </c>
      <c r="O28" s="275">
        <f t="shared" si="9"/>
        <v>0</v>
      </c>
      <c r="P28" s="20">
        <v>2.5</v>
      </c>
      <c r="Q28" s="4">
        <v>0</v>
      </c>
      <c r="R28" s="16">
        <v>0.5</v>
      </c>
      <c r="S28" s="275">
        <f t="shared" si="81"/>
        <v>0</v>
      </c>
      <c r="T28" s="20">
        <v>2.67</v>
      </c>
      <c r="U28" s="275">
        <f t="shared" si="63"/>
        <v>56.2</v>
      </c>
      <c r="V28" s="16">
        <v>1</v>
      </c>
      <c r="W28" s="275">
        <f t="shared" si="10"/>
        <v>56.2</v>
      </c>
      <c r="X28" s="20">
        <v>4</v>
      </c>
      <c r="Y28" s="4">
        <v>50</v>
      </c>
      <c r="Z28" s="16">
        <v>0.7</v>
      </c>
      <c r="AA28" s="275">
        <f t="shared" si="11"/>
        <v>35</v>
      </c>
      <c r="AB28" s="20">
        <v>2.5</v>
      </c>
      <c r="AC28" s="4">
        <v>50</v>
      </c>
      <c r="AD28" s="16">
        <v>0.6</v>
      </c>
      <c r="AE28" s="275">
        <f t="shared" si="12"/>
        <v>30</v>
      </c>
      <c r="AF28" s="20">
        <v>2.5</v>
      </c>
      <c r="AG28" s="4">
        <v>50</v>
      </c>
      <c r="AH28" s="16">
        <v>0.2</v>
      </c>
      <c r="AI28" s="275">
        <f t="shared" si="13"/>
        <v>10</v>
      </c>
      <c r="AJ28" s="20">
        <v>3.5</v>
      </c>
      <c r="AK28" s="4">
        <v>0</v>
      </c>
      <c r="AL28" s="16">
        <v>0</v>
      </c>
      <c r="AM28" s="275">
        <f t="shared" si="14"/>
        <v>0</v>
      </c>
      <c r="AN28" s="4">
        <v>0</v>
      </c>
      <c r="AO28" s="4">
        <f t="shared" si="35"/>
        <v>0</v>
      </c>
      <c r="AP28" s="52">
        <f t="shared" si="36"/>
        <v>0</v>
      </c>
      <c r="AQ28" s="4">
        <f t="shared" si="37"/>
        <v>0</v>
      </c>
      <c r="AR28" s="4">
        <f t="shared" si="38"/>
        <v>0</v>
      </c>
      <c r="AS28" s="4">
        <f t="shared" si="15"/>
        <v>0</v>
      </c>
      <c r="AT28" s="4">
        <f t="shared" si="16"/>
        <v>0</v>
      </c>
      <c r="AW28" s="361" t="s">
        <v>1</v>
      </c>
      <c r="AX28" s="77" t="s">
        <v>8</v>
      </c>
      <c r="AY28" s="20" t="s">
        <v>39</v>
      </c>
      <c r="AZ28" s="68">
        <f>'INPUT 2011_12'!X65</f>
        <v>1.8568</v>
      </c>
      <c r="BA28" s="20" t="s">
        <v>39</v>
      </c>
      <c r="BB28" s="20" t="s">
        <v>39</v>
      </c>
      <c r="BC28" s="20" t="s">
        <v>39</v>
      </c>
      <c r="BD28" s="20" t="s">
        <v>39</v>
      </c>
      <c r="BE28" s="67">
        <f>'INPUT 2011_12'!$H$14</f>
        <v>562</v>
      </c>
      <c r="BF28" s="16">
        <v>0.8</v>
      </c>
      <c r="BG28" s="275">
        <f t="shared" si="17"/>
        <v>449.6</v>
      </c>
      <c r="BH28" s="20">
        <v>2.5</v>
      </c>
      <c r="BI28" s="275">
        <v>0</v>
      </c>
      <c r="BJ28" s="16">
        <v>0.8</v>
      </c>
      <c r="BK28" s="275">
        <f>BJ28*BI28</f>
        <v>0</v>
      </c>
      <c r="BL28" s="20">
        <v>2.5</v>
      </c>
      <c r="BM28" s="4">
        <v>0</v>
      </c>
      <c r="BN28" s="16">
        <v>0.5</v>
      </c>
      <c r="BO28" s="275">
        <f>BN28*BM28</f>
        <v>0</v>
      </c>
      <c r="BP28" s="20">
        <v>2.67</v>
      </c>
      <c r="BQ28" s="275">
        <f>BE28*0.1</f>
        <v>56.2</v>
      </c>
      <c r="BR28" s="16">
        <v>1</v>
      </c>
      <c r="BS28" s="275">
        <f>BR28*BQ28</f>
        <v>56.2</v>
      </c>
      <c r="BT28" s="20">
        <v>4</v>
      </c>
      <c r="BU28" s="4">
        <v>50</v>
      </c>
      <c r="BV28" s="16">
        <v>0.7</v>
      </c>
      <c r="BW28" s="275">
        <f>BV28*BU28</f>
        <v>35</v>
      </c>
      <c r="BX28" s="20">
        <v>2.5</v>
      </c>
      <c r="BY28" s="4">
        <v>50</v>
      </c>
      <c r="BZ28" s="16">
        <v>0.6</v>
      </c>
      <c r="CA28" s="275">
        <f>BZ28*BY28</f>
        <v>30</v>
      </c>
      <c r="CB28" s="20">
        <v>2.5</v>
      </c>
      <c r="CC28" s="4">
        <v>50</v>
      </c>
      <c r="CD28" s="16">
        <v>0.2</v>
      </c>
      <c r="CE28" s="275">
        <f>CD28*CC28</f>
        <v>10</v>
      </c>
      <c r="CF28" s="20">
        <v>3.5</v>
      </c>
      <c r="CG28" s="4">
        <v>0</v>
      </c>
      <c r="CH28" s="16">
        <v>0</v>
      </c>
      <c r="CI28" s="275">
        <f>CH28*CG28</f>
        <v>0</v>
      </c>
      <c r="CJ28" s="4">
        <v>0</v>
      </c>
      <c r="CK28" s="4">
        <f t="shared" ref="CK28:CK37" si="101">(((AZ28))*((BG28*BH28*$BA$3)+(BO28*BP28*$BC$3)+(BS28*BT28*$BD$3)+(CE28*CF28*$BG$3)+(CI28*CJ28*$BH$3))/452.44)*1000</f>
        <v>1057.8018964913438</v>
      </c>
      <c r="CL28" s="52">
        <f t="shared" ref="CL28:CL37" si="102">(((AZ28)*((BG28*BH28*$BA$4)+(BK28*BL28*$BB$4)+(CA28*CB28*$BF$4)+(CE28*CF28*$BG$4)))/370)*1000</f>
        <v>4899.1873241931244</v>
      </c>
      <c r="CM28" s="4">
        <f t="shared" ref="CM28:CM37" si="103">(((AZ28)*((BS28*BT28*$BD$5)+(BW28*BX28*$BE$5)+(CI28*CJ28*$BH$5)))/796)*1000</f>
        <v>0</v>
      </c>
      <c r="CN28" s="275"/>
      <c r="CO28" s="86"/>
      <c r="CP28" s="272"/>
      <c r="CQ28" s="272"/>
      <c r="CR28" s="7"/>
      <c r="CS28" s="7"/>
      <c r="CT28" s="7"/>
      <c r="CU28" s="7"/>
      <c r="CV28" s="10"/>
      <c r="CW28" s="16"/>
      <c r="CX28" s="275"/>
      <c r="CY28" s="20"/>
      <c r="CZ28" s="275"/>
      <c r="DA28" s="16"/>
      <c r="DB28" s="275"/>
      <c r="DC28" s="20"/>
      <c r="DD28" s="4"/>
      <c r="DE28" s="16"/>
      <c r="DF28" s="275"/>
      <c r="DG28" s="20"/>
      <c r="DH28" s="275"/>
      <c r="DI28" s="16"/>
      <c r="DJ28" s="275"/>
      <c r="DK28" s="20"/>
      <c r="DL28" s="4"/>
      <c r="DM28" s="16"/>
      <c r="DN28" s="275"/>
      <c r="DO28" s="20"/>
      <c r="DP28" s="4"/>
      <c r="DQ28" s="16"/>
      <c r="DR28" s="275"/>
      <c r="DS28" s="20"/>
      <c r="DT28" s="4"/>
      <c r="DU28" s="16"/>
      <c r="DV28" s="275"/>
      <c r="DW28" s="20"/>
      <c r="DX28" s="4"/>
      <c r="DY28" s="16"/>
      <c r="DZ28" s="275"/>
      <c r="EA28" s="4"/>
      <c r="EB28" s="4"/>
      <c r="ED28" s="4"/>
      <c r="EE28" s="4"/>
      <c r="EF28" s="4"/>
      <c r="EG28" s="4"/>
    </row>
    <row r="29" spans="1:137" ht="30.75" customHeight="1" x14ac:dyDescent="0.25">
      <c r="A29" s="365"/>
      <c r="B29" s="41" t="s">
        <v>69</v>
      </c>
      <c r="C29" s="20" t="s">
        <v>39</v>
      </c>
      <c r="D29" s="115">
        <f>'INPUT 2011_12'!X24</f>
        <v>0</v>
      </c>
      <c r="E29" s="52" t="s">
        <v>39</v>
      </c>
      <c r="F29" s="52" t="s">
        <v>39</v>
      </c>
      <c r="G29" s="52" t="s">
        <v>39</v>
      </c>
      <c r="H29" s="52" t="s">
        <v>39</v>
      </c>
      <c r="I29" s="7">
        <v>21</v>
      </c>
      <c r="J29" s="16">
        <v>0.8</v>
      </c>
      <c r="K29" s="275">
        <f>J29*I29</f>
        <v>16.8</v>
      </c>
      <c r="L29" s="20">
        <v>3</v>
      </c>
      <c r="M29" s="275">
        <v>0</v>
      </c>
      <c r="N29" s="16">
        <v>0.8</v>
      </c>
      <c r="O29" s="275">
        <f>N29*M29</f>
        <v>0</v>
      </c>
      <c r="P29" s="20">
        <v>3</v>
      </c>
      <c r="Q29" s="4">
        <v>10</v>
      </c>
      <c r="R29" s="16">
        <v>0.5</v>
      </c>
      <c r="S29" s="275">
        <f>R29*Q29</f>
        <v>5</v>
      </c>
      <c r="T29" s="20">
        <v>2.67</v>
      </c>
      <c r="U29" s="275">
        <f t="shared" si="63"/>
        <v>2.1</v>
      </c>
      <c r="V29" s="16">
        <v>1</v>
      </c>
      <c r="W29" s="275">
        <f>V29*U29</f>
        <v>2.1</v>
      </c>
      <c r="X29" s="20">
        <v>4</v>
      </c>
      <c r="Y29" s="4">
        <v>0</v>
      </c>
      <c r="Z29" s="16">
        <v>0.7</v>
      </c>
      <c r="AA29" s="275">
        <f>Z29*Y29</f>
        <v>0</v>
      </c>
      <c r="AB29" s="20">
        <v>2.5</v>
      </c>
      <c r="AC29" s="4">
        <v>0</v>
      </c>
      <c r="AD29" s="16">
        <v>0.6</v>
      </c>
      <c r="AE29" s="275">
        <f>AD29*AC29</f>
        <v>0</v>
      </c>
      <c r="AF29" s="20">
        <v>2.5</v>
      </c>
      <c r="AG29" s="4">
        <v>30</v>
      </c>
      <c r="AH29" s="16">
        <v>0.2</v>
      </c>
      <c r="AI29" s="275">
        <f>AH29*AG29</f>
        <v>6</v>
      </c>
      <c r="AJ29" s="20">
        <v>3.5</v>
      </c>
      <c r="AK29" s="4">
        <v>0</v>
      </c>
      <c r="AL29" s="16">
        <v>0</v>
      </c>
      <c r="AM29" s="27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2011_12'!X66</f>
        <v>0.41359999999999997</v>
      </c>
      <c r="BA29" s="20" t="s">
        <v>39</v>
      </c>
      <c r="BB29" s="20" t="s">
        <v>39</v>
      </c>
      <c r="BC29" s="20" t="s">
        <v>39</v>
      </c>
      <c r="BD29" s="20" t="s">
        <v>39</v>
      </c>
      <c r="BE29" s="7">
        <v>21</v>
      </c>
      <c r="BF29" s="16">
        <v>0.8</v>
      </c>
      <c r="BG29" s="275">
        <f t="shared" si="17"/>
        <v>16.8</v>
      </c>
      <c r="BH29" s="20">
        <v>3</v>
      </c>
      <c r="BI29" s="275">
        <v>0</v>
      </c>
      <c r="BJ29" s="16">
        <v>0.8</v>
      </c>
      <c r="BK29" s="275">
        <f>BJ29*BI29</f>
        <v>0</v>
      </c>
      <c r="BL29" s="20">
        <v>3</v>
      </c>
      <c r="BM29" s="4">
        <v>10</v>
      </c>
      <c r="BN29" s="16">
        <v>0.5</v>
      </c>
      <c r="BO29" s="275">
        <f>BN29*BM29</f>
        <v>5</v>
      </c>
      <c r="BP29" s="20">
        <v>2.67</v>
      </c>
      <c r="BQ29" s="275">
        <f>BE29*0.1</f>
        <v>2.1</v>
      </c>
      <c r="BR29" s="16">
        <v>1</v>
      </c>
      <c r="BS29" s="275">
        <f>BR29*BQ29</f>
        <v>2.1</v>
      </c>
      <c r="BT29" s="20">
        <v>4</v>
      </c>
      <c r="BU29" s="4">
        <v>0</v>
      </c>
      <c r="BV29" s="16">
        <v>0.7</v>
      </c>
      <c r="BW29" s="275">
        <f>BV29*BU29</f>
        <v>0</v>
      </c>
      <c r="BX29" s="20">
        <v>2.5</v>
      </c>
      <c r="BY29" s="4">
        <v>0</v>
      </c>
      <c r="BZ29" s="16">
        <v>0.6</v>
      </c>
      <c r="CA29" s="275">
        <f>BZ29*BY29</f>
        <v>0</v>
      </c>
      <c r="CB29" s="20">
        <v>2.5</v>
      </c>
      <c r="CC29" s="4">
        <v>30</v>
      </c>
      <c r="CD29" s="16">
        <v>0.2</v>
      </c>
      <c r="CE29" s="275">
        <f>CD29*CC29</f>
        <v>6</v>
      </c>
      <c r="CF29" s="20">
        <v>3.5</v>
      </c>
      <c r="CG29" s="4">
        <v>0</v>
      </c>
      <c r="CH29" s="16">
        <v>0</v>
      </c>
      <c r="CI29" s="275">
        <f>CH29*CG29</f>
        <v>0</v>
      </c>
      <c r="CJ29" s="4">
        <v>0</v>
      </c>
      <c r="CK29" s="4">
        <f t="shared" si="101"/>
        <v>14.515584215211071</v>
      </c>
      <c r="CL29" s="52">
        <f t="shared" si="102"/>
        <v>62.063808318026773</v>
      </c>
      <c r="CM29" s="4">
        <f t="shared" si="103"/>
        <v>0</v>
      </c>
      <c r="CN29" s="275"/>
      <c r="CO29" s="86"/>
      <c r="CP29" s="275"/>
      <c r="CQ29" s="272"/>
      <c r="CR29" s="7"/>
      <c r="CS29" s="7"/>
      <c r="CT29" s="7"/>
      <c r="CU29" s="7"/>
      <c r="CV29" s="10"/>
      <c r="CW29" s="16"/>
      <c r="CX29" s="275"/>
      <c r="CY29" s="20"/>
      <c r="CZ29" s="275"/>
      <c r="DA29" s="16"/>
      <c r="DB29" s="275"/>
      <c r="DC29" s="20"/>
      <c r="DD29" s="4"/>
      <c r="DE29" s="16"/>
      <c r="DF29" s="275"/>
      <c r="DG29" s="20"/>
      <c r="DH29" s="275"/>
      <c r="DI29" s="16"/>
      <c r="DJ29" s="275"/>
      <c r="DK29" s="20"/>
      <c r="DL29" s="4"/>
      <c r="DM29" s="16"/>
      <c r="DN29" s="275"/>
      <c r="DO29" s="20"/>
      <c r="DP29" s="4"/>
      <c r="DQ29" s="16"/>
      <c r="DR29" s="275"/>
      <c r="DS29" s="20"/>
      <c r="DT29" s="4"/>
      <c r="DU29" s="16"/>
      <c r="DV29" s="275"/>
      <c r="DW29" s="20"/>
      <c r="DX29" s="4"/>
      <c r="DY29" s="16"/>
      <c r="DZ29" s="275"/>
      <c r="EA29" s="4"/>
      <c r="EB29" s="4"/>
      <c r="ED29" s="4"/>
      <c r="EE29" s="4"/>
      <c r="EF29" s="4"/>
      <c r="EG29" s="4"/>
    </row>
    <row r="30" spans="1:137" ht="30.75" customHeight="1" x14ac:dyDescent="0.25">
      <c r="A30" s="365"/>
      <c r="B30" s="41" t="s">
        <v>70</v>
      </c>
      <c r="C30" s="20" t="s">
        <v>39</v>
      </c>
      <c r="D30" s="115">
        <f>'INPUT 2011_12'!X25</f>
        <v>0</v>
      </c>
      <c r="E30" s="52" t="s">
        <v>39</v>
      </c>
      <c r="F30" s="52" t="s">
        <v>39</v>
      </c>
      <c r="G30" s="52" t="s">
        <v>39</v>
      </c>
      <c r="H30" s="52" t="s">
        <v>39</v>
      </c>
      <c r="I30" s="7">
        <v>21</v>
      </c>
      <c r="J30" s="16">
        <v>0.8</v>
      </c>
      <c r="K30" s="275">
        <f>J30*I30</f>
        <v>16.8</v>
      </c>
      <c r="L30" s="20">
        <v>2.5</v>
      </c>
      <c r="M30" s="4">
        <v>0</v>
      </c>
      <c r="N30" s="16">
        <v>0.8</v>
      </c>
      <c r="O30" s="275">
        <f>N30*M30</f>
        <v>0</v>
      </c>
      <c r="P30" s="20">
        <v>2.5</v>
      </c>
      <c r="Q30" s="4">
        <v>50</v>
      </c>
      <c r="R30" s="16">
        <v>0.5</v>
      </c>
      <c r="S30" s="275">
        <f>R30*Q30</f>
        <v>25</v>
      </c>
      <c r="T30" s="20">
        <v>2.67</v>
      </c>
      <c r="U30" s="275">
        <f t="shared" si="63"/>
        <v>2.1</v>
      </c>
      <c r="V30" s="16">
        <v>1</v>
      </c>
      <c r="W30" s="275">
        <f>V30*U30</f>
        <v>2.1</v>
      </c>
      <c r="X30" s="20">
        <v>4</v>
      </c>
      <c r="Y30" s="4">
        <v>0</v>
      </c>
      <c r="Z30" s="16">
        <v>0.7</v>
      </c>
      <c r="AA30" s="275">
        <f>Z30*Y30</f>
        <v>0</v>
      </c>
      <c r="AB30" s="20">
        <v>2.5</v>
      </c>
      <c r="AC30" s="4">
        <v>0</v>
      </c>
      <c r="AD30" s="16">
        <v>0.6</v>
      </c>
      <c r="AE30" s="275">
        <f>AD30*AC30</f>
        <v>0</v>
      </c>
      <c r="AF30" s="20">
        <v>2.5</v>
      </c>
      <c r="AG30" s="4">
        <v>30</v>
      </c>
      <c r="AH30" s="16">
        <v>0.2</v>
      </c>
      <c r="AI30" s="275">
        <f>AH30*AG30</f>
        <v>6</v>
      </c>
      <c r="AJ30" s="20">
        <v>3.5</v>
      </c>
      <c r="AK30" s="4">
        <v>0</v>
      </c>
      <c r="AL30" s="16">
        <v>0</v>
      </c>
      <c r="AM30" s="27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2011_12'!X67</f>
        <v>4.3956000000000004E-3</v>
      </c>
      <c r="BA30" s="20" t="s">
        <v>39</v>
      </c>
      <c r="BB30" s="20" t="s">
        <v>39</v>
      </c>
      <c r="BC30" s="20" t="s">
        <v>39</v>
      </c>
      <c r="BD30" s="20" t="s">
        <v>39</v>
      </c>
      <c r="BE30" s="7">
        <v>21</v>
      </c>
      <c r="BF30" s="16">
        <v>0.8</v>
      </c>
      <c r="BG30" s="275">
        <f t="shared" si="17"/>
        <v>16.8</v>
      </c>
      <c r="BH30" s="20">
        <v>2.5</v>
      </c>
      <c r="BI30" s="4">
        <v>0</v>
      </c>
      <c r="BJ30" s="16">
        <v>0.8</v>
      </c>
      <c r="BK30" s="275">
        <f>BJ30*BI30</f>
        <v>0</v>
      </c>
      <c r="BL30" s="20">
        <v>2.5</v>
      </c>
      <c r="BM30" s="4">
        <v>50</v>
      </c>
      <c r="BN30" s="16">
        <v>0.5</v>
      </c>
      <c r="BO30" s="275">
        <f>BN30*BM30</f>
        <v>25</v>
      </c>
      <c r="BP30" s="20">
        <v>2.67</v>
      </c>
      <c r="BQ30" s="275">
        <f>BE30*0.1</f>
        <v>2.1</v>
      </c>
      <c r="BR30" s="16">
        <v>1</v>
      </c>
      <c r="BS30" s="275">
        <f>BR30*BQ30</f>
        <v>2.1</v>
      </c>
      <c r="BT30" s="20">
        <v>4</v>
      </c>
      <c r="BU30" s="4">
        <v>0</v>
      </c>
      <c r="BV30" s="16">
        <v>0.7</v>
      </c>
      <c r="BW30" s="275">
        <f>BV30*BU30</f>
        <v>0</v>
      </c>
      <c r="BX30" s="20">
        <v>2.5</v>
      </c>
      <c r="BY30" s="4">
        <v>0</v>
      </c>
      <c r="BZ30" s="16">
        <v>0.6</v>
      </c>
      <c r="CA30" s="275">
        <f>BZ30*BY30</f>
        <v>0</v>
      </c>
      <c r="CB30" s="20">
        <v>2.5</v>
      </c>
      <c r="CC30" s="4">
        <v>30</v>
      </c>
      <c r="CD30" s="16">
        <v>0.2</v>
      </c>
      <c r="CE30" s="275">
        <f>CD30*CC30</f>
        <v>6</v>
      </c>
      <c r="CF30" s="20">
        <v>3.5</v>
      </c>
      <c r="CG30" s="4">
        <v>0</v>
      </c>
      <c r="CH30" s="16">
        <v>0</v>
      </c>
      <c r="CI30" s="275">
        <f>CH30*CG30</f>
        <v>0</v>
      </c>
      <c r="CJ30" s="4">
        <v>0</v>
      </c>
      <c r="CK30" s="4">
        <f t="shared" si="101"/>
        <v>0.13611766549745802</v>
      </c>
      <c r="CL30" s="52">
        <f t="shared" si="102"/>
        <v>0.58199384708737856</v>
      </c>
      <c r="CM30" s="4">
        <f t="shared" si="103"/>
        <v>0</v>
      </c>
      <c r="CN30" s="275"/>
      <c r="CO30" s="86"/>
      <c r="CP30" s="275"/>
      <c r="CQ30" s="272"/>
      <c r="CR30" s="7"/>
      <c r="CS30" s="7"/>
      <c r="CT30" s="7"/>
      <c r="CU30" s="7"/>
      <c r="CV30" s="10"/>
      <c r="CW30" s="16"/>
      <c r="CX30" s="275"/>
      <c r="CY30" s="20"/>
      <c r="CZ30" s="275"/>
      <c r="DA30" s="16"/>
      <c r="DB30" s="275"/>
      <c r="DC30" s="20"/>
      <c r="DD30" s="4"/>
      <c r="DE30" s="16"/>
      <c r="DF30" s="275"/>
      <c r="DG30" s="20"/>
      <c r="DH30" s="275"/>
      <c r="DI30" s="16"/>
      <c r="DJ30" s="275"/>
      <c r="DK30" s="20"/>
      <c r="DL30" s="4"/>
      <c r="DM30" s="16"/>
      <c r="DN30" s="275"/>
      <c r="DO30" s="20"/>
      <c r="DP30" s="4"/>
      <c r="DQ30" s="16"/>
      <c r="DR30" s="275"/>
      <c r="DS30" s="20"/>
      <c r="DT30" s="4"/>
      <c r="DU30" s="16"/>
      <c r="DV30" s="275"/>
      <c r="DW30" s="20"/>
      <c r="DX30" s="4"/>
      <c r="DY30" s="16"/>
      <c r="DZ30" s="275"/>
      <c r="EA30" s="4"/>
      <c r="EB30" s="4"/>
      <c r="ED30" s="4"/>
      <c r="EE30" s="4"/>
      <c r="EF30" s="4"/>
      <c r="EG30" s="4"/>
    </row>
    <row r="31" spans="1:137" ht="30.75" customHeight="1" x14ac:dyDescent="0.25">
      <c r="A31" s="365"/>
      <c r="B31" s="41" t="s">
        <v>71</v>
      </c>
      <c r="C31" s="20" t="s">
        <v>39</v>
      </c>
      <c r="D31" s="115">
        <f>'INPUT 2011_12'!X26</f>
        <v>0</v>
      </c>
      <c r="E31" s="52" t="s">
        <v>39</v>
      </c>
      <c r="F31" s="52" t="s">
        <v>39</v>
      </c>
      <c r="G31" s="52" t="s">
        <v>39</v>
      </c>
      <c r="H31" s="52" t="s">
        <v>39</v>
      </c>
      <c r="I31" s="7">
        <v>21</v>
      </c>
      <c r="J31" s="16">
        <v>0.8</v>
      </c>
      <c r="K31" s="275">
        <f>J31*I31</f>
        <v>16.8</v>
      </c>
      <c r="L31" s="20">
        <v>2.5</v>
      </c>
      <c r="M31" s="4">
        <v>0</v>
      </c>
      <c r="N31" s="16">
        <v>0.8</v>
      </c>
      <c r="O31" s="275">
        <f>N31*M31</f>
        <v>0</v>
      </c>
      <c r="P31" s="20">
        <v>2.5</v>
      </c>
      <c r="Q31" s="275">
        <v>300</v>
      </c>
      <c r="R31" s="16">
        <v>0.5</v>
      </c>
      <c r="S31" s="275">
        <f>R31*Q31</f>
        <v>150</v>
      </c>
      <c r="T31" s="20">
        <v>2.67</v>
      </c>
      <c r="U31" s="275">
        <f t="shared" si="63"/>
        <v>2.1</v>
      </c>
      <c r="V31" s="16">
        <v>1</v>
      </c>
      <c r="W31" s="275">
        <f>V31*U31</f>
        <v>2.1</v>
      </c>
      <c r="X31" s="20">
        <v>4</v>
      </c>
      <c r="Y31" s="4">
        <v>0</v>
      </c>
      <c r="Z31" s="16">
        <v>0.7</v>
      </c>
      <c r="AA31" s="275">
        <f>Z31*Y31</f>
        <v>0</v>
      </c>
      <c r="AB31" s="20">
        <v>2.5</v>
      </c>
      <c r="AC31" s="4">
        <v>0</v>
      </c>
      <c r="AD31" s="16">
        <v>0.6</v>
      </c>
      <c r="AE31" s="275">
        <f>AD31*AC31</f>
        <v>0</v>
      </c>
      <c r="AF31" s="20">
        <v>2.5</v>
      </c>
      <c r="AG31" s="4">
        <v>40</v>
      </c>
      <c r="AH31" s="16">
        <v>0.2</v>
      </c>
      <c r="AI31" s="275">
        <f>AH31*AG31</f>
        <v>8</v>
      </c>
      <c r="AJ31" s="20">
        <v>3.5</v>
      </c>
      <c r="AK31" s="4">
        <v>0</v>
      </c>
      <c r="AL31" s="16">
        <v>0</v>
      </c>
      <c r="AM31" s="27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2011_12'!X68</f>
        <v>3.4759999999999999E-2</v>
      </c>
      <c r="BA31" s="20" t="s">
        <v>39</v>
      </c>
      <c r="BB31" s="20" t="s">
        <v>39</v>
      </c>
      <c r="BC31" s="20" t="s">
        <v>39</v>
      </c>
      <c r="BD31" s="20" t="s">
        <v>39</v>
      </c>
      <c r="BE31" s="7">
        <v>21</v>
      </c>
      <c r="BF31" s="16">
        <v>0.8</v>
      </c>
      <c r="BG31" s="275">
        <f t="shared" si="17"/>
        <v>16.8</v>
      </c>
      <c r="BH31" s="20">
        <v>2.5</v>
      </c>
      <c r="BI31" s="4">
        <v>0</v>
      </c>
      <c r="BJ31" s="16">
        <v>0.8</v>
      </c>
      <c r="BK31" s="275">
        <f>BJ31*BI31</f>
        <v>0</v>
      </c>
      <c r="BL31" s="20">
        <v>2.5</v>
      </c>
      <c r="BM31" s="275">
        <v>300</v>
      </c>
      <c r="BN31" s="16">
        <v>0.5</v>
      </c>
      <c r="BO31" s="275">
        <f>BN31*BM31</f>
        <v>150</v>
      </c>
      <c r="BP31" s="20">
        <v>2.67</v>
      </c>
      <c r="BQ31" s="275">
        <f>BE31*0.1</f>
        <v>2.1</v>
      </c>
      <c r="BR31" s="16">
        <v>1</v>
      </c>
      <c r="BS31" s="275">
        <f>BR31*BQ31</f>
        <v>2.1</v>
      </c>
      <c r="BT31" s="20">
        <v>4</v>
      </c>
      <c r="BU31" s="4">
        <v>0</v>
      </c>
      <c r="BV31" s="16">
        <v>0.7</v>
      </c>
      <c r="BW31" s="275">
        <f>BV31*BU31</f>
        <v>0</v>
      </c>
      <c r="BX31" s="20">
        <v>2.5</v>
      </c>
      <c r="BY31" s="4">
        <v>0</v>
      </c>
      <c r="BZ31" s="16">
        <v>0.6</v>
      </c>
      <c r="CA31" s="275">
        <f>BZ31*BY31</f>
        <v>0</v>
      </c>
      <c r="CB31" s="20">
        <v>2.5</v>
      </c>
      <c r="CC31" s="4">
        <v>40</v>
      </c>
      <c r="CD31" s="16">
        <v>0.2</v>
      </c>
      <c r="CE31" s="275">
        <f>CD31*CC31</f>
        <v>8</v>
      </c>
      <c r="CF31" s="20">
        <v>3.5</v>
      </c>
      <c r="CG31" s="4">
        <v>0</v>
      </c>
      <c r="CH31" s="16">
        <v>0</v>
      </c>
      <c r="CI31" s="275">
        <f>CH31*CG31</f>
        <v>0</v>
      </c>
      <c r="CJ31" s="4">
        <v>0</v>
      </c>
      <c r="CK31" s="4">
        <f t="shared" si="101"/>
        <v>1.1960066259925684</v>
      </c>
      <c r="CL31" s="52">
        <f t="shared" si="102"/>
        <v>5.1137263841511409</v>
      </c>
      <c r="CM31" s="4">
        <f t="shared" si="103"/>
        <v>0</v>
      </c>
      <c r="CN31" s="275"/>
      <c r="CO31" s="86"/>
      <c r="CP31" s="272"/>
      <c r="CQ31" s="272"/>
      <c r="CR31" s="7"/>
      <c r="CS31" s="7"/>
      <c r="CT31" s="7"/>
      <c r="CU31" s="7"/>
      <c r="CV31" s="10"/>
      <c r="CW31" s="16"/>
      <c r="CX31" s="275"/>
      <c r="CY31" s="20"/>
      <c r="CZ31" s="275"/>
      <c r="DA31" s="16"/>
      <c r="DB31" s="275"/>
      <c r="DC31" s="20"/>
      <c r="DD31" s="4"/>
      <c r="DE31" s="16"/>
      <c r="DF31" s="275"/>
      <c r="DG31" s="20"/>
      <c r="DH31" s="275"/>
      <c r="DI31" s="16"/>
      <c r="DJ31" s="275"/>
      <c r="DK31" s="20"/>
      <c r="DL31" s="4"/>
      <c r="DM31" s="16"/>
      <c r="DN31" s="275"/>
      <c r="DO31" s="20"/>
      <c r="DP31" s="4"/>
      <c r="DQ31" s="16"/>
      <c r="DR31" s="275"/>
      <c r="DS31" s="20"/>
      <c r="DT31" s="4"/>
      <c r="DU31" s="16"/>
      <c r="DV31" s="275"/>
      <c r="DW31" s="20"/>
      <c r="DX31" s="4"/>
      <c r="DY31" s="16"/>
      <c r="DZ31" s="275"/>
      <c r="EA31" s="4"/>
      <c r="EB31" s="4"/>
      <c r="ED31" s="4"/>
      <c r="EE31" s="4"/>
      <c r="EF31" s="4"/>
      <c r="EG31" s="4"/>
    </row>
    <row r="32" spans="1:137" ht="30.75" customHeight="1" x14ac:dyDescent="0.25">
      <c r="A32" s="365"/>
      <c r="B32" s="4" t="s">
        <v>4</v>
      </c>
      <c r="C32" s="20" t="s">
        <v>39</v>
      </c>
      <c r="D32" s="115">
        <f>'INPUT 2011_12'!X27</f>
        <v>0</v>
      </c>
      <c r="E32" s="52" t="s">
        <v>39</v>
      </c>
      <c r="F32" s="52" t="s">
        <v>39</v>
      </c>
      <c r="G32" s="52" t="s">
        <v>39</v>
      </c>
      <c r="H32" s="52" t="s">
        <v>39</v>
      </c>
      <c r="I32" s="52">
        <f>200</f>
        <v>200</v>
      </c>
      <c r="J32" s="16">
        <v>0.8</v>
      </c>
      <c r="K32" s="275">
        <f t="shared" ref="K32" si="104">J32*I32</f>
        <v>160</v>
      </c>
      <c r="L32" s="20">
        <v>2.5</v>
      </c>
      <c r="M32" s="4">
        <v>20</v>
      </c>
      <c r="N32" s="16">
        <v>0.8</v>
      </c>
      <c r="O32" s="275">
        <f t="shared" ref="O32" si="105">N32*M32</f>
        <v>16</v>
      </c>
      <c r="P32" s="20">
        <v>2.5</v>
      </c>
      <c r="Q32" s="275">
        <v>0</v>
      </c>
      <c r="R32" s="16">
        <v>0.5</v>
      </c>
      <c r="S32" s="275">
        <f t="shared" ref="S32" si="106">R32*Q32</f>
        <v>0</v>
      </c>
      <c r="T32" s="20">
        <v>2.67</v>
      </c>
      <c r="U32" s="4">
        <v>0</v>
      </c>
      <c r="V32" s="16">
        <v>1</v>
      </c>
      <c r="W32" s="275">
        <f t="shared" ref="W32" si="107">V32*U32</f>
        <v>0</v>
      </c>
      <c r="X32" s="20">
        <v>4</v>
      </c>
      <c r="Y32" s="4">
        <v>0</v>
      </c>
      <c r="Z32" s="16">
        <v>0.7</v>
      </c>
      <c r="AA32" s="275">
        <f t="shared" ref="AA32" si="108">Z32*Y32</f>
        <v>0</v>
      </c>
      <c r="AB32" s="20">
        <v>2.5</v>
      </c>
      <c r="AC32" s="4">
        <v>0</v>
      </c>
      <c r="AD32" s="16">
        <v>0.6</v>
      </c>
      <c r="AE32" s="275">
        <f t="shared" ref="AE32" si="109">AD32*AC32</f>
        <v>0</v>
      </c>
      <c r="AF32" s="20">
        <v>2.5</v>
      </c>
      <c r="AG32" s="275">
        <v>20</v>
      </c>
      <c r="AH32" s="16">
        <v>0.2</v>
      </c>
      <c r="AI32" s="275">
        <f t="shared" ref="AI32" si="110">AH32*AG32</f>
        <v>4</v>
      </c>
      <c r="AJ32" s="20">
        <v>3.5</v>
      </c>
      <c r="AK32" s="4">
        <v>0</v>
      </c>
      <c r="AL32" s="16">
        <v>0</v>
      </c>
      <c r="AM32" s="275">
        <f t="shared" ref="AM32" si="111">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2011_12'!X69</f>
        <v>1.1836</v>
      </c>
      <c r="BA32" s="20" t="s">
        <v>39</v>
      </c>
      <c r="BB32" s="20" t="s">
        <v>39</v>
      </c>
      <c r="BC32" s="20" t="s">
        <v>39</v>
      </c>
      <c r="BD32" s="20" t="s">
        <v>39</v>
      </c>
      <c r="BE32" s="52">
        <f>200</f>
        <v>200</v>
      </c>
      <c r="BF32" s="16">
        <v>0.8</v>
      </c>
      <c r="BG32" s="275">
        <f t="shared" si="17"/>
        <v>160</v>
      </c>
      <c r="BH32" s="20">
        <v>2.5</v>
      </c>
      <c r="BI32" s="4">
        <v>20</v>
      </c>
      <c r="BJ32" s="16">
        <v>0.8</v>
      </c>
      <c r="BK32" s="275">
        <f t="shared" ref="BK32" si="112">BJ32*BI32</f>
        <v>16</v>
      </c>
      <c r="BL32" s="20">
        <v>2.5</v>
      </c>
      <c r="BM32" s="275">
        <v>0</v>
      </c>
      <c r="BN32" s="16">
        <v>0.5</v>
      </c>
      <c r="BO32" s="275">
        <f t="shared" ref="BO32" si="113">BN32*BM32</f>
        <v>0</v>
      </c>
      <c r="BP32" s="20">
        <v>2.67</v>
      </c>
      <c r="BQ32" s="4">
        <v>0</v>
      </c>
      <c r="BR32" s="16">
        <v>1</v>
      </c>
      <c r="BS32" s="275">
        <f t="shared" ref="BS32" si="114">BR32*BQ32</f>
        <v>0</v>
      </c>
      <c r="BT32" s="20">
        <v>4</v>
      </c>
      <c r="BU32" s="4">
        <v>0</v>
      </c>
      <c r="BV32" s="16">
        <v>0.7</v>
      </c>
      <c r="BW32" s="275">
        <f t="shared" ref="BW32" si="115">BV32*BU32</f>
        <v>0</v>
      </c>
      <c r="BX32" s="20">
        <v>2.5</v>
      </c>
      <c r="BY32" s="4">
        <v>0</v>
      </c>
      <c r="BZ32" s="16">
        <v>0.6</v>
      </c>
      <c r="CA32" s="275">
        <f t="shared" ref="CA32" si="116">BZ32*BY32</f>
        <v>0</v>
      </c>
      <c r="CB32" s="20">
        <v>2.5</v>
      </c>
      <c r="CC32" s="275">
        <v>20</v>
      </c>
      <c r="CD32" s="16">
        <v>0.2</v>
      </c>
      <c r="CE32" s="275">
        <f t="shared" ref="CE32" si="117">CD32*CC32</f>
        <v>4</v>
      </c>
      <c r="CF32" s="20">
        <v>3.5</v>
      </c>
      <c r="CG32" s="4">
        <v>0</v>
      </c>
      <c r="CH32" s="16">
        <v>0</v>
      </c>
      <c r="CI32" s="275">
        <f t="shared" ref="CI32" si="118">CH32*CG32</f>
        <v>0</v>
      </c>
      <c r="CJ32" s="4">
        <v>0</v>
      </c>
      <c r="CK32" s="4">
        <f t="shared" si="101"/>
        <v>240.85799983777281</v>
      </c>
      <c r="CL32" s="52">
        <f t="shared" si="102"/>
        <v>1157.7854231172919</v>
      </c>
      <c r="CM32" s="4">
        <f t="shared" si="103"/>
        <v>0</v>
      </c>
      <c r="CN32" s="275"/>
      <c r="CO32" s="86"/>
      <c r="CP32" s="272"/>
      <c r="CQ32" s="272"/>
      <c r="CR32" s="7"/>
      <c r="CS32" s="7"/>
      <c r="CT32" s="7"/>
      <c r="CU32" s="7"/>
      <c r="CV32" s="10"/>
      <c r="CW32" s="16"/>
      <c r="CX32" s="275"/>
      <c r="CY32" s="20"/>
      <c r="CZ32" s="275"/>
      <c r="DA32" s="16"/>
      <c r="DB32" s="275"/>
      <c r="DC32" s="20"/>
      <c r="DD32" s="4"/>
      <c r="DE32" s="16"/>
      <c r="DF32" s="275"/>
      <c r="DG32" s="20"/>
      <c r="DH32" s="275"/>
      <c r="DI32" s="16"/>
      <c r="DJ32" s="275"/>
      <c r="DK32" s="20"/>
      <c r="DL32" s="4"/>
      <c r="DM32" s="16"/>
      <c r="DN32" s="275"/>
      <c r="DO32" s="20"/>
      <c r="DP32" s="4"/>
      <c r="DQ32" s="16"/>
      <c r="DR32" s="275"/>
      <c r="DS32" s="20"/>
      <c r="DT32" s="4"/>
      <c r="DU32" s="16"/>
      <c r="DV32" s="275"/>
      <c r="DW32" s="20"/>
      <c r="DX32" s="4"/>
      <c r="DY32" s="16"/>
      <c r="DZ32" s="275"/>
      <c r="EA32" s="4"/>
      <c r="EB32" s="4"/>
      <c r="ED32" s="4"/>
      <c r="EE32" s="4"/>
      <c r="EF32" s="4"/>
      <c r="EG32" s="4"/>
    </row>
    <row r="33" spans="1:137" ht="30.75" customHeight="1" x14ac:dyDescent="0.25">
      <c r="A33" s="366"/>
      <c r="B33" s="274" t="s">
        <v>30</v>
      </c>
      <c r="C33" s="20" t="s">
        <v>39</v>
      </c>
      <c r="D33" s="115">
        <f>'INPUT 2011_12'!X28</f>
        <v>0</v>
      </c>
      <c r="E33" s="52" t="s">
        <v>39</v>
      </c>
      <c r="F33" s="52" t="s">
        <v>39</v>
      </c>
      <c r="G33" s="52" t="s">
        <v>39</v>
      </c>
      <c r="H33" s="52" t="s">
        <v>39</v>
      </c>
      <c r="I33" s="7">
        <v>150</v>
      </c>
      <c r="J33" s="16">
        <v>0.8</v>
      </c>
      <c r="K33" s="275">
        <f>J33*I33</f>
        <v>120</v>
      </c>
      <c r="L33" s="16">
        <v>2.5</v>
      </c>
      <c r="M33" s="275">
        <v>20</v>
      </c>
      <c r="N33" s="16">
        <v>0.8</v>
      </c>
      <c r="O33" s="275">
        <f>N33*M33</f>
        <v>16</v>
      </c>
      <c r="P33" s="16">
        <v>2.5</v>
      </c>
      <c r="Q33" s="275">
        <v>0</v>
      </c>
      <c r="R33" s="16">
        <v>0.5</v>
      </c>
      <c r="S33" s="275">
        <f>R33*Q33</f>
        <v>0</v>
      </c>
      <c r="T33" s="16">
        <v>2.67</v>
      </c>
      <c r="U33" s="275">
        <f t="shared" si="63"/>
        <v>15</v>
      </c>
      <c r="V33" s="16">
        <v>1</v>
      </c>
      <c r="W33" s="275">
        <f>V33*U33</f>
        <v>15</v>
      </c>
      <c r="X33" s="16">
        <v>4</v>
      </c>
      <c r="Y33" s="275">
        <v>0</v>
      </c>
      <c r="Z33" s="16">
        <v>0.7</v>
      </c>
      <c r="AA33" s="275">
        <f>Z33*Y33</f>
        <v>0</v>
      </c>
      <c r="AB33" s="16">
        <v>2.5</v>
      </c>
      <c r="AC33" s="275">
        <v>100</v>
      </c>
      <c r="AD33" s="16">
        <v>0.6</v>
      </c>
      <c r="AE33" s="275">
        <f>AD33*AC33</f>
        <v>60</v>
      </c>
      <c r="AF33" s="16">
        <v>2.5</v>
      </c>
      <c r="AG33" s="275">
        <v>50</v>
      </c>
      <c r="AH33" s="16">
        <v>0.2</v>
      </c>
      <c r="AI33" s="275">
        <f>AH33*AG33</f>
        <v>10</v>
      </c>
      <c r="AJ33" s="16">
        <v>3.5</v>
      </c>
      <c r="AK33" s="275">
        <v>0</v>
      </c>
      <c r="AL33" s="16">
        <v>0</v>
      </c>
      <c r="AM33" s="275">
        <f>AL33*AK33</f>
        <v>0</v>
      </c>
      <c r="AN33" s="4">
        <v>0</v>
      </c>
      <c r="AO33" s="4">
        <f t="shared" si="35"/>
        <v>0</v>
      </c>
      <c r="AP33" s="52">
        <f t="shared" si="36"/>
        <v>0</v>
      </c>
      <c r="AQ33" s="4">
        <f t="shared" si="37"/>
        <v>0</v>
      </c>
      <c r="AR33" s="4">
        <f>AO33-(AO33*$AR$7)</f>
        <v>0</v>
      </c>
      <c r="AS33" s="4">
        <f>AP33-(AP33*$AS$7)</f>
        <v>0</v>
      </c>
      <c r="AT33" s="4">
        <f>AQ33-(AQ33*$AT$7)</f>
        <v>0</v>
      </c>
      <c r="AW33" s="363"/>
      <c r="AX33" s="274" t="s">
        <v>30</v>
      </c>
      <c r="AY33" s="20" t="s">
        <v>39</v>
      </c>
      <c r="AZ33" s="68">
        <f>'INPUT 2011_12'!X70</f>
        <v>0.18479999999999999</v>
      </c>
      <c r="BA33" s="20" t="s">
        <v>39</v>
      </c>
      <c r="BB33" s="20" t="s">
        <v>39</v>
      </c>
      <c r="BC33" s="20" t="s">
        <v>39</v>
      </c>
      <c r="BD33" s="20" t="s">
        <v>39</v>
      </c>
      <c r="BE33" s="7">
        <v>150</v>
      </c>
      <c r="BF33" s="16">
        <v>0.8</v>
      </c>
      <c r="BG33" s="275">
        <f t="shared" si="17"/>
        <v>120</v>
      </c>
      <c r="BH33" s="16">
        <v>2.5</v>
      </c>
      <c r="BI33" s="275">
        <v>20</v>
      </c>
      <c r="BJ33" s="16">
        <v>0.8</v>
      </c>
      <c r="BK33" s="275">
        <f>BJ33*BI33</f>
        <v>16</v>
      </c>
      <c r="BL33" s="16">
        <v>2.5</v>
      </c>
      <c r="BM33" s="275">
        <v>0</v>
      </c>
      <c r="BN33" s="16">
        <v>0.5</v>
      </c>
      <c r="BO33" s="275">
        <f>BN33*BM33</f>
        <v>0</v>
      </c>
      <c r="BP33" s="16">
        <v>2.67</v>
      </c>
      <c r="BQ33" s="275">
        <f>BE33*0.1</f>
        <v>15</v>
      </c>
      <c r="BR33" s="16">
        <v>1</v>
      </c>
      <c r="BS33" s="275">
        <f>BR33*BQ33</f>
        <v>15</v>
      </c>
      <c r="BT33" s="16">
        <v>4</v>
      </c>
      <c r="BU33" s="275">
        <v>0</v>
      </c>
      <c r="BV33" s="16">
        <v>0.7</v>
      </c>
      <c r="BW33" s="275">
        <f>BV33*BU33</f>
        <v>0</v>
      </c>
      <c r="BX33" s="16">
        <v>2.5</v>
      </c>
      <c r="BY33" s="275">
        <v>100</v>
      </c>
      <c r="BZ33" s="16">
        <v>0.6</v>
      </c>
      <c r="CA33" s="275">
        <f>BZ33*BY33</f>
        <v>60</v>
      </c>
      <c r="CB33" s="16">
        <v>2.5</v>
      </c>
      <c r="CC33" s="275">
        <v>50</v>
      </c>
      <c r="CD33" s="16">
        <v>0.2</v>
      </c>
      <c r="CE33" s="275">
        <f>CD33*CC33</f>
        <v>10</v>
      </c>
      <c r="CF33" s="16">
        <v>3.5</v>
      </c>
      <c r="CG33" s="275">
        <v>0</v>
      </c>
      <c r="CH33" s="16">
        <v>0</v>
      </c>
      <c r="CI33" s="275">
        <f>CH33*CG33</f>
        <v>0</v>
      </c>
      <c r="CJ33" s="4">
        <v>0</v>
      </c>
      <c r="CK33" s="4">
        <f t="shared" si="101"/>
        <v>30.430042003102056</v>
      </c>
      <c r="CL33" s="52">
        <f t="shared" si="102"/>
        <v>225.00603188139596</v>
      </c>
      <c r="CM33" s="4">
        <f t="shared" si="103"/>
        <v>0</v>
      </c>
      <c r="CN33" s="275"/>
      <c r="CO33" s="86"/>
      <c r="CP33" s="272"/>
      <c r="CQ33" s="272"/>
      <c r="CR33" s="7"/>
      <c r="CS33" s="7"/>
      <c r="CT33" s="7"/>
      <c r="CU33" s="7"/>
      <c r="CV33" s="10"/>
      <c r="CW33" s="16"/>
      <c r="CX33" s="275"/>
      <c r="CY33" s="20"/>
      <c r="CZ33" s="275"/>
      <c r="DA33" s="16"/>
      <c r="DB33" s="275"/>
      <c r="DC33" s="20"/>
      <c r="DD33" s="4"/>
      <c r="DE33" s="16"/>
      <c r="DF33" s="275"/>
      <c r="DG33" s="20"/>
      <c r="DH33" s="275"/>
      <c r="DI33" s="16"/>
      <c r="DJ33" s="275"/>
      <c r="DK33" s="20"/>
      <c r="DL33" s="4"/>
      <c r="DM33" s="16"/>
      <c r="DN33" s="275"/>
      <c r="DO33" s="20"/>
      <c r="DP33" s="4"/>
      <c r="DQ33" s="16"/>
      <c r="DR33" s="275"/>
      <c r="DS33" s="20"/>
      <c r="DT33" s="4"/>
      <c r="DU33" s="16"/>
      <c r="DV33" s="275"/>
      <c r="DW33" s="20"/>
      <c r="DX33" s="4"/>
      <c r="DY33" s="16"/>
      <c r="DZ33" s="275"/>
      <c r="EA33" s="4"/>
      <c r="EB33" s="4"/>
      <c r="ED33" s="4"/>
      <c r="EE33" s="4"/>
      <c r="EF33" s="4"/>
      <c r="EG33" s="4"/>
    </row>
    <row r="34" spans="1:137" ht="30.75" customHeight="1" x14ac:dyDescent="0.25">
      <c r="A34" s="353" t="s">
        <v>44</v>
      </c>
      <c r="B34" s="77" t="s">
        <v>8</v>
      </c>
      <c r="C34" s="20" t="s">
        <v>39</v>
      </c>
      <c r="D34" s="115">
        <f>'INPUT 2011_12'!X29</f>
        <v>0</v>
      </c>
      <c r="E34" s="52" t="s">
        <v>39</v>
      </c>
      <c r="F34" s="52" t="s">
        <v>39</v>
      </c>
      <c r="G34" s="52" t="s">
        <v>39</v>
      </c>
      <c r="H34" s="52" t="s">
        <v>39</v>
      </c>
      <c r="I34" s="67">
        <f>'INPUT 2011_12'!$H$8</f>
        <v>562</v>
      </c>
      <c r="J34" s="16">
        <v>0.8</v>
      </c>
      <c r="K34" s="275">
        <f t="shared" si="8"/>
        <v>449.6</v>
      </c>
      <c r="L34" s="20">
        <v>2.5</v>
      </c>
      <c r="M34" s="275">
        <v>0</v>
      </c>
      <c r="N34" s="16">
        <v>0.8</v>
      </c>
      <c r="O34" s="275">
        <f t="shared" si="9"/>
        <v>0</v>
      </c>
      <c r="P34" s="20">
        <v>2.5</v>
      </c>
      <c r="Q34" s="4">
        <v>0</v>
      </c>
      <c r="R34" s="16">
        <v>0.5</v>
      </c>
      <c r="S34" s="275">
        <f t="shared" si="81"/>
        <v>0</v>
      </c>
      <c r="T34" s="20">
        <v>2.67</v>
      </c>
      <c r="U34" s="275">
        <f t="shared" si="63"/>
        <v>56.2</v>
      </c>
      <c r="V34" s="16">
        <v>1</v>
      </c>
      <c r="W34" s="275">
        <f t="shared" si="10"/>
        <v>56.2</v>
      </c>
      <c r="X34" s="20">
        <v>4</v>
      </c>
      <c r="Y34" s="4">
        <v>50</v>
      </c>
      <c r="Z34" s="16">
        <v>0.7</v>
      </c>
      <c r="AA34" s="275">
        <f t="shared" si="11"/>
        <v>35</v>
      </c>
      <c r="AB34" s="20">
        <v>2.5</v>
      </c>
      <c r="AC34" s="4">
        <v>50</v>
      </c>
      <c r="AD34" s="16">
        <v>0.6</v>
      </c>
      <c r="AE34" s="275">
        <f t="shared" si="12"/>
        <v>30</v>
      </c>
      <c r="AF34" s="20">
        <v>2.5</v>
      </c>
      <c r="AG34" s="4">
        <v>50</v>
      </c>
      <c r="AH34" s="16">
        <v>0.2</v>
      </c>
      <c r="AI34" s="275">
        <f t="shared" si="13"/>
        <v>10</v>
      </c>
      <c r="AJ34" s="20">
        <v>3.5</v>
      </c>
      <c r="AK34" s="4">
        <v>0</v>
      </c>
      <c r="AL34" s="16">
        <v>0</v>
      </c>
      <c r="AM34" s="275">
        <f t="shared" si="14"/>
        <v>0</v>
      </c>
      <c r="AN34" s="4">
        <v>0</v>
      </c>
      <c r="AO34" s="4">
        <f t="shared" si="35"/>
        <v>0</v>
      </c>
      <c r="AP34" s="52">
        <f t="shared" si="36"/>
        <v>0</v>
      </c>
      <c r="AQ34" s="4">
        <f t="shared" si="37"/>
        <v>0</v>
      </c>
      <c r="AR34" s="4">
        <f t="shared" si="38"/>
        <v>0</v>
      </c>
      <c r="AS34" s="4">
        <f t="shared" si="15"/>
        <v>0</v>
      </c>
      <c r="AT34" s="4">
        <f t="shared" si="16"/>
        <v>0</v>
      </c>
      <c r="AW34" s="361" t="s">
        <v>64</v>
      </c>
      <c r="AX34" s="77" t="s">
        <v>8</v>
      </c>
      <c r="AY34" s="20" t="s">
        <v>39</v>
      </c>
      <c r="AZ34" s="68">
        <f>'INPUT 2011_12'!X71</f>
        <v>10.8</v>
      </c>
      <c r="BA34" s="20" t="s">
        <v>39</v>
      </c>
      <c r="BB34" s="20" t="s">
        <v>39</v>
      </c>
      <c r="BC34" s="20" t="s">
        <v>39</v>
      </c>
      <c r="BD34" s="20" t="s">
        <v>39</v>
      </c>
      <c r="BE34" s="67">
        <f>'INPUT 2011_12'!H15</f>
        <v>422</v>
      </c>
      <c r="BF34" s="16">
        <v>0.8</v>
      </c>
      <c r="BG34" s="275">
        <f t="shared" si="17"/>
        <v>337.6</v>
      </c>
      <c r="BH34" s="20">
        <v>2.5</v>
      </c>
      <c r="BI34" s="275">
        <v>0</v>
      </c>
      <c r="BJ34" s="16">
        <v>0.8</v>
      </c>
      <c r="BK34" s="275">
        <f>BJ34*BI34</f>
        <v>0</v>
      </c>
      <c r="BL34" s="20">
        <v>2.5</v>
      </c>
      <c r="BM34" s="4">
        <v>0</v>
      </c>
      <c r="BN34" s="16">
        <v>0.5</v>
      </c>
      <c r="BO34" s="275">
        <f>BN34*BM34</f>
        <v>0</v>
      </c>
      <c r="BP34" s="20">
        <v>2.67</v>
      </c>
      <c r="BQ34" s="275">
        <f>BE34*0.1</f>
        <v>42.2</v>
      </c>
      <c r="BR34" s="16">
        <v>1</v>
      </c>
      <c r="BS34" s="275">
        <f>BR34*BQ34</f>
        <v>42.2</v>
      </c>
      <c r="BT34" s="20">
        <v>4</v>
      </c>
      <c r="BU34" s="4">
        <v>50</v>
      </c>
      <c r="BV34" s="16">
        <v>0.7</v>
      </c>
      <c r="BW34" s="275">
        <f>BV34*BU34</f>
        <v>35</v>
      </c>
      <c r="BX34" s="20">
        <v>2.5</v>
      </c>
      <c r="BY34" s="4">
        <v>50</v>
      </c>
      <c r="BZ34" s="16">
        <v>0.6</v>
      </c>
      <c r="CA34" s="275">
        <f>BZ34*BY34</f>
        <v>30</v>
      </c>
      <c r="CB34" s="20">
        <v>2.5</v>
      </c>
      <c r="CC34" s="4">
        <v>50</v>
      </c>
      <c r="CD34" s="16">
        <v>0.2</v>
      </c>
      <c r="CE34" s="275">
        <f>CD34*CC34</f>
        <v>10</v>
      </c>
      <c r="CF34" s="20">
        <v>3.5</v>
      </c>
      <c r="CG34" s="4">
        <v>0</v>
      </c>
      <c r="CH34" s="16">
        <v>0</v>
      </c>
      <c r="CI34" s="275">
        <f>CH34*CG34</f>
        <v>0</v>
      </c>
      <c r="CJ34" s="4">
        <v>0</v>
      </c>
      <c r="CK34" s="4">
        <f t="shared" si="101"/>
        <v>4666.2543571727156</v>
      </c>
      <c r="CL34" s="52">
        <f t="shared" si="102"/>
        <v>22140.540212542644</v>
      </c>
      <c r="CM34" s="4">
        <f t="shared" si="103"/>
        <v>0</v>
      </c>
      <c r="CN34" s="275"/>
      <c r="CO34" s="86"/>
      <c r="CP34" s="272"/>
      <c r="CQ34" s="272"/>
      <c r="CR34" s="7"/>
      <c r="CS34" s="7"/>
      <c r="CT34" s="7"/>
      <c r="CU34" s="7"/>
      <c r="CV34" s="10"/>
      <c r="CW34" s="16"/>
      <c r="CX34" s="275"/>
      <c r="CY34" s="20"/>
      <c r="CZ34" s="275"/>
      <c r="DA34" s="16"/>
      <c r="DB34" s="275"/>
      <c r="DC34" s="20"/>
      <c r="DD34" s="4"/>
      <c r="DE34" s="16"/>
      <c r="DF34" s="275"/>
      <c r="DG34" s="20"/>
      <c r="DH34" s="275"/>
      <c r="DI34" s="16"/>
      <c r="DJ34" s="275"/>
      <c r="DK34" s="20"/>
      <c r="DL34" s="4"/>
      <c r="DM34" s="16"/>
      <c r="DN34" s="275"/>
      <c r="DO34" s="20"/>
      <c r="DP34" s="4"/>
      <c r="DQ34" s="16"/>
      <c r="DR34" s="275"/>
      <c r="DS34" s="20"/>
      <c r="DT34" s="4"/>
      <c r="DU34" s="16"/>
      <c r="DV34" s="275"/>
      <c r="DW34" s="20"/>
      <c r="DX34" s="4"/>
      <c r="DY34" s="16"/>
      <c r="DZ34" s="275"/>
      <c r="EA34" s="4"/>
      <c r="EB34" s="4"/>
      <c r="ED34" s="4"/>
      <c r="EE34" s="4"/>
      <c r="EF34" s="4"/>
      <c r="EG34" s="4"/>
    </row>
    <row r="35" spans="1:137" ht="30.75" customHeight="1" x14ac:dyDescent="0.25">
      <c r="A35" s="354"/>
      <c r="B35" s="41" t="s">
        <v>69</v>
      </c>
      <c r="C35" s="20" t="s">
        <v>39</v>
      </c>
      <c r="D35" s="115">
        <f>'INPUT 2011_12'!X30</f>
        <v>0</v>
      </c>
      <c r="E35" s="52" t="s">
        <v>39</v>
      </c>
      <c r="F35" s="52" t="s">
        <v>39</v>
      </c>
      <c r="G35" s="52" t="s">
        <v>39</v>
      </c>
      <c r="H35" s="52" t="s">
        <v>39</v>
      </c>
      <c r="I35" s="7">
        <v>21</v>
      </c>
      <c r="J35" s="16">
        <v>0.8</v>
      </c>
      <c r="K35" s="275">
        <f>J35*I35</f>
        <v>16.8</v>
      </c>
      <c r="L35" s="20">
        <v>3</v>
      </c>
      <c r="M35" s="275">
        <v>0</v>
      </c>
      <c r="N35" s="16">
        <v>0.8</v>
      </c>
      <c r="O35" s="275">
        <f>N35*M35</f>
        <v>0</v>
      </c>
      <c r="P35" s="20">
        <v>3</v>
      </c>
      <c r="Q35" s="4">
        <v>10</v>
      </c>
      <c r="R35" s="16">
        <v>0.5</v>
      </c>
      <c r="S35" s="275">
        <f>R35*Q35</f>
        <v>5</v>
      </c>
      <c r="T35" s="20">
        <v>2.67</v>
      </c>
      <c r="U35" s="275">
        <f t="shared" si="63"/>
        <v>2.1</v>
      </c>
      <c r="V35" s="16">
        <v>1</v>
      </c>
      <c r="W35" s="275">
        <f>V35*U35</f>
        <v>2.1</v>
      </c>
      <c r="X35" s="20">
        <v>4</v>
      </c>
      <c r="Y35" s="4">
        <v>0</v>
      </c>
      <c r="Z35" s="16">
        <v>0.7</v>
      </c>
      <c r="AA35" s="275">
        <f>Z35*Y35</f>
        <v>0</v>
      </c>
      <c r="AB35" s="20">
        <v>2.5</v>
      </c>
      <c r="AC35" s="4">
        <v>0</v>
      </c>
      <c r="AD35" s="16">
        <v>0.6</v>
      </c>
      <c r="AE35" s="275">
        <f>AD35*AC35</f>
        <v>0</v>
      </c>
      <c r="AF35" s="20">
        <v>2.5</v>
      </c>
      <c r="AG35" s="4">
        <v>30</v>
      </c>
      <c r="AH35" s="16">
        <v>0.2</v>
      </c>
      <c r="AI35" s="275">
        <f>AH35*AG35</f>
        <v>6</v>
      </c>
      <c r="AJ35" s="20">
        <v>3.5</v>
      </c>
      <c r="AK35" s="4">
        <v>0</v>
      </c>
      <c r="AL35" s="16">
        <v>0</v>
      </c>
      <c r="AM35" s="27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2011_12'!X72</f>
        <v>4.5999999999999996</v>
      </c>
      <c r="BA35" s="20" t="s">
        <v>39</v>
      </c>
      <c r="BB35" s="20" t="s">
        <v>39</v>
      </c>
      <c r="BC35" s="20" t="s">
        <v>39</v>
      </c>
      <c r="BD35" s="20" t="s">
        <v>39</v>
      </c>
      <c r="BE35" s="7">
        <v>21</v>
      </c>
      <c r="BF35" s="16">
        <v>0.8</v>
      </c>
      <c r="BG35" s="275">
        <f t="shared" si="17"/>
        <v>16.8</v>
      </c>
      <c r="BH35" s="20">
        <v>3</v>
      </c>
      <c r="BI35" s="275">
        <v>0</v>
      </c>
      <c r="BJ35" s="16">
        <v>0.8</v>
      </c>
      <c r="BK35" s="275">
        <f>BJ35*BI35</f>
        <v>0</v>
      </c>
      <c r="BL35" s="20">
        <v>3</v>
      </c>
      <c r="BM35" s="4">
        <v>10</v>
      </c>
      <c r="BN35" s="16">
        <v>0.5</v>
      </c>
      <c r="BO35" s="275">
        <f>BN35*BM35</f>
        <v>5</v>
      </c>
      <c r="BP35" s="20">
        <v>2.67</v>
      </c>
      <c r="BQ35" s="275">
        <f>BE35*0.1</f>
        <v>2.1</v>
      </c>
      <c r="BR35" s="16">
        <v>1</v>
      </c>
      <c r="BS35" s="275">
        <f>BR35*BQ35</f>
        <v>2.1</v>
      </c>
      <c r="BT35" s="20">
        <v>4</v>
      </c>
      <c r="BU35" s="4">
        <v>0</v>
      </c>
      <c r="BV35" s="16">
        <v>0.7</v>
      </c>
      <c r="BW35" s="275">
        <f>BV35*BU35</f>
        <v>0</v>
      </c>
      <c r="BX35" s="20">
        <v>2.5</v>
      </c>
      <c r="BY35" s="4">
        <v>0</v>
      </c>
      <c r="BZ35" s="16">
        <v>0.6</v>
      </c>
      <c r="CA35" s="275">
        <f>BZ35*BY35</f>
        <v>0</v>
      </c>
      <c r="CB35" s="20">
        <v>2.5</v>
      </c>
      <c r="CC35" s="4">
        <v>30</v>
      </c>
      <c r="CD35" s="16">
        <v>0.2</v>
      </c>
      <c r="CE35" s="275">
        <f>CD35*CC35</f>
        <v>6</v>
      </c>
      <c r="CF35" s="20">
        <v>3.5</v>
      </c>
      <c r="CG35" s="4">
        <v>0</v>
      </c>
      <c r="CH35" s="16">
        <v>0</v>
      </c>
      <c r="CI35" s="275">
        <f>CH35*CG35</f>
        <v>0</v>
      </c>
      <c r="CJ35" s="4">
        <v>0</v>
      </c>
      <c r="CK35" s="4">
        <f t="shared" si="101"/>
        <v>161.44024997575175</v>
      </c>
      <c r="CL35" s="52">
        <f t="shared" si="102"/>
        <v>690.26479270532673</v>
      </c>
      <c r="CM35" s="4">
        <f t="shared" si="103"/>
        <v>0</v>
      </c>
      <c r="CN35" s="275"/>
      <c r="CO35" s="86"/>
      <c r="CP35" s="272"/>
      <c r="CQ35" s="272"/>
      <c r="CR35" s="7"/>
      <c r="CS35" s="7"/>
      <c r="CT35" s="7"/>
      <c r="CU35" s="7"/>
      <c r="CV35" s="10"/>
      <c r="CW35" s="16"/>
      <c r="CX35" s="275"/>
      <c r="CY35" s="20"/>
      <c r="CZ35" s="275"/>
      <c r="DA35" s="16"/>
      <c r="DB35" s="275"/>
      <c r="DC35" s="20"/>
      <c r="DD35" s="4"/>
      <c r="DE35" s="16"/>
      <c r="DF35" s="275"/>
      <c r="DG35" s="20"/>
      <c r="DH35" s="275"/>
      <c r="DI35" s="16"/>
      <c r="DJ35" s="275"/>
      <c r="DK35" s="20"/>
      <c r="DL35" s="4"/>
      <c r="DM35" s="16"/>
      <c r="DN35" s="275"/>
      <c r="DO35" s="20"/>
      <c r="DP35" s="4"/>
      <c r="DQ35" s="16"/>
      <c r="DR35" s="275"/>
      <c r="DS35" s="20"/>
      <c r="DT35" s="4"/>
      <c r="DU35" s="16"/>
      <c r="DV35" s="275"/>
      <c r="DW35" s="20"/>
      <c r="DX35" s="4"/>
      <c r="DY35" s="16"/>
      <c r="DZ35" s="275"/>
      <c r="EA35" s="4"/>
      <c r="EB35" s="4"/>
      <c r="ED35" s="4"/>
      <c r="EE35" s="4"/>
      <c r="EF35" s="4"/>
      <c r="EG35" s="4"/>
    </row>
    <row r="36" spans="1:137" ht="30.75" customHeight="1" x14ac:dyDescent="0.25">
      <c r="A36" s="354"/>
      <c r="B36" s="41" t="s">
        <v>70</v>
      </c>
      <c r="C36" s="20" t="s">
        <v>39</v>
      </c>
      <c r="D36" s="115">
        <f>'INPUT 2011_12'!X31</f>
        <v>0</v>
      </c>
      <c r="E36" s="52" t="s">
        <v>39</v>
      </c>
      <c r="F36" s="52" t="s">
        <v>39</v>
      </c>
      <c r="G36" s="52" t="s">
        <v>39</v>
      </c>
      <c r="H36" s="52" t="s">
        <v>39</v>
      </c>
      <c r="I36" s="7">
        <v>21</v>
      </c>
      <c r="J36" s="16">
        <v>0.8</v>
      </c>
      <c r="K36" s="275">
        <f>J36*I36</f>
        <v>16.8</v>
      </c>
      <c r="L36" s="20">
        <v>2.5</v>
      </c>
      <c r="M36" s="4">
        <v>0</v>
      </c>
      <c r="N36" s="16">
        <v>0.8</v>
      </c>
      <c r="O36" s="275">
        <f>N36*M36</f>
        <v>0</v>
      </c>
      <c r="P36" s="20">
        <v>2.5</v>
      </c>
      <c r="Q36" s="4">
        <v>50</v>
      </c>
      <c r="R36" s="16">
        <v>0.5</v>
      </c>
      <c r="S36" s="275">
        <f>R36*Q36</f>
        <v>25</v>
      </c>
      <c r="T36" s="20">
        <v>2.67</v>
      </c>
      <c r="U36" s="275">
        <f t="shared" si="63"/>
        <v>2.1</v>
      </c>
      <c r="V36" s="16">
        <v>1</v>
      </c>
      <c r="W36" s="275">
        <f>V36*U36</f>
        <v>2.1</v>
      </c>
      <c r="X36" s="20">
        <v>4</v>
      </c>
      <c r="Y36" s="4">
        <v>0</v>
      </c>
      <c r="Z36" s="16">
        <v>0.7</v>
      </c>
      <c r="AA36" s="275">
        <f>Z36*Y36</f>
        <v>0</v>
      </c>
      <c r="AB36" s="20">
        <v>2.5</v>
      </c>
      <c r="AC36" s="4">
        <v>0</v>
      </c>
      <c r="AD36" s="16">
        <v>0.6</v>
      </c>
      <c r="AE36" s="275">
        <f>AD36*AC36</f>
        <v>0</v>
      </c>
      <c r="AF36" s="20">
        <v>2.5</v>
      </c>
      <c r="AG36" s="4">
        <v>30</v>
      </c>
      <c r="AH36" s="16">
        <v>0.2</v>
      </c>
      <c r="AI36" s="275">
        <f>AH36*AG36</f>
        <v>6</v>
      </c>
      <c r="AJ36" s="20">
        <v>3.5</v>
      </c>
      <c r="AK36" s="4">
        <v>0</v>
      </c>
      <c r="AL36" s="16">
        <v>0</v>
      </c>
      <c r="AM36" s="27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2011_12'!X73</f>
        <v>0.31950000000000001</v>
      </c>
      <c r="BA36" s="20" t="s">
        <v>39</v>
      </c>
      <c r="BB36" s="20" t="s">
        <v>39</v>
      </c>
      <c r="BC36" s="20" t="s">
        <v>39</v>
      </c>
      <c r="BD36" s="20" t="s">
        <v>39</v>
      </c>
      <c r="BE36" s="7">
        <v>21</v>
      </c>
      <c r="BF36" s="16">
        <v>0.8</v>
      </c>
      <c r="BG36" s="275">
        <f t="shared" si="17"/>
        <v>16.8</v>
      </c>
      <c r="BH36" s="20">
        <v>2.5</v>
      </c>
      <c r="BI36" s="4">
        <v>0</v>
      </c>
      <c r="BJ36" s="16">
        <v>0.8</v>
      </c>
      <c r="BK36" s="275">
        <f>BJ36*BI36</f>
        <v>0</v>
      </c>
      <c r="BL36" s="20">
        <v>2.5</v>
      </c>
      <c r="BM36" s="4">
        <v>50</v>
      </c>
      <c r="BN36" s="16">
        <v>0.5</v>
      </c>
      <c r="BO36" s="275">
        <f>BN36*BM36</f>
        <v>25</v>
      </c>
      <c r="BP36" s="20">
        <v>2.67</v>
      </c>
      <c r="BQ36" s="275">
        <f>BE36*0.1</f>
        <v>2.1</v>
      </c>
      <c r="BR36" s="16">
        <v>1</v>
      </c>
      <c r="BS36" s="275">
        <f>BR36*BQ36</f>
        <v>2.1</v>
      </c>
      <c r="BT36" s="20">
        <v>4</v>
      </c>
      <c r="BU36" s="4">
        <v>0</v>
      </c>
      <c r="BV36" s="16">
        <v>0.7</v>
      </c>
      <c r="BW36" s="275">
        <f>BV36*BU36</f>
        <v>0</v>
      </c>
      <c r="BX36" s="20">
        <v>2.5</v>
      </c>
      <c r="BY36" s="4">
        <v>0</v>
      </c>
      <c r="BZ36" s="16">
        <v>0.6</v>
      </c>
      <c r="CA36" s="275">
        <f>BZ36*BY36</f>
        <v>0</v>
      </c>
      <c r="CB36" s="20">
        <v>2.5</v>
      </c>
      <c r="CC36" s="4">
        <v>30</v>
      </c>
      <c r="CD36" s="16">
        <v>0.2</v>
      </c>
      <c r="CE36" s="275">
        <f>CD36*CC36</f>
        <v>6</v>
      </c>
      <c r="CF36" s="20">
        <v>3.5</v>
      </c>
      <c r="CG36" s="4">
        <v>0</v>
      </c>
      <c r="CH36" s="16">
        <v>0</v>
      </c>
      <c r="CI36" s="275">
        <f>CH36*CG36</f>
        <v>0</v>
      </c>
      <c r="CJ36" s="4">
        <v>0</v>
      </c>
      <c r="CK36" s="4">
        <f t="shared" si="101"/>
        <v>9.8938925576571641</v>
      </c>
      <c r="CL36" s="52">
        <f t="shared" si="102"/>
        <v>42.30299257084755</v>
      </c>
      <c r="CM36" s="4">
        <f t="shared" si="103"/>
        <v>0</v>
      </c>
      <c r="CN36" s="275"/>
      <c r="CO36" s="86"/>
      <c r="CP36" s="272"/>
      <c r="CQ36" s="272"/>
      <c r="CR36" s="7"/>
      <c r="CS36" s="7"/>
      <c r="CT36" s="7"/>
      <c r="CU36" s="7"/>
      <c r="CV36" s="10"/>
      <c r="CW36" s="16"/>
      <c r="CX36" s="275"/>
      <c r="CY36" s="20"/>
      <c r="CZ36" s="275"/>
      <c r="DA36" s="16"/>
      <c r="DB36" s="275"/>
      <c r="DC36" s="20"/>
      <c r="DD36" s="4"/>
      <c r="DE36" s="16"/>
      <c r="DF36" s="275"/>
      <c r="DG36" s="20"/>
      <c r="DH36" s="275"/>
      <c r="DI36" s="16"/>
      <c r="DJ36" s="275"/>
      <c r="DK36" s="20"/>
      <c r="DL36" s="4"/>
      <c r="DM36" s="16"/>
      <c r="DN36" s="275"/>
      <c r="DO36" s="20"/>
      <c r="DP36" s="4"/>
      <c r="DQ36" s="16"/>
      <c r="DR36" s="275"/>
      <c r="DS36" s="20"/>
      <c r="DT36" s="4"/>
      <c r="DU36" s="16"/>
      <c r="DV36" s="275"/>
      <c r="DW36" s="20"/>
      <c r="DX36" s="4"/>
      <c r="DY36" s="16"/>
      <c r="DZ36" s="275"/>
      <c r="EA36" s="4"/>
      <c r="EB36" s="4"/>
      <c r="ED36" s="4"/>
      <c r="EE36" s="4"/>
      <c r="EF36" s="4"/>
      <c r="EG36" s="4"/>
    </row>
    <row r="37" spans="1:137" ht="30.75" customHeight="1" x14ac:dyDescent="0.25">
      <c r="A37" s="354"/>
      <c r="B37" s="41" t="s">
        <v>71</v>
      </c>
      <c r="C37" s="20" t="s">
        <v>39</v>
      </c>
      <c r="D37" s="115">
        <f>'INPUT 2011_12'!X32</f>
        <v>0</v>
      </c>
      <c r="E37" s="52" t="s">
        <v>39</v>
      </c>
      <c r="F37" s="52" t="s">
        <v>39</v>
      </c>
      <c r="G37" s="52" t="s">
        <v>39</v>
      </c>
      <c r="H37" s="52" t="s">
        <v>39</v>
      </c>
      <c r="I37" s="7">
        <v>21</v>
      </c>
      <c r="J37" s="16">
        <v>0.8</v>
      </c>
      <c r="K37" s="275">
        <f>J37*I37</f>
        <v>16.8</v>
      </c>
      <c r="L37" s="20">
        <v>2.5</v>
      </c>
      <c r="M37" s="4">
        <v>0</v>
      </c>
      <c r="N37" s="16">
        <v>0.8</v>
      </c>
      <c r="O37" s="275">
        <f>N37*M37</f>
        <v>0</v>
      </c>
      <c r="P37" s="20">
        <v>2.5</v>
      </c>
      <c r="Q37" s="275">
        <v>300</v>
      </c>
      <c r="R37" s="16">
        <v>0.5</v>
      </c>
      <c r="S37" s="275">
        <f>R37*Q37</f>
        <v>150</v>
      </c>
      <c r="T37" s="20">
        <v>2.67</v>
      </c>
      <c r="U37" s="275">
        <f t="shared" si="63"/>
        <v>2.1</v>
      </c>
      <c r="V37" s="16">
        <v>1</v>
      </c>
      <c r="W37" s="275">
        <f>V37*U37</f>
        <v>2.1</v>
      </c>
      <c r="X37" s="20">
        <v>4</v>
      </c>
      <c r="Y37" s="4">
        <v>0</v>
      </c>
      <c r="Z37" s="16">
        <v>0.7</v>
      </c>
      <c r="AA37" s="275">
        <f>Z37*Y37</f>
        <v>0</v>
      </c>
      <c r="AB37" s="20">
        <v>2.5</v>
      </c>
      <c r="AC37" s="4">
        <v>0</v>
      </c>
      <c r="AD37" s="16">
        <v>0.6</v>
      </c>
      <c r="AE37" s="275">
        <f>AD37*AC37</f>
        <v>0</v>
      </c>
      <c r="AF37" s="20">
        <v>2.5</v>
      </c>
      <c r="AG37" s="4">
        <v>40</v>
      </c>
      <c r="AH37" s="16">
        <v>0.2</v>
      </c>
      <c r="AI37" s="275">
        <f>AH37*AG37</f>
        <v>8</v>
      </c>
      <c r="AJ37" s="20">
        <v>3.5</v>
      </c>
      <c r="AK37" s="4">
        <v>0</v>
      </c>
      <c r="AL37" s="16">
        <v>0</v>
      </c>
      <c r="AM37" s="27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2011_12'!X74</f>
        <v>0.51</v>
      </c>
      <c r="BA37" s="20" t="s">
        <v>39</v>
      </c>
      <c r="BB37" s="20" t="s">
        <v>39</v>
      </c>
      <c r="BC37" s="20" t="s">
        <v>39</v>
      </c>
      <c r="BD37" s="20" t="s">
        <v>39</v>
      </c>
      <c r="BE37" s="7">
        <v>21</v>
      </c>
      <c r="BF37" s="16">
        <v>0.8</v>
      </c>
      <c r="BG37" s="275">
        <f t="shared" si="17"/>
        <v>16.8</v>
      </c>
      <c r="BH37" s="20">
        <v>2.5</v>
      </c>
      <c r="BI37" s="4">
        <v>0</v>
      </c>
      <c r="BJ37" s="16">
        <v>0.8</v>
      </c>
      <c r="BK37" s="275">
        <f>BJ37*BI37</f>
        <v>0</v>
      </c>
      <c r="BL37" s="20">
        <v>2.5</v>
      </c>
      <c r="BM37" s="275">
        <v>300</v>
      </c>
      <c r="BN37" s="16">
        <v>0.5</v>
      </c>
      <c r="BO37" s="275">
        <f>BN37*BM37</f>
        <v>150</v>
      </c>
      <c r="BP37" s="20">
        <v>2.67</v>
      </c>
      <c r="BQ37" s="275">
        <f>BE37*0.1</f>
        <v>2.1</v>
      </c>
      <c r="BR37" s="16">
        <v>1</v>
      </c>
      <c r="BS37" s="275">
        <f>BR37*BQ37</f>
        <v>2.1</v>
      </c>
      <c r="BT37" s="20">
        <v>4</v>
      </c>
      <c r="BU37" s="4">
        <v>0</v>
      </c>
      <c r="BV37" s="16">
        <v>0.7</v>
      </c>
      <c r="BW37" s="275">
        <f>BV37*BU37</f>
        <v>0</v>
      </c>
      <c r="BX37" s="20">
        <v>2.5</v>
      </c>
      <c r="BY37" s="4">
        <v>0</v>
      </c>
      <c r="BZ37" s="16">
        <v>0.6</v>
      </c>
      <c r="CA37" s="275">
        <f>BZ37*BY37</f>
        <v>0</v>
      </c>
      <c r="CB37" s="20">
        <v>2.5</v>
      </c>
      <c r="CC37" s="4">
        <v>40</v>
      </c>
      <c r="CD37" s="16">
        <v>0.2</v>
      </c>
      <c r="CE37" s="275">
        <f>CD37*CC37</f>
        <v>8</v>
      </c>
      <c r="CF37" s="20">
        <v>3.5</v>
      </c>
      <c r="CG37" s="4">
        <v>0</v>
      </c>
      <c r="CH37" s="16">
        <v>0</v>
      </c>
      <c r="CI37" s="275">
        <f>CH37*CG37</f>
        <v>0</v>
      </c>
      <c r="CJ37" s="4">
        <v>0</v>
      </c>
      <c r="CK37" s="4">
        <f t="shared" si="101"/>
        <v>17.547853258233886</v>
      </c>
      <c r="CL37" s="52">
        <f t="shared" si="102"/>
        <v>75.028781815796378</v>
      </c>
      <c r="CM37" s="4">
        <f t="shared" si="103"/>
        <v>0</v>
      </c>
      <c r="CN37" s="275"/>
      <c r="CO37" s="86"/>
      <c r="CP37" s="272"/>
      <c r="CQ37" s="272"/>
      <c r="CR37" s="7"/>
      <c r="CS37" s="7"/>
      <c r="CT37" s="7"/>
      <c r="CU37" s="7"/>
      <c r="CV37" s="10"/>
      <c r="CW37" s="16"/>
      <c r="CX37" s="275"/>
      <c r="CY37" s="20"/>
      <c r="CZ37" s="275"/>
      <c r="DA37" s="16"/>
      <c r="DB37" s="275"/>
      <c r="DC37" s="20"/>
      <c r="DD37" s="4"/>
      <c r="DE37" s="16"/>
      <c r="DF37" s="275"/>
      <c r="DG37" s="20"/>
      <c r="DH37" s="275"/>
      <c r="DI37" s="16"/>
      <c r="DJ37" s="275"/>
      <c r="DK37" s="20"/>
      <c r="DL37" s="4"/>
      <c r="DM37" s="16"/>
      <c r="DN37" s="275"/>
      <c r="DO37" s="20"/>
      <c r="DP37" s="4"/>
      <c r="DQ37" s="16"/>
      <c r="DR37" s="275"/>
      <c r="DS37" s="20"/>
      <c r="DT37" s="4"/>
      <c r="DU37" s="16"/>
      <c r="DV37" s="275"/>
      <c r="DW37" s="20"/>
      <c r="DX37" s="4"/>
      <c r="DY37" s="16"/>
      <c r="DZ37" s="275"/>
      <c r="EA37" s="4"/>
      <c r="EB37" s="4"/>
      <c r="ED37" s="4"/>
      <c r="EE37" s="4"/>
      <c r="EF37" s="4"/>
      <c r="EG37" s="4"/>
    </row>
    <row r="38" spans="1:137" ht="30.75" customHeight="1" x14ac:dyDescent="0.25">
      <c r="A38" s="354"/>
      <c r="B38" s="4" t="s">
        <v>4</v>
      </c>
      <c r="C38" s="20" t="s">
        <v>39</v>
      </c>
      <c r="D38" s="115">
        <f>'INPUT 2011_12'!X33</f>
        <v>0</v>
      </c>
      <c r="E38" s="52" t="s">
        <v>39</v>
      </c>
      <c r="F38" s="52" t="s">
        <v>39</v>
      </c>
      <c r="G38" s="52" t="s">
        <v>39</v>
      </c>
      <c r="H38" s="52" t="s">
        <v>39</v>
      </c>
      <c r="I38" s="52">
        <f>200</f>
        <v>200</v>
      </c>
      <c r="J38" s="16">
        <v>0.8</v>
      </c>
      <c r="K38" s="275">
        <f t="shared" ref="K38" si="119">J38*I38</f>
        <v>160</v>
      </c>
      <c r="L38" s="20">
        <v>2.5</v>
      </c>
      <c r="M38" s="4">
        <v>20</v>
      </c>
      <c r="N38" s="16">
        <v>0.8</v>
      </c>
      <c r="O38" s="275">
        <f t="shared" ref="O38" si="120">N38*M38</f>
        <v>16</v>
      </c>
      <c r="P38" s="20">
        <v>2.5</v>
      </c>
      <c r="Q38" s="275">
        <v>0</v>
      </c>
      <c r="R38" s="16">
        <v>0.5</v>
      </c>
      <c r="S38" s="275">
        <f t="shared" ref="S38" si="121">R38*Q38</f>
        <v>0</v>
      </c>
      <c r="T38" s="20">
        <v>2.67</v>
      </c>
      <c r="U38" s="4">
        <v>0</v>
      </c>
      <c r="V38" s="16">
        <v>1</v>
      </c>
      <c r="W38" s="275">
        <f t="shared" ref="W38" si="122">V38*U38</f>
        <v>0</v>
      </c>
      <c r="X38" s="20">
        <v>4</v>
      </c>
      <c r="Y38" s="4">
        <v>0</v>
      </c>
      <c r="Z38" s="16">
        <v>0.7</v>
      </c>
      <c r="AA38" s="275">
        <f t="shared" ref="AA38" si="123">Z38*Y38</f>
        <v>0</v>
      </c>
      <c r="AB38" s="20">
        <v>2.5</v>
      </c>
      <c r="AC38" s="4">
        <v>0</v>
      </c>
      <c r="AD38" s="16">
        <v>0.6</v>
      </c>
      <c r="AE38" s="275">
        <f t="shared" ref="AE38" si="124">AD38*AC38</f>
        <v>0</v>
      </c>
      <c r="AF38" s="20">
        <v>2.5</v>
      </c>
      <c r="AG38" s="275">
        <v>20</v>
      </c>
      <c r="AH38" s="16">
        <v>0.2</v>
      </c>
      <c r="AI38" s="275">
        <f t="shared" ref="AI38" si="125">AH38*AG38</f>
        <v>4</v>
      </c>
      <c r="AJ38" s="20">
        <v>3.5</v>
      </c>
      <c r="AK38" s="4">
        <v>0</v>
      </c>
      <c r="AL38" s="16">
        <v>0</v>
      </c>
      <c r="AM38" s="275">
        <f t="shared" ref="AM38" si="126">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2011_12'!X75</f>
        <v>1.405</v>
      </c>
      <c r="BA38" s="20" t="s">
        <v>39</v>
      </c>
      <c r="BB38" s="20" t="s">
        <v>39</v>
      </c>
      <c r="BC38" s="20" t="s">
        <v>39</v>
      </c>
      <c r="BD38" s="20" t="s">
        <v>39</v>
      </c>
      <c r="BE38" s="52">
        <f>200</f>
        <v>200</v>
      </c>
      <c r="BF38" s="16">
        <v>0.8</v>
      </c>
      <c r="BG38" s="275">
        <f t="shared" si="17"/>
        <v>160</v>
      </c>
      <c r="BH38" s="20">
        <v>2.5</v>
      </c>
      <c r="BI38" s="4">
        <v>20</v>
      </c>
      <c r="BJ38" s="16">
        <v>0.8</v>
      </c>
      <c r="BK38" s="275">
        <f t="shared" ref="BK38:BK51" si="127">BJ38*BI38</f>
        <v>16</v>
      </c>
      <c r="BL38" s="20">
        <v>2.5</v>
      </c>
      <c r="BM38" s="275">
        <v>0</v>
      </c>
      <c r="BN38" s="16">
        <v>0.5</v>
      </c>
      <c r="BO38" s="275">
        <f t="shared" ref="BO38:BO51" si="128">BN38*BM38</f>
        <v>0</v>
      </c>
      <c r="BP38" s="20">
        <v>2.67</v>
      </c>
      <c r="BQ38" s="4">
        <v>0</v>
      </c>
      <c r="BR38" s="16">
        <v>1</v>
      </c>
      <c r="BS38" s="275">
        <f t="shared" ref="BS38:BS51" si="129">BR38*BQ38</f>
        <v>0</v>
      </c>
      <c r="BT38" s="20">
        <v>4</v>
      </c>
      <c r="BU38" s="4">
        <v>0</v>
      </c>
      <c r="BV38" s="16">
        <v>0.7</v>
      </c>
      <c r="BW38" s="275">
        <f t="shared" ref="BW38:BW51" si="130">BV38*BU38</f>
        <v>0</v>
      </c>
      <c r="BX38" s="20">
        <v>2.5</v>
      </c>
      <c r="BY38" s="4">
        <v>0</v>
      </c>
      <c r="BZ38" s="16">
        <v>0.6</v>
      </c>
      <c r="CA38" s="275">
        <f t="shared" ref="CA38:CA51" si="131">BZ38*BY38</f>
        <v>0</v>
      </c>
      <c r="CB38" s="20">
        <v>2.5</v>
      </c>
      <c r="CC38" s="275">
        <v>20</v>
      </c>
      <c r="CD38" s="16">
        <v>0.2</v>
      </c>
      <c r="CE38" s="275">
        <f t="shared" ref="CE38:CE51" si="132">CD38*CC38</f>
        <v>4</v>
      </c>
      <c r="CF38" s="20">
        <v>3.5</v>
      </c>
      <c r="CG38" s="4">
        <v>0</v>
      </c>
      <c r="CH38" s="16">
        <v>0</v>
      </c>
      <c r="CI38" s="275">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5"/>
      <c r="CO38" s="86"/>
      <c r="CP38" s="272"/>
      <c r="CQ38" s="272"/>
      <c r="CR38" s="7"/>
      <c r="CS38" s="7"/>
      <c r="CT38" s="7"/>
      <c r="CU38" s="7"/>
      <c r="CV38" s="10"/>
      <c r="CW38" s="16"/>
      <c r="CX38" s="275"/>
      <c r="CY38" s="20"/>
      <c r="CZ38" s="275"/>
      <c r="DA38" s="16"/>
      <c r="DB38" s="275"/>
      <c r="DC38" s="20"/>
      <c r="DD38" s="4"/>
      <c r="DE38" s="16"/>
      <c r="DF38" s="275"/>
      <c r="DG38" s="20"/>
      <c r="DH38" s="275"/>
      <c r="DI38" s="16"/>
      <c r="DJ38" s="275"/>
      <c r="DK38" s="20"/>
      <c r="DL38" s="4"/>
      <c r="DM38" s="16"/>
      <c r="DN38" s="275"/>
      <c r="DO38" s="20"/>
      <c r="DP38" s="4"/>
      <c r="DQ38" s="16"/>
      <c r="DR38" s="275"/>
      <c r="DS38" s="20"/>
      <c r="DT38" s="4"/>
      <c r="DU38" s="16"/>
      <c r="DV38" s="275"/>
      <c r="DW38" s="20"/>
      <c r="DX38" s="4"/>
      <c r="DY38" s="16"/>
      <c r="DZ38" s="275"/>
      <c r="EA38" s="4"/>
      <c r="EB38" s="4"/>
      <c r="ED38" s="4"/>
      <c r="EE38" s="4"/>
      <c r="EF38" s="4"/>
      <c r="EG38" s="4"/>
    </row>
    <row r="39" spans="1:137" ht="30.75" customHeight="1" x14ac:dyDescent="0.25">
      <c r="A39" s="355"/>
      <c r="B39" s="274" t="s">
        <v>30</v>
      </c>
      <c r="C39" s="20" t="s">
        <v>39</v>
      </c>
      <c r="D39" s="115">
        <f>'INPUT 2011_12'!X34</f>
        <v>0</v>
      </c>
      <c r="E39" s="52" t="s">
        <v>39</v>
      </c>
      <c r="F39" s="52" t="s">
        <v>39</v>
      </c>
      <c r="G39" s="52" t="s">
        <v>39</v>
      </c>
      <c r="H39" s="52" t="s">
        <v>39</v>
      </c>
      <c r="I39" s="7">
        <v>150</v>
      </c>
      <c r="J39" s="16">
        <v>0.8</v>
      </c>
      <c r="K39" s="275">
        <f>J39*I39</f>
        <v>120</v>
      </c>
      <c r="L39" s="16">
        <v>2.5</v>
      </c>
      <c r="M39" s="275">
        <v>20</v>
      </c>
      <c r="N39" s="16">
        <v>0.8</v>
      </c>
      <c r="O39" s="275">
        <f>N39*M39</f>
        <v>16</v>
      </c>
      <c r="P39" s="16">
        <v>2.5</v>
      </c>
      <c r="Q39" s="275">
        <v>0</v>
      </c>
      <c r="R39" s="16">
        <v>0.5</v>
      </c>
      <c r="S39" s="275">
        <f>R39*Q39</f>
        <v>0</v>
      </c>
      <c r="T39" s="16">
        <v>2.67</v>
      </c>
      <c r="U39" s="275">
        <f t="shared" si="63"/>
        <v>15</v>
      </c>
      <c r="V39" s="16">
        <v>1</v>
      </c>
      <c r="W39" s="275">
        <f>V39*U39</f>
        <v>15</v>
      </c>
      <c r="X39" s="16">
        <v>4</v>
      </c>
      <c r="Y39" s="275">
        <v>0</v>
      </c>
      <c r="Z39" s="16">
        <v>0.7</v>
      </c>
      <c r="AA39" s="275">
        <f>Z39*Y39</f>
        <v>0</v>
      </c>
      <c r="AB39" s="16">
        <v>2.5</v>
      </c>
      <c r="AC39" s="275">
        <v>100</v>
      </c>
      <c r="AD39" s="16">
        <v>0.6</v>
      </c>
      <c r="AE39" s="275">
        <f>AD39*AC39</f>
        <v>60</v>
      </c>
      <c r="AF39" s="16">
        <v>2.5</v>
      </c>
      <c r="AG39" s="275">
        <v>50</v>
      </c>
      <c r="AH39" s="16">
        <v>0.2</v>
      </c>
      <c r="AI39" s="275">
        <f>AH39*AG39</f>
        <v>10</v>
      </c>
      <c r="AJ39" s="16">
        <v>3.5</v>
      </c>
      <c r="AK39" s="275">
        <v>0</v>
      </c>
      <c r="AL39" s="16">
        <v>0</v>
      </c>
      <c r="AM39" s="275">
        <f>AL39*AK39</f>
        <v>0</v>
      </c>
      <c r="AN39" s="4">
        <v>0</v>
      </c>
      <c r="AO39" s="4">
        <f t="shared" si="35"/>
        <v>0</v>
      </c>
      <c r="AP39" s="52">
        <f t="shared" si="36"/>
        <v>0</v>
      </c>
      <c r="AQ39" s="4">
        <f t="shared" si="37"/>
        <v>0</v>
      </c>
      <c r="AR39" s="4">
        <f>AO39-(AO39*$AR$7)</f>
        <v>0</v>
      </c>
      <c r="AS39" s="4">
        <f>AP39-(AP39*$AS$7)</f>
        <v>0</v>
      </c>
      <c r="AT39" s="4">
        <f>AQ39-(AQ39*$AT$7)</f>
        <v>0</v>
      </c>
      <c r="AW39" s="362"/>
      <c r="AX39" s="274" t="s">
        <v>30</v>
      </c>
      <c r="AY39" s="20" t="s">
        <v>39</v>
      </c>
      <c r="AZ39" s="68">
        <f>'INPUT 2011_12'!X76</f>
        <v>1.1599999999999999</v>
      </c>
      <c r="BA39" s="20" t="s">
        <v>39</v>
      </c>
      <c r="BB39" s="20" t="s">
        <v>39</v>
      </c>
      <c r="BC39" s="20" t="s">
        <v>39</v>
      </c>
      <c r="BD39" s="20" t="s">
        <v>39</v>
      </c>
      <c r="BE39" s="7">
        <v>150</v>
      </c>
      <c r="BF39" s="16">
        <v>0.8</v>
      </c>
      <c r="BG39" s="275">
        <f t="shared" si="17"/>
        <v>120</v>
      </c>
      <c r="BH39" s="16">
        <v>2.5</v>
      </c>
      <c r="BI39" s="275">
        <v>20</v>
      </c>
      <c r="BJ39" s="16">
        <v>0.8</v>
      </c>
      <c r="BK39" s="275">
        <f t="shared" si="127"/>
        <v>16</v>
      </c>
      <c r="BL39" s="16">
        <v>2.5</v>
      </c>
      <c r="BM39" s="275">
        <v>0</v>
      </c>
      <c r="BN39" s="16">
        <v>0.5</v>
      </c>
      <c r="BO39" s="275">
        <f t="shared" si="128"/>
        <v>0</v>
      </c>
      <c r="BP39" s="16">
        <v>2.67</v>
      </c>
      <c r="BQ39" s="275">
        <f t="shared" ref="BQ39:BQ44" si="134">BE39*0.1</f>
        <v>15</v>
      </c>
      <c r="BR39" s="16">
        <v>1</v>
      </c>
      <c r="BS39" s="275">
        <f t="shared" si="129"/>
        <v>15</v>
      </c>
      <c r="BT39" s="16">
        <v>4</v>
      </c>
      <c r="BU39" s="275">
        <v>0</v>
      </c>
      <c r="BV39" s="16">
        <v>0.7</v>
      </c>
      <c r="BW39" s="275">
        <f t="shared" si="130"/>
        <v>0</v>
      </c>
      <c r="BX39" s="16">
        <v>2.5</v>
      </c>
      <c r="BY39" s="275">
        <v>100</v>
      </c>
      <c r="BZ39" s="16">
        <v>0.6</v>
      </c>
      <c r="CA39" s="275">
        <f t="shared" si="131"/>
        <v>60</v>
      </c>
      <c r="CB39" s="16">
        <v>2.5</v>
      </c>
      <c r="CC39" s="275">
        <v>50</v>
      </c>
      <c r="CD39" s="16">
        <v>0.2</v>
      </c>
      <c r="CE39" s="275">
        <f t="shared" si="132"/>
        <v>10</v>
      </c>
      <c r="CF39" s="16">
        <v>3.5</v>
      </c>
      <c r="CG39" s="275">
        <v>0</v>
      </c>
      <c r="CH39" s="16">
        <v>0</v>
      </c>
      <c r="CI39" s="275">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5"/>
      <c r="CO39" s="86"/>
      <c r="CP39" s="272"/>
      <c r="CQ39" s="272"/>
      <c r="CR39" s="7"/>
      <c r="CS39" s="7"/>
      <c r="CT39" s="7"/>
      <c r="CU39" s="7"/>
      <c r="CV39" s="10"/>
      <c r="CW39" s="16"/>
      <c r="CX39" s="275"/>
      <c r="CY39" s="20"/>
      <c r="CZ39" s="275"/>
      <c r="DA39" s="16"/>
      <c r="DB39" s="275"/>
      <c r="DC39" s="20"/>
      <c r="DD39" s="4"/>
      <c r="DE39" s="16"/>
      <c r="DF39" s="275"/>
      <c r="DG39" s="20"/>
      <c r="DH39" s="275"/>
      <c r="DI39" s="16"/>
      <c r="DJ39" s="275"/>
      <c r="DK39" s="20"/>
      <c r="DL39" s="4"/>
      <c r="DM39" s="16"/>
      <c r="DN39" s="275"/>
      <c r="DO39" s="20"/>
      <c r="DP39" s="4"/>
      <c r="DQ39" s="16"/>
      <c r="DR39" s="275"/>
      <c r="DS39" s="20"/>
      <c r="DT39" s="4"/>
      <c r="DU39" s="16"/>
      <c r="DV39" s="275"/>
      <c r="DW39" s="20"/>
      <c r="DX39" s="4"/>
      <c r="DY39" s="16"/>
      <c r="DZ39" s="275"/>
      <c r="EA39" s="4"/>
      <c r="EB39" s="4"/>
      <c r="ED39" s="4"/>
      <c r="EE39" s="4"/>
      <c r="EF39" s="4"/>
      <c r="EG39" s="4"/>
    </row>
    <row r="40" spans="1:137" ht="30.75" customHeight="1" x14ac:dyDescent="0.25">
      <c r="A40" s="353" t="s">
        <v>58</v>
      </c>
      <c r="B40" s="77" t="s">
        <v>8</v>
      </c>
      <c r="C40" s="20" t="s">
        <v>39</v>
      </c>
      <c r="D40" s="115">
        <f>'INPUT 2011_12'!X35</f>
        <v>0</v>
      </c>
      <c r="E40" s="52" t="s">
        <v>39</v>
      </c>
      <c r="F40" s="52" t="s">
        <v>39</v>
      </c>
      <c r="G40" s="52" t="s">
        <v>39</v>
      </c>
      <c r="H40" s="52" t="s">
        <v>39</v>
      </c>
      <c r="I40" s="67">
        <f>'INPUT 2011_12'!$H$9</f>
        <v>750</v>
      </c>
      <c r="J40" s="16">
        <v>0.8</v>
      </c>
      <c r="K40" s="275">
        <f t="shared" si="8"/>
        <v>600</v>
      </c>
      <c r="L40" s="20">
        <v>2.5</v>
      </c>
      <c r="M40" s="275">
        <v>0</v>
      </c>
      <c r="N40" s="16">
        <v>0.8</v>
      </c>
      <c r="O40" s="275">
        <f t="shared" si="9"/>
        <v>0</v>
      </c>
      <c r="P40" s="20">
        <v>2.5</v>
      </c>
      <c r="Q40" s="4">
        <v>0</v>
      </c>
      <c r="R40" s="16">
        <v>0.5</v>
      </c>
      <c r="S40" s="275">
        <f t="shared" si="81"/>
        <v>0</v>
      </c>
      <c r="T40" s="20">
        <v>2.67</v>
      </c>
      <c r="U40" s="275">
        <f t="shared" si="63"/>
        <v>75</v>
      </c>
      <c r="V40" s="16">
        <v>1</v>
      </c>
      <c r="W40" s="275">
        <f t="shared" si="10"/>
        <v>75</v>
      </c>
      <c r="X40" s="20">
        <v>4</v>
      </c>
      <c r="Y40" s="4">
        <v>50</v>
      </c>
      <c r="Z40" s="16">
        <v>0.7</v>
      </c>
      <c r="AA40" s="275">
        <f t="shared" si="11"/>
        <v>35</v>
      </c>
      <c r="AB40" s="20">
        <v>2.5</v>
      </c>
      <c r="AC40" s="4">
        <v>50</v>
      </c>
      <c r="AD40" s="16">
        <v>0.6</v>
      </c>
      <c r="AE40" s="275">
        <f t="shared" si="12"/>
        <v>30</v>
      </c>
      <c r="AF40" s="20">
        <v>2.5</v>
      </c>
      <c r="AG40" s="4">
        <v>50</v>
      </c>
      <c r="AH40" s="16">
        <v>0.2</v>
      </c>
      <c r="AI40" s="275">
        <f t="shared" si="13"/>
        <v>10</v>
      </c>
      <c r="AJ40" s="20">
        <v>3.5</v>
      </c>
      <c r="AK40" s="4">
        <v>0</v>
      </c>
      <c r="AL40" s="16">
        <v>0</v>
      </c>
      <c r="AM40" s="275">
        <f t="shared" si="14"/>
        <v>0</v>
      </c>
      <c r="AN40" s="4">
        <v>0</v>
      </c>
      <c r="AO40" s="4">
        <f t="shared" si="35"/>
        <v>0</v>
      </c>
      <c r="AP40" s="52">
        <f t="shared" si="36"/>
        <v>0</v>
      </c>
      <c r="AQ40" s="4">
        <f t="shared" si="37"/>
        <v>0</v>
      </c>
      <c r="AR40" s="4">
        <f t="shared" si="38"/>
        <v>0</v>
      </c>
      <c r="AS40" s="4">
        <f t="shared" si="15"/>
        <v>0</v>
      </c>
      <c r="AT40" s="4">
        <f t="shared" si="16"/>
        <v>0</v>
      </c>
      <c r="AW40" s="361" t="s">
        <v>72</v>
      </c>
      <c r="AX40" s="77" t="s">
        <v>7</v>
      </c>
      <c r="AY40" s="20" t="s">
        <v>39</v>
      </c>
      <c r="AZ40" s="16" t="s">
        <v>39</v>
      </c>
      <c r="BA40" s="66">
        <f>'INPUT 2011_12'!$O$27</f>
        <v>0</v>
      </c>
      <c r="BB40" s="66">
        <f>'INPUT 2011_12'!$P$27</f>
        <v>18.3</v>
      </c>
      <c r="BC40" s="66">
        <f>'INPUT 2011_12'!$Q$27</f>
        <v>12.4</v>
      </c>
      <c r="BD40" s="66">
        <f>'INPUT 2011_12'!$R$27</f>
        <v>0</v>
      </c>
      <c r="BE40" s="7">
        <f>422</f>
        <v>422</v>
      </c>
      <c r="BF40" s="16">
        <v>0.8</v>
      </c>
      <c r="BG40" s="275">
        <f t="shared" si="17"/>
        <v>337.6</v>
      </c>
      <c r="BH40" s="20">
        <v>2.5</v>
      </c>
      <c r="BI40" s="275">
        <v>0</v>
      </c>
      <c r="BJ40" s="16">
        <v>0.8</v>
      </c>
      <c r="BK40" s="275">
        <f t="shared" si="127"/>
        <v>0</v>
      </c>
      <c r="BL40" s="20">
        <v>2.5</v>
      </c>
      <c r="BM40" s="4">
        <v>0</v>
      </c>
      <c r="BN40" s="16">
        <v>0.5</v>
      </c>
      <c r="BO40" s="275">
        <f t="shared" si="128"/>
        <v>0</v>
      </c>
      <c r="BP40" s="20">
        <v>2.67</v>
      </c>
      <c r="BQ40" s="275">
        <f t="shared" si="134"/>
        <v>42.2</v>
      </c>
      <c r="BR40" s="16">
        <v>1</v>
      </c>
      <c r="BS40" s="275">
        <f t="shared" si="129"/>
        <v>42.2</v>
      </c>
      <c r="BT40" s="20">
        <v>4</v>
      </c>
      <c r="BU40" s="4">
        <v>50</v>
      </c>
      <c r="BV40" s="16">
        <v>0.7</v>
      </c>
      <c r="BW40" s="275">
        <f t="shared" si="130"/>
        <v>35</v>
      </c>
      <c r="BX40" s="20">
        <v>2.5</v>
      </c>
      <c r="BY40" s="4">
        <v>50</v>
      </c>
      <c r="BZ40" s="16">
        <v>0.6</v>
      </c>
      <c r="CA40" s="275">
        <f t="shared" si="131"/>
        <v>30</v>
      </c>
      <c r="CB40" s="20">
        <v>2.5</v>
      </c>
      <c r="CC40" s="4">
        <v>50</v>
      </c>
      <c r="CD40" s="16">
        <v>0.2</v>
      </c>
      <c r="CE40" s="275">
        <f t="shared" si="132"/>
        <v>10</v>
      </c>
      <c r="CF40" s="20">
        <v>3.5</v>
      </c>
      <c r="CG40" s="4">
        <v>0</v>
      </c>
      <c r="CH40" s="16">
        <v>0</v>
      </c>
      <c r="CI40" s="275">
        <f t="shared" si="133"/>
        <v>0</v>
      </c>
      <c r="CJ40" s="4">
        <v>0</v>
      </c>
      <c r="CK40" s="275">
        <f>((((BD40*0.875)+(BC40*0.625)+(BB40*0.375)+(BA40*0.125))*((BG40*BH40*$BA$3)+(BO40*BP40*$BC$3)+(BS40*BT40*$BD$3)+(CE40*CF40*$BG$3)+(CI40*CJ40*$BH$3))/452.44)*1000)</f>
        <v>6313.4853513135467</v>
      </c>
      <c r="CL40" s="7">
        <f>((((BD40*0.875)+(BC40*0.625)+(BB40*0.375)+(BA40*0.125))*((BG40*BH40*$BA$4)+(BK40*BL40*$BB$4)+(CA40*CB40*$BF$4)+(CE40*CF40*$BG$4)))/370)*1000</f>
        <v>29956.355912572162</v>
      </c>
      <c r="CM40" s="275">
        <f>((((BD40*0.875)+(BC40*0.625)+(BB40*0.375)+(BA40*0.125))*((BS40*BT40*$BD$5)+(BW40*BX40*$BE$5)+(CI40*CJ40*$BH$5)))/796)*1000</f>
        <v>0</v>
      </c>
      <c r="CN40" s="275"/>
      <c r="CO40" s="86"/>
      <c r="CP40" s="272"/>
      <c r="CQ40" s="272"/>
      <c r="CR40" s="7"/>
      <c r="CS40" s="7"/>
      <c r="CT40" s="7"/>
      <c r="CU40" s="7"/>
      <c r="CV40" s="10"/>
      <c r="CW40" s="16"/>
      <c r="CX40" s="275"/>
      <c r="CY40" s="20"/>
      <c r="CZ40" s="275"/>
      <c r="DA40" s="16"/>
      <c r="DB40" s="275"/>
      <c r="DC40" s="20"/>
      <c r="DD40" s="4"/>
      <c r="DE40" s="16"/>
      <c r="DF40" s="275"/>
      <c r="DG40" s="20"/>
      <c r="DH40" s="275"/>
      <c r="DI40" s="16"/>
      <c r="DJ40" s="275"/>
      <c r="DK40" s="20"/>
      <c r="DL40" s="4"/>
      <c r="DM40" s="16"/>
      <c r="DN40" s="275"/>
      <c r="DO40" s="20"/>
      <c r="DP40" s="4"/>
      <c r="DQ40" s="16"/>
      <c r="DR40" s="275"/>
      <c r="DS40" s="20"/>
      <c r="DT40" s="4"/>
      <c r="DU40" s="16"/>
      <c r="DV40" s="275"/>
      <c r="DW40" s="20"/>
      <c r="DX40" s="4"/>
      <c r="DY40" s="16"/>
      <c r="DZ40" s="275"/>
      <c r="EA40" s="4"/>
      <c r="EB40" s="4"/>
      <c r="ED40" s="4"/>
      <c r="EE40" s="4"/>
      <c r="EF40" s="4"/>
      <c r="EG40" s="4"/>
    </row>
    <row r="41" spans="1:137" ht="30.75" customHeight="1" x14ac:dyDescent="0.25">
      <c r="A41" s="354"/>
      <c r="B41" s="41" t="s">
        <v>69</v>
      </c>
      <c r="C41" s="20" t="s">
        <v>39</v>
      </c>
      <c r="D41" s="115">
        <f>'INPUT 2011_12'!X36</f>
        <v>0</v>
      </c>
      <c r="E41" s="52" t="s">
        <v>39</v>
      </c>
      <c r="F41" s="52" t="s">
        <v>39</v>
      </c>
      <c r="G41" s="52" t="s">
        <v>39</v>
      </c>
      <c r="H41" s="52" t="s">
        <v>39</v>
      </c>
      <c r="I41" s="7">
        <v>21</v>
      </c>
      <c r="J41" s="16">
        <v>0.8</v>
      </c>
      <c r="K41" s="275">
        <f>J41*I41</f>
        <v>16.8</v>
      </c>
      <c r="L41" s="20">
        <v>3</v>
      </c>
      <c r="M41" s="275">
        <v>0</v>
      </c>
      <c r="N41" s="16">
        <v>0.8</v>
      </c>
      <c r="O41" s="275">
        <f>N41*M41</f>
        <v>0</v>
      </c>
      <c r="P41" s="20">
        <v>3</v>
      </c>
      <c r="Q41" s="4">
        <v>10</v>
      </c>
      <c r="R41" s="16">
        <v>0.5</v>
      </c>
      <c r="S41" s="275">
        <f>R41*Q41</f>
        <v>5</v>
      </c>
      <c r="T41" s="20">
        <v>2.67</v>
      </c>
      <c r="U41" s="275">
        <f t="shared" si="63"/>
        <v>2.1</v>
      </c>
      <c r="V41" s="16">
        <v>1</v>
      </c>
      <c r="W41" s="275">
        <f>V41*U41</f>
        <v>2.1</v>
      </c>
      <c r="X41" s="20">
        <v>4</v>
      </c>
      <c r="Y41" s="4">
        <v>0</v>
      </c>
      <c r="Z41" s="16">
        <v>0.7</v>
      </c>
      <c r="AA41" s="275">
        <f>Z41*Y41</f>
        <v>0</v>
      </c>
      <c r="AB41" s="20">
        <v>2.5</v>
      </c>
      <c r="AC41" s="4">
        <v>0</v>
      </c>
      <c r="AD41" s="16">
        <v>0.6</v>
      </c>
      <c r="AE41" s="275">
        <f>AD41*AC41</f>
        <v>0</v>
      </c>
      <c r="AF41" s="20">
        <v>2.5</v>
      </c>
      <c r="AG41" s="4">
        <v>30</v>
      </c>
      <c r="AH41" s="16">
        <v>0.2</v>
      </c>
      <c r="AI41" s="275">
        <f>AH41*AG41</f>
        <v>6</v>
      </c>
      <c r="AJ41" s="20">
        <v>3.5</v>
      </c>
      <c r="AK41" s="4">
        <v>0</v>
      </c>
      <c r="AL41" s="16">
        <v>0</v>
      </c>
      <c r="AM41" s="27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2011_12'!$O$28</f>
        <v>0</v>
      </c>
      <c r="BB41" s="66">
        <f>'INPUT 2011_12'!$P$28</f>
        <v>11.9</v>
      </c>
      <c r="BC41" s="66">
        <f>'INPUT 2011_12'!$Q$28</f>
        <v>1.5</v>
      </c>
      <c r="BD41" s="66">
        <f>'INPUT 2011_12'!$R$28</f>
        <v>0</v>
      </c>
      <c r="BE41" s="7">
        <v>21</v>
      </c>
      <c r="BF41" s="16">
        <v>0.8</v>
      </c>
      <c r="BG41" s="275">
        <f t="shared" si="17"/>
        <v>16.8</v>
      </c>
      <c r="BH41" s="20">
        <v>3</v>
      </c>
      <c r="BI41" s="275">
        <v>0</v>
      </c>
      <c r="BJ41" s="16">
        <v>0.8</v>
      </c>
      <c r="BK41" s="275">
        <f t="shared" si="127"/>
        <v>0</v>
      </c>
      <c r="BL41" s="20">
        <v>3</v>
      </c>
      <c r="BM41" s="4">
        <v>10</v>
      </c>
      <c r="BN41" s="16">
        <v>0.5</v>
      </c>
      <c r="BO41" s="275">
        <f t="shared" si="128"/>
        <v>5</v>
      </c>
      <c r="BP41" s="20">
        <v>2.67</v>
      </c>
      <c r="BQ41" s="275">
        <f t="shared" si="134"/>
        <v>2.1</v>
      </c>
      <c r="BR41" s="16">
        <v>1</v>
      </c>
      <c r="BS41" s="275">
        <f t="shared" si="129"/>
        <v>2.1</v>
      </c>
      <c r="BT41" s="20">
        <v>4</v>
      </c>
      <c r="BU41" s="4">
        <v>0</v>
      </c>
      <c r="BV41" s="16">
        <v>0.7</v>
      </c>
      <c r="BW41" s="275">
        <f t="shared" si="130"/>
        <v>0</v>
      </c>
      <c r="BX41" s="20">
        <v>2.5</v>
      </c>
      <c r="BY41" s="4">
        <v>0</v>
      </c>
      <c r="BZ41" s="16">
        <v>0.6</v>
      </c>
      <c r="CA41" s="275">
        <f t="shared" si="131"/>
        <v>0</v>
      </c>
      <c r="CB41" s="20">
        <v>2.5</v>
      </c>
      <c r="CC41" s="4">
        <v>30</v>
      </c>
      <c r="CD41" s="16">
        <v>0.2</v>
      </c>
      <c r="CE41" s="275">
        <f t="shared" si="132"/>
        <v>6</v>
      </c>
      <c r="CF41" s="20">
        <v>3.5</v>
      </c>
      <c r="CG41" s="4">
        <v>0</v>
      </c>
      <c r="CH41" s="16">
        <v>0</v>
      </c>
      <c r="CI41" s="275">
        <f t="shared" si="133"/>
        <v>0</v>
      </c>
      <c r="CJ41" s="4">
        <v>0</v>
      </c>
      <c r="CK41" s="275">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75">
        <f t="shared" ref="CM41:CM45" si="140">((((BD41*0.875)+(BC41*0.625)+(BB41*0.375)+(BA41*0.125))*((BS41*BT41*$BD$5)+(BW41*BX41*$BE$5)+(CI41*CJ41*$BH$5)))/796)*1000</f>
        <v>0</v>
      </c>
      <c r="CN41" s="275"/>
      <c r="CO41" s="86"/>
      <c r="CP41" s="272"/>
      <c r="CQ41" s="272"/>
      <c r="CR41" s="7"/>
      <c r="CS41" s="7"/>
      <c r="CT41" s="7"/>
      <c r="CU41" s="7"/>
      <c r="CV41" s="10"/>
      <c r="CW41" s="16"/>
      <c r="CX41" s="275"/>
      <c r="CY41" s="20"/>
      <c r="CZ41" s="275"/>
      <c r="DA41" s="16"/>
      <c r="DB41" s="275"/>
      <c r="DC41" s="20"/>
      <c r="DD41" s="4"/>
      <c r="DE41" s="16"/>
      <c r="DF41" s="275"/>
      <c r="DG41" s="20"/>
      <c r="DH41" s="275"/>
      <c r="DI41" s="16"/>
      <c r="DJ41" s="275"/>
      <c r="DK41" s="20"/>
      <c r="DL41" s="4"/>
      <c r="DM41" s="16"/>
      <c r="DN41" s="275"/>
      <c r="DO41" s="20"/>
      <c r="DP41" s="4"/>
      <c r="DQ41" s="16"/>
      <c r="DR41" s="275"/>
      <c r="DS41" s="20"/>
      <c r="DT41" s="4"/>
      <c r="DU41" s="16"/>
      <c r="DV41" s="275"/>
      <c r="DW41" s="20"/>
      <c r="DX41" s="4"/>
      <c r="DY41" s="16"/>
      <c r="DZ41" s="275"/>
      <c r="EA41" s="4"/>
      <c r="EB41" s="4"/>
      <c r="ED41" s="4"/>
      <c r="EE41" s="4"/>
      <c r="EF41" s="4"/>
      <c r="EG41" s="4"/>
    </row>
    <row r="42" spans="1:137" ht="30.75" customHeight="1" x14ac:dyDescent="0.25">
      <c r="A42" s="354"/>
      <c r="B42" s="41" t="s">
        <v>70</v>
      </c>
      <c r="C42" s="20" t="s">
        <v>39</v>
      </c>
      <c r="D42" s="115">
        <f>'INPUT 2011_12'!X37</f>
        <v>0</v>
      </c>
      <c r="E42" s="52" t="s">
        <v>39</v>
      </c>
      <c r="F42" s="52" t="s">
        <v>39</v>
      </c>
      <c r="G42" s="52" t="s">
        <v>39</v>
      </c>
      <c r="H42" s="52" t="s">
        <v>39</v>
      </c>
      <c r="I42" s="7">
        <v>21</v>
      </c>
      <c r="J42" s="16">
        <v>0.8</v>
      </c>
      <c r="K42" s="275">
        <f>J42*I42</f>
        <v>16.8</v>
      </c>
      <c r="L42" s="20">
        <v>2.5</v>
      </c>
      <c r="M42" s="4">
        <v>0</v>
      </c>
      <c r="N42" s="16">
        <v>0.8</v>
      </c>
      <c r="O42" s="275">
        <f>N42*M42</f>
        <v>0</v>
      </c>
      <c r="P42" s="20">
        <v>2.5</v>
      </c>
      <c r="Q42" s="4">
        <v>50</v>
      </c>
      <c r="R42" s="16">
        <v>0.5</v>
      </c>
      <c r="S42" s="275">
        <f>R42*Q42</f>
        <v>25</v>
      </c>
      <c r="T42" s="20">
        <v>2.67</v>
      </c>
      <c r="U42" s="275">
        <f t="shared" si="63"/>
        <v>2.1</v>
      </c>
      <c r="V42" s="16">
        <v>1</v>
      </c>
      <c r="W42" s="275">
        <f>V42*U42</f>
        <v>2.1</v>
      </c>
      <c r="X42" s="20">
        <v>4</v>
      </c>
      <c r="Y42" s="4">
        <v>0</v>
      </c>
      <c r="Z42" s="16">
        <v>0.7</v>
      </c>
      <c r="AA42" s="275">
        <f>Z42*Y42</f>
        <v>0</v>
      </c>
      <c r="AB42" s="20">
        <v>2.5</v>
      </c>
      <c r="AC42" s="4">
        <v>0</v>
      </c>
      <c r="AD42" s="16">
        <v>0.6</v>
      </c>
      <c r="AE42" s="275">
        <f>AD42*AC42</f>
        <v>0</v>
      </c>
      <c r="AF42" s="20">
        <v>2.5</v>
      </c>
      <c r="AG42" s="4">
        <v>30</v>
      </c>
      <c r="AH42" s="16">
        <v>0.2</v>
      </c>
      <c r="AI42" s="275">
        <f>AH42*AG42</f>
        <v>6</v>
      </c>
      <c r="AJ42" s="20">
        <v>3.5</v>
      </c>
      <c r="AK42" s="4">
        <v>0</v>
      </c>
      <c r="AL42" s="16">
        <v>0</v>
      </c>
      <c r="AM42" s="27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2011_12'!$O$29</f>
        <v>0</v>
      </c>
      <c r="BB42" s="66">
        <f>'INPUT 2011_12'!$P$29</f>
        <v>1.43</v>
      </c>
      <c r="BC42" s="66">
        <f>'INPUT 2011_12'!$Q$29</f>
        <v>0.39900000000000002</v>
      </c>
      <c r="BD42" s="66">
        <f>'INPUT 2011_12'!$R$29</f>
        <v>0</v>
      </c>
      <c r="BE42" s="7">
        <v>21</v>
      </c>
      <c r="BF42" s="16">
        <v>0.8</v>
      </c>
      <c r="BG42" s="275">
        <f t="shared" si="17"/>
        <v>16.8</v>
      </c>
      <c r="BH42" s="20">
        <v>2.5</v>
      </c>
      <c r="BI42" s="4">
        <v>0</v>
      </c>
      <c r="BJ42" s="16">
        <v>0.8</v>
      </c>
      <c r="BK42" s="275">
        <f t="shared" si="127"/>
        <v>0</v>
      </c>
      <c r="BL42" s="20">
        <v>2.5</v>
      </c>
      <c r="BM42" s="4">
        <v>50</v>
      </c>
      <c r="BN42" s="16">
        <v>0.5</v>
      </c>
      <c r="BO42" s="275">
        <f t="shared" si="128"/>
        <v>25</v>
      </c>
      <c r="BP42" s="20">
        <v>2.67</v>
      </c>
      <c r="BQ42" s="275">
        <f t="shared" si="134"/>
        <v>2.1</v>
      </c>
      <c r="BR42" s="16">
        <v>1</v>
      </c>
      <c r="BS42" s="275">
        <f t="shared" si="129"/>
        <v>2.1</v>
      </c>
      <c r="BT42" s="20">
        <v>4</v>
      </c>
      <c r="BU42" s="4">
        <v>0</v>
      </c>
      <c r="BV42" s="16">
        <v>0.7</v>
      </c>
      <c r="BW42" s="275">
        <f t="shared" si="130"/>
        <v>0</v>
      </c>
      <c r="BX42" s="20">
        <v>2.5</v>
      </c>
      <c r="BY42" s="4">
        <v>0</v>
      </c>
      <c r="BZ42" s="16">
        <v>0.6</v>
      </c>
      <c r="CA42" s="275">
        <f t="shared" si="131"/>
        <v>0</v>
      </c>
      <c r="CB42" s="20">
        <v>2.5</v>
      </c>
      <c r="CC42" s="4">
        <v>30</v>
      </c>
      <c r="CD42" s="16">
        <v>0.2</v>
      </c>
      <c r="CE42" s="275">
        <f t="shared" si="132"/>
        <v>6</v>
      </c>
      <c r="CF42" s="20">
        <v>3.5</v>
      </c>
      <c r="CG42" s="4">
        <v>0</v>
      </c>
      <c r="CH42" s="16">
        <v>0</v>
      </c>
      <c r="CI42" s="275">
        <f t="shared" si="133"/>
        <v>0</v>
      </c>
      <c r="CJ42" s="4">
        <v>0</v>
      </c>
      <c r="CK42" s="275">
        <f t="shared" si="138"/>
        <v>24.328292145882351</v>
      </c>
      <c r="CL42" s="7">
        <f t="shared" si="139"/>
        <v>104.01968243653239</v>
      </c>
      <c r="CM42" s="275">
        <f t="shared" si="140"/>
        <v>0</v>
      </c>
      <c r="CN42" s="275"/>
      <c r="CO42" s="86"/>
      <c r="CP42" s="272"/>
      <c r="CQ42" s="272"/>
      <c r="CR42" s="7"/>
      <c r="CS42" s="7"/>
      <c r="CT42" s="7"/>
      <c r="CU42" s="7"/>
      <c r="CV42" s="10"/>
      <c r="CW42" s="16"/>
      <c r="CX42" s="275"/>
      <c r="CY42" s="20"/>
      <c r="CZ42" s="275"/>
      <c r="DA42" s="16"/>
      <c r="DB42" s="275"/>
      <c r="DC42" s="20"/>
      <c r="DD42" s="4"/>
      <c r="DE42" s="16"/>
      <c r="DF42" s="275"/>
      <c r="DG42" s="20"/>
      <c r="DH42" s="275"/>
      <c r="DI42" s="16"/>
      <c r="DJ42" s="275"/>
      <c r="DK42" s="20"/>
      <c r="DL42" s="4"/>
      <c r="DM42" s="16"/>
      <c r="DN42" s="275"/>
      <c r="DO42" s="20"/>
      <c r="DP42" s="4"/>
      <c r="DQ42" s="16"/>
      <c r="DR42" s="275"/>
      <c r="DS42" s="20"/>
      <c r="DT42" s="4"/>
      <c r="DU42" s="16"/>
      <c r="DV42" s="275"/>
      <c r="DW42" s="20"/>
      <c r="DX42" s="4"/>
      <c r="DY42" s="16"/>
      <c r="DZ42" s="275"/>
      <c r="EA42" s="4"/>
      <c r="EB42" s="4"/>
      <c r="ED42" s="4"/>
      <c r="EE42" s="4"/>
      <c r="EF42" s="4"/>
      <c r="EG42" s="4"/>
    </row>
    <row r="43" spans="1:137" ht="30.75" customHeight="1" x14ac:dyDescent="0.25">
      <c r="A43" s="354"/>
      <c r="B43" s="41" t="s">
        <v>71</v>
      </c>
      <c r="C43" s="20" t="s">
        <v>39</v>
      </c>
      <c r="D43" s="115">
        <f>'INPUT 2011_12'!X38</f>
        <v>0</v>
      </c>
      <c r="E43" s="52" t="s">
        <v>39</v>
      </c>
      <c r="F43" s="52" t="s">
        <v>39</v>
      </c>
      <c r="G43" s="52" t="s">
        <v>39</v>
      </c>
      <c r="H43" s="52" t="s">
        <v>39</v>
      </c>
      <c r="I43" s="7">
        <v>21</v>
      </c>
      <c r="J43" s="16">
        <v>0.8</v>
      </c>
      <c r="K43" s="275">
        <f>J43*I43</f>
        <v>16.8</v>
      </c>
      <c r="L43" s="20">
        <v>2.5</v>
      </c>
      <c r="M43" s="4">
        <v>0</v>
      </c>
      <c r="N43" s="16">
        <v>0.8</v>
      </c>
      <c r="O43" s="275">
        <f>N43*M43</f>
        <v>0</v>
      </c>
      <c r="P43" s="20">
        <v>2.5</v>
      </c>
      <c r="Q43" s="275">
        <v>300</v>
      </c>
      <c r="R43" s="16">
        <v>0.5</v>
      </c>
      <c r="S43" s="275">
        <f>R43*Q43</f>
        <v>150</v>
      </c>
      <c r="T43" s="20">
        <v>2.67</v>
      </c>
      <c r="U43" s="275">
        <f t="shared" si="63"/>
        <v>2.1</v>
      </c>
      <c r="V43" s="16">
        <v>1</v>
      </c>
      <c r="W43" s="275">
        <f>V43*U43</f>
        <v>2.1</v>
      </c>
      <c r="X43" s="20">
        <v>4</v>
      </c>
      <c r="Y43" s="4">
        <v>0</v>
      </c>
      <c r="Z43" s="16">
        <v>0.7</v>
      </c>
      <c r="AA43" s="275">
        <f>Z43*Y43</f>
        <v>0</v>
      </c>
      <c r="AB43" s="20">
        <v>2.5</v>
      </c>
      <c r="AC43" s="4">
        <v>0</v>
      </c>
      <c r="AD43" s="16">
        <v>0.6</v>
      </c>
      <c r="AE43" s="275">
        <f>AD43*AC43</f>
        <v>0</v>
      </c>
      <c r="AF43" s="20">
        <v>2.5</v>
      </c>
      <c r="AG43" s="4">
        <v>40</v>
      </c>
      <c r="AH43" s="16">
        <v>0.2</v>
      </c>
      <c r="AI43" s="275">
        <f>AH43*AG43</f>
        <v>8</v>
      </c>
      <c r="AJ43" s="20">
        <v>3.5</v>
      </c>
      <c r="AK43" s="4">
        <v>0</v>
      </c>
      <c r="AL43" s="16">
        <v>0</v>
      </c>
      <c r="AM43" s="27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2011_12'!$O$30</f>
        <v>0</v>
      </c>
      <c r="BB43" s="66">
        <f>'INPUT 2011_12'!$P$30</f>
        <v>3.12</v>
      </c>
      <c r="BC43" s="66">
        <f>'INPUT 2011_12'!$Q$30</f>
        <v>2.44</v>
      </c>
      <c r="BD43" s="66">
        <f>'INPUT 2011_12'!$R$30</f>
        <v>0</v>
      </c>
      <c r="BE43" s="7">
        <v>21</v>
      </c>
      <c r="BF43" s="16">
        <v>0.8</v>
      </c>
      <c r="BG43" s="275">
        <f t="shared" si="17"/>
        <v>16.8</v>
      </c>
      <c r="BH43" s="20">
        <v>2.5</v>
      </c>
      <c r="BI43" s="4">
        <v>0</v>
      </c>
      <c r="BJ43" s="16">
        <v>0.8</v>
      </c>
      <c r="BK43" s="275">
        <f t="shared" si="127"/>
        <v>0</v>
      </c>
      <c r="BL43" s="20">
        <v>2.5</v>
      </c>
      <c r="BM43" s="275">
        <v>300</v>
      </c>
      <c r="BN43" s="16">
        <v>0.5</v>
      </c>
      <c r="BO43" s="275">
        <f t="shared" si="128"/>
        <v>150</v>
      </c>
      <c r="BP43" s="20">
        <v>2.67</v>
      </c>
      <c r="BQ43" s="275">
        <f t="shared" si="134"/>
        <v>2.1</v>
      </c>
      <c r="BR43" s="16">
        <v>1</v>
      </c>
      <c r="BS43" s="275">
        <f t="shared" si="129"/>
        <v>2.1</v>
      </c>
      <c r="BT43" s="20">
        <v>4</v>
      </c>
      <c r="BU43" s="4">
        <v>0</v>
      </c>
      <c r="BV43" s="16">
        <v>0.7</v>
      </c>
      <c r="BW43" s="275">
        <f t="shared" si="130"/>
        <v>0</v>
      </c>
      <c r="BX43" s="20">
        <v>2.5</v>
      </c>
      <c r="BY43" s="4">
        <v>0</v>
      </c>
      <c r="BZ43" s="16">
        <v>0.6</v>
      </c>
      <c r="CA43" s="275">
        <f t="shared" si="131"/>
        <v>0</v>
      </c>
      <c r="CB43" s="20">
        <v>2.5</v>
      </c>
      <c r="CC43" s="4">
        <v>40</v>
      </c>
      <c r="CD43" s="16">
        <v>0.2</v>
      </c>
      <c r="CE43" s="275">
        <f t="shared" si="132"/>
        <v>8</v>
      </c>
      <c r="CF43" s="20">
        <v>3.5</v>
      </c>
      <c r="CG43" s="4">
        <v>0</v>
      </c>
      <c r="CH43" s="16">
        <v>0</v>
      </c>
      <c r="CI43" s="275">
        <f t="shared" si="133"/>
        <v>0</v>
      </c>
      <c r="CJ43" s="4">
        <v>0</v>
      </c>
      <c r="CK43" s="275">
        <f t="shared" si="138"/>
        <v>92.72836182537317</v>
      </c>
      <c r="CL43" s="7">
        <f t="shared" si="139"/>
        <v>396.47562155602202</v>
      </c>
      <c r="CM43" s="275">
        <f t="shared" si="140"/>
        <v>0</v>
      </c>
      <c r="CN43" s="275"/>
      <c r="CO43" s="86"/>
      <c r="CP43" s="272"/>
      <c r="CQ43" s="272"/>
      <c r="CR43" s="7"/>
      <c r="CS43" s="7"/>
      <c r="CT43" s="7"/>
      <c r="CU43" s="7"/>
      <c r="CV43" s="10"/>
      <c r="CW43" s="16"/>
      <c r="CX43" s="275"/>
      <c r="CY43" s="20"/>
      <c r="CZ43" s="275"/>
      <c r="DA43" s="16"/>
      <c r="DB43" s="275"/>
      <c r="DC43" s="20"/>
      <c r="DD43" s="4"/>
      <c r="DE43" s="16"/>
      <c r="DF43" s="275"/>
      <c r="DG43" s="20"/>
      <c r="DH43" s="275"/>
      <c r="DI43" s="16"/>
      <c r="DJ43" s="275"/>
      <c r="DK43" s="20"/>
      <c r="DL43" s="4"/>
      <c r="DM43" s="16"/>
      <c r="DN43" s="275"/>
      <c r="DO43" s="20"/>
      <c r="DP43" s="4"/>
      <c r="DQ43" s="16"/>
      <c r="DR43" s="275"/>
      <c r="DS43" s="20"/>
      <c r="DT43" s="4"/>
      <c r="DU43" s="16"/>
      <c r="DV43" s="275"/>
      <c r="DW43" s="20"/>
      <c r="DX43" s="4"/>
      <c r="DY43" s="16"/>
      <c r="DZ43" s="275"/>
      <c r="EA43" s="4"/>
      <c r="EB43" s="4"/>
      <c r="ED43" s="4"/>
      <c r="EE43" s="4"/>
      <c r="EF43" s="4"/>
      <c r="EG43" s="4"/>
    </row>
    <row r="44" spans="1:137" ht="30.75" customHeight="1" x14ac:dyDescent="0.25">
      <c r="A44" s="354"/>
      <c r="B44" s="4" t="s">
        <v>4</v>
      </c>
      <c r="C44" s="20" t="s">
        <v>39</v>
      </c>
      <c r="D44" s="115">
        <f>'INPUT 2011_12'!X39</f>
        <v>0</v>
      </c>
      <c r="E44" s="52" t="s">
        <v>39</v>
      </c>
      <c r="F44" s="52" t="s">
        <v>39</v>
      </c>
      <c r="G44" s="52" t="s">
        <v>39</v>
      </c>
      <c r="H44" s="52" t="s">
        <v>39</v>
      </c>
      <c r="I44" s="52">
        <f>200</f>
        <v>200</v>
      </c>
      <c r="J44" s="16">
        <v>0.8</v>
      </c>
      <c r="K44" s="275">
        <f t="shared" ref="K44" si="141">J44*I44</f>
        <v>160</v>
      </c>
      <c r="L44" s="20">
        <v>2.5</v>
      </c>
      <c r="M44" s="4">
        <v>20</v>
      </c>
      <c r="N44" s="16">
        <v>0.8</v>
      </c>
      <c r="O44" s="275">
        <f t="shared" ref="O44" si="142">N44*M44</f>
        <v>16</v>
      </c>
      <c r="P44" s="20">
        <v>2.5</v>
      </c>
      <c r="Q44" s="275">
        <v>0</v>
      </c>
      <c r="R44" s="16">
        <v>0.5</v>
      </c>
      <c r="S44" s="275">
        <f t="shared" ref="S44" si="143">R44*Q44</f>
        <v>0</v>
      </c>
      <c r="T44" s="20">
        <v>2.67</v>
      </c>
      <c r="U44" s="4">
        <v>0</v>
      </c>
      <c r="V44" s="16">
        <v>1</v>
      </c>
      <c r="W44" s="275">
        <f t="shared" ref="W44" si="144">V44*U44</f>
        <v>0</v>
      </c>
      <c r="X44" s="20">
        <v>4</v>
      </c>
      <c r="Y44" s="4">
        <v>0</v>
      </c>
      <c r="Z44" s="16">
        <v>0.7</v>
      </c>
      <c r="AA44" s="275">
        <f t="shared" ref="AA44" si="145">Z44*Y44</f>
        <v>0</v>
      </c>
      <c r="AB44" s="20">
        <v>2.5</v>
      </c>
      <c r="AC44" s="4">
        <v>0</v>
      </c>
      <c r="AD44" s="16">
        <v>0.6</v>
      </c>
      <c r="AE44" s="275">
        <f t="shared" ref="AE44" si="146">AD44*AC44</f>
        <v>0</v>
      </c>
      <c r="AF44" s="20">
        <v>2.5</v>
      </c>
      <c r="AG44" s="275">
        <v>20</v>
      </c>
      <c r="AH44" s="16">
        <v>0.2</v>
      </c>
      <c r="AI44" s="275">
        <f t="shared" ref="AI44" si="147">AH44*AG44</f>
        <v>4</v>
      </c>
      <c r="AJ44" s="20">
        <v>3.5</v>
      </c>
      <c r="AK44" s="4">
        <v>0</v>
      </c>
      <c r="AL44" s="16">
        <v>0</v>
      </c>
      <c r="AM44" s="275">
        <f t="shared" ref="AM44" si="148">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2011_12'!$O$31</f>
        <v>0</v>
      </c>
      <c r="BB44" s="66">
        <f>'INPUT 2011_12'!$P$31</f>
        <v>11.4</v>
      </c>
      <c r="BC44" s="66">
        <f>'INPUT 2011_12'!$Q$31</f>
        <v>2.5</v>
      </c>
      <c r="BD44" s="66">
        <f>'INPUT 2011_12'!$R$31</f>
        <v>0</v>
      </c>
      <c r="BE44" s="7">
        <v>150</v>
      </c>
      <c r="BF44" s="16">
        <v>0.8</v>
      </c>
      <c r="BG44" s="275">
        <f>BF44*BE44</f>
        <v>120</v>
      </c>
      <c r="BH44" s="16">
        <v>2.5</v>
      </c>
      <c r="BI44" s="275">
        <v>20</v>
      </c>
      <c r="BJ44" s="16">
        <v>0.8</v>
      </c>
      <c r="BK44" s="275">
        <f t="shared" si="127"/>
        <v>16</v>
      </c>
      <c r="BL44" s="16">
        <v>2.5</v>
      </c>
      <c r="BM44" s="275">
        <v>0</v>
      </c>
      <c r="BN44" s="16">
        <v>0.5</v>
      </c>
      <c r="BO44" s="275">
        <f t="shared" si="128"/>
        <v>0</v>
      </c>
      <c r="BP44" s="16">
        <v>2.67</v>
      </c>
      <c r="BQ44" s="275">
        <f t="shared" si="134"/>
        <v>15</v>
      </c>
      <c r="BR44" s="16">
        <v>1</v>
      </c>
      <c r="BS44" s="275">
        <f t="shared" si="129"/>
        <v>15</v>
      </c>
      <c r="BT44" s="16">
        <v>4</v>
      </c>
      <c r="BU44" s="275">
        <v>0</v>
      </c>
      <c r="BV44" s="16">
        <v>0.7</v>
      </c>
      <c r="BW44" s="275">
        <f t="shared" si="130"/>
        <v>0</v>
      </c>
      <c r="BX44" s="16">
        <v>2.5</v>
      </c>
      <c r="BY44" s="275">
        <v>100</v>
      </c>
      <c r="BZ44" s="16">
        <v>0.6</v>
      </c>
      <c r="CA44" s="275">
        <f t="shared" si="131"/>
        <v>60</v>
      </c>
      <c r="CB44" s="16">
        <v>2.5</v>
      </c>
      <c r="CC44" s="275">
        <v>50</v>
      </c>
      <c r="CD44" s="16">
        <v>0.2</v>
      </c>
      <c r="CE44" s="275">
        <f t="shared" si="132"/>
        <v>10</v>
      </c>
      <c r="CF44" s="16">
        <v>3.5</v>
      </c>
      <c r="CG44" s="275">
        <v>0</v>
      </c>
      <c r="CH44" s="16">
        <v>0</v>
      </c>
      <c r="CI44" s="275">
        <f t="shared" si="133"/>
        <v>0</v>
      </c>
      <c r="CJ44" s="4">
        <v>0</v>
      </c>
      <c r="CK44" s="275">
        <f t="shared" si="138"/>
        <v>961.23035818781523</v>
      </c>
      <c r="CL44" s="7">
        <f t="shared" si="139"/>
        <v>7107.536315517581</v>
      </c>
      <c r="CM44" s="275">
        <f t="shared" si="140"/>
        <v>0</v>
      </c>
      <c r="CN44" s="275"/>
      <c r="CO44" s="86"/>
      <c r="CP44" s="272"/>
      <c r="CQ44" s="272"/>
      <c r="CR44" s="7"/>
      <c r="CS44" s="7"/>
      <c r="CT44" s="7"/>
      <c r="CU44" s="7"/>
      <c r="CV44" s="10"/>
      <c r="CW44" s="16"/>
      <c r="CX44" s="275"/>
      <c r="CY44" s="20"/>
      <c r="CZ44" s="275"/>
      <c r="DA44" s="16"/>
      <c r="DB44" s="275"/>
      <c r="DC44" s="20"/>
      <c r="DD44" s="4"/>
      <c r="DE44" s="16"/>
      <c r="DF44" s="275"/>
      <c r="DG44" s="20"/>
      <c r="DH44" s="275"/>
      <c r="DI44" s="16"/>
      <c r="DJ44" s="275"/>
      <c r="DK44" s="20"/>
      <c r="DL44" s="4"/>
      <c r="DM44" s="16"/>
      <c r="DN44" s="275"/>
      <c r="DO44" s="20"/>
      <c r="DP44" s="4"/>
      <c r="DQ44" s="16"/>
      <c r="DR44" s="275"/>
      <c r="DS44" s="20"/>
      <c r="DT44" s="4"/>
      <c r="DU44" s="16"/>
      <c r="DV44" s="275"/>
      <c r="DW44" s="20"/>
      <c r="DX44" s="4"/>
      <c r="DY44" s="16"/>
      <c r="DZ44" s="275"/>
      <c r="EA44" s="4"/>
      <c r="EB44" s="4"/>
      <c r="ED44" s="4"/>
      <c r="EE44" s="4"/>
      <c r="EF44" s="4"/>
      <c r="EG44" s="4"/>
    </row>
    <row r="45" spans="1:137" ht="30.75" customHeight="1" x14ac:dyDescent="0.25">
      <c r="A45" s="355"/>
      <c r="B45" s="274" t="s">
        <v>30</v>
      </c>
      <c r="C45" s="20" t="s">
        <v>39</v>
      </c>
      <c r="D45" s="115">
        <f>'INPUT 2011_12'!X40</f>
        <v>0</v>
      </c>
      <c r="E45" s="52" t="s">
        <v>39</v>
      </c>
      <c r="F45" s="52" t="s">
        <v>39</v>
      </c>
      <c r="G45" s="52" t="s">
        <v>39</v>
      </c>
      <c r="H45" s="52" t="s">
        <v>39</v>
      </c>
      <c r="I45" s="7">
        <v>150</v>
      </c>
      <c r="J45" s="16">
        <v>0.8</v>
      </c>
      <c r="K45" s="275">
        <f>J45*I45</f>
        <v>120</v>
      </c>
      <c r="L45" s="16">
        <v>2.5</v>
      </c>
      <c r="M45" s="275">
        <v>20</v>
      </c>
      <c r="N45" s="16">
        <v>0.8</v>
      </c>
      <c r="O45" s="275">
        <f>N45*M45</f>
        <v>16</v>
      </c>
      <c r="P45" s="16">
        <v>2.5</v>
      </c>
      <c r="Q45" s="275">
        <v>0</v>
      </c>
      <c r="R45" s="16">
        <v>0.5</v>
      </c>
      <c r="S45" s="275">
        <f>R45*Q45</f>
        <v>0</v>
      </c>
      <c r="T45" s="16">
        <v>2.67</v>
      </c>
      <c r="U45" s="275">
        <f t="shared" si="63"/>
        <v>15</v>
      </c>
      <c r="V45" s="16">
        <v>1</v>
      </c>
      <c r="W45" s="275">
        <f>V45*U45</f>
        <v>15</v>
      </c>
      <c r="X45" s="16">
        <v>4</v>
      </c>
      <c r="Y45" s="275">
        <v>0</v>
      </c>
      <c r="Z45" s="16">
        <v>0.7</v>
      </c>
      <c r="AA45" s="275">
        <f>Z45*Y45</f>
        <v>0</v>
      </c>
      <c r="AB45" s="16">
        <v>2.5</v>
      </c>
      <c r="AC45" s="275">
        <v>100</v>
      </c>
      <c r="AD45" s="16">
        <v>0.6</v>
      </c>
      <c r="AE45" s="275">
        <f>AD45*AC45</f>
        <v>60</v>
      </c>
      <c r="AF45" s="16">
        <v>2.5</v>
      </c>
      <c r="AG45" s="275">
        <v>50</v>
      </c>
      <c r="AH45" s="16">
        <v>0.2</v>
      </c>
      <c r="AI45" s="275">
        <f>AH45*AG45</f>
        <v>10</v>
      </c>
      <c r="AJ45" s="16">
        <v>3.5</v>
      </c>
      <c r="AK45" s="275">
        <v>0</v>
      </c>
      <c r="AL45" s="16">
        <v>0</v>
      </c>
      <c r="AM45" s="275">
        <f>AL45*AK45</f>
        <v>0</v>
      </c>
      <c r="AN45" s="4">
        <v>0</v>
      </c>
      <c r="AO45" s="4">
        <f t="shared" si="35"/>
        <v>0</v>
      </c>
      <c r="AP45" s="52">
        <f t="shared" si="36"/>
        <v>0</v>
      </c>
      <c r="AQ45" s="4">
        <f t="shared" si="37"/>
        <v>0</v>
      </c>
      <c r="AR45" s="4">
        <f>AO45-(AO45*$AR$7)</f>
        <v>0</v>
      </c>
      <c r="AS45" s="4">
        <f>AP45-(AP45*$AS$7)</f>
        <v>0</v>
      </c>
      <c r="AT45" s="4">
        <f>AQ45-(AQ45*$AT$7)</f>
        <v>0</v>
      </c>
      <c r="AW45" s="362"/>
      <c r="AX45" s="275" t="s">
        <v>3</v>
      </c>
      <c r="AY45" s="16" t="s">
        <v>39</v>
      </c>
      <c r="AZ45" s="16" t="s">
        <v>39</v>
      </c>
      <c r="BA45" s="66">
        <f>'INPUT 2011_12'!$O$32</f>
        <v>0</v>
      </c>
      <c r="BB45" s="66">
        <f>'INPUT 2011_12'!$P$32</f>
        <v>0</v>
      </c>
      <c r="BC45" s="66">
        <f>'INPUT 2011_12'!$Q$32</f>
        <v>0</v>
      </c>
      <c r="BD45" s="66">
        <f>'INPUT 2011_12'!$R$32</f>
        <v>26.23</v>
      </c>
      <c r="BE45" s="275">
        <v>150</v>
      </c>
      <c r="BF45" s="16">
        <v>0.8</v>
      </c>
      <c r="BG45" s="275">
        <f>BF45*BE45</f>
        <v>120</v>
      </c>
      <c r="BH45" s="16">
        <v>2.5</v>
      </c>
      <c r="BI45" s="275">
        <v>20</v>
      </c>
      <c r="BJ45" s="16">
        <v>0.8</v>
      </c>
      <c r="BK45" s="275">
        <f t="shared" si="127"/>
        <v>16</v>
      </c>
      <c r="BL45" s="16">
        <v>2.5</v>
      </c>
      <c r="BM45" s="275">
        <v>0</v>
      </c>
      <c r="BN45" s="16">
        <v>0.5</v>
      </c>
      <c r="BO45" s="275">
        <f t="shared" si="128"/>
        <v>0</v>
      </c>
      <c r="BP45" s="16">
        <v>2.67</v>
      </c>
      <c r="BQ45" s="275">
        <v>0</v>
      </c>
      <c r="BR45" s="16">
        <v>1</v>
      </c>
      <c r="BS45" s="275">
        <f t="shared" si="129"/>
        <v>0</v>
      </c>
      <c r="BT45" s="16">
        <v>4</v>
      </c>
      <c r="BU45" s="275">
        <v>0</v>
      </c>
      <c r="BV45" s="16">
        <v>0.7</v>
      </c>
      <c r="BW45" s="275">
        <f t="shared" si="130"/>
        <v>0</v>
      </c>
      <c r="BX45" s="16">
        <v>2.5</v>
      </c>
      <c r="BY45" s="275">
        <v>100</v>
      </c>
      <c r="BZ45" s="16">
        <v>0.6</v>
      </c>
      <c r="CA45" s="275">
        <f t="shared" si="131"/>
        <v>60</v>
      </c>
      <c r="CB45" s="16">
        <v>2.5</v>
      </c>
      <c r="CC45" s="275">
        <v>20</v>
      </c>
      <c r="CD45" s="16">
        <v>0.2</v>
      </c>
      <c r="CE45" s="275">
        <f t="shared" si="132"/>
        <v>4</v>
      </c>
      <c r="CF45" s="16">
        <v>3.5</v>
      </c>
      <c r="CG45" s="275">
        <v>0</v>
      </c>
      <c r="CH45" s="16">
        <v>0</v>
      </c>
      <c r="CI45" s="275">
        <f t="shared" si="133"/>
        <v>0</v>
      </c>
      <c r="CJ45" s="275">
        <v>0</v>
      </c>
      <c r="CK45" s="275">
        <f t="shared" si="138"/>
        <v>3542.352450062037</v>
      </c>
      <c r="CL45" s="7">
        <f t="shared" si="139"/>
        <v>26931.697452686305</v>
      </c>
      <c r="CM45" s="275">
        <f t="shared" si="140"/>
        <v>0</v>
      </c>
      <c r="CN45" s="275"/>
      <c r="CO45" s="86"/>
      <c r="CP45" s="272"/>
      <c r="CQ45" s="272"/>
      <c r="CR45" s="7"/>
      <c r="CS45" s="7"/>
      <c r="CT45" s="7"/>
      <c r="CU45" s="7"/>
      <c r="CV45" s="10"/>
      <c r="CW45" s="16"/>
      <c r="CX45" s="275"/>
      <c r="CY45" s="20"/>
      <c r="CZ45" s="275"/>
      <c r="DA45" s="16"/>
      <c r="DB45" s="275"/>
      <c r="DC45" s="20"/>
      <c r="DD45" s="4"/>
      <c r="DE45" s="16"/>
      <c r="DF45" s="275"/>
      <c r="DG45" s="20"/>
      <c r="DH45" s="275"/>
      <c r="DI45" s="16"/>
      <c r="DJ45" s="275"/>
      <c r="DK45" s="20"/>
      <c r="DL45" s="4"/>
      <c r="DM45" s="16"/>
      <c r="DN45" s="275"/>
      <c r="DO45" s="20"/>
      <c r="DP45" s="4"/>
      <c r="DQ45" s="16"/>
      <c r="DR45" s="275"/>
      <c r="DS45" s="20"/>
      <c r="DT45" s="4"/>
      <c r="DU45" s="16"/>
      <c r="DV45" s="275"/>
      <c r="DW45" s="20"/>
      <c r="DX45" s="4"/>
      <c r="DY45" s="16"/>
      <c r="DZ45" s="275"/>
      <c r="EA45" s="4"/>
      <c r="EB45" s="4"/>
      <c r="ED45" s="4"/>
      <c r="EE45" s="4"/>
      <c r="EF45" s="4"/>
      <c r="EG45" s="4"/>
    </row>
    <row r="46" spans="1:137" s="7" customFormat="1" ht="24.75" customHeight="1" x14ac:dyDescent="0.25">
      <c r="A46" s="353" t="s">
        <v>64</v>
      </c>
      <c r="B46" s="118" t="s">
        <v>8</v>
      </c>
      <c r="C46" s="16" t="s">
        <v>39</v>
      </c>
      <c r="D46" s="115">
        <f>'INPUT 2011_12'!X41</f>
        <v>4.5999999999999996</v>
      </c>
      <c r="E46" s="52" t="s">
        <v>39</v>
      </c>
      <c r="F46" s="52" t="s">
        <v>39</v>
      </c>
      <c r="G46" s="52" t="s">
        <v>39</v>
      </c>
      <c r="H46" s="52" t="s">
        <v>39</v>
      </c>
      <c r="I46" s="67">
        <f>'INPUT 2011_12'!H10</f>
        <v>422</v>
      </c>
      <c r="J46" s="16">
        <v>0.8</v>
      </c>
      <c r="K46" s="275">
        <f t="shared" ref="K46" si="149">J46*I46</f>
        <v>337.6</v>
      </c>
      <c r="L46" s="20">
        <v>2.5</v>
      </c>
      <c r="M46" s="275">
        <v>0</v>
      </c>
      <c r="N46" s="16">
        <v>0.8</v>
      </c>
      <c r="O46" s="275">
        <f t="shared" ref="O46" si="150">N46*M46</f>
        <v>0</v>
      </c>
      <c r="P46" s="20">
        <v>2.5</v>
      </c>
      <c r="Q46" s="4">
        <v>0</v>
      </c>
      <c r="R46" s="16">
        <v>0.5</v>
      </c>
      <c r="S46" s="275">
        <f t="shared" ref="S46" si="151">R46*Q46</f>
        <v>0</v>
      </c>
      <c r="T46" s="20">
        <v>2.67</v>
      </c>
      <c r="U46" s="275">
        <f t="shared" si="63"/>
        <v>42.2</v>
      </c>
      <c r="V46" s="16">
        <v>1</v>
      </c>
      <c r="W46" s="275">
        <f t="shared" ref="W46" si="152">V46*U46</f>
        <v>42.2</v>
      </c>
      <c r="X46" s="20">
        <v>4</v>
      </c>
      <c r="Y46" s="4">
        <v>50</v>
      </c>
      <c r="Z46" s="16">
        <v>0.7</v>
      </c>
      <c r="AA46" s="275">
        <f t="shared" ref="AA46" si="153">Z46*Y46</f>
        <v>35</v>
      </c>
      <c r="AB46" s="20">
        <v>2.5</v>
      </c>
      <c r="AC46" s="4">
        <v>50</v>
      </c>
      <c r="AD46" s="16">
        <v>0.6</v>
      </c>
      <c r="AE46" s="275">
        <f t="shared" ref="AE46" si="154">AD46*AC46</f>
        <v>30</v>
      </c>
      <c r="AF46" s="20">
        <v>2.5</v>
      </c>
      <c r="AG46" s="4">
        <v>50</v>
      </c>
      <c r="AH46" s="16">
        <v>0.2</v>
      </c>
      <c r="AI46" s="275">
        <f t="shared" ref="AI46" si="155">AH46*AG46</f>
        <v>10</v>
      </c>
      <c r="AJ46" s="20">
        <v>3.5</v>
      </c>
      <c r="AK46" s="4">
        <v>0</v>
      </c>
      <c r="AL46" s="16">
        <v>0</v>
      </c>
      <c r="AM46" s="275">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63"/>
      <c r="AX46" s="8" t="s">
        <v>4</v>
      </c>
      <c r="AY46" s="16" t="s">
        <v>39</v>
      </c>
      <c r="AZ46" s="16" t="s">
        <v>39</v>
      </c>
      <c r="BA46" s="66">
        <f>'INPUT 2011_12'!$O$33</f>
        <v>0</v>
      </c>
      <c r="BB46" s="66">
        <f>'INPUT 2011_12'!$P$33</f>
        <v>2.64</v>
      </c>
      <c r="BC46" s="66">
        <f>'INPUT 2011_12'!$Q$33</f>
        <v>0.24</v>
      </c>
      <c r="BD46" s="66">
        <f>'INPUT 2011_12'!$R$33</f>
        <v>0</v>
      </c>
      <c r="BE46" s="7">
        <f>200</f>
        <v>200</v>
      </c>
      <c r="BF46" s="16">
        <v>0.8</v>
      </c>
      <c r="BG46" s="275">
        <f>BF46*BE46</f>
        <v>160</v>
      </c>
      <c r="BH46" s="16">
        <v>2.5</v>
      </c>
      <c r="BI46" s="275">
        <v>20</v>
      </c>
      <c r="BJ46" s="16">
        <v>0.8</v>
      </c>
      <c r="BK46" s="275">
        <f t="shared" si="127"/>
        <v>16</v>
      </c>
      <c r="BL46" s="16">
        <v>2.5</v>
      </c>
      <c r="BM46" s="275">
        <v>0</v>
      </c>
      <c r="BN46" s="16">
        <v>0.5</v>
      </c>
      <c r="BO46" s="275">
        <f t="shared" si="128"/>
        <v>0</v>
      </c>
      <c r="BP46" s="16">
        <v>2.67</v>
      </c>
      <c r="BQ46" s="275">
        <v>0</v>
      </c>
      <c r="BR46" s="16">
        <v>1</v>
      </c>
      <c r="BS46" s="275">
        <f t="shared" si="129"/>
        <v>0</v>
      </c>
      <c r="BT46" s="16">
        <v>4</v>
      </c>
      <c r="BU46" s="275">
        <v>0</v>
      </c>
      <c r="BV46" s="16">
        <v>0.7</v>
      </c>
      <c r="BW46" s="275">
        <f t="shared" si="130"/>
        <v>0</v>
      </c>
      <c r="BX46" s="16">
        <v>2.5</v>
      </c>
      <c r="BY46" s="275">
        <v>0</v>
      </c>
      <c r="BZ46" s="16">
        <v>0.6</v>
      </c>
      <c r="CA46" s="275">
        <f t="shared" si="131"/>
        <v>0</v>
      </c>
      <c r="CB46" s="16">
        <v>2.5</v>
      </c>
      <c r="CC46" s="275">
        <v>20</v>
      </c>
      <c r="CD46" s="16">
        <v>0.2</v>
      </c>
      <c r="CE46" s="275">
        <f t="shared" si="132"/>
        <v>4</v>
      </c>
      <c r="CF46" s="16">
        <v>3.5</v>
      </c>
      <c r="CG46" s="275">
        <v>0</v>
      </c>
      <c r="CH46" s="16">
        <v>0</v>
      </c>
      <c r="CI46" s="275">
        <f t="shared" si="133"/>
        <v>0</v>
      </c>
      <c r="CJ46" s="275">
        <v>0</v>
      </c>
      <c r="CK46" s="275">
        <f>((((BD46*0.875)+(BC46*0.625)+(BB46*0.375)+(BA46*0.125))*((BG46*BH46*$BA$3)+(BO46*BP46*$BC$3)+(BS46*BT46*$BD$3)+(CE46*CF46*$BG$3)+(CI46*CJ46*$BH$3))/452.44)*1000)</f>
        <v>231.98556929288694</v>
      </c>
      <c r="CL46" s="7">
        <f>((((BD46*0.875)+(BC46*0.625)+(BB46*0.375)+(BA46*0.125))*((BG46*BH46*$BA$4)+(BK46*BL46*$BB$4)+(CA46*CB46*$BF$4)+(CE46*CF46*$BG$4)))/370)*1000</f>
        <v>1115.1363487273679</v>
      </c>
      <c r="CM46" s="275">
        <f>((((BD46*0.875)+(BC46*0.625)+(BB46*0.375)+(BA46*0.125))*((BS46*BT46*$BD$5)+(BW46*BX46*$BE$5)+(CI46*CJ46*$BH$5)))/796)*1000</f>
        <v>0</v>
      </c>
      <c r="CN46" s="275"/>
      <c r="CO46" s="86"/>
      <c r="CP46" s="272"/>
      <c r="CQ46" s="272"/>
      <c r="CV46" s="10"/>
      <c r="CW46" s="16"/>
      <c r="CX46" s="275"/>
      <c r="CY46" s="16"/>
      <c r="CZ46" s="275"/>
      <c r="DA46" s="16"/>
      <c r="DB46" s="275"/>
      <c r="DC46" s="16"/>
      <c r="DD46" s="275"/>
      <c r="DE46" s="16"/>
      <c r="DF46" s="275"/>
      <c r="DG46" s="16"/>
      <c r="DH46" s="275"/>
      <c r="DI46" s="16"/>
      <c r="DJ46" s="275"/>
      <c r="DK46" s="16"/>
      <c r="DL46" s="275"/>
      <c r="DM46" s="16"/>
      <c r="DN46" s="275"/>
      <c r="DO46" s="16"/>
      <c r="DP46" s="275"/>
      <c r="DQ46" s="16"/>
      <c r="DR46" s="275"/>
      <c r="DS46" s="16"/>
      <c r="DT46" s="275"/>
      <c r="DU46" s="16"/>
      <c r="DV46" s="275"/>
      <c r="DW46" s="16"/>
      <c r="DX46" s="275"/>
      <c r="DY46" s="16"/>
      <c r="DZ46" s="275"/>
      <c r="EA46" s="275"/>
      <c r="EB46" s="275"/>
      <c r="ED46" s="275"/>
      <c r="EE46" s="275"/>
      <c r="EF46" s="275"/>
      <c r="EG46" s="275"/>
    </row>
    <row r="47" spans="1:137" ht="43.5" customHeight="1" x14ac:dyDescent="0.25">
      <c r="A47" s="354"/>
      <c r="B47" s="41" t="s">
        <v>69</v>
      </c>
      <c r="C47" s="20" t="s">
        <v>39</v>
      </c>
      <c r="D47" s="115">
        <f>'INPUT 2011_12'!X42</f>
        <v>0.71</v>
      </c>
      <c r="E47" s="52" t="s">
        <v>39</v>
      </c>
      <c r="F47" s="52" t="s">
        <v>39</v>
      </c>
      <c r="G47" s="52" t="s">
        <v>39</v>
      </c>
      <c r="H47" s="52" t="s">
        <v>39</v>
      </c>
      <c r="I47" s="7">
        <v>21</v>
      </c>
      <c r="J47" s="16">
        <v>0.8</v>
      </c>
      <c r="K47" s="275">
        <f>J47*I47</f>
        <v>16.8</v>
      </c>
      <c r="L47" s="20">
        <v>3</v>
      </c>
      <c r="M47" s="275">
        <v>0</v>
      </c>
      <c r="N47" s="16">
        <v>0.8</v>
      </c>
      <c r="O47" s="275">
        <f>N47*M47</f>
        <v>0</v>
      </c>
      <c r="P47" s="20">
        <v>3</v>
      </c>
      <c r="Q47" s="4">
        <v>10</v>
      </c>
      <c r="R47" s="16">
        <v>0.5</v>
      </c>
      <c r="S47" s="275">
        <f>R47*Q47</f>
        <v>5</v>
      </c>
      <c r="T47" s="20">
        <v>2.67</v>
      </c>
      <c r="U47" s="275">
        <f t="shared" si="63"/>
        <v>2.1</v>
      </c>
      <c r="V47" s="16">
        <v>1</v>
      </c>
      <c r="W47" s="275">
        <f>V47*U47</f>
        <v>2.1</v>
      </c>
      <c r="X47" s="20">
        <v>4</v>
      </c>
      <c r="Y47" s="4">
        <v>0</v>
      </c>
      <c r="Z47" s="16">
        <v>0.7</v>
      </c>
      <c r="AA47" s="275">
        <f>Z47*Y47</f>
        <v>0</v>
      </c>
      <c r="AB47" s="20">
        <v>2.5</v>
      </c>
      <c r="AC47" s="4">
        <v>0</v>
      </c>
      <c r="AD47" s="16">
        <v>0.6</v>
      </c>
      <c r="AE47" s="275">
        <f>AD47*AC47</f>
        <v>0</v>
      </c>
      <c r="AF47" s="20">
        <v>2.5</v>
      </c>
      <c r="AG47" s="4">
        <v>30</v>
      </c>
      <c r="AH47" s="16">
        <v>0.2</v>
      </c>
      <c r="AI47" s="275">
        <f>AH47*AG47</f>
        <v>6</v>
      </c>
      <c r="AJ47" s="20">
        <v>3.5</v>
      </c>
      <c r="AK47" s="4">
        <v>0</v>
      </c>
      <c r="AL47" s="16">
        <v>0</v>
      </c>
      <c r="AM47" s="275">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61" t="s">
        <v>6</v>
      </c>
      <c r="AX47" s="52" t="s">
        <v>18</v>
      </c>
      <c r="AY47" s="72">
        <f>'INPUT 2011_12'!$D$30</f>
        <v>0</v>
      </c>
      <c r="AZ47" s="20" t="s">
        <v>39</v>
      </c>
      <c r="BA47" s="4" t="s">
        <v>39</v>
      </c>
      <c r="BB47" s="4" t="s">
        <v>39</v>
      </c>
      <c r="BC47" s="4" t="s">
        <v>39</v>
      </c>
      <c r="BD47" s="4" t="s">
        <v>39</v>
      </c>
      <c r="BE47" s="4">
        <v>10</v>
      </c>
      <c r="BF47" s="16">
        <v>0.8</v>
      </c>
      <c r="BG47" s="275">
        <f t="shared" si="17"/>
        <v>8</v>
      </c>
      <c r="BH47" s="20">
        <v>2.5</v>
      </c>
      <c r="BI47" s="4">
        <v>0</v>
      </c>
      <c r="BJ47" s="16">
        <v>0.8</v>
      </c>
      <c r="BK47" s="275">
        <f t="shared" si="127"/>
        <v>0</v>
      </c>
      <c r="BL47" s="20">
        <v>2.5</v>
      </c>
      <c r="BM47" s="4">
        <v>0</v>
      </c>
      <c r="BN47" s="16">
        <v>0.5</v>
      </c>
      <c r="BO47" s="275">
        <f t="shared" si="128"/>
        <v>0</v>
      </c>
      <c r="BP47" s="20">
        <v>2.67</v>
      </c>
      <c r="BQ47" s="4">
        <v>0</v>
      </c>
      <c r="BR47" s="16">
        <v>1</v>
      </c>
      <c r="BS47" s="275">
        <f t="shared" si="129"/>
        <v>0</v>
      </c>
      <c r="BT47" s="20">
        <v>4</v>
      </c>
      <c r="BU47" s="4">
        <v>0</v>
      </c>
      <c r="BV47" s="16">
        <v>0.7</v>
      </c>
      <c r="BW47" s="275">
        <f t="shared" si="130"/>
        <v>0</v>
      </c>
      <c r="BX47" s="20">
        <v>2.5</v>
      </c>
      <c r="BY47" s="4">
        <v>0</v>
      </c>
      <c r="BZ47" s="16">
        <v>0.6</v>
      </c>
      <c r="CA47" s="275">
        <f t="shared" si="131"/>
        <v>0</v>
      </c>
      <c r="CB47" s="20">
        <v>2.5</v>
      </c>
      <c r="CC47" s="4">
        <v>0</v>
      </c>
      <c r="CD47" s="16">
        <v>0.2</v>
      </c>
      <c r="CE47" s="275">
        <f t="shared" si="132"/>
        <v>0</v>
      </c>
      <c r="CF47" s="20">
        <v>3.5</v>
      </c>
      <c r="CG47" s="4">
        <v>290</v>
      </c>
      <c r="CH47" s="16">
        <v>0.2</v>
      </c>
      <c r="CI47" s="275">
        <f t="shared" si="133"/>
        <v>58</v>
      </c>
      <c r="CJ47" s="20">
        <v>3.67</v>
      </c>
      <c r="CK47" s="4">
        <f>(((AY47))*((BG47*BH47*$BA$3)+(BO47*BP47*$BC$3)+(BS47*BT47*$BD$3)+(CE47*CF47*$BG$3)+(CI47*CJ47*$BH$3))/452.44)*1000</f>
        <v>0</v>
      </c>
      <c r="CL47" s="18">
        <v>0</v>
      </c>
      <c r="CM47" s="4">
        <f>(((AY47)*((BS47*BT47*$BD$5)+(BW47*BX47*$BE$5)+(CI47*CJ47*$BH$5)))/796)*1000</f>
        <v>0</v>
      </c>
      <c r="CN47" s="275"/>
      <c r="CO47" s="86"/>
      <c r="CP47" s="275"/>
      <c r="CQ47" s="275"/>
    </row>
    <row r="48" spans="1:137" ht="33.75" customHeight="1" x14ac:dyDescent="0.25">
      <c r="A48" s="354"/>
      <c r="B48" s="41" t="s">
        <v>70</v>
      </c>
      <c r="C48" s="20" t="s">
        <v>39</v>
      </c>
      <c r="D48" s="115">
        <f>'INPUT 2011_12'!X43</f>
        <v>7.9949999999999993E-2</v>
      </c>
      <c r="E48" s="52" t="s">
        <v>39</v>
      </c>
      <c r="F48" s="52" t="s">
        <v>39</v>
      </c>
      <c r="G48" s="52" t="s">
        <v>39</v>
      </c>
      <c r="H48" s="52" t="s">
        <v>39</v>
      </c>
      <c r="I48" s="7">
        <v>21</v>
      </c>
      <c r="J48" s="16">
        <v>0.8</v>
      </c>
      <c r="K48" s="275">
        <f>J48*I48</f>
        <v>16.8</v>
      </c>
      <c r="L48" s="20">
        <v>2.5</v>
      </c>
      <c r="M48" s="4">
        <v>0</v>
      </c>
      <c r="N48" s="16">
        <v>0.8</v>
      </c>
      <c r="O48" s="275">
        <f>N48*M48</f>
        <v>0</v>
      </c>
      <c r="P48" s="20">
        <v>2.5</v>
      </c>
      <c r="Q48" s="4">
        <v>50</v>
      </c>
      <c r="R48" s="16">
        <v>0.5</v>
      </c>
      <c r="S48" s="275">
        <f>R48*Q48</f>
        <v>25</v>
      </c>
      <c r="T48" s="20">
        <v>2.67</v>
      </c>
      <c r="U48" s="275">
        <f t="shared" si="63"/>
        <v>2.1</v>
      </c>
      <c r="V48" s="16">
        <v>1</v>
      </c>
      <c r="W48" s="275">
        <f>V48*U48</f>
        <v>2.1</v>
      </c>
      <c r="X48" s="20">
        <v>4</v>
      </c>
      <c r="Y48" s="4">
        <v>0</v>
      </c>
      <c r="Z48" s="16">
        <v>0.7</v>
      </c>
      <c r="AA48" s="275">
        <f>Z48*Y48</f>
        <v>0</v>
      </c>
      <c r="AB48" s="20">
        <v>2.5</v>
      </c>
      <c r="AC48" s="4">
        <v>0</v>
      </c>
      <c r="AD48" s="16">
        <v>0.6</v>
      </c>
      <c r="AE48" s="275">
        <f>AD48*AC48</f>
        <v>0</v>
      </c>
      <c r="AF48" s="20">
        <v>2.5</v>
      </c>
      <c r="AG48" s="4">
        <v>30</v>
      </c>
      <c r="AH48" s="16">
        <v>0.2</v>
      </c>
      <c r="AI48" s="275">
        <f>AH48*AG48</f>
        <v>6</v>
      </c>
      <c r="AJ48" s="20">
        <v>3.5</v>
      </c>
      <c r="AK48" s="4">
        <v>0</v>
      </c>
      <c r="AL48" s="16">
        <v>0</v>
      </c>
      <c r="AM48" s="275">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62"/>
      <c r="AX48" s="7" t="s">
        <v>27</v>
      </c>
      <c r="AY48" s="72">
        <f>'INPUT 2011_12'!$D$31</f>
        <v>0</v>
      </c>
      <c r="AZ48" s="20" t="s">
        <v>39</v>
      </c>
      <c r="BA48" s="4" t="s">
        <v>39</v>
      </c>
      <c r="BB48" s="4" t="s">
        <v>39</v>
      </c>
      <c r="BC48" s="4" t="s">
        <v>39</v>
      </c>
      <c r="BD48" s="4" t="s">
        <v>39</v>
      </c>
      <c r="BE48" s="275">
        <v>10</v>
      </c>
      <c r="BF48" s="16">
        <v>0.8</v>
      </c>
      <c r="BG48" s="275">
        <f t="shared" si="17"/>
        <v>8</v>
      </c>
      <c r="BH48" s="16">
        <v>2.5</v>
      </c>
      <c r="BI48" s="275">
        <v>0</v>
      </c>
      <c r="BJ48" s="16">
        <v>0.8</v>
      </c>
      <c r="BK48" s="275">
        <f t="shared" si="127"/>
        <v>0</v>
      </c>
      <c r="BL48" s="16">
        <v>2.5</v>
      </c>
      <c r="BM48" s="275">
        <v>0</v>
      </c>
      <c r="BN48" s="16">
        <v>0.5</v>
      </c>
      <c r="BO48" s="275">
        <f t="shared" si="128"/>
        <v>0</v>
      </c>
      <c r="BP48" s="16">
        <v>2.67</v>
      </c>
      <c r="BQ48" s="275">
        <v>0</v>
      </c>
      <c r="BR48" s="16">
        <v>1</v>
      </c>
      <c r="BS48" s="275">
        <f t="shared" si="129"/>
        <v>0</v>
      </c>
      <c r="BT48" s="16">
        <v>4</v>
      </c>
      <c r="BU48" s="275">
        <v>0</v>
      </c>
      <c r="BV48" s="16">
        <v>0.7</v>
      </c>
      <c r="BW48" s="275">
        <f t="shared" si="130"/>
        <v>0</v>
      </c>
      <c r="BX48" s="16">
        <v>2.5</v>
      </c>
      <c r="BY48" s="275">
        <v>0</v>
      </c>
      <c r="BZ48" s="16">
        <v>0.6</v>
      </c>
      <c r="CA48" s="275">
        <f t="shared" si="131"/>
        <v>0</v>
      </c>
      <c r="CB48" s="16">
        <v>2.5</v>
      </c>
      <c r="CC48" s="275">
        <v>0</v>
      </c>
      <c r="CD48" s="16">
        <v>0.2</v>
      </c>
      <c r="CE48" s="275">
        <f t="shared" si="132"/>
        <v>0</v>
      </c>
      <c r="CF48" s="16">
        <v>3.5</v>
      </c>
      <c r="CG48" s="66">
        <f>BN6</f>
        <v>7837.08</v>
      </c>
      <c r="CH48" s="68">
        <f>BP6</f>
        <v>0.75</v>
      </c>
      <c r="CI48" s="275">
        <f t="shared" si="133"/>
        <v>5877.8099999999995</v>
      </c>
      <c r="CJ48" s="16">
        <v>3.67</v>
      </c>
      <c r="CK48" s="4">
        <f t="shared" ref="CK48:CK50" si="160">(((AY48))*((BG48*BH48*$BA$3)+(BO48*BP48*$BC$3)+(BS48*BT48*$BD$3)+(CE48*CF48*$BG$3)+(CI48*CJ48*$BH$3))/452.44)*1000</f>
        <v>0</v>
      </c>
      <c r="CL48" s="18">
        <v>0</v>
      </c>
      <c r="CM48" s="4">
        <f>(((AY48)*((BS48*BT48*$BD$5)+(BW48*BX48*$BE$5)+(CI48*CJ48*$BH$5)))/796)*1000</f>
        <v>0</v>
      </c>
      <c r="CN48" s="275"/>
      <c r="CO48" s="86"/>
      <c r="CP48" s="275"/>
      <c r="CQ48" s="275"/>
    </row>
    <row r="49" spans="1:137" ht="49.5" customHeight="1" x14ac:dyDescent="0.25">
      <c r="A49" s="354"/>
      <c r="B49" s="41" t="s">
        <v>71</v>
      </c>
      <c r="C49" s="20" t="s">
        <v>39</v>
      </c>
      <c r="D49" s="115">
        <f>'INPUT 2011_12'!X44</f>
        <v>0.2495</v>
      </c>
      <c r="E49" s="52" t="s">
        <v>39</v>
      </c>
      <c r="F49" s="52" t="s">
        <v>39</v>
      </c>
      <c r="G49" s="52" t="s">
        <v>39</v>
      </c>
      <c r="H49" s="52" t="s">
        <v>39</v>
      </c>
      <c r="I49" s="7">
        <v>21</v>
      </c>
      <c r="J49" s="16">
        <v>0.8</v>
      </c>
      <c r="K49" s="275">
        <f>J49*I49</f>
        <v>16.8</v>
      </c>
      <c r="L49" s="20">
        <v>2.5</v>
      </c>
      <c r="M49" s="4">
        <v>0</v>
      </c>
      <c r="N49" s="16">
        <v>0.8</v>
      </c>
      <c r="O49" s="275">
        <f>N49*M49</f>
        <v>0</v>
      </c>
      <c r="P49" s="20">
        <v>2.5</v>
      </c>
      <c r="Q49" s="275">
        <v>300</v>
      </c>
      <c r="R49" s="16">
        <v>0.5</v>
      </c>
      <c r="S49" s="275">
        <f>R49*Q49</f>
        <v>150</v>
      </c>
      <c r="T49" s="20">
        <v>2.67</v>
      </c>
      <c r="U49" s="275">
        <f t="shared" si="63"/>
        <v>2.1</v>
      </c>
      <c r="V49" s="16">
        <v>1</v>
      </c>
      <c r="W49" s="275">
        <f>V49*U49</f>
        <v>2.1</v>
      </c>
      <c r="X49" s="20">
        <v>4</v>
      </c>
      <c r="Y49" s="4">
        <v>0</v>
      </c>
      <c r="Z49" s="16">
        <v>0.7</v>
      </c>
      <c r="AA49" s="275">
        <f>Z49*Y49</f>
        <v>0</v>
      </c>
      <c r="AB49" s="20">
        <v>2.5</v>
      </c>
      <c r="AC49" s="4">
        <v>0</v>
      </c>
      <c r="AD49" s="16">
        <v>0.6</v>
      </c>
      <c r="AE49" s="275">
        <f>AD49*AC49</f>
        <v>0</v>
      </c>
      <c r="AF49" s="20">
        <v>2.5</v>
      </c>
      <c r="AG49" s="4">
        <v>40</v>
      </c>
      <c r="AH49" s="16">
        <v>0.2</v>
      </c>
      <c r="AI49" s="275">
        <f>AH49*AG49</f>
        <v>8</v>
      </c>
      <c r="AJ49" s="20">
        <v>3.5</v>
      </c>
      <c r="AK49" s="4">
        <v>0</v>
      </c>
      <c r="AL49" s="16">
        <v>0</v>
      </c>
      <c r="AM49" s="275">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62"/>
      <c r="AX49" s="52" t="s">
        <v>28</v>
      </c>
      <c r="AY49" s="72">
        <f>'INPUT 2011_12'!$D$32</f>
        <v>0</v>
      </c>
      <c r="AZ49" s="20" t="s">
        <v>39</v>
      </c>
      <c r="BA49" s="4" t="s">
        <v>39</v>
      </c>
      <c r="BB49" s="4" t="s">
        <v>39</v>
      </c>
      <c r="BC49" s="4" t="s">
        <v>39</v>
      </c>
      <c r="BD49" s="4" t="s">
        <v>39</v>
      </c>
      <c r="BE49" s="4">
        <v>10</v>
      </c>
      <c r="BF49" s="16">
        <v>0.8</v>
      </c>
      <c r="BG49" s="275">
        <f t="shared" si="17"/>
        <v>8</v>
      </c>
      <c r="BH49" s="20">
        <v>2.5</v>
      </c>
      <c r="BI49" s="4">
        <v>0</v>
      </c>
      <c r="BJ49" s="16">
        <v>0.8</v>
      </c>
      <c r="BK49" s="275">
        <f t="shared" si="127"/>
        <v>0</v>
      </c>
      <c r="BL49" s="20">
        <v>2.5</v>
      </c>
      <c r="BM49" s="4">
        <v>0</v>
      </c>
      <c r="BN49" s="16">
        <v>0.5</v>
      </c>
      <c r="BO49" s="275">
        <f t="shared" si="128"/>
        <v>0</v>
      </c>
      <c r="BP49" s="20">
        <v>2.67</v>
      </c>
      <c r="BQ49" s="4">
        <v>0</v>
      </c>
      <c r="BR49" s="16">
        <v>1</v>
      </c>
      <c r="BS49" s="275">
        <f t="shared" si="129"/>
        <v>0</v>
      </c>
      <c r="BT49" s="20">
        <v>4</v>
      </c>
      <c r="BU49" s="4">
        <v>0</v>
      </c>
      <c r="BV49" s="16">
        <v>0.7</v>
      </c>
      <c r="BW49" s="275">
        <f t="shared" si="130"/>
        <v>0</v>
      </c>
      <c r="BX49" s="20">
        <v>2.5</v>
      </c>
      <c r="BY49" s="4">
        <v>0</v>
      </c>
      <c r="BZ49" s="16">
        <v>0.6</v>
      </c>
      <c r="CA49" s="275">
        <f t="shared" si="131"/>
        <v>0</v>
      </c>
      <c r="CB49" s="20">
        <v>2.5</v>
      </c>
      <c r="CC49" s="4">
        <v>0</v>
      </c>
      <c r="CD49" s="16">
        <v>0.2</v>
      </c>
      <c r="CE49" s="275">
        <f t="shared" si="132"/>
        <v>0</v>
      </c>
      <c r="CF49" s="20">
        <v>3.5</v>
      </c>
      <c r="CG49" s="4">
        <v>80</v>
      </c>
      <c r="CH49" s="16">
        <v>0</v>
      </c>
      <c r="CI49" s="275">
        <f t="shared" si="133"/>
        <v>0</v>
      </c>
      <c r="CJ49" s="20">
        <v>2.65</v>
      </c>
      <c r="CK49" s="4">
        <f t="shared" si="160"/>
        <v>0</v>
      </c>
      <c r="CL49" s="18">
        <v>0</v>
      </c>
      <c r="CM49" s="4">
        <f t="shared" ref="CM49:CM51" si="161">(((AY49)*((BS49*BT49*$BD$5)+(BW49*BX49*$BE$5)+(CI49*CJ49*$BH$5)))/796)*1000</f>
        <v>0</v>
      </c>
      <c r="CN49" s="275"/>
      <c r="CO49" s="86"/>
      <c r="CP49" s="275"/>
      <c r="CQ49" s="275"/>
    </row>
    <row r="50" spans="1:137" ht="49.5" customHeight="1" x14ac:dyDescent="0.25">
      <c r="A50" s="354"/>
      <c r="B50" s="4" t="s">
        <v>4</v>
      </c>
      <c r="C50" s="20" t="s">
        <v>39</v>
      </c>
      <c r="D50" s="115">
        <f>'INPUT 2011_12'!X45</f>
        <v>1.37</v>
      </c>
      <c r="E50" s="52" t="s">
        <v>39</v>
      </c>
      <c r="F50" s="52" t="s">
        <v>39</v>
      </c>
      <c r="G50" s="52" t="s">
        <v>39</v>
      </c>
      <c r="H50" s="52" t="s">
        <v>39</v>
      </c>
      <c r="I50" s="52">
        <f>200</f>
        <v>200</v>
      </c>
      <c r="J50" s="16">
        <v>0.8</v>
      </c>
      <c r="K50" s="275">
        <f t="shared" ref="K50:K63" si="162">J50*I50</f>
        <v>160</v>
      </c>
      <c r="L50" s="20">
        <v>2.5</v>
      </c>
      <c r="M50" s="4">
        <v>20</v>
      </c>
      <c r="N50" s="16">
        <v>0.8</v>
      </c>
      <c r="O50" s="275">
        <f t="shared" ref="O50:O56" si="163">N50*M50</f>
        <v>16</v>
      </c>
      <c r="P50" s="20">
        <v>2.5</v>
      </c>
      <c r="Q50" s="275">
        <v>0</v>
      </c>
      <c r="R50" s="16">
        <v>0.5</v>
      </c>
      <c r="S50" s="275">
        <f t="shared" ref="S50:S56" si="164">R50*Q50</f>
        <v>0</v>
      </c>
      <c r="T50" s="20">
        <v>2.67</v>
      </c>
      <c r="U50" s="4">
        <v>0</v>
      </c>
      <c r="V50" s="16">
        <v>1</v>
      </c>
      <c r="W50" s="275">
        <f t="shared" ref="W50:W56" si="165">V50*U50</f>
        <v>0</v>
      </c>
      <c r="X50" s="20">
        <v>4</v>
      </c>
      <c r="Y50" s="4">
        <v>0</v>
      </c>
      <c r="Z50" s="16">
        <v>0.7</v>
      </c>
      <c r="AA50" s="275">
        <f t="shared" ref="AA50:AA56" si="166">Z50*Y50</f>
        <v>0</v>
      </c>
      <c r="AB50" s="20">
        <v>2.5</v>
      </c>
      <c r="AC50" s="4">
        <v>0</v>
      </c>
      <c r="AD50" s="16">
        <v>0.6</v>
      </c>
      <c r="AE50" s="275">
        <f t="shared" ref="AE50:AE56" si="167">AD50*AC50</f>
        <v>0</v>
      </c>
      <c r="AF50" s="20">
        <v>2.5</v>
      </c>
      <c r="AG50" s="275">
        <v>20</v>
      </c>
      <c r="AH50" s="16">
        <v>0.2</v>
      </c>
      <c r="AI50" s="275">
        <f t="shared" ref="AI50:AI56" si="168">AH50*AG50</f>
        <v>4</v>
      </c>
      <c r="AJ50" s="20">
        <v>3.5</v>
      </c>
      <c r="AK50" s="4">
        <v>0</v>
      </c>
      <c r="AL50" s="16">
        <v>0</v>
      </c>
      <c r="AM50" s="275">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62"/>
      <c r="AX50" s="52" t="s">
        <v>26</v>
      </c>
      <c r="AY50" s="72">
        <f>'INPUT 2011_12'!$D$33</f>
        <v>0</v>
      </c>
      <c r="AZ50" s="20" t="s">
        <v>39</v>
      </c>
      <c r="BA50" s="4" t="s">
        <v>39</v>
      </c>
      <c r="BB50" s="4" t="s">
        <v>39</v>
      </c>
      <c r="BC50" s="4" t="s">
        <v>39</v>
      </c>
      <c r="BD50" s="4" t="s">
        <v>39</v>
      </c>
      <c r="BE50" s="4">
        <v>10</v>
      </c>
      <c r="BF50" s="16">
        <v>0.8</v>
      </c>
      <c r="BG50" s="275">
        <f t="shared" si="17"/>
        <v>8</v>
      </c>
      <c r="BH50" s="20">
        <v>2.5</v>
      </c>
      <c r="BI50" s="4">
        <v>0</v>
      </c>
      <c r="BJ50" s="16">
        <v>0.8</v>
      </c>
      <c r="BK50" s="275">
        <f t="shared" si="127"/>
        <v>0</v>
      </c>
      <c r="BL50" s="20">
        <v>2.5</v>
      </c>
      <c r="BM50" s="4">
        <v>0</v>
      </c>
      <c r="BN50" s="16">
        <v>0.5</v>
      </c>
      <c r="BO50" s="275">
        <f t="shared" si="128"/>
        <v>0</v>
      </c>
      <c r="BP50" s="20">
        <v>2.67</v>
      </c>
      <c r="BQ50" s="4">
        <v>0</v>
      </c>
      <c r="BR50" s="16">
        <v>1</v>
      </c>
      <c r="BS50" s="275">
        <f t="shared" si="129"/>
        <v>0</v>
      </c>
      <c r="BT50" s="20">
        <v>4</v>
      </c>
      <c r="BU50" s="4">
        <v>0</v>
      </c>
      <c r="BV50" s="16">
        <v>0.7</v>
      </c>
      <c r="BW50" s="275">
        <f t="shared" si="130"/>
        <v>0</v>
      </c>
      <c r="BX50" s="20">
        <v>2.5</v>
      </c>
      <c r="BY50" s="4">
        <v>0</v>
      </c>
      <c r="BZ50" s="16">
        <v>0.6</v>
      </c>
      <c r="CA50" s="275">
        <f t="shared" si="131"/>
        <v>0</v>
      </c>
      <c r="CB50" s="20">
        <v>2.5</v>
      </c>
      <c r="CC50" s="4">
        <v>5</v>
      </c>
      <c r="CD50" s="16">
        <v>0.2</v>
      </c>
      <c r="CE50" s="275">
        <f t="shared" si="132"/>
        <v>1</v>
      </c>
      <c r="CF50" s="20">
        <v>3.5</v>
      </c>
      <c r="CG50" s="275">
        <v>1500</v>
      </c>
      <c r="CH50" s="16">
        <v>0</v>
      </c>
      <c r="CI50" s="275">
        <f t="shared" si="133"/>
        <v>0</v>
      </c>
      <c r="CJ50" s="20">
        <v>2.5</v>
      </c>
      <c r="CK50" s="4">
        <f t="shared" si="160"/>
        <v>0</v>
      </c>
      <c r="CL50" s="18">
        <v>0</v>
      </c>
      <c r="CM50" s="4">
        <f t="shared" si="161"/>
        <v>0</v>
      </c>
      <c r="CN50" s="275"/>
      <c r="CO50" s="86"/>
      <c r="CP50" s="272"/>
      <c r="CQ50" s="272"/>
      <c r="CR50" s="7"/>
      <c r="CS50" s="7"/>
      <c r="CT50" s="7"/>
      <c r="CU50" s="7"/>
      <c r="CV50" s="7"/>
      <c r="CW50" s="16"/>
      <c r="CX50" s="275"/>
      <c r="CY50" s="20"/>
      <c r="CZ50" s="4"/>
      <c r="DA50" s="16"/>
      <c r="DB50" s="275"/>
      <c r="DC50" s="20"/>
      <c r="DD50" s="275"/>
      <c r="DE50" s="16"/>
      <c r="DF50" s="275"/>
      <c r="DG50" s="20"/>
      <c r="DH50" s="275"/>
      <c r="DI50" s="16"/>
      <c r="DJ50" s="275"/>
      <c r="DK50" s="20"/>
      <c r="DL50" s="4"/>
      <c r="DM50" s="16"/>
      <c r="DN50" s="275"/>
      <c r="DO50" s="20"/>
      <c r="DP50" s="4"/>
      <c r="DQ50" s="16"/>
      <c r="DR50" s="275"/>
      <c r="DS50" s="20"/>
      <c r="DT50" s="4"/>
      <c r="DU50" s="16"/>
      <c r="DV50" s="275"/>
      <c r="DW50" s="20"/>
      <c r="DX50" s="4"/>
      <c r="DY50" s="16"/>
      <c r="DZ50" s="275"/>
      <c r="EA50" s="4"/>
      <c r="EB50" s="4"/>
      <c r="ED50" s="4"/>
      <c r="EE50" s="4"/>
      <c r="EF50" s="4"/>
      <c r="EG50" s="4"/>
    </row>
    <row r="51" spans="1:137" ht="18.75" customHeight="1" x14ac:dyDescent="0.25">
      <c r="A51" s="355"/>
      <c r="B51" s="274" t="s">
        <v>30</v>
      </c>
      <c r="C51" s="20" t="s">
        <v>39</v>
      </c>
      <c r="D51" s="115">
        <f>'INPUT 2011_12'!X46</f>
        <v>0.3135</v>
      </c>
      <c r="E51" s="52" t="s">
        <v>39</v>
      </c>
      <c r="F51" s="52" t="s">
        <v>39</v>
      </c>
      <c r="G51" s="52" t="s">
        <v>39</v>
      </c>
      <c r="H51" s="52" t="s">
        <v>39</v>
      </c>
      <c r="I51" s="7">
        <v>150</v>
      </c>
      <c r="J51" s="16">
        <v>0.8</v>
      </c>
      <c r="K51" s="275">
        <f t="shared" si="162"/>
        <v>120</v>
      </c>
      <c r="L51" s="16">
        <v>2.5</v>
      </c>
      <c r="M51" s="275">
        <v>20</v>
      </c>
      <c r="N51" s="16">
        <v>0.8</v>
      </c>
      <c r="O51" s="275">
        <f t="shared" si="163"/>
        <v>16</v>
      </c>
      <c r="P51" s="16">
        <v>2.5</v>
      </c>
      <c r="Q51" s="275">
        <v>0</v>
      </c>
      <c r="R51" s="16">
        <v>0.5</v>
      </c>
      <c r="S51" s="275">
        <f t="shared" si="164"/>
        <v>0</v>
      </c>
      <c r="T51" s="16">
        <v>2.67</v>
      </c>
      <c r="U51" s="275">
        <f t="shared" si="63"/>
        <v>15</v>
      </c>
      <c r="V51" s="16">
        <v>1</v>
      </c>
      <c r="W51" s="275">
        <f t="shared" si="165"/>
        <v>15</v>
      </c>
      <c r="X51" s="16">
        <v>4</v>
      </c>
      <c r="Y51" s="275">
        <v>0</v>
      </c>
      <c r="Z51" s="16">
        <v>0.7</v>
      </c>
      <c r="AA51" s="275">
        <f t="shared" si="166"/>
        <v>0</v>
      </c>
      <c r="AB51" s="16">
        <v>2.5</v>
      </c>
      <c r="AC51" s="275">
        <v>100</v>
      </c>
      <c r="AD51" s="16">
        <v>0.6</v>
      </c>
      <c r="AE51" s="275">
        <f t="shared" si="167"/>
        <v>60</v>
      </c>
      <c r="AF51" s="16">
        <v>2.5</v>
      </c>
      <c r="AG51" s="275">
        <v>50</v>
      </c>
      <c r="AH51" s="16">
        <v>0.2</v>
      </c>
      <c r="AI51" s="275">
        <f t="shared" si="168"/>
        <v>10</v>
      </c>
      <c r="AJ51" s="16">
        <v>3.5</v>
      </c>
      <c r="AK51" s="275">
        <v>0</v>
      </c>
      <c r="AL51" s="16">
        <v>0</v>
      </c>
      <c r="AM51" s="275">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63"/>
      <c r="AX51" s="274" t="s">
        <v>29</v>
      </c>
      <c r="AY51" s="116">
        <f>'INPUT 2011_12'!$D$34</f>
        <v>0</v>
      </c>
      <c r="AZ51" s="55" t="s">
        <v>39</v>
      </c>
      <c r="BA51" s="4" t="s">
        <v>39</v>
      </c>
      <c r="BB51" s="4" t="s">
        <v>39</v>
      </c>
      <c r="BC51" s="4" t="s">
        <v>39</v>
      </c>
      <c r="BD51" s="4" t="s">
        <v>39</v>
      </c>
      <c r="BE51" s="275">
        <v>0</v>
      </c>
      <c r="BF51" s="16">
        <v>0.8</v>
      </c>
      <c r="BG51" s="275">
        <f t="shared" si="17"/>
        <v>0</v>
      </c>
      <c r="BH51" s="20">
        <v>2.5</v>
      </c>
      <c r="BI51" s="4">
        <v>0</v>
      </c>
      <c r="BJ51" s="16">
        <v>0.8</v>
      </c>
      <c r="BK51" s="275">
        <f t="shared" si="127"/>
        <v>0</v>
      </c>
      <c r="BL51" s="20">
        <v>2.5</v>
      </c>
      <c r="BM51" s="4">
        <v>0</v>
      </c>
      <c r="BN51" s="16">
        <v>0.5</v>
      </c>
      <c r="BO51" s="275">
        <f t="shared" si="128"/>
        <v>0</v>
      </c>
      <c r="BP51" s="20">
        <v>2.67</v>
      </c>
      <c r="BQ51" s="4">
        <v>0</v>
      </c>
      <c r="BR51" s="16">
        <v>1</v>
      </c>
      <c r="BS51" s="275">
        <f t="shared" si="129"/>
        <v>0</v>
      </c>
      <c r="BT51" s="20">
        <v>4</v>
      </c>
      <c r="BU51" s="4">
        <v>0</v>
      </c>
      <c r="BV51" s="16">
        <v>0.7</v>
      </c>
      <c r="BW51" s="275">
        <f t="shared" si="130"/>
        <v>0</v>
      </c>
      <c r="BX51" s="20">
        <v>2.5</v>
      </c>
      <c r="BY51" s="4">
        <v>0</v>
      </c>
      <c r="BZ51" s="16">
        <v>0.6</v>
      </c>
      <c r="CA51" s="275">
        <f t="shared" si="131"/>
        <v>0</v>
      </c>
      <c r="CB51" s="20">
        <v>2.5</v>
      </c>
      <c r="CC51" s="4">
        <v>0</v>
      </c>
      <c r="CD51" s="16">
        <v>0.2</v>
      </c>
      <c r="CE51" s="275">
        <f t="shared" si="132"/>
        <v>0</v>
      </c>
      <c r="CF51" s="20">
        <v>3.5</v>
      </c>
      <c r="CG51" s="4">
        <v>300</v>
      </c>
      <c r="CH51" s="16">
        <v>0.1</v>
      </c>
      <c r="CI51" s="275">
        <f t="shared" si="133"/>
        <v>30</v>
      </c>
      <c r="CJ51" s="20">
        <v>2.5</v>
      </c>
      <c r="CK51" s="18">
        <v>0</v>
      </c>
      <c r="CL51" s="18">
        <v>0</v>
      </c>
      <c r="CM51" s="4">
        <f t="shared" si="161"/>
        <v>0</v>
      </c>
      <c r="CN51" s="275"/>
      <c r="CO51" s="86"/>
      <c r="CP51" s="275"/>
      <c r="CQ51" s="275"/>
    </row>
    <row r="52" spans="1:137" ht="32.25" customHeight="1" x14ac:dyDescent="0.25">
      <c r="A52" s="353" t="s">
        <v>72</v>
      </c>
      <c r="B52" s="41" t="s">
        <v>7</v>
      </c>
      <c r="C52" s="20" t="s">
        <v>39</v>
      </c>
      <c r="D52" s="41" t="s">
        <v>39</v>
      </c>
      <c r="E52" s="66">
        <f>'INPUT 2011_12'!$O$20</f>
        <v>0.42</v>
      </c>
      <c r="F52" s="66">
        <f>'INPUT 2011_12'!$P$20</f>
        <v>1.2</v>
      </c>
      <c r="G52" s="66">
        <f>'INPUT 2011_12'!$Q$20</f>
        <v>7.8</v>
      </c>
      <c r="H52" s="66">
        <f>'INPUT 2011_12'!$R$20</f>
        <v>0</v>
      </c>
      <c r="I52" s="7">
        <f>422</f>
        <v>422</v>
      </c>
      <c r="J52" s="16">
        <v>0.8</v>
      </c>
      <c r="K52" s="275">
        <f t="shared" si="162"/>
        <v>337.6</v>
      </c>
      <c r="L52" s="20">
        <v>2.5</v>
      </c>
      <c r="M52" s="275">
        <v>0</v>
      </c>
      <c r="N52" s="16">
        <v>0.8</v>
      </c>
      <c r="O52" s="275">
        <f t="shared" si="163"/>
        <v>0</v>
      </c>
      <c r="P52" s="20">
        <v>2.5</v>
      </c>
      <c r="Q52" s="4">
        <v>0</v>
      </c>
      <c r="R52" s="16">
        <v>0.5</v>
      </c>
      <c r="S52" s="275">
        <f t="shared" si="164"/>
        <v>0</v>
      </c>
      <c r="T52" s="20">
        <v>2.67</v>
      </c>
      <c r="U52" s="275">
        <f t="shared" si="63"/>
        <v>42.2</v>
      </c>
      <c r="V52" s="16">
        <v>1</v>
      </c>
      <c r="W52" s="275">
        <f t="shared" si="165"/>
        <v>42.2</v>
      </c>
      <c r="X52" s="20">
        <v>4</v>
      </c>
      <c r="Y52" s="4">
        <v>50</v>
      </c>
      <c r="Z52" s="16">
        <v>0.7</v>
      </c>
      <c r="AA52" s="275">
        <f t="shared" si="166"/>
        <v>35</v>
      </c>
      <c r="AB52" s="20">
        <v>2.5</v>
      </c>
      <c r="AC52" s="4">
        <v>50</v>
      </c>
      <c r="AD52" s="16">
        <v>0.6</v>
      </c>
      <c r="AE52" s="275">
        <f t="shared" si="167"/>
        <v>30</v>
      </c>
      <c r="AF52" s="20">
        <v>2.5</v>
      </c>
      <c r="AG52" s="4">
        <v>50</v>
      </c>
      <c r="AH52" s="16">
        <v>0.2</v>
      </c>
      <c r="AI52" s="275">
        <f t="shared" si="168"/>
        <v>10</v>
      </c>
      <c r="AJ52" s="20">
        <v>3.5</v>
      </c>
      <c r="AK52" s="4">
        <v>0</v>
      </c>
      <c r="AL52" s="16">
        <v>0</v>
      </c>
      <c r="AM52" s="275">
        <f t="shared" si="169"/>
        <v>0</v>
      </c>
      <c r="AN52" s="4">
        <v>0</v>
      </c>
      <c r="AO52" s="275">
        <f>((((H52*0.875)+(G52*0.625)+(F52*0.5)+(E52*0.125))*((K52*L52*$E$3)+(S52*T52*$G$3)+(W52*X52*$H$3)+(AI52*AJ52*$K$3)+(AM52*AN52*$L$3))/452.44)*1000)</f>
        <v>2388.214903636313</v>
      </c>
      <c r="AP52" s="52">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172" t="s">
        <v>0</v>
      </c>
      <c r="AX52" s="172"/>
      <c r="AY52" s="172"/>
      <c r="AZ52" s="172"/>
      <c r="BA52" s="267"/>
      <c r="BB52" s="267"/>
      <c r="BC52" s="267"/>
      <c r="BD52" s="267"/>
      <c r="BE52" s="267"/>
      <c r="BF52" s="264"/>
      <c r="BG52" s="267"/>
      <c r="BH52" s="264"/>
      <c r="BI52" s="267"/>
      <c r="BJ52" s="264"/>
      <c r="BK52" s="264"/>
      <c r="BL52" s="264"/>
      <c r="BM52" s="267"/>
      <c r="BN52" s="264"/>
      <c r="BO52" s="264"/>
      <c r="BP52" s="264"/>
      <c r="BQ52" s="267"/>
      <c r="BR52" s="264"/>
      <c r="BS52" s="264"/>
      <c r="BT52" s="264"/>
      <c r="BU52" s="267"/>
      <c r="BV52" s="264"/>
      <c r="BW52" s="264"/>
      <c r="BX52" s="264"/>
      <c r="BY52" s="267"/>
      <c r="BZ52" s="264"/>
      <c r="CA52" s="264"/>
      <c r="CB52" s="264"/>
      <c r="CC52" s="267"/>
      <c r="CD52" s="264"/>
      <c r="CE52" s="264"/>
      <c r="CF52" s="264"/>
      <c r="CG52" s="267"/>
      <c r="CH52" s="264"/>
      <c r="CI52" s="264"/>
      <c r="CJ52" s="264"/>
      <c r="CK52" s="267">
        <f>SUM(CK10:CK51)</f>
        <v>18032.624323334217</v>
      </c>
      <c r="CL52" s="267">
        <f>SUM(CL10:CL51)</f>
        <v>98506.139429596398</v>
      </c>
      <c r="CM52" s="267">
        <f>SUM(CM10:CM51)</f>
        <v>0</v>
      </c>
      <c r="CN52" s="275"/>
      <c r="CO52" s="86"/>
      <c r="CP52" s="275"/>
      <c r="CQ52" s="275"/>
    </row>
    <row r="53" spans="1:137" ht="52.5" customHeight="1" x14ac:dyDescent="0.25">
      <c r="A53" s="354"/>
      <c r="B53" s="41" t="s">
        <v>69</v>
      </c>
      <c r="C53" s="20" t="s">
        <v>39</v>
      </c>
      <c r="D53" s="41" t="s">
        <v>39</v>
      </c>
      <c r="E53" s="66">
        <f>'INPUT 2011_12'!$O$21</f>
        <v>0.05</v>
      </c>
      <c r="F53" s="66">
        <f>'INPUT 2011_12'!$P$21</f>
        <v>0.17</v>
      </c>
      <c r="G53" s="66">
        <f>'INPUT 2011_12'!$Q$21</f>
        <v>2.44</v>
      </c>
      <c r="H53" s="66">
        <f>'INPUT 2011_12'!$R$21</f>
        <v>0</v>
      </c>
      <c r="I53" s="7">
        <v>21</v>
      </c>
      <c r="J53" s="16">
        <v>0.8</v>
      </c>
      <c r="K53" s="275">
        <f t="shared" si="162"/>
        <v>16.8</v>
      </c>
      <c r="L53" s="20">
        <v>3</v>
      </c>
      <c r="M53" s="275">
        <v>0</v>
      </c>
      <c r="N53" s="16">
        <v>0.8</v>
      </c>
      <c r="O53" s="275">
        <f t="shared" si="163"/>
        <v>0</v>
      </c>
      <c r="P53" s="20">
        <v>3</v>
      </c>
      <c r="Q53" s="4">
        <v>10</v>
      </c>
      <c r="R53" s="16">
        <v>0.5</v>
      </c>
      <c r="S53" s="275">
        <f t="shared" si="164"/>
        <v>5</v>
      </c>
      <c r="T53" s="20">
        <v>2.67</v>
      </c>
      <c r="U53" s="275">
        <f t="shared" si="63"/>
        <v>2.1</v>
      </c>
      <c r="V53" s="16">
        <v>1</v>
      </c>
      <c r="W53" s="275">
        <f t="shared" si="165"/>
        <v>2.1</v>
      </c>
      <c r="X53" s="20">
        <v>4</v>
      </c>
      <c r="Y53" s="4">
        <v>0</v>
      </c>
      <c r="Z53" s="16">
        <v>0.7</v>
      </c>
      <c r="AA53" s="275">
        <f t="shared" si="166"/>
        <v>0</v>
      </c>
      <c r="AB53" s="20">
        <v>2.5</v>
      </c>
      <c r="AC53" s="4">
        <v>0</v>
      </c>
      <c r="AD53" s="16">
        <v>0.6</v>
      </c>
      <c r="AE53" s="275">
        <f t="shared" si="167"/>
        <v>0</v>
      </c>
      <c r="AF53" s="20">
        <v>2.5</v>
      </c>
      <c r="AG53" s="4">
        <v>30</v>
      </c>
      <c r="AH53" s="16">
        <v>0.2</v>
      </c>
      <c r="AI53" s="275">
        <f t="shared" si="168"/>
        <v>6</v>
      </c>
      <c r="AJ53" s="20">
        <v>3.5</v>
      </c>
      <c r="AK53" s="4">
        <v>0</v>
      </c>
      <c r="AL53" s="16">
        <v>0</v>
      </c>
      <c r="AM53" s="275">
        <f t="shared" si="169"/>
        <v>0</v>
      </c>
      <c r="AN53" s="4">
        <v>0</v>
      </c>
      <c r="AO53" s="4">
        <f>((((H53*0.875)+(G53*0.625)+(F53*0.5)+(E53*0.125))*((K53*L53*$E$3)+(S53*T53*$G$3)+(W53*X53*$H$3)+(AI53*AJ53*$K$3)+(AM53*AN53*$L$3))/452.44)*1000)</f>
        <v>56.723435657241033</v>
      </c>
      <c r="AP53" s="52">
        <f t="shared" ref="AP53:AP56" si="170">((((H53*0.875)+(G53*0.625)+(F53*0.375)+(E53*0.125))*((K53*L53*$E$4)+(O53*P53*$F$4)+(AE53*AF53*$J$4)+(AI53*AJ53*$K$4)))/370)*1000</f>
        <v>239.34181399239048</v>
      </c>
      <c r="AQ53" s="4">
        <f t="shared" ref="AQ53:AQ56" si="171">((((H53*0.875)+(G53*0.625)+(F53*0.375)+(E53*0.125))*((W53*X53*$H$5)+(AA53*AB53*$I$5)+(AM53*AN53*$L$5)))/796)*1000</f>
        <v>0</v>
      </c>
      <c r="AR53" s="4">
        <f t="shared" si="157"/>
        <v>56.723435657241033</v>
      </c>
      <c r="AS53" s="4">
        <f t="shared" si="158"/>
        <v>239.34181399239048</v>
      </c>
      <c r="AT53" s="4">
        <f t="shared" si="159"/>
        <v>0</v>
      </c>
      <c r="AU53" s="7"/>
      <c r="CH53" s="356" t="s">
        <v>170</v>
      </c>
      <c r="CI53" s="356"/>
      <c r="CJ53" s="356"/>
      <c r="CK53" s="267">
        <f>CK52-(CK45)</f>
        <v>14490.271873272181</v>
      </c>
      <c r="CL53" s="267">
        <f>CL52</f>
        <v>98506.139429596398</v>
      </c>
      <c r="CM53" s="267">
        <f t="shared" ref="CM53" si="172">CM52-(CM45)</f>
        <v>0</v>
      </c>
      <c r="CN53" s="275"/>
      <c r="CO53" s="86"/>
      <c r="CP53" s="275"/>
      <c r="CQ53" s="275"/>
    </row>
    <row r="54" spans="1:137" ht="18.75" customHeight="1" x14ac:dyDescent="0.25">
      <c r="A54" s="354"/>
      <c r="B54" s="41" t="s">
        <v>70</v>
      </c>
      <c r="C54" s="20" t="s">
        <v>39</v>
      </c>
      <c r="D54" s="41" t="s">
        <v>39</v>
      </c>
      <c r="E54" s="66">
        <f>'INPUT 2011_12'!$O$22</f>
        <v>0</v>
      </c>
      <c r="F54" s="66">
        <f>'INPUT 2011_12'!$P$22</f>
        <v>0.22</v>
      </c>
      <c r="G54" s="66">
        <f>'INPUT 2011_12'!$Q$22</f>
        <v>0.12</v>
      </c>
      <c r="H54" s="66">
        <f>'INPUT 2011_12'!$R$22</f>
        <v>0</v>
      </c>
      <c r="I54" s="7">
        <v>21</v>
      </c>
      <c r="J54" s="16">
        <v>0.8</v>
      </c>
      <c r="K54" s="275">
        <f t="shared" si="162"/>
        <v>16.8</v>
      </c>
      <c r="L54" s="20">
        <v>2.5</v>
      </c>
      <c r="M54" s="4">
        <v>0</v>
      </c>
      <c r="N54" s="16">
        <v>0.8</v>
      </c>
      <c r="O54" s="275">
        <f t="shared" si="163"/>
        <v>0</v>
      </c>
      <c r="P54" s="20">
        <v>2.5</v>
      </c>
      <c r="Q54" s="4">
        <v>50</v>
      </c>
      <c r="R54" s="16">
        <v>0.5</v>
      </c>
      <c r="S54" s="275">
        <f t="shared" si="164"/>
        <v>25</v>
      </c>
      <c r="T54" s="20">
        <v>2.67</v>
      </c>
      <c r="U54" s="275">
        <f t="shared" si="63"/>
        <v>2.1</v>
      </c>
      <c r="V54" s="16">
        <v>1</v>
      </c>
      <c r="W54" s="275">
        <f t="shared" si="165"/>
        <v>2.1</v>
      </c>
      <c r="X54" s="20">
        <v>4</v>
      </c>
      <c r="Y54" s="4">
        <v>0</v>
      </c>
      <c r="Z54" s="16">
        <v>0.7</v>
      </c>
      <c r="AA54" s="275">
        <f t="shared" si="166"/>
        <v>0</v>
      </c>
      <c r="AB54" s="20">
        <v>2.5</v>
      </c>
      <c r="AC54" s="4">
        <v>0</v>
      </c>
      <c r="AD54" s="16">
        <v>0.6</v>
      </c>
      <c r="AE54" s="275">
        <f t="shared" si="167"/>
        <v>0</v>
      </c>
      <c r="AF54" s="20">
        <v>2.5</v>
      </c>
      <c r="AG54" s="4">
        <v>30</v>
      </c>
      <c r="AH54" s="16">
        <v>0.2</v>
      </c>
      <c r="AI54" s="275">
        <f t="shared" si="168"/>
        <v>6</v>
      </c>
      <c r="AJ54" s="20">
        <v>3.5</v>
      </c>
      <c r="AK54" s="4">
        <v>0</v>
      </c>
      <c r="AL54" s="16">
        <v>0</v>
      </c>
      <c r="AM54" s="275">
        <f t="shared" si="169"/>
        <v>0</v>
      </c>
      <c r="AN54" s="4">
        <v>0</v>
      </c>
      <c r="AO54" s="4">
        <f t="shared" ref="AO54:AO56" si="173">((((H54*0.875)+(G54*0.625)+(F54*0.5)+(E54*0.125))*((K54*L54*$E$3)+(S54*T54*$G$3)+(W54*X54*$H$3)+(AI54*AJ54*$K$3)+(AM54*AN54*$L$3))/452.44)*1000)</f>
        <v>5.7288579754822386</v>
      </c>
      <c r="AP54" s="52">
        <f t="shared" si="170"/>
        <v>20.853587887037524</v>
      </c>
      <c r="AQ54" s="4">
        <f t="shared" si="171"/>
        <v>0</v>
      </c>
      <c r="AR54" s="4">
        <f t="shared" si="157"/>
        <v>5.7288579754822386</v>
      </c>
      <c r="AS54" s="4">
        <f t="shared" si="158"/>
        <v>20.853587887037524</v>
      </c>
      <c r="AT54" s="4">
        <f t="shared" si="159"/>
        <v>0</v>
      </c>
      <c r="AU54" s="7"/>
      <c r="AW54" s="86"/>
      <c r="AX54" s="272"/>
      <c r="AY54" s="272"/>
      <c r="AZ54" s="272"/>
      <c r="BA54" s="4"/>
      <c r="BB54" s="4"/>
      <c r="BC54" s="4"/>
      <c r="BD54" s="4"/>
      <c r="BE54" s="7"/>
      <c r="BF54" s="16"/>
      <c r="BG54" s="275"/>
      <c r="BH54" s="16"/>
      <c r="BI54" s="275"/>
      <c r="BJ54" s="16"/>
      <c r="BK54" s="275"/>
      <c r="BL54" s="16"/>
      <c r="BM54" s="275"/>
      <c r="BN54" s="16"/>
      <c r="BO54" s="275"/>
      <c r="BP54" s="16"/>
      <c r="BQ54" s="275"/>
      <c r="BR54" s="16"/>
      <c r="BS54" s="275"/>
      <c r="BT54" s="16"/>
      <c r="BU54" s="275"/>
      <c r="BV54" s="16"/>
      <c r="BW54" s="275"/>
      <c r="BX54" s="16"/>
      <c r="BY54" s="275"/>
      <c r="BZ54" s="16"/>
      <c r="CA54" s="275"/>
      <c r="CB54" s="16"/>
      <c r="CC54" s="275"/>
      <c r="CD54" s="16"/>
      <c r="CE54" s="275"/>
      <c r="CF54" s="16"/>
      <c r="CG54" s="275"/>
      <c r="CH54" s="357" t="s">
        <v>130</v>
      </c>
      <c r="CI54" s="357"/>
      <c r="CJ54" s="357"/>
      <c r="CK54" s="267">
        <f>CK53-(SUM(CK47:CK51))</f>
        <v>14490.271873272181</v>
      </c>
      <c r="CL54" s="267">
        <f>CL53-(SUM(CL47:CL51))</f>
        <v>98506.139429596398</v>
      </c>
      <c r="CM54" s="267">
        <f t="shared" ref="CM54" si="174">CM53-(SUM(CM47:CM51))</f>
        <v>0</v>
      </c>
      <c r="CN54" s="275"/>
      <c r="CO54" s="86"/>
      <c r="CP54" s="275"/>
      <c r="CQ54" s="275"/>
    </row>
    <row r="55" spans="1:137" ht="18.75" customHeight="1" x14ac:dyDescent="0.25">
      <c r="A55" s="354"/>
      <c r="B55" s="41" t="s">
        <v>71</v>
      </c>
      <c r="C55" s="20" t="s">
        <v>39</v>
      </c>
      <c r="D55" s="41" t="s">
        <v>39</v>
      </c>
      <c r="E55" s="66">
        <f>'INPUT 2011_12'!$O$23</f>
        <v>0.71</v>
      </c>
      <c r="F55" s="66">
        <f>'INPUT 2011_12'!$P$23</f>
        <v>0.13</v>
      </c>
      <c r="G55" s="66">
        <f>'INPUT 2011_12'!$Q$23</f>
        <v>0.66</v>
      </c>
      <c r="H55" s="66">
        <f>'INPUT 2011_12'!$R$23</f>
        <v>0</v>
      </c>
      <c r="I55" s="7">
        <v>21</v>
      </c>
      <c r="J55" s="16">
        <v>0.8</v>
      </c>
      <c r="K55" s="275">
        <f t="shared" si="162"/>
        <v>16.8</v>
      </c>
      <c r="L55" s="20">
        <v>2.5</v>
      </c>
      <c r="M55" s="4">
        <v>0</v>
      </c>
      <c r="N55" s="16">
        <v>0.8</v>
      </c>
      <c r="O55" s="275">
        <f t="shared" si="163"/>
        <v>0</v>
      </c>
      <c r="P55" s="20">
        <v>2.5</v>
      </c>
      <c r="Q55" s="275">
        <v>300</v>
      </c>
      <c r="R55" s="16">
        <v>0.5</v>
      </c>
      <c r="S55" s="275">
        <f t="shared" si="164"/>
        <v>150</v>
      </c>
      <c r="T55" s="20">
        <v>2.67</v>
      </c>
      <c r="U55" s="275">
        <f t="shared" si="63"/>
        <v>2.1</v>
      </c>
      <c r="V55" s="16">
        <v>1</v>
      </c>
      <c r="W55" s="275">
        <f t="shared" si="165"/>
        <v>2.1</v>
      </c>
      <c r="X55" s="20">
        <v>4</v>
      </c>
      <c r="Y55" s="4">
        <v>0</v>
      </c>
      <c r="Z55" s="16">
        <v>0.7</v>
      </c>
      <c r="AA55" s="275">
        <f t="shared" si="166"/>
        <v>0</v>
      </c>
      <c r="AB55" s="20">
        <v>2.5</v>
      </c>
      <c r="AC55" s="4">
        <v>0</v>
      </c>
      <c r="AD55" s="16">
        <v>0.6</v>
      </c>
      <c r="AE55" s="275">
        <f t="shared" si="167"/>
        <v>0</v>
      </c>
      <c r="AF55" s="20">
        <v>2.5</v>
      </c>
      <c r="AG55" s="4">
        <v>40</v>
      </c>
      <c r="AH55" s="16">
        <v>0.2</v>
      </c>
      <c r="AI55" s="275">
        <f t="shared" si="168"/>
        <v>8</v>
      </c>
      <c r="AJ55" s="20">
        <v>3.5</v>
      </c>
      <c r="AK55" s="4">
        <v>0</v>
      </c>
      <c r="AL55" s="16">
        <v>0</v>
      </c>
      <c r="AM55" s="275">
        <f t="shared" si="169"/>
        <v>0</v>
      </c>
      <c r="AN55" s="4">
        <v>0</v>
      </c>
      <c r="AO55" s="4">
        <f t="shared" si="173"/>
        <v>19.483278249950857</v>
      </c>
      <c r="AP55" s="52">
        <f t="shared" si="170"/>
        <v>80.913392154290207</v>
      </c>
      <c r="AQ55" s="4">
        <f t="shared" si="171"/>
        <v>0</v>
      </c>
      <c r="AR55" s="4">
        <f t="shared" si="157"/>
        <v>19.483278249950857</v>
      </c>
      <c r="AS55" s="4">
        <f t="shared" si="158"/>
        <v>80.913392154290207</v>
      </c>
      <c r="AT55" s="4">
        <f t="shared" si="159"/>
        <v>0</v>
      </c>
      <c r="AU55" s="7"/>
      <c r="AW55" s="86"/>
      <c r="AX55" s="272"/>
      <c r="AY55" s="272"/>
      <c r="AZ55" s="272"/>
      <c r="BA55" s="4"/>
      <c r="BB55" s="4"/>
      <c r="BC55" s="4"/>
      <c r="BD55" s="4"/>
      <c r="BE55" s="7"/>
      <c r="BF55" s="16"/>
      <c r="BG55" s="275"/>
      <c r="BH55" s="16"/>
      <c r="BI55" s="275"/>
      <c r="BJ55" s="16"/>
      <c r="BK55" s="275"/>
      <c r="BL55" s="16"/>
      <c r="BM55" s="275"/>
      <c r="BN55" s="16"/>
      <c r="BO55" s="275"/>
      <c r="BP55" s="16"/>
      <c r="BQ55" s="275"/>
      <c r="BR55" s="16"/>
      <c r="BS55" s="275"/>
      <c r="BT55" s="16"/>
      <c r="BU55" s="275"/>
      <c r="BV55" s="16"/>
      <c r="BW55" s="275"/>
      <c r="BX55" s="16"/>
      <c r="BY55" s="275"/>
      <c r="BZ55" s="16"/>
      <c r="CA55" s="275"/>
      <c r="CB55" s="16"/>
      <c r="CC55" s="275"/>
      <c r="CD55" s="16"/>
      <c r="CE55" s="275"/>
      <c r="CF55" s="16"/>
      <c r="CG55" s="275"/>
      <c r="CH55" s="16"/>
      <c r="CI55" s="275"/>
      <c r="CJ55" s="4"/>
      <c r="CK55" s="4"/>
      <c r="CM55" s="4"/>
      <c r="CN55" s="275"/>
      <c r="CO55" s="86"/>
      <c r="CP55" s="275"/>
      <c r="CQ55" s="275"/>
    </row>
    <row r="56" spans="1:137" ht="18.75" customHeight="1" x14ac:dyDescent="0.25">
      <c r="A56" s="354"/>
      <c r="B56" s="41" t="s">
        <v>30</v>
      </c>
      <c r="C56" s="20" t="s">
        <v>39</v>
      </c>
      <c r="D56" s="41" t="s">
        <v>39</v>
      </c>
      <c r="E56" s="66">
        <f>'INPUT 2011_12'!$O$24</f>
        <v>1.79</v>
      </c>
      <c r="F56" s="66">
        <f>'INPUT 2011_12'!$P$24</f>
        <v>1.3</v>
      </c>
      <c r="G56" s="66">
        <f>'INPUT 2011_12'!$Q$24</f>
        <v>0.84</v>
      </c>
      <c r="H56" s="66">
        <f>'INPUT 2011_12'!$R$24</f>
        <v>0</v>
      </c>
      <c r="I56" s="7">
        <v>150</v>
      </c>
      <c r="J56" s="16">
        <v>0.8</v>
      </c>
      <c r="K56" s="275">
        <f t="shared" si="162"/>
        <v>120</v>
      </c>
      <c r="L56" s="16">
        <v>2.5</v>
      </c>
      <c r="M56" s="275">
        <v>20</v>
      </c>
      <c r="N56" s="16">
        <v>0.8</v>
      </c>
      <c r="O56" s="275">
        <f t="shared" si="163"/>
        <v>16</v>
      </c>
      <c r="P56" s="16">
        <v>2.5</v>
      </c>
      <c r="Q56" s="275">
        <v>0</v>
      </c>
      <c r="R56" s="16">
        <v>0.5</v>
      </c>
      <c r="S56" s="275">
        <f t="shared" si="164"/>
        <v>0</v>
      </c>
      <c r="T56" s="16">
        <v>2.67</v>
      </c>
      <c r="U56" s="275">
        <f t="shared" si="63"/>
        <v>15</v>
      </c>
      <c r="V56" s="16">
        <v>1</v>
      </c>
      <c r="W56" s="275">
        <f t="shared" si="165"/>
        <v>15</v>
      </c>
      <c r="X56" s="16">
        <v>4</v>
      </c>
      <c r="Y56" s="275">
        <v>0</v>
      </c>
      <c r="Z56" s="16">
        <v>0.7</v>
      </c>
      <c r="AA56" s="275">
        <f t="shared" si="166"/>
        <v>0</v>
      </c>
      <c r="AB56" s="16">
        <v>2.5</v>
      </c>
      <c r="AC56" s="275">
        <v>100</v>
      </c>
      <c r="AD56" s="16">
        <v>0.6</v>
      </c>
      <c r="AE56" s="275">
        <f t="shared" si="167"/>
        <v>60</v>
      </c>
      <c r="AF56" s="16">
        <v>2.5</v>
      </c>
      <c r="AG56" s="275">
        <v>50</v>
      </c>
      <c r="AH56" s="16">
        <v>0.2</v>
      </c>
      <c r="AI56" s="275">
        <f t="shared" si="168"/>
        <v>10</v>
      </c>
      <c r="AJ56" s="16">
        <v>3.5</v>
      </c>
      <c r="AK56" s="275">
        <v>0</v>
      </c>
      <c r="AL56" s="16">
        <v>0</v>
      </c>
      <c r="AM56" s="275">
        <f t="shared" si="169"/>
        <v>0</v>
      </c>
      <c r="AN56" s="4">
        <v>0</v>
      </c>
      <c r="AO56" s="4">
        <f t="shared" si="173"/>
        <v>230.32479032380417</v>
      </c>
      <c r="AP56" s="52">
        <f t="shared" si="170"/>
        <v>1505.2148642498689</v>
      </c>
      <c r="AQ56" s="4">
        <f t="shared" si="171"/>
        <v>0</v>
      </c>
      <c r="AR56" s="4">
        <f t="shared" si="157"/>
        <v>230.32479032380417</v>
      </c>
      <c r="AS56" s="4">
        <f t="shared" si="158"/>
        <v>1505.2148642498689</v>
      </c>
      <c r="AT56" s="4">
        <f t="shared" si="159"/>
        <v>0</v>
      </c>
      <c r="AU56" s="7"/>
      <c r="AW56" s="86"/>
      <c r="AX56" s="272"/>
      <c r="AY56" s="272"/>
      <c r="AZ56" s="272"/>
      <c r="BA56" s="4"/>
      <c r="BB56" s="4"/>
      <c r="BC56" s="4"/>
      <c r="BD56" s="4"/>
      <c r="BE56" s="7"/>
      <c r="BF56" s="16"/>
      <c r="BG56" s="275"/>
      <c r="BH56" s="16"/>
      <c r="BI56" s="275"/>
      <c r="BJ56" s="16"/>
      <c r="BK56" s="275"/>
      <c r="BL56" s="16"/>
      <c r="BM56" s="275"/>
      <c r="BN56" s="16"/>
      <c r="BO56" s="275"/>
      <c r="BP56" s="16"/>
      <c r="BQ56" s="275"/>
      <c r="BR56" s="16"/>
      <c r="BS56" s="275"/>
      <c r="BT56" s="16"/>
      <c r="BU56" s="275"/>
      <c r="BV56" s="16"/>
      <c r="BW56" s="275"/>
      <c r="BX56" s="16"/>
      <c r="BY56" s="275"/>
      <c r="BZ56" s="16"/>
      <c r="CA56" s="275"/>
      <c r="CB56" s="16"/>
      <c r="CC56" s="275"/>
      <c r="CD56" s="16"/>
      <c r="CE56" s="275"/>
      <c r="CF56" s="16"/>
      <c r="CG56" s="275"/>
      <c r="CH56" s="16"/>
      <c r="CI56" s="275"/>
      <c r="CJ56" s="4"/>
      <c r="CK56" s="4"/>
      <c r="CM56" s="4"/>
      <c r="CN56" s="275"/>
      <c r="CO56" s="86"/>
      <c r="CP56" s="275"/>
      <c r="CQ56" s="275"/>
      <c r="EB56" s="275"/>
      <c r="EC56" s="275"/>
      <c r="ED56" s="275"/>
      <c r="EE56" s="275"/>
      <c r="EF56" s="275"/>
      <c r="EG56" s="275"/>
    </row>
    <row r="57" spans="1:137" x14ac:dyDescent="0.25">
      <c r="A57" s="354"/>
      <c r="B57" s="88" t="s">
        <v>3</v>
      </c>
      <c r="C57" s="95" t="s">
        <v>39</v>
      </c>
      <c r="D57" s="184" t="s">
        <v>39</v>
      </c>
      <c r="E57" s="186">
        <f>'INPUT 2011_12'!$O$25</f>
        <v>0</v>
      </c>
      <c r="F57" s="186">
        <f>'INPUT 2011_12'!$P$25</f>
        <v>0</v>
      </c>
      <c r="G57" s="186">
        <f>'INPUT 2011_12'!$Q$25</f>
        <v>0</v>
      </c>
      <c r="H57" s="186">
        <f>'INPUT 2011_12'!$R$25</f>
        <v>0.49</v>
      </c>
      <c r="I57" s="88">
        <v>150</v>
      </c>
      <c r="J57" s="95">
        <v>0.8</v>
      </c>
      <c r="K57" s="88">
        <f t="shared" si="162"/>
        <v>120</v>
      </c>
      <c r="L57" s="95">
        <v>2.5</v>
      </c>
      <c r="M57" s="88">
        <v>20</v>
      </c>
      <c r="N57" s="95">
        <v>0.8</v>
      </c>
      <c r="O57" s="88">
        <f t="shared" si="9"/>
        <v>16</v>
      </c>
      <c r="P57" s="95">
        <v>2.5</v>
      </c>
      <c r="Q57" s="88">
        <v>0</v>
      </c>
      <c r="R57" s="95">
        <v>0.5</v>
      </c>
      <c r="S57" s="88">
        <f t="shared" si="81"/>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66.174330939016315</v>
      </c>
      <c r="AP57" s="52">
        <f>((((H57*0.875)+(G57*0.625)+(F57*0.375)+(E57*0.125))*((K57*L57*$E$4)+(O57*P57*$F$4)+(AE57*AF57*$J$4)+(AI57*AJ57*$K$4)))/370)*1000</f>
        <v>503.10833975662553</v>
      </c>
      <c r="AQ57" s="4">
        <f>((((H57*0.875)+(G57*0.625)+(F57*0.375)+(E57*0.125))*((W57*X57*$H$5)+(AA57*AB57*$I$5)+(AM57*AN57*$L$5)))/796)*1000</f>
        <v>0</v>
      </c>
      <c r="AR57" s="88">
        <f t="shared" si="38"/>
        <v>66.174330939016315</v>
      </c>
      <c r="AS57" s="88">
        <f t="shared" si="15"/>
        <v>503.10833975662553</v>
      </c>
      <c r="AT57" s="88">
        <f t="shared" si="16"/>
        <v>0</v>
      </c>
      <c r="AW57" s="86"/>
      <c r="AX57" s="275"/>
      <c r="AY57" s="275"/>
      <c r="AZ57" s="275"/>
      <c r="CN57" s="275"/>
      <c r="CO57" s="86"/>
      <c r="CP57" s="275"/>
      <c r="CQ57" s="275"/>
      <c r="EB57" s="275"/>
      <c r="EC57" s="275"/>
      <c r="ED57" s="275"/>
      <c r="EE57" s="275"/>
      <c r="EF57" s="275"/>
      <c r="EG57" s="275"/>
    </row>
    <row r="58" spans="1:137" x14ac:dyDescent="0.25">
      <c r="A58" s="355"/>
      <c r="B58" s="185" t="s">
        <v>4</v>
      </c>
      <c r="C58" s="95" t="s">
        <v>39</v>
      </c>
      <c r="D58" s="184" t="s">
        <v>39</v>
      </c>
      <c r="E58" s="186">
        <f>'INPUT 2011_12'!$O$26</f>
        <v>0</v>
      </c>
      <c r="F58" s="186">
        <f>'INPUT 2011_12'!$P$26</f>
        <v>0.06</v>
      </c>
      <c r="G58" s="186">
        <f>'INPUT 2011_12'!$Q$26</f>
        <v>0.38900000000000001</v>
      </c>
      <c r="H58" s="186">
        <f>'INPUT 2011_12'!$R$26</f>
        <v>0</v>
      </c>
      <c r="I58" s="10">
        <f>200</f>
        <v>200</v>
      </c>
      <c r="J58" s="95">
        <v>0.8</v>
      </c>
      <c r="K58" s="88">
        <f t="shared" si="162"/>
        <v>160</v>
      </c>
      <c r="L58" s="95">
        <v>2.5</v>
      </c>
      <c r="M58" s="88">
        <v>20</v>
      </c>
      <c r="N58" s="95">
        <v>0.8</v>
      </c>
      <c r="O58" s="88">
        <f t="shared" si="9"/>
        <v>16</v>
      </c>
      <c r="P58" s="95">
        <v>2.5</v>
      </c>
      <c r="Q58" s="88">
        <v>0</v>
      </c>
      <c r="R58" s="95">
        <v>0.5</v>
      </c>
      <c r="S58" s="88">
        <f t="shared" si="81"/>
        <v>0</v>
      </c>
      <c r="T58" s="95">
        <v>2.67</v>
      </c>
      <c r="U58" s="88">
        <v>0</v>
      </c>
      <c r="V58" s="95">
        <v>1</v>
      </c>
      <c r="W58" s="88">
        <f t="shared" si="10"/>
        <v>0</v>
      </c>
      <c r="X58" s="95">
        <v>4</v>
      </c>
      <c r="Y58" s="88">
        <v>0</v>
      </c>
      <c r="Z58" s="95">
        <v>0.7</v>
      </c>
      <c r="AA58" s="88">
        <f t="shared" si="11"/>
        <v>0</v>
      </c>
      <c r="AB58" s="95">
        <v>2.5</v>
      </c>
      <c r="AC58" s="88">
        <v>0</v>
      </c>
      <c r="AD58" s="95">
        <v>0.6</v>
      </c>
      <c r="AE58" s="88">
        <f t="shared" si="12"/>
        <v>0</v>
      </c>
      <c r="AF58" s="95">
        <v>2.5</v>
      </c>
      <c r="AG58" s="88">
        <v>20</v>
      </c>
      <c r="AH58" s="95">
        <v>0.2</v>
      </c>
      <c r="AI58" s="88">
        <f t="shared" si="13"/>
        <v>4</v>
      </c>
      <c r="AJ58" s="95">
        <v>3.5</v>
      </c>
      <c r="AK58" s="88">
        <v>0</v>
      </c>
      <c r="AL58" s="95">
        <v>0</v>
      </c>
      <c r="AM58" s="88">
        <f t="shared" si="14"/>
        <v>0</v>
      </c>
      <c r="AN58" s="88">
        <v>0</v>
      </c>
      <c r="AO58" s="4">
        <f t="shared" ref="AO58" si="175">((((H58*0.875)+(G58*0.625)+(F58*0.5)+(E58*0.125))*((K58*L58*$E$3)+(S58*T58*$G$3)+(W58*X58*$H$3)+(AI58*AJ58*$K$3)+(AM58*AN58*$L$3))/452.44)*1000)</f>
        <v>55.579875976420837</v>
      </c>
      <c r="AP58" s="52">
        <f t="shared" ref="AP58" si="176">((((H58*0.875)+(G58*0.625)+(F58*0.375)+(E58*0.125))*((K58*L58*$E$4)+(O58*P58*$F$4)+(AE58*AF58*$J$4)+(AI58*AJ58*$K$4)))/370)*1000</f>
        <v>259.83166020237474</v>
      </c>
      <c r="AQ58" s="4">
        <f t="shared" ref="AQ58" si="177">((((H58*0.875)+(G58*0.625)+(F58*0.375)+(E58*0.125))*((W58*X58*$H$5)+(AA58*AB58*$I$5)+(AM58*AN58*$L$5)))/796)*1000</f>
        <v>0</v>
      </c>
      <c r="AR58" s="88">
        <f>AO58-(AO58*$AR$7)</f>
        <v>55.579875976420837</v>
      </c>
      <c r="AS58" s="88">
        <f>AP58-(AP58*$AS$7)</f>
        <v>259.83166020237474</v>
      </c>
      <c r="AT58" s="88">
        <f>AQ58-(AQ58*$AT$7)</f>
        <v>0</v>
      </c>
      <c r="AW58" s="86"/>
      <c r="AX58" s="275"/>
      <c r="AY58" s="275"/>
      <c r="AZ58" s="275"/>
      <c r="BA58" s="4"/>
      <c r="BB58" s="4"/>
      <c r="BC58" s="4"/>
      <c r="BD58" s="4"/>
      <c r="BE58" s="4"/>
      <c r="BF58" s="16"/>
      <c r="BG58" s="275"/>
      <c r="BH58" s="20"/>
      <c r="BI58" s="4"/>
      <c r="BJ58" s="16"/>
      <c r="BK58" s="275"/>
      <c r="BL58" s="20"/>
      <c r="BM58" s="4"/>
      <c r="BN58" s="16"/>
      <c r="BO58" s="275"/>
      <c r="BP58" s="20"/>
      <c r="BQ58" s="4"/>
      <c r="BR58" s="16"/>
      <c r="BS58" s="275"/>
      <c r="BT58" s="20"/>
      <c r="BU58" s="4"/>
      <c r="BV58" s="16"/>
      <c r="BW58" s="275"/>
      <c r="BX58" s="20"/>
      <c r="BY58" s="4"/>
      <c r="BZ58" s="16"/>
      <c r="CA58" s="275"/>
      <c r="CB58" s="20"/>
      <c r="CC58" s="4"/>
      <c r="CD58" s="16"/>
      <c r="CE58" s="275"/>
      <c r="CF58" s="20"/>
      <c r="CG58" s="4"/>
      <c r="CH58" s="16"/>
      <c r="CI58" s="275"/>
      <c r="CJ58" s="4"/>
      <c r="CK58" s="4"/>
      <c r="CM58" s="4"/>
      <c r="CN58" s="275"/>
      <c r="CO58" s="86"/>
      <c r="CP58" s="275"/>
      <c r="CQ58" s="275"/>
      <c r="CR58" s="7"/>
      <c r="CS58" s="7"/>
      <c r="CT58" s="7"/>
      <c r="CU58" s="7"/>
      <c r="CV58" s="4"/>
      <c r="CW58" s="16"/>
      <c r="CX58" s="275"/>
      <c r="CY58" s="20"/>
      <c r="CZ58" s="4"/>
      <c r="DA58" s="16"/>
      <c r="DB58" s="275"/>
      <c r="DC58" s="20"/>
      <c r="DD58" s="4"/>
      <c r="DE58" s="16"/>
      <c r="DF58" s="275"/>
      <c r="DG58" s="20"/>
      <c r="DH58" s="4"/>
      <c r="DI58" s="16"/>
      <c r="DJ58" s="275"/>
      <c r="DK58" s="20"/>
      <c r="DL58" s="4"/>
      <c r="DM58" s="16"/>
      <c r="DN58" s="275"/>
      <c r="DO58" s="20"/>
      <c r="DP58" s="4"/>
      <c r="DQ58" s="16"/>
      <c r="DR58" s="275"/>
      <c r="DS58" s="20"/>
      <c r="DT58" s="4"/>
      <c r="DU58" s="16"/>
      <c r="DV58" s="275"/>
      <c r="DW58" s="20"/>
      <c r="DX58" s="4"/>
      <c r="DY58" s="16"/>
      <c r="DZ58" s="275"/>
      <c r="EA58" s="4"/>
      <c r="EB58" s="275"/>
      <c r="EC58" s="275"/>
      <c r="ED58" s="275"/>
      <c r="EE58" s="275"/>
      <c r="EF58" s="275"/>
      <c r="EG58" s="275"/>
    </row>
    <row r="59" spans="1:137" x14ac:dyDescent="0.25">
      <c r="A59" s="358" t="s">
        <v>6</v>
      </c>
      <c r="B59" s="52" t="s">
        <v>18</v>
      </c>
      <c r="C59" s="66">
        <f>'INPUT 2011_12'!$D$35</f>
        <v>0</v>
      </c>
      <c r="D59" s="52" t="s">
        <v>39</v>
      </c>
      <c r="E59" s="52" t="s">
        <v>39</v>
      </c>
      <c r="F59" s="52" t="s">
        <v>39</v>
      </c>
      <c r="G59" s="52" t="s">
        <v>39</v>
      </c>
      <c r="H59" s="52" t="s">
        <v>39</v>
      </c>
      <c r="I59" s="4">
        <v>10</v>
      </c>
      <c r="J59" s="16">
        <v>0.8</v>
      </c>
      <c r="K59" s="275">
        <f t="shared" si="162"/>
        <v>8</v>
      </c>
      <c r="L59" s="20">
        <v>2.5</v>
      </c>
      <c r="M59" s="4">
        <v>0</v>
      </c>
      <c r="N59" s="16">
        <v>0.8</v>
      </c>
      <c r="O59" s="275">
        <f t="shared" si="9"/>
        <v>0</v>
      </c>
      <c r="P59" s="20">
        <v>2.5</v>
      </c>
      <c r="Q59" s="4">
        <v>0</v>
      </c>
      <c r="R59" s="16">
        <v>0.5</v>
      </c>
      <c r="S59" s="275">
        <f t="shared" si="81"/>
        <v>0</v>
      </c>
      <c r="T59" s="20">
        <v>2.67</v>
      </c>
      <c r="U59" s="4">
        <v>0</v>
      </c>
      <c r="V59" s="16">
        <v>1</v>
      </c>
      <c r="W59" s="275">
        <f t="shared" si="10"/>
        <v>0</v>
      </c>
      <c r="X59" s="20">
        <v>4</v>
      </c>
      <c r="Y59" s="4">
        <v>0</v>
      </c>
      <c r="Z59" s="16">
        <v>0.7</v>
      </c>
      <c r="AA59" s="275">
        <f t="shared" si="11"/>
        <v>0</v>
      </c>
      <c r="AB59" s="20">
        <v>2.5</v>
      </c>
      <c r="AC59" s="4">
        <v>0</v>
      </c>
      <c r="AD59" s="16">
        <v>0.6</v>
      </c>
      <c r="AE59" s="275">
        <f t="shared" si="12"/>
        <v>0</v>
      </c>
      <c r="AF59" s="20">
        <v>2.5</v>
      </c>
      <c r="AG59" s="4">
        <v>0</v>
      </c>
      <c r="AH59" s="16">
        <v>0.2</v>
      </c>
      <c r="AI59" s="275">
        <f t="shared" si="13"/>
        <v>0</v>
      </c>
      <c r="AJ59" s="20">
        <v>3.5</v>
      </c>
      <c r="AK59" s="4">
        <v>290</v>
      </c>
      <c r="AL59" s="16">
        <v>0.2</v>
      </c>
      <c r="AM59" s="275">
        <f t="shared" si="14"/>
        <v>58</v>
      </c>
      <c r="AN59" s="20">
        <v>3.67</v>
      </c>
      <c r="AO59" s="4">
        <f>(((C59))*((K59*L59*$E$3)+(S59*T59*$G$3)+(W59*X59*$H$3)+(AI59*AJ59*$K$3)+(AM59*AN59*$L$3))/452.44)*1000</f>
        <v>0</v>
      </c>
      <c r="AP59" s="17">
        <v>0</v>
      </c>
      <c r="AQ59" s="4">
        <f>(((C59)*((W59*X59*$H$5)+(AA59*AB59*$I$5)+(AM59*AN59*$L$5)))/796)*1000</f>
        <v>0</v>
      </c>
      <c r="AR59" s="4">
        <f t="shared" si="38"/>
        <v>0</v>
      </c>
      <c r="AS59" s="4">
        <f t="shared" si="15"/>
        <v>0</v>
      </c>
      <c r="AT59" s="4">
        <f t="shared" si="16"/>
        <v>0</v>
      </c>
      <c r="AU59" s="7"/>
      <c r="CN59" s="275"/>
      <c r="EB59" s="275"/>
      <c r="EC59" s="275"/>
      <c r="ED59" s="275"/>
      <c r="EE59" s="275"/>
      <c r="EF59" s="275"/>
      <c r="EG59" s="275"/>
    </row>
    <row r="60" spans="1:137" s="7" customFormat="1" x14ac:dyDescent="0.25">
      <c r="A60" s="359"/>
      <c r="B60" s="7" t="s">
        <v>27</v>
      </c>
      <c r="C60" s="66">
        <f>'INPUT 2011_12'!$D$36</f>
        <v>0</v>
      </c>
      <c r="D60" s="52" t="s">
        <v>39</v>
      </c>
      <c r="E60" s="52" t="s">
        <v>39</v>
      </c>
      <c r="F60" s="52" t="s">
        <v>39</v>
      </c>
      <c r="G60" s="52" t="s">
        <v>39</v>
      </c>
      <c r="H60" s="52" t="s">
        <v>39</v>
      </c>
      <c r="I60" s="275">
        <v>10</v>
      </c>
      <c r="J60" s="16">
        <v>0.8</v>
      </c>
      <c r="K60" s="275">
        <f t="shared" si="162"/>
        <v>8</v>
      </c>
      <c r="L60" s="16">
        <v>2.5</v>
      </c>
      <c r="M60" s="275">
        <v>0</v>
      </c>
      <c r="N60" s="16">
        <v>0.8</v>
      </c>
      <c r="O60" s="275">
        <f t="shared" si="9"/>
        <v>0</v>
      </c>
      <c r="P60" s="16">
        <v>2.5</v>
      </c>
      <c r="Q60" s="275">
        <v>0</v>
      </c>
      <c r="R60" s="16">
        <v>0.5</v>
      </c>
      <c r="S60" s="275">
        <f t="shared" si="81"/>
        <v>0</v>
      </c>
      <c r="T60" s="16">
        <v>2.67</v>
      </c>
      <c r="U60" s="275">
        <v>0</v>
      </c>
      <c r="V60" s="16">
        <v>1</v>
      </c>
      <c r="W60" s="275">
        <f t="shared" si="10"/>
        <v>0</v>
      </c>
      <c r="X60" s="16">
        <v>4</v>
      </c>
      <c r="Y60" s="275">
        <v>0</v>
      </c>
      <c r="Z60" s="16">
        <v>0.7</v>
      </c>
      <c r="AA60" s="275">
        <f t="shared" si="11"/>
        <v>0</v>
      </c>
      <c r="AB60" s="16">
        <v>2.5</v>
      </c>
      <c r="AC60" s="275">
        <v>0</v>
      </c>
      <c r="AD60" s="16">
        <v>0.6</v>
      </c>
      <c r="AE60" s="275">
        <f t="shared" si="12"/>
        <v>0</v>
      </c>
      <c r="AF60" s="16">
        <v>2.5</v>
      </c>
      <c r="AG60" s="275">
        <v>0</v>
      </c>
      <c r="AH60" s="16">
        <v>0.2</v>
      </c>
      <c r="AI60" s="275">
        <f t="shared" si="13"/>
        <v>0</v>
      </c>
      <c r="AJ60" s="16">
        <v>3.5</v>
      </c>
      <c r="AK60" s="66">
        <f>O6</f>
        <v>6474</v>
      </c>
      <c r="AL60" s="68">
        <f>Q6</f>
        <v>0.75</v>
      </c>
      <c r="AM60" s="275">
        <f>AL60*AK60</f>
        <v>4855.5</v>
      </c>
      <c r="AN60" s="16">
        <v>3.67</v>
      </c>
      <c r="AO60" s="4">
        <f t="shared" ref="AO60:AO62" si="178">(((C60))*((K60*L60*$E$3)+(S60*T60*$G$3)+(W60*X60*$H$3)+(AI60*AJ60*$K$3)+(AM60*AN60*$L$3))/452.44)*1000</f>
        <v>0</v>
      </c>
      <c r="AP60" s="17">
        <v>0</v>
      </c>
      <c r="AQ60" s="4">
        <f t="shared" ref="AQ60:AQ63" si="179">(((C60)*((W60*X60*$H$5)+(AA60*AB60*$I$5)+(AM60*AN60*$L$5)))/796)*1000</f>
        <v>0</v>
      </c>
      <c r="AR60" s="275">
        <f t="shared" ref="AR60" si="180">AO60-(AO60*$AR$71)</f>
        <v>0</v>
      </c>
      <c r="AS60" s="275">
        <f t="shared" ref="AS60" si="181">AP60-(AP60*$AS$71)</f>
        <v>0</v>
      </c>
      <c r="AT60" s="275">
        <f t="shared" ref="AT60" si="182">AQ60-(AQ60*$AT$71)</f>
        <v>0</v>
      </c>
      <c r="CN60" s="275"/>
      <c r="EB60" s="275"/>
      <c r="EC60" s="275"/>
      <c r="ED60" s="275"/>
      <c r="EE60" s="275"/>
      <c r="EF60" s="275"/>
      <c r="EG60" s="275"/>
    </row>
    <row r="61" spans="1:137" x14ac:dyDescent="0.25">
      <c r="A61" s="359"/>
      <c r="B61" s="52" t="s">
        <v>28</v>
      </c>
      <c r="C61" s="66">
        <f>'INPUT 2011_12'!$D$37</f>
        <v>0</v>
      </c>
      <c r="D61" s="52" t="s">
        <v>39</v>
      </c>
      <c r="E61" s="52" t="s">
        <v>39</v>
      </c>
      <c r="F61" s="52" t="s">
        <v>39</v>
      </c>
      <c r="G61" s="52" t="s">
        <v>39</v>
      </c>
      <c r="H61" s="52" t="s">
        <v>39</v>
      </c>
      <c r="I61" s="4">
        <v>10</v>
      </c>
      <c r="J61" s="16">
        <v>0.8</v>
      </c>
      <c r="K61" s="275">
        <f t="shared" si="162"/>
        <v>8</v>
      </c>
      <c r="L61" s="20">
        <v>2.5</v>
      </c>
      <c r="M61" s="4">
        <v>0</v>
      </c>
      <c r="N61" s="16">
        <v>0.8</v>
      </c>
      <c r="O61" s="275">
        <f t="shared" si="9"/>
        <v>0</v>
      </c>
      <c r="P61" s="20">
        <v>2.5</v>
      </c>
      <c r="Q61" s="4">
        <v>0</v>
      </c>
      <c r="R61" s="16">
        <v>0.5</v>
      </c>
      <c r="S61" s="275">
        <f t="shared" si="81"/>
        <v>0</v>
      </c>
      <c r="T61" s="20">
        <v>2.67</v>
      </c>
      <c r="U61" s="4">
        <v>0</v>
      </c>
      <c r="V61" s="16">
        <v>1</v>
      </c>
      <c r="W61" s="275">
        <f t="shared" si="10"/>
        <v>0</v>
      </c>
      <c r="X61" s="20">
        <v>4</v>
      </c>
      <c r="Y61" s="4">
        <v>0</v>
      </c>
      <c r="Z61" s="16">
        <v>0.7</v>
      </c>
      <c r="AA61" s="275">
        <f t="shared" si="11"/>
        <v>0</v>
      </c>
      <c r="AB61" s="20">
        <v>2.5</v>
      </c>
      <c r="AC61" s="4">
        <v>0</v>
      </c>
      <c r="AD61" s="16">
        <v>0.6</v>
      </c>
      <c r="AE61" s="275">
        <f t="shared" si="12"/>
        <v>0</v>
      </c>
      <c r="AF61" s="20">
        <v>2.5</v>
      </c>
      <c r="AG61" s="4">
        <v>0</v>
      </c>
      <c r="AH61" s="16">
        <v>0.2</v>
      </c>
      <c r="AI61" s="275">
        <f t="shared" si="13"/>
        <v>0</v>
      </c>
      <c r="AJ61" s="20">
        <v>3.5</v>
      </c>
      <c r="AK61" s="4">
        <v>80</v>
      </c>
      <c r="AL61" s="16">
        <v>0</v>
      </c>
      <c r="AM61" s="275">
        <f>AL61*AK61</f>
        <v>0</v>
      </c>
      <c r="AN61" s="20">
        <v>2.65</v>
      </c>
      <c r="AO61" s="4">
        <f t="shared" si="178"/>
        <v>0</v>
      </c>
      <c r="AP61" s="17">
        <v>0</v>
      </c>
      <c r="AQ61" s="4">
        <f t="shared" si="179"/>
        <v>0</v>
      </c>
      <c r="AR61" s="4">
        <f t="shared" si="38"/>
        <v>0</v>
      </c>
      <c r="AS61" s="4">
        <f t="shared" si="15"/>
        <v>0</v>
      </c>
      <c r="AT61" s="4">
        <f t="shared" si="16"/>
        <v>0</v>
      </c>
      <c r="AU61" s="7"/>
      <c r="CN61" s="275"/>
      <c r="EB61" s="275"/>
      <c r="EC61" s="275"/>
      <c r="ED61" s="275"/>
      <c r="EE61" s="275"/>
      <c r="EF61" s="275"/>
      <c r="EG61" s="275"/>
    </row>
    <row r="62" spans="1:137" x14ac:dyDescent="0.25">
      <c r="A62" s="359"/>
      <c r="B62" s="52" t="s">
        <v>26</v>
      </c>
      <c r="C62" s="66">
        <f>'INPUT 2011_12'!$D$38</f>
        <v>0</v>
      </c>
      <c r="D62" s="52" t="s">
        <v>39</v>
      </c>
      <c r="E62" s="52" t="s">
        <v>39</v>
      </c>
      <c r="F62" s="52" t="s">
        <v>39</v>
      </c>
      <c r="G62" s="52" t="s">
        <v>39</v>
      </c>
      <c r="H62" s="52" t="s">
        <v>39</v>
      </c>
      <c r="I62" s="4">
        <v>10</v>
      </c>
      <c r="J62" s="16">
        <v>0.8</v>
      </c>
      <c r="K62" s="275">
        <f t="shared" si="162"/>
        <v>8</v>
      </c>
      <c r="L62" s="20">
        <v>2.5</v>
      </c>
      <c r="M62" s="4">
        <v>0</v>
      </c>
      <c r="N62" s="16">
        <v>0.8</v>
      </c>
      <c r="O62" s="275">
        <f t="shared" si="9"/>
        <v>0</v>
      </c>
      <c r="P62" s="20">
        <v>2.5</v>
      </c>
      <c r="Q62" s="4">
        <v>0</v>
      </c>
      <c r="R62" s="16">
        <v>0.5</v>
      </c>
      <c r="S62" s="275">
        <f t="shared" si="81"/>
        <v>0</v>
      </c>
      <c r="T62" s="20">
        <v>2.67</v>
      </c>
      <c r="U62" s="4">
        <v>0</v>
      </c>
      <c r="V62" s="16">
        <v>1</v>
      </c>
      <c r="W62" s="275">
        <f t="shared" si="10"/>
        <v>0</v>
      </c>
      <c r="X62" s="20">
        <v>4</v>
      </c>
      <c r="Y62" s="4">
        <v>0</v>
      </c>
      <c r="Z62" s="16">
        <v>0.7</v>
      </c>
      <c r="AA62" s="275">
        <f t="shared" si="11"/>
        <v>0</v>
      </c>
      <c r="AB62" s="20">
        <v>2.5</v>
      </c>
      <c r="AC62" s="4">
        <v>0</v>
      </c>
      <c r="AD62" s="16">
        <v>0.6</v>
      </c>
      <c r="AE62" s="275">
        <f>AD62*AC62</f>
        <v>0</v>
      </c>
      <c r="AF62" s="20">
        <v>2.5</v>
      </c>
      <c r="AG62" s="4">
        <v>5</v>
      </c>
      <c r="AH62" s="16">
        <v>0.2</v>
      </c>
      <c r="AI62" s="275">
        <f>AH62*AG62</f>
        <v>1</v>
      </c>
      <c r="AJ62" s="20">
        <v>3.5</v>
      </c>
      <c r="AK62" s="275">
        <v>1500</v>
      </c>
      <c r="AL62" s="16">
        <v>0</v>
      </c>
      <c r="AM62" s="275">
        <f>AL62*AK62</f>
        <v>0</v>
      </c>
      <c r="AN62" s="20">
        <v>2.5</v>
      </c>
      <c r="AO62" s="4">
        <f t="shared" si="178"/>
        <v>0</v>
      </c>
      <c r="AP62" s="17">
        <v>0</v>
      </c>
      <c r="AQ62" s="4">
        <f t="shared" si="179"/>
        <v>0</v>
      </c>
      <c r="AR62" s="4">
        <f t="shared" si="38"/>
        <v>0</v>
      </c>
      <c r="AS62" s="4">
        <f t="shared" si="15"/>
        <v>0</v>
      </c>
      <c r="AT62" s="4">
        <f t="shared" si="16"/>
        <v>0</v>
      </c>
      <c r="AU62" s="7"/>
      <c r="CN62" s="275"/>
      <c r="EB62" s="275"/>
      <c r="EC62" s="275"/>
      <c r="ED62" s="275"/>
      <c r="EE62" s="275"/>
      <c r="EF62" s="275"/>
      <c r="EG62" s="275"/>
    </row>
    <row r="63" spans="1:137" x14ac:dyDescent="0.25">
      <c r="A63" s="360"/>
      <c r="B63" s="274" t="s">
        <v>29</v>
      </c>
      <c r="C63" s="116">
        <f>'INPUT 2011_12'!$D$39</f>
        <v>0</v>
      </c>
      <c r="D63" s="38" t="s">
        <v>39</v>
      </c>
      <c r="E63" s="52" t="s">
        <v>39</v>
      </c>
      <c r="F63" s="52" t="s">
        <v>39</v>
      </c>
      <c r="G63" s="52" t="s">
        <v>39</v>
      </c>
      <c r="H63" s="52" t="s">
        <v>39</v>
      </c>
      <c r="I63" s="275">
        <v>0</v>
      </c>
      <c r="J63" s="16">
        <v>0.8</v>
      </c>
      <c r="K63" s="275">
        <f t="shared" si="162"/>
        <v>0</v>
      </c>
      <c r="L63" s="20">
        <v>2.5</v>
      </c>
      <c r="M63" s="4">
        <v>0</v>
      </c>
      <c r="N63" s="16">
        <v>0.8</v>
      </c>
      <c r="O63" s="275">
        <f t="shared" si="9"/>
        <v>0</v>
      </c>
      <c r="P63" s="20">
        <v>2.5</v>
      </c>
      <c r="Q63" s="4">
        <v>0</v>
      </c>
      <c r="R63" s="16">
        <v>0.5</v>
      </c>
      <c r="S63" s="275">
        <f t="shared" si="81"/>
        <v>0</v>
      </c>
      <c r="T63" s="20">
        <v>2.67</v>
      </c>
      <c r="U63" s="4">
        <v>0</v>
      </c>
      <c r="V63" s="16">
        <v>1</v>
      </c>
      <c r="W63" s="275">
        <f>V63*U63</f>
        <v>0</v>
      </c>
      <c r="X63" s="20">
        <v>4</v>
      </c>
      <c r="Y63" s="4">
        <v>0</v>
      </c>
      <c r="Z63" s="16">
        <v>0.7</v>
      </c>
      <c r="AA63" s="275">
        <f>Z63*Y63</f>
        <v>0</v>
      </c>
      <c r="AB63" s="20">
        <v>2.5</v>
      </c>
      <c r="AC63" s="4">
        <v>0</v>
      </c>
      <c r="AD63" s="16">
        <v>0.6</v>
      </c>
      <c r="AE63" s="275">
        <f>AD63*AC63</f>
        <v>0</v>
      </c>
      <c r="AF63" s="20">
        <v>2.5</v>
      </c>
      <c r="AG63" s="4">
        <v>0</v>
      </c>
      <c r="AH63" s="16">
        <v>0.2</v>
      </c>
      <c r="AI63" s="275">
        <f>AH63*AG63</f>
        <v>0</v>
      </c>
      <c r="AJ63" s="20">
        <v>3.5</v>
      </c>
      <c r="AK63" s="4">
        <v>300</v>
      </c>
      <c r="AL63" s="16">
        <v>0.1</v>
      </c>
      <c r="AM63" s="275">
        <f>AL63*AK63</f>
        <v>30</v>
      </c>
      <c r="AN63" s="20">
        <v>2.5</v>
      </c>
      <c r="AO63" s="18">
        <f>(($C63*(($I63*$L63)+($Q63*$T63)+($U63*$X63)+($AC63*$AF63)+($AG63*$AJ63)))/370)*1000</f>
        <v>0</v>
      </c>
      <c r="AP63" s="18">
        <f>(($C63*(($I63*$L63)+($Q63*$T63)+($U63*$X63)+($AC63*$AF63)+($AG63*$AJ63)))/370)*1000</f>
        <v>0</v>
      </c>
      <c r="AQ63" s="4">
        <f t="shared" si="179"/>
        <v>0</v>
      </c>
      <c r="AR63" s="4">
        <f t="shared" si="38"/>
        <v>0</v>
      </c>
      <c r="AS63" s="4">
        <f t="shared" si="15"/>
        <v>0</v>
      </c>
      <c r="AT63" s="4">
        <f t="shared" si="16"/>
        <v>0</v>
      </c>
      <c r="EB63" s="275"/>
      <c r="EC63" s="275"/>
      <c r="ED63" s="275"/>
      <c r="EE63" s="275"/>
      <c r="EF63" s="275"/>
      <c r="EG63" s="275"/>
    </row>
    <row r="64" spans="1:137" x14ac:dyDescent="0.25">
      <c r="A64" s="172" t="s">
        <v>0</v>
      </c>
      <c r="B64" s="172"/>
      <c r="C64" s="172"/>
      <c r="D64" s="172"/>
      <c r="E64" s="267"/>
      <c r="F64" s="267"/>
      <c r="G64" s="267"/>
      <c r="H64" s="267"/>
      <c r="I64" s="267"/>
      <c r="J64" s="264"/>
      <c r="K64" s="267"/>
      <c r="L64" s="264"/>
      <c r="M64" s="267"/>
      <c r="N64" s="264"/>
      <c r="O64" s="264"/>
      <c r="P64" s="264"/>
      <c r="Q64" s="267"/>
      <c r="R64" s="264"/>
      <c r="S64" s="264"/>
      <c r="T64" s="264"/>
      <c r="U64" s="267"/>
      <c r="V64" s="264"/>
      <c r="W64" s="264"/>
      <c r="X64" s="264"/>
      <c r="Y64" s="267"/>
      <c r="Z64" s="264"/>
      <c r="AA64" s="264"/>
      <c r="AB64" s="264"/>
      <c r="AC64" s="267"/>
      <c r="AD64" s="264"/>
      <c r="AE64" s="264"/>
      <c r="AF64" s="264"/>
      <c r="AG64" s="267"/>
      <c r="AH64" s="264"/>
      <c r="AI64" s="264"/>
      <c r="AJ64" s="264"/>
      <c r="AK64" s="267"/>
      <c r="AL64" s="264"/>
      <c r="AM64" s="264"/>
      <c r="AN64" s="264"/>
      <c r="AO64" s="267">
        <f t="shared" ref="AO64:AT64" si="183">SUM(AO10:AO63)</f>
        <v>7883.8588617902869</v>
      </c>
      <c r="AP64" s="267">
        <f t="shared" si="183"/>
        <v>36862.819934277424</v>
      </c>
      <c r="AQ64" s="267">
        <f t="shared" si="183"/>
        <v>0</v>
      </c>
      <c r="AR64" s="267">
        <f t="shared" si="183"/>
        <v>7883.8588617902869</v>
      </c>
      <c r="AS64" s="267">
        <f t="shared" si="183"/>
        <v>36862.819934277424</v>
      </c>
      <c r="AT64" s="267">
        <f t="shared" si="183"/>
        <v>0</v>
      </c>
      <c r="EB64" s="275"/>
      <c r="EC64" s="275"/>
      <c r="ED64" s="275"/>
      <c r="EE64" s="275"/>
      <c r="EF64" s="275"/>
      <c r="EG64" s="27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267">
        <f>(AR64-(AR57))</f>
        <v>7817.6845308512702</v>
      </c>
      <c r="AS65" s="267">
        <f>AS64</f>
        <v>36862.819934277424</v>
      </c>
      <c r="AT65" s="267">
        <f t="shared" ref="AT65" si="184">(AT64-(AT57))</f>
        <v>0</v>
      </c>
      <c r="AX65" s="381" t="s">
        <v>163</v>
      </c>
      <c r="AY65" s="381"/>
      <c r="AZ65" s="381"/>
      <c r="BA65" s="381"/>
      <c r="BB65" s="381"/>
      <c r="BC65" s="381"/>
      <c r="BD65" s="381"/>
      <c r="BE65" s="381"/>
      <c r="BF65" s="381"/>
      <c r="BG65" s="381"/>
      <c r="BH65" s="381"/>
      <c r="EB65" s="351"/>
      <c r="EC65" s="351"/>
      <c r="ED65" s="351"/>
      <c r="EE65" s="275"/>
      <c r="EF65" s="275"/>
      <c r="EG65" s="275"/>
    </row>
    <row r="66" spans="1:137" ht="45" x14ac:dyDescent="0.25">
      <c r="B66" s="269"/>
      <c r="C66" s="269"/>
      <c r="D66" s="269"/>
      <c r="E66" s="269" t="s">
        <v>9</v>
      </c>
      <c r="F66" s="269" t="s">
        <v>24</v>
      </c>
      <c r="G66" s="269" t="s">
        <v>10</v>
      </c>
      <c r="H66" s="269" t="s">
        <v>11</v>
      </c>
      <c r="I66" s="269" t="s">
        <v>25</v>
      </c>
      <c r="J66" s="269" t="s">
        <v>12</v>
      </c>
      <c r="K66" s="269" t="s">
        <v>13</v>
      </c>
      <c r="L66" s="269"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267">
        <f>(AR65-(SUM(AR59:AR63)))</f>
        <v>7817.6845308512702</v>
      </c>
      <c r="AS66" s="267">
        <f t="shared" ref="AS66" si="185">(AS65-(SUM(AS59:AS63)))</f>
        <v>36862.819934277424</v>
      </c>
      <c r="AT66" s="267">
        <f t="shared" ref="AT66" si="186">(AT65-(SUM(AT59:AT63)))</f>
        <v>0</v>
      </c>
      <c r="AX66" s="269"/>
      <c r="AY66" s="269"/>
      <c r="AZ66" s="269"/>
      <c r="BA66" s="269" t="s">
        <v>9</v>
      </c>
      <c r="BB66" s="269" t="s">
        <v>24</v>
      </c>
      <c r="BC66" s="269" t="s">
        <v>10</v>
      </c>
      <c r="BD66" s="269" t="s">
        <v>11</v>
      </c>
      <c r="BE66" s="269" t="s">
        <v>25</v>
      </c>
      <c r="BF66" s="269" t="s">
        <v>12</v>
      </c>
      <c r="BG66" s="269" t="s">
        <v>13</v>
      </c>
      <c r="BH66" s="269" t="s">
        <v>6</v>
      </c>
      <c r="CP66" s="269"/>
      <c r="CQ66" s="269"/>
      <c r="CR66" s="269"/>
      <c r="CS66" s="269" t="s">
        <v>9</v>
      </c>
      <c r="CT66" s="269" t="s">
        <v>24</v>
      </c>
      <c r="CU66" s="269" t="s">
        <v>10</v>
      </c>
      <c r="CV66" s="269" t="s">
        <v>11</v>
      </c>
      <c r="CW66" s="269" t="s">
        <v>25</v>
      </c>
      <c r="CX66" s="269" t="s">
        <v>12</v>
      </c>
      <c r="CY66" s="269" t="s">
        <v>13</v>
      </c>
      <c r="CZ66" s="269" t="s">
        <v>6</v>
      </c>
    </row>
    <row r="67" spans="1:137" x14ac:dyDescent="0.25">
      <c r="B67" s="257" t="s">
        <v>14</v>
      </c>
      <c r="C67" s="78"/>
      <c r="D67" s="78"/>
      <c r="E67" s="68">
        <f>'INPUT 2011_12'!D63</f>
        <v>0.58661797873482979</v>
      </c>
      <c r="F67" s="16">
        <f>'INPUT 2011_12'!E63</f>
        <v>0</v>
      </c>
      <c r="G67" s="68">
        <f>'INPUT 2011_12'!F63</f>
        <v>1</v>
      </c>
      <c r="H67" s="68">
        <f>'INPUT 2011_12'!G63</f>
        <v>0.69473416433477486</v>
      </c>
      <c r="I67" s="16">
        <f>'INPUT 2011_12'!H63</f>
        <v>0</v>
      </c>
      <c r="J67" s="16">
        <f>'INPUT 2011_12'!I63</f>
        <v>0</v>
      </c>
      <c r="K67" s="68">
        <f>'INPUT 2011_12'!J63</f>
        <v>0.58661797873482979</v>
      </c>
      <c r="L67" s="68">
        <f>'INPUT 2011_12'!K63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257" t="s">
        <v>14</v>
      </c>
      <c r="AY67" s="78"/>
      <c r="AZ67" s="78"/>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7" t="s">
        <v>65</v>
      </c>
      <c r="BK67" s="377"/>
      <c r="BL67" s="377"/>
      <c r="BM67" s="377"/>
      <c r="BN67" s="377"/>
      <c r="BO67" s="377"/>
      <c r="BP67" s="377"/>
      <c r="BQ67" s="377"/>
      <c r="CP67" s="257" t="s">
        <v>14</v>
      </c>
      <c r="CQ67" s="78"/>
      <c r="CR67" s="78"/>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8" t="s">
        <v>15</v>
      </c>
      <c r="C68" s="78"/>
      <c r="D68" s="78"/>
      <c r="E68" s="68">
        <f>'INPUT 2011_12'!D64</f>
        <v>0.41338202126517021</v>
      </c>
      <c r="F68" s="68">
        <f>'INPUT 2011_12'!E64</f>
        <v>1</v>
      </c>
      <c r="G68" s="16">
        <f>'INPUT 2011_12'!F64</f>
        <v>0</v>
      </c>
      <c r="H68" s="16">
        <f>'INPUT 2011_12'!G64</f>
        <v>0</v>
      </c>
      <c r="I68" s="16">
        <f>'INPUT 2011_12'!H64</f>
        <v>0</v>
      </c>
      <c r="J68" s="68">
        <f>'INPUT 2011_12'!I64</f>
        <v>1</v>
      </c>
      <c r="K68" s="68">
        <f>'INPUT 2011_12'!J64</f>
        <v>0.41338202126517021</v>
      </c>
      <c r="L68" s="16">
        <f>'INPUT 2011_12'!K64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258" t="s">
        <v>15</v>
      </c>
      <c r="AY68" s="78"/>
      <c r="AZ68" s="78"/>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75" t="s">
        <v>60</v>
      </c>
      <c r="BL68" s="357"/>
      <c r="BM68" s="376"/>
      <c r="BN68" s="378" t="s">
        <v>61</v>
      </c>
      <c r="BO68" s="379"/>
      <c r="BP68" s="379"/>
      <c r="BQ68" s="380"/>
      <c r="CO68" s="42" t="s">
        <v>32</v>
      </c>
      <c r="CP68" s="258" t="s">
        <v>15</v>
      </c>
      <c r="CQ68" s="78"/>
      <c r="CR68" s="78"/>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8" t="s">
        <v>38</v>
      </c>
      <c r="C69" s="78"/>
      <c r="D69" s="78"/>
      <c r="E69" s="16">
        <f>'INPUT 2011_12'!D65</f>
        <v>0</v>
      </c>
      <c r="F69" s="16">
        <f>'INPUT 2011_12'!E65</f>
        <v>0</v>
      </c>
      <c r="G69" s="16">
        <f>'INPUT 2011_12'!F65</f>
        <v>0</v>
      </c>
      <c r="H69" s="68">
        <f>'INPUT 2011_12'!G65</f>
        <v>0.30526583566522514</v>
      </c>
      <c r="I69" s="68">
        <f>'INPUT 2011_12'!H65</f>
        <v>1</v>
      </c>
      <c r="J69" s="16">
        <f>'INPUT 2011_12'!I65</f>
        <v>0</v>
      </c>
      <c r="K69" s="16">
        <f>'INPUT 2011_12'!J65</f>
        <v>0</v>
      </c>
      <c r="L69" s="68">
        <f>'INPUT 2011_12'!K65</f>
        <v>0.30526583566522514</v>
      </c>
      <c r="M69" s="20"/>
      <c r="N69" s="262"/>
      <c r="O69" s="58" t="s">
        <v>41</v>
      </c>
      <c r="P69" s="262"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258" t="s">
        <v>38</v>
      </c>
      <c r="AY69" s="78"/>
      <c r="AZ69" s="78"/>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2"/>
      <c r="BK69" s="58" t="s">
        <v>41</v>
      </c>
      <c r="BL69" s="262" t="s">
        <v>55</v>
      </c>
      <c r="BM69" s="30" t="s">
        <v>63</v>
      </c>
      <c r="BN69" s="58" t="s">
        <v>41</v>
      </c>
      <c r="BO69" s="60" t="s">
        <v>55</v>
      </c>
      <c r="BP69" s="30" t="s">
        <v>63</v>
      </c>
      <c r="BQ69" s="58" t="s">
        <v>62</v>
      </c>
      <c r="CP69" s="258" t="s">
        <v>38</v>
      </c>
      <c r="CQ69" s="78"/>
      <c r="CR69" s="78"/>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52" t="s">
        <v>40</v>
      </c>
      <c r="EF69" s="352"/>
      <c r="EG69" s="352"/>
    </row>
    <row r="70" spans="1:137" x14ac:dyDescent="0.25">
      <c r="B70" s="270" t="s">
        <v>0</v>
      </c>
      <c r="C70" s="269"/>
      <c r="D70" s="269"/>
      <c r="E70" s="264">
        <f t="shared" ref="E70:K70" si="191">SUM(E67:E69)</f>
        <v>1</v>
      </c>
      <c r="F70" s="264">
        <f t="shared" si="191"/>
        <v>1</v>
      </c>
      <c r="G70" s="264">
        <f t="shared" si="191"/>
        <v>1</v>
      </c>
      <c r="H70" s="264">
        <f t="shared" si="191"/>
        <v>1</v>
      </c>
      <c r="I70" s="264">
        <f t="shared" si="191"/>
        <v>1</v>
      </c>
      <c r="J70" s="264">
        <f t="shared" si="191"/>
        <v>1</v>
      </c>
      <c r="K70" s="264">
        <f t="shared" si="191"/>
        <v>1</v>
      </c>
      <c r="L70" s="264">
        <v>0</v>
      </c>
      <c r="M70" s="19"/>
      <c r="N70" s="262" t="s">
        <v>32</v>
      </c>
      <c r="O70" s="71">
        <f>'INPUT 2011_12'!C22</f>
        <v>6474</v>
      </c>
      <c r="P70" s="71">
        <f>'INPUT 2011_12'!D22</f>
        <v>0</v>
      </c>
      <c r="Q70" s="71">
        <f>'INPUT 2011_12'!E22</f>
        <v>0.5</v>
      </c>
      <c r="R70" s="71">
        <f>'INPUT 2011_12'!F22</f>
        <v>7837.08</v>
      </c>
      <c r="S70" s="71">
        <f>'INPUT 2011_12'!G22</f>
        <v>0</v>
      </c>
      <c r="T70" s="71">
        <f>'INPUT 2011_12'!H22</f>
        <v>0.5</v>
      </c>
      <c r="U70" s="71">
        <f>'INPUT 2011_12'!I22</f>
        <v>0</v>
      </c>
      <c r="W70" s="75"/>
      <c r="X70" s="74"/>
      <c r="Y70" s="74"/>
      <c r="Z70" s="75"/>
      <c r="AA70" s="74"/>
      <c r="AB70" s="74"/>
      <c r="AC70" s="74"/>
      <c r="AR70" s="267" t="s">
        <v>23</v>
      </c>
      <c r="AS70" s="267" t="s">
        <v>15</v>
      </c>
      <c r="AT70" s="267" t="s">
        <v>38</v>
      </c>
      <c r="AX70" s="270" t="s">
        <v>0</v>
      </c>
      <c r="AY70" s="269"/>
      <c r="AZ70" s="269"/>
      <c r="BA70" s="264">
        <v>1</v>
      </c>
      <c r="BB70" s="264">
        <v>1</v>
      </c>
      <c r="BC70" s="264">
        <v>1</v>
      </c>
      <c r="BD70" s="264">
        <v>1</v>
      </c>
      <c r="BE70" s="264">
        <v>1</v>
      </c>
      <c r="BF70" s="264">
        <v>1</v>
      </c>
      <c r="BG70" s="264">
        <v>1</v>
      </c>
      <c r="BH70" s="264">
        <v>0</v>
      </c>
      <c r="BJ70" s="262" t="s">
        <v>32</v>
      </c>
      <c r="BK70" s="69">
        <f t="shared" ref="BK70:BQ70" si="192">O70</f>
        <v>6474</v>
      </c>
      <c r="BL70" s="69">
        <f t="shared" si="192"/>
        <v>0</v>
      </c>
      <c r="BM70" s="69">
        <f t="shared" si="192"/>
        <v>0.5</v>
      </c>
      <c r="BN70" s="69">
        <f t="shared" si="192"/>
        <v>7837.08</v>
      </c>
      <c r="BO70" s="69">
        <f t="shared" si="192"/>
        <v>0</v>
      </c>
      <c r="BP70" s="69">
        <f t="shared" si="192"/>
        <v>0.5</v>
      </c>
      <c r="BQ70" s="69">
        <f t="shared" si="192"/>
        <v>0</v>
      </c>
      <c r="CP70" s="270" t="s">
        <v>0</v>
      </c>
      <c r="CQ70" s="269"/>
      <c r="CR70" s="269"/>
      <c r="CS70" s="264">
        <v>1</v>
      </c>
      <c r="CT70" s="264">
        <v>1</v>
      </c>
      <c r="CU70" s="264">
        <v>1</v>
      </c>
      <c r="CV70" s="264">
        <v>1</v>
      </c>
      <c r="CW70" s="264">
        <v>1</v>
      </c>
      <c r="CX70" s="264">
        <v>1</v>
      </c>
      <c r="CY70" s="264">
        <v>1</v>
      </c>
      <c r="CZ70" s="264">
        <v>0</v>
      </c>
      <c r="EE70" s="267" t="s">
        <v>23</v>
      </c>
      <c r="EF70" s="267" t="s">
        <v>15</v>
      </c>
      <c r="EG70" s="267" t="s">
        <v>38</v>
      </c>
    </row>
    <row r="71" spans="1:137" x14ac:dyDescent="0.25">
      <c r="AR71" s="158">
        <f>'INPUT 2011_12'!L5</f>
        <v>0.28000000000000003</v>
      </c>
      <c r="AS71" s="158">
        <f>'INPUT 2011_12'!M5</f>
        <v>0.28000000000000003</v>
      </c>
      <c r="AT71" s="158">
        <f>'INPUT 2011_12'!N5</f>
        <v>0.28000000000000003</v>
      </c>
      <c r="EE71" s="158">
        <f>'INPUT 2011_12'!O5</f>
        <v>0.5</v>
      </c>
      <c r="EF71" s="158">
        <f>'INPUT 2011_12'!P5</f>
        <v>0.5</v>
      </c>
      <c r="EG71" s="158">
        <f>'INPUT 2011_12'!Q5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267" t="s">
        <v>56</v>
      </c>
      <c r="B73" s="267" t="s">
        <v>5</v>
      </c>
      <c r="C73" s="263" t="s">
        <v>83</v>
      </c>
      <c r="D73" s="263" t="s">
        <v>82</v>
      </c>
      <c r="E73" s="263" t="s">
        <v>74</v>
      </c>
      <c r="F73" s="263" t="s">
        <v>80</v>
      </c>
      <c r="G73" s="263" t="s">
        <v>73</v>
      </c>
      <c r="H73" s="263" t="s">
        <v>75</v>
      </c>
      <c r="I73" s="263" t="s">
        <v>112</v>
      </c>
      <c r="J73" s="109" t="s">
        <v>123</v>
      </c>
      <c r="K73" s="263" t="s">
        <v>121</v>
      </c>
      <c r="L73" s="109" t="s">
        <v>19</v>
      </c>
      <c r="M73" s="263" t="s">
        <v>119</v>
      </c>
      <c r="N73" s="109" t="s">
        <v>124</v>
      </c>
      <c r="O73" s="263" t="s">
        <v>121</v>
      </c>
      <c r="P73" s="109" t="s">
        <v>19</v>
      </c>
      <c r="Q73" s="267" t="s">
        <v>113</v>
      </c>
      <c r="R73" s="109" t="s">
        <v>124</v>
      </c>
      <c r="S73" s="263" t="s">
        <v>121</v>
      </c>
      <c r="T73" s="109" t="s">
        <v>19</v>
      </c>
      <c r="U73" s="263" t="s">
        <v>114</v>
      </c>
      <c r="V73" s="109" t="s">
        <v>124</v>
      </c>
      <c r="W73" s="263" t="s">
        <v>122</v>
      </c>
      <c r="X73" s="109" t="s">
        <v>19</v>
      </c>
      <c r="Y73" s="263" t="s">
        <v>115</v>
      </c>
      <c r="Z73" s="109" t="s">
        <v>124</v>
      </c>
      <c r="AA73" s="263" t="s">
        <v>121</v>
      </c>
      <c r="AB73" s="109" t="s">
        <v>19</v>
      </c>
      <c r="AC73" s="263" t="s">
        <v>116</v>
      </c>
      <c r="AD73" s="109" t="s">
        <v>124</v>
      </c>
      <c r="AE73" s="263" t="s">
        <v>121</v>
      </c>
      <c r="AF73" s="109" t="s">
        <v>19</v>
      </c>
      <c r="AG73" s="263" t="s">
        <v>117</v>
      </c>
      <c r="AH73" s="109" t="s">
        <v>124</v>
      </c>
      <c r="AI73" s="263" t="s">
        <v>121</v>
      </c>
      <c r="AJ73" s="109" t="s">
        <v>19</v>
      </c>
      <c r="AK73" s="263" t="s">
        <v>118</v>
      </c>
      <c r="AL73" s="109" t="s">
        <v>124</v>
      </c>
      <c r="AM73" s="263" t="s">
        <v>120</v>
      </c>
      <c r="AN73" s="109" t="s">
        <v>19</v>
      </c>
      <c r="AO73" s="263" t="s">
        <v>20</v>
      </c>
      <c r="AP73" s="263" t="s">
        <v>21</v>
      </c>
      <c r="AQ73" s="263" t="s">
        <v>22</v>
      </c>
      <c r="AR73" s="263" t="s">
        <v>49</v>
      </c>
      <c r="AS73" s="263" t="s">
        <v>50</v>
      </c>
      <c r="AT73" s="263" t="s">
        <v>51</v>
      </c>
      <c r="AW73" s="267" t="s">
        <v>56</v>
      </c>
      <c r="AX73" s="267" t="s">
        <v>5</v>
      </c>
      <c r="AY73" s="263" t="s">
        <v>83</v>
      </c>
      <c r="AZ73" s="263" t="s">
        <v>82</v>
      </c>
      <c r="BA73" s="263" t="s">
        <v>74</v>
      </c>
      <c r="BB73" s="263" t="s">
        <v>80</v>
      </c>
      <c r="BC73" s="263" t="s">
        <v>73</v>
      </c>
      <c r="BD73" s="263" t="s">
        <v>75</v>
      </c>
      <c r="BE73" s="263" t="s">
        <v>112</v>
      </c>
      <c r="BF73" s="109" t="s">
        <v>123</v>
      </c>
      <c r="BG73" s="263" t="s">
        <v>121</v>
      </c>
      <c r="BH73" s="109" t="s">
        <v>19</v>
      </c>
      <c r="BI73" s="263" t="s">
        <v>119</v>
      </c>
      <c r="BJ73" s="109" t="s">
        <v>124</v>
      </c>
      <c r="BK73" s="263" t="s">
        <v>121</v>
      </c>
      <c r="BL73" s="109" t="s">
        <v>19</v>
      </c>
      <c r="BM73" s="267" t="s">
        <v>113</v>
      </c>
      <c r="BN73" s="109" t="s">
        <v>124</v>
      </c>
      <c r="BO73" s="263" t="s">
        <v>121</v>
      </c>
      <c r="BP73" s="109" t="s">
        <v>19</v>
      </c>
      <c r="BQ73" s="263" t="s">
        <v>114</v>
      </c>
      <c r="BR73" s="109" t="s">
        <v>124</v>
      </c>
      <c r="BS73" s="263" t="s">
        <v>122</v>
      </c>
      <c r="BT73" s="109" t="s">
        <v>19</v>
      </c>
      <c r="BU73" s="263" t="s">
        <v>115</v>
      </c>
      <c r="BV73" s="109" t="s">
        <v>124</v>
      </c>
      <c r="BW73" s="263" t="s">
        <v>121</v>
      </c>
      <c r="BX73" s="109" t="s">
        <v>19</v>
      </c>
      <c r="BY73" s="263" t="s">
        <v>116</v>
      </c>
      <c r="BZ73" s="109" t="s">
        <v>124</v>
      </c>
      <c r="CA73" s="263" t="s">
        <v>121</v>
      </c>
      <c r="CB73" s="109" t="s">
        <v>19</v>
      </c>
      <c r="CC73" s="263" t="s">
        <v>117</v>
      </c>
      <c r="CD73" s="109" t="s">
        <v>124</v>
      </c>
      <c r="CE73" s="263" t="s">
        <v>121</v>
      </c>
      <c r="CF73" s="109" t="s">
        <v>19</v>
      </c>
      <c r="CG73" s="263" t="s">
        <v>118</v>
      </c>
      <c r="CH73" s="109" t="s">
        <v>124</v>
      </c>
      <c r="CI73" s="263" t="s">
        <v>120</v>
      </c>
      <c r="CJ73" s="109" t="s">
        <v>19</v>
      </c>
      <c r="CK73" s="263" t="s">
        <v>20</v>
      </c>
      <c r="CL73" s="263" t="s">
        <v>21</v>
      </c>
      <c r="CM73" s="263" t="s">
        <v>22</v>
      </c>
      <c r="CO73" s="267"/>
      <c r="CP73" s="267" t="s">
        <v>5</v>
      </c>
      <c r="CQ73" s="263" t="s">
        <v>83</v>
      </c>
      <c r="CR73" s="263" t="s">
        <v>74</v>
      </c>
      <c r="CS73" s="263" t="s">
        <v>80</v>
      </c>
      <c r="CT73" s="263" t="s">
        <v>73</v>
      </c>
      <c r="CU73" s="263" t="s">
        <v>75</v>
      </c>
      <c r="CV73" s="263" t="s">
        <v>112</v>
      </c>
      <c r="CW73" s="109" t="s">
        <v>123</v>
      </c>
      <c r="CX73" s="263" t="s">
        <v>121</v>
      </c>
      <c r="CY73" s="109" t="s">
        <v>19</v>
      </c>
      <c r="CZ73" s="263" t="s">
        <v>119</v>
      </c>
      <c r="DA73" s="109" t="s">
        <v>124</v>
      </c>
      <c r="DB73" s="263" t="s">
        <v>121</v>
      </c>
      <c r="DC73" s="109" t="s">
        <v>19</v>
      </c>
      <c r="DD73" s="267" t="s">
        <v>113</v>
      </c>
      <c r="DE73" s="109" t="s">
        <v>124</v>
      </c>
      <c r="DF73" s="263" t="s">
        <v>121</v>
      </c>
      <c r="DG73" s="109" t="s">
        <v>19</v>
      </c>
      <c r="DH73" s="263" t="s">
        <v>114</v>
      </c>
      <c r="DI73" s="109" t="s">
        <v>124</v>
      </c>
      <c r="DJ73" s="263" t="s">
        <v>122</v>
      </c>
      <c r="DK73" s="109" t="s">
        <v>19</v>
      </c>
      <c r="DL73" s="263" t="s">
        <v>115</v>
      </c>
      <c r="DM73" s="109" t="s">
        <v>124</v>
      </c>
      <c r="DN73" s="263" t="s">
        <v>121</v>
      </c>
      <c r="DO73" s="109" t="s">
        <v>19</v>
      </c>
      <c r="DP73" s="263" t="s">
        <v>116</v>
      </c>
      <c r="DQ73" s="109" t="s">
        <v>124</v>
      </c>
      <c r="DR73" s="263" t="s">
        <v>121</v>
      </c>
      <c r="DS73" s="109" t="s">
        <v>19</v>
      </c>
      <c r="DT73" s="263" t="s">
        <v>117</v>
      </c>
      <c r="DU73" s="109" t="s">
        <v>124</v>
      </c>
      <c r="DV73" s="263" t="s">
        <v>121</v>
      </c>
      <c r="DW73" s="109" t="s">
        <v>19</v>
      </c>
      <c r="DX73" s="263" t="s">
        <v>118</v>
      </c>
      <c r="DY73" s="109" t="s">
        <v>124</v>
      </c>
      <c r="DZ73" s="263" t="s">
        <v>120</v>
      </c>
      <c r="EA73" s="109" t="s">
        <v>19</v>
      </c>
      <c r="EB73" s="263" t="s">
        <v>20</v>
      </c>
      <c r="EC73" s="263" t="s">
        <v>21</v>
      </c>
      <c r="ED73" s="263" t="s">
        <v>22</v>
      </c>
      <c r="EE73" s="263" t="s">
        <v>49</v>
      </c>
      <c r="EF73" s="263" t="s">
        <v>50</v>
      </c>
      <c r="EG73" s="263" t="s">
        <v>51</v>
      </c>
    </row>
    <row r="74" spans="1:137" ht="30.75" customHeight="1" x14ac:dyDescent="0.25">
      <c r="A74" s="353" t="s">
        <v>47</v>
      </c>
      <c r="B74" s="77" t="s">
        <v>8</v>
      </c>
      <c r="C74" s="20" t="s">
        <v>39</v>
      </c>
      <c r="D74" s="115">
        <f>'INPUT 2011_12'!Z5</f>
        <v>6.9363000000000001</v>
      </c>
      <c r="E74" s="52" t="s">
        <v>39</v>
      </c>
      <c r="F74" s="52" t="s">
        <v>39</v>
      </c>
      <c r="G74" s="52" t="s">
        <v>39</v>
      </c>
      <c r="H74" s="52" t="s">
        <v>39</v>
      </c>
      <c r="I74" s="67">
        <f>'INPUT 2011_12'!$H$4</f>
        <v>562</v>
      </c>
      <c r="J74" s="16">
        <v>0.7</v>
      </c>
      <c r="K74" s="275">
        <f t="shared" ref="K74" si="193">J74*I74</f>
        <v>393.4</v>
      </c>
      <c r="L74" s="20">
        <v>2.5</v>
      </c>
      <c r="M74" s="275">
        <v>0</v>
      </c>
      <c r="N74" s="16">
        <v>0.7</v>
      </c>
      <c r="O74" s="275">
        <f t="shared" ref="O74" si="194">N74*M74</f>
        <v>0</v>
      </c>
      <c r="P74" s="20">
        <v>2.5</v>
      </c>
      <c r="Q74" s="4">
        <v>0</v>
      </c>
      <c r="R74" s="16">
        <v>0.8</v>
      </c>
      <c r="S74" s="275">
        <f>R74*Q74</f>
        <v>0</v>
      </c>
      <c r="T74" s="20">
        <v>2.67</v>
      </c>
      <c r="U74" s="275">
        <f>I74*0.1</f>
        <v>56.2</v>
      </c>
      <c r="V74" s="16">
        <v>0.9</v>
      </c>
      <c r="W74" s="275">
        <f t="shared" ref="W74" si="195">V74*U74</f>
        <v>50.580000000000005</v>
      </c>
      <c r="X74" s="20">
        <v>4</v>
      </c>
      <c r="Y74" s="4">
        <v>50</v>
      </c>
      <c r="Z74" s="16">
        <v>0.6</v>
      </c>
      <c r="AA74" s="275">
        <f t="shared" ref="AA74" si="196">Z74*Y74</f>
        <v>30</v>
      </c>
      <c r="AB74" s="20">
        <v>2.5</v>
      </c>
      <c r="AC74" s="4">
        <v>50</v>
      </c>
      <c r="AD74" s="16">
        <v>0.4</v>
      </c>
      <c r="AE74" s="275">
        <f t="shared" ref="AE74" si="197">AD74*AC74</f>
        <v>20</v>
      </c>
      <c r="AF74" s="20">
        <v>2.5</v>
      </c>
      <c r="AG74" s="4">
        <v>50</v>
      </c>
      <c r="AH74" s="16">
        <v>0.1</v>
      </c>
      <c r="AI74" s="275">
        <f t="shared" ref="AI74" si="198">AH74*AG74</f>
        <v>5</v>
      </c>
      <c r="AJ74" s="20">
        <v>3.5</v>
      </c>
      <c r="AK74" s="4">
        <v>0</v>
      </c>
      <c r="AL74" s="16">
        <v>0</v>
      </c>
      <c r="AM74" s="275">
        <f t="shared" ref="AM74" si="199">AL74*AK74</f>
        <v>0</v>
      </c>
      <c r="AN74" s="4">
        <v>0</v>
      </c>
      <c r="AO74" s="4">
        <f>(((D74))*((K74*L74*$E$67)+(S74*T74*$G$67)+(W74*X74*$H$67)+(AI74*AJ74*$K$67)+(AM74*AN74*$L$67))/452.44)*1000</f>
        <v>11157.245100420858</v>
      </c>
      <c r="AP74" s="52">
        <f>(((D74)*((K74*L74*$E$68)+(O74*P74*$F$68)+(AE74*AF74*$J$68)+(AI74*AJ74*$K$68)))/370)*1000</f>
        <v>8694.6596103127067</v>
      </c>
      <c r="AQ74" s="4">
        <f>(((D74)*((W74*X74*$H$69)+(AA74*AB74*$I$69)+(AM74*AN74*$L$69)))/796)*1000</f>
        <v>1191.7311393842785</v>
      </c>
      <c r="AR74" s="4">
        <f>AO74-(AO74*AR$71)</f>
        <v>8033.2164723030173</v>
      </c>
      <c r="AS74" s="4">
        <f>AP74-(AP74*AS$71)</f>
        <v>6260.1549194251493</v>
      </c>
      <c r="AT74" s="4">
        <f>AQ74-(AQ74*AT$71)</f>
        <v>858.04642035668053</v>
      </c>
      <c r="AW74" s="370" t="s">
        <v>57</v>
      </c>
      <c r="AX74" s="77" t="s">
        <v>8</v>
      </c>
      <c r="AY74" s="20" t="s">
        <v>39</v>
      </c>
      <c r="AZ74" s="68">
        <f>'INPUT 2011_12'!Z47</f>
        <v>2.1320000000000001</v>
      </c>
      <c r="BA74" s="20" t="s">
        <v>39</v>
      </c>
      <c r="BB74" s="20" t="s">
        <v>39</v>
      </c>
      <c r="BC74" s="20" t="s">
        <v>39</v>
      </c>
      <c r="BD74" s="20" t="s">
        <v>39</v>
      </c>
      <c r="BE74" s="67">
        <f>'INPUT 2011_12'!$H$11</f>
        <v>562</v>
      </c>
      <c r="BF74" s="16">
        <v>0.7</v>
      </c>
      <c r="BG74" s="275">
        <f t="shared" ref="BG74:BG107" si="200">BF74*BE74</f>
        <v>393.4</v>
      </c>
      <c r="BH74" s="20">
        <v>2.5</v>
      </c>
      <c r="BI74" s="275">
        <v>0</v>
      </c>
      <c r="BJ74" s="16">
        <v>0.7</v>
      </c>
      <c r="BK74" s="275">
        <f t="shared" ref="BK74" si="201">BJ74*BI74</f>
        <v>0</v>
      </c>
      <c r="BL74" s="20">
        <v>2.5</v>
      </c>
      <c r="BM74" s="4">
        <v>0</v>
      </c>
      <c r="BN74" s="16">
        <v>0.8</v>
      </c>
      <c r="BO74" s="275">
        <f t="shared" ref="BO74" si="202">BN74*BM74</f>
        <v>0</v>
      </c>
      <c r="BP74" s="20">
        <v>2.67</v>
      </c>
      <c r="BQ74" s="275">
        <f t="shared" ref="BQ74" si="203">BE74*0.1</f>
        <v>56.2</v>
      </c>
      <c r="BR74" s="16">
        <v>0.9</v>
      </c>
      <c r="BS74" s="275">
        <f t="shared" ref="BS74" si="204">BR74*BQ74</f>
        <v>50.580000000000005</v>
      </c>
      <c r="BT74" s="20">
        <v>4</v>
      </c>
      <c r="BU74" s="4">
        <v>50</v>
      </c>
      <c r="BV74" s="16">
        <v>0.6</v>
      </c>
      <c r="BW74" s="275">
        <f t="shared" ref="BW74" si="205">BV74*BU74</f>
        <v>30</v>
      </c>
      <c r="BX74" s="20">
        <v>2.5</v>
      </c>
      <c r="BY74" s="4">
        <v>50</v>
      </c>
      <c r="BZ74" s="16">
        <v>0.4</v>
      </c>
      <c r="CA74" s="275">
        <f t="shared" ref="CA74" si="206">BZ74*BY74</f>
        <v>20</v>
      </c>
      <c r="CB74" s="20">
        <v>2.5</v>
      </c>
      <c r="CC74" s="4">
        <v>50</v>
      </c>
      <c r="CD74" s="16">
        <v>0.1</v>
      </c>
      <c r="CE74" s="275">
        <f t="shared" ref="CE74" si="207">CD74*CC74</f>
        <v>5</v>
      </c>
      <c r="CF74" s="20">
        <v>3.5</v>
      </c>
      <c r="CG74" s="4">
        <v>0</v>
      </c>
      <c r="CH74" s="16">
        <v>0</v>
      </c>
      <c r="CI74" s="275">
        <f t="shared" ref="CI74" si="208">CH74*CG74</f>
        <v>0</v>
      </c>
      <c r="CJ74" s="4">
        <v>0</v>
      </c>
      <c r="CK74" s="4">
        <f>(((AZ74))*((BG74*BH74*$BA$67)+(BO74*BP74*$BC$67)+(BS74*BT74*$BD$67)+(CE74*CF74*$BG$67)+(CI74*CJ74*$BH$67))/452.44)*1000</f>
        <v>3429.3854870892651</v>
      </c>
      <c r="CL74" s="52">
        <f>(((AZ74)*((BG74*BH74*$BA$68)+(BK74*BL74*$BB$68)+(CA74*CB74*$BF$68)+(CE74*CF74*$BG$68)))/370)*1000</f>
        <v>2672.4643238018384</v>
      </c>
      <c r="CM74" s="4">
        <f>(((AZ74)*((BS74*BT74*$BD$69)+(BW74*BX74*$BE$69)+(CI74*CJ74*$BH$69)))/796)*1000</f>
        <v>366.3005909731819</v>
      </c>
      <c r="CN74" s="275"/>
      <c r="CO74" s="358" t="s">
        <v>72</v>
      </c>
      <c r="CP74" s="120" t="s">
        <v>7</v>
      </c>
      <c r="CQ74" s="41" t="s">
        <v>39</v>
      </c>
      <c r="CR74" s="117">
        <f>'INPUT 2011_12'!O34</f>
        <v>0</v>
      </c>
      <c r="CS74" s="117">
        <f>'INPUT 2011_12'!P34</f>
        <v>14.439</v>
      </c>
      <c r="CT74" s="117">
        <f>'INPUT 2011_12'!Q34</f>
        <v>0</v>
      </c>
      <c r="CU74" s="117">
        <f>'INPUT 2011_12'!R34</f>
        <v>0</v>
      </c>
      <c r="CV74" s="7">
        <f>422</f>
        <v>422</v>
      </c>
      <c r="CW74" s="16">
        <v>0.7</v>
      </c>
      <c r="CX74" s="275">
        <f t="shared" ref="CX74:CX77" si="209">CW74*CV74</f>
        <v>295.39999999999998</v>
      </c>
      <c r="CY74" s="20">
        <v>2.5</v>
      </c>
      <c r="CZ74" s="275">
        <v>0</v>
      </c>
      <c r="DA74" s="16">
        <v>0.7</v>
      </c>
      <c r="DB74" s="275">
        <f t="shared" ref="DB74:DB77" si="210">DA74*CZ74</f>
        <v>0</v>
      </c>
      <c r="DC74" s="20">
        <v>2.5</v>
      </c>
      <c r="DD74" s="4">
        <v>0</v>
      </c>
      <c r="DE74" s="16">
        <v>0.8</v>
      </c>
      <c r="DF74" s="275">
        <f t="shared" ref="DF74:DF77" si="211">DE74*DD74</f>
        <v>0</v>
      </c>
      <c r="DG74" s="20">
        <v>2.67</v>
      </c>
      <c r="DH74" s="275">
        <f>CV74*0.1</f>
        <v>42.2</v>
      </c>
      <c r="DI74" s="16">
        <v>0.9</v>
      </c>
      <c r="DJ74" s="275">
        <f t="shared" ref="DJ74:DJ77" si="212">DI74*DH74</f>
        <v>37.980000000000004</v>
      </c>
      <c r="DK74" s="20">
        <v>4</v>
      </c>
      <c r="DL74" s="4">
        <v>50</v>
      </c>
      <c r="DM74" s="16">
        <v>0.6</v>
      </c>
      <c r="DN74" s="275">
        <f t="shared" ref="DN74:DN77" si="213">DM74*DL74</f>
        <v>30</v>
      </c>
      <c r="DO74" s="20">
        <v>2.5</v>
      </c>
      <c r="DP74" s="4">
        <v>50</v>
      </c>
      <c r="DQ74" s="16">
        <v>0.4</v>
      </c>
      <c r="DR74" s="275">
        <f t="shared" ref="DR74:DR77" si="214">DQ74*DP74</f>
        <v>20</v>
      </c>
      <c r="DS74" s="20">
        <v>2.5</v>
      </c>
      <c r="DT74" s="4">
        <v>50</v>
      </c>
      <c r="DU74" s="16">
        <v>0.1</v>
      </c>
      <c r="DV74" s="275">
        <f t="shared" ref="DV74:DV77" si="215">DU74*DT74</f>
        <v>5</v>
      </c>
      <c r="DW74" s="20">
        <v>3.5</v>
      </c>
      <c r="DX74" s="4">
        <v>0</v>
      </c>
      <c r="DY74" s="16">
        <v>0</v>
      </c>
      <c r="DZ74" s="275">
        <f t="shared" ref="DZ74:DZ77" si="216">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85" si="217">EC74-(EC74*EF$71)</f>
        <v>2652.5575296365532</v>
      </c>
      <c r="EG74" s="4">
        <f t="shared" si="217"/>
        <v>412.81749174916177</v>
      </c>
    </row>
    <row r="75" spans="1:137" ht="30.75" customHeight="1" x14ac:dyDescent="0.25">
      <c r="A75" s="354"/>
      <c r="B75" s="41" t="s">
        <v>69</v>
      </c>
      <c r="C75" s="20" t="s">
        <v>39</v>
      </c>
      <c r="D75" s="115">
        <f>'INPUT 2011_12'!Z6</f>
        <v>2.9420999999999999</v>
      </c>
      <c r="E75" s="52" t="s">
        <v>39</v>
      </c>
      <c r="F75" s="52" t="s">
        <v>39</v>
      </c>
      <c r="G75" s="52" t="s">
        <v>39</v>
      </c>
      <c r="H75" s="52" t="s">
        <v>39</v>
      </c>
      <c r="I75" s="7">
        <v>21</v>
      </c>
      <c r="J75" s="16">
        <v>0.7</v>
      </c>
      <c r="K75" s="275">
        <f>J75*I75</f>
        <v>14.7</v>
      </c>
      <c r="L75" s="20">
        <v>3</v>
      </c>
      <c r="M75" s="275">
        <v>0</v>
      </c>
      <c r="N75" s="16">
        <v>0.7</v>
      </c>
      <c r="O75" s="275">
        <f>N75*M75</f>
        <v>0</v>
      </c>
      <c r="P75" s="20">
        <v>3</v>
      </c>
      <c r="Q75" s="4">
        <v>10</v>
      </c>
      <c r="R75" s="16">
        <v>0.8</v>
      </c>
      <c r="S75" s="275">
        <f>R75*Q75</f>
        <v>8</v>
      </c>
      <c r="T75" s="20">
        <v>2.67</v>
      </c>
      <c r="U75" s="275">
        <f t="shared" ref="U75:U77" si="218">I75*0.1</f>
        <v>2.1</v>
      </c>
      <c r="V75" s="16">
        <v>0.9</v>
      </c>
      <c r="W75" s="275">
        <f>V75*U75</f>
        <v>1.8900000000000001</v>
      </c>
      <c r="X75" s="20">
        <v>4</v>
      </c>
      <c r="Y75" s="4">
        <v>0</v>
      </c>
      <c r="Z75" s="16">
        <v>0.6</v>
      </c>
      <c r="AA75" s="275">
        <f>Z75*Y75</f>
        <v>0</v>
      </c>
      <c r="AB75" s="20">
        <v>2.5</v>
      </c>
      <c r="AC75" s="4">
        <v>0</v>
      </c>
      <c r="AD75" s="16">
        <v>0.4</v>
      </c>
      <c r="AE75" s="275">
        <f>AD75*AC75</f>
        <v>0</v>
      </c>
      <c r="AF75" s="20">
        <v>2.5</v>
      </c>
      <c r="AG75" s="4">
        <v>30</v>
      </c>
      <c r="AH75" s="16">
        <v>0.1</v>
      </c>
      <c r="AI75" s="275">
        <f>AH75*AG75</f>
        <v>3</v>
      </c>
      <c r="AJ75" s="20">
        <v>3.5</v>
      </c>
      <c r="AK75" s="4">
        <v>0</v>
      </c>
      <c r="AL75" s="16">
        <v>0</v>
      </c>
      <c r="AM75" s="275">
        <f>AL75*AK75</f>
        <v>0</v>
      </c>
      <c r="AN75" s="4">
        <v>0</v>
      </c>
      <c r="AO75" s="4">
        <f t="shared" ref="AO75:AO115" si="219">(((D75))*((K75*L75*$E$67)+(S75*T75*$G$67)+(W75*X75*$H$67)+(AI75*AJ75*$K$67)+(AM75*AN75*$L$67))/452.44)*1000</f>
        <v>381.33067603579468</v>
      </c>
      <c r="AP75" s="52">
        <f t="shared" ref="AP75:AP115" si="220">(((D75)*((K75*L75*$E$68)+(O75*P75*$F$68)+(AE75*AF75*$J$68)+(AI75*AJ75*$K$68)))/370)*1000</f>
        <v>179.47333503818496</v>
      </c>
      <c r="AQ75" s="4">
        <f t="shared" ref="AQ75:AQ115" si="221">(((D75)*((W75*X75*$H$69)+(AA75*AB75*$I$69)+(AM75*AN75*$L$69)))/796)*1000</f>
        <v>8.5299082540660578</v>
      </c>
      <c r="AR75" s="4">
        <f t="shared" ref="AR75:AT127" si="222">AO75-(AO75*AR$71)</f>
        <v>274.55808674577213</v>
      </c>
      <c r="AS75" s="4">
        <f t="shared" si="222"/>
        <v>129.22080122749315</v>
      </c>
      <c r="AT75" s="4">
        <f t="shared" si="222"/>
        <v>6.1415339429275608</v>
      </c>
      <c r="AW75" s="370"/>
      <c r="AX75" s="41" t="s">
        <v>69</v>
      </c>
      <c r="AY75" s="20" t="s">
        <v>39</v>
      </c>
      <c r="AZ75" s="68">
        <f>'INPUT 2011_12'!Z48</f>
        <v>0.39600000000000002</v>
      </c>
      <c r="BA75" s="20" t="s">
        <v>39</v>
      </c>
      <c r="BB75" s="20" t="s">
        <v>39</v>
      </c>
      <c r="BC75" s="20" t="s">
        <v>39</v>
      </c>
      <c r="BD75" s="20" t="s">
        <v>39</v>
      </c>
      <c r="BE75" s="7">
        <v>21</v>
      </c>
      <c r="BF75" s="16">
        <v>0.7</v>
      </c>
      <c r="BG75" s="275">
        <f t="shared" si="200"/>
        <v>14.7</v>
      </c>
      <c r="BH75" s="20">
        <v>3</v>
      </c>
      <c r="BI75" s="275">
        <v>0</v>
      </c>
      <c r="BJ75" s="16">
        <v>0.7</v>
      </c>
      <c r="BK75" s="275">
        <f>BJ75*BI75</f>
        <v>0</v>
      </c>
      <c r="BL75" s="20">
        <v>3</v>
      </c>
      <c r="BM75" s="4">
        <v>10</v>
      </c>
      <c r="BN75" s="16">
        <v>0.8</v>
      </c>
      <c r="BO75" s="275">
        <f>BN75*BM75</f>
        <v>8</v>
      </c>
      <c r="BP75" s="20">
        <v>2.67</v>
      </c>
      <c r="BQ75" s="275">
        <f>BE75*0.1</f>
        <v>2.1</v>
      </c>
      <c r="BR75" s="16">
        <v>0.9</v>
      </c>
      <c r="BS75" s="275">
        <f>BR75*BQ75</f>
        <v>1.8900000000000001</v>
      </c>
      <c r="BT75" s="20">
        <v>4</v>
      </c>
      <c r="BU75" s="4">
        <v>0</v>
      </c>
      <c r="BV75" s="16">
        <v>0.6</v>
      </c>
      <c r="BW75" s="275">
        <f>BV75*BU75</f>
        <v>0</v>
      </c>
      <c r="BX75" s="20">
        <v>2.5</v>
      </c>
      <c r="BY75" s="4">
        <v>0</v>
      </c>
      <c r="BZ75" s="16">
        <v>0.4</v>
      </c>
      <c r="CA75" s="275">
        <f>BZ75*BY75</f>
        <v>0</v>
      </c>
      <c r="CB75" s="20">
        <v>2.5</v>
      </c>
      <c r="CC75" s="4">
        <v>30</v>
      </c>
      <c r="CD75" s="16">
        <v>0.1</v>
      </c>
      <c r="CE75" s="275">
        <f>CD75*CC75</f>
        <v>3</v>
      </c>
      <c r="CF75" s="20">
        <v>3.5</v>
      </c>
      <c r="CG75" s="4">
        <v>0</v>
      </c>
      <c r="CH75" s="16">
        <v>0</v>
      </c>
      <c r="CI75" s="275">
        <f>CH75*CG75</f>
        <v>0</v>
      </c>
      <c r="CJ75" s="4">
        <v>0</v>
      </c>
      <c r="CK75" s="4">
        <f t="shared" ref="CK75:CK103" si="223">(((AZ75))*((BG75*BH75*$BA$67)+(BO75*BP75*$BC$67)+(BS75*BT75*$BD$67)+(CE75*CF75*$BG$67)+(CI75*CJ75*$BH$67))/452.44)*1000</f>
        <v>51.326245780284395</v>
      </c>
      <c r="CL75" s="52">
        <f t="shared" ref="CL75:CL103" si="224">(((AZ75)*((BG75*BH75*$BA$68)+(BK75*BL75*$BB$68)+(CA75*CB75*$BF$68)+(CE75*CF75*$BG$68)))/370)*1000</f>
        <v>24.156704624289201</v>
      </c>
      <c r="CM75" s="4">
        <f t="shared" ref="CM75:CM103" si="225">(((AZ75)*((BS75*BT75*$BD$69)+(BW75*BX75*$BE$69)+(CI75*CJ75*$BH$69)))/796)*1000</f>
        <v>1.1481063419360862</v>
      </c>
      <c r="CN75" s="275"/>
      <c r="CO75" s="359"/>
      <c r="CP75" s="121" t="s">
        <v>69</v>
      </c>
      <c r="CQ75" s="41" t="s">
        <v>39</v>
      </c>
      <c r="CR75" s="117">
        <f>'INPUT 2011_12'!O35</f>
        <v>0</v>
      </c>
      <c r="CS75" s="117">
        <f>'INPUT 2011_12'!P35</f>
        <v>2.194</v>
      </c>
      <c r="CT75" s="117">
        <f>'INPUT 2011_12'!Q35</f>
        <v>0</v>
      </c>
      <c r="CU75" s="117">
        <f>'INPUT 2011_12'!R35</f>
        <v>0</v>
      </c>
      <c r="CV75" s="7">
        <v>21</v>
      </c>
      <c r="CW75" s="16">
        <v>0.7</v>
      </c>
      <c r="CX75" s="275">
        <f t="shared" si="209"/>
        <v>14.7</v>
      </c>
      <c r="CY75" s="20">
        <v>3</v>
      </c>
      <c r="CZ75" s="275">
        <v>0</v>
      </c>
      <c r="DA75" s="16">
        <v>0.7</v>
      </c>
      <c r="DB75" s="275">
        <f t="shared" si="210"/>
        <v>0</v>
      </c>
      <c r="DC75" s="20">
        <v>3</v>
      </c>
      <c r="DD75" s="4">
        <v>10</v>
      </c>
      <c r="DE75" s="16">
        <v>0.8</v>
      </c>
      <c r="DF75" s="275">
        <f t="shared" si="211"/>
        <v>8</v>
      </c>
      <c r="DG75" s="20">
        <v>2.67</v>
      </c>
      <c r="DH75" s="275">
        <f>CV75*0.1</f>
        <v>2.1</v>
      </c>
      <c r="DI75" s="16">
        <v>0.9</v>
      </c>
      <c r="DJ75" s="275">
        <f t="shared" si="212"/>
        <v>1.8900000000000001</v>
      </c>
      <c r="DK75" s="20">
        <v>4</v>
      </c>
      <c r="DL75" s="4">
        <v>0</v>
      </c>
      <c r="DM75" s="16">
        <v>0.6</v>
      </c>
      <c r="DN75" s="275">
        <f t="shared" si="213"/>
        <v>0</v>
      </c>
      <c r="DO75" s="20">
        <v>2.5</v>
      </c>
      <c r="DP75" s="4">
        <v>0</v>
      </c>
      <c r="DQ75" s="16">
        <v>0.4</v>
      </c>
      <c r="DR75" s="275">
        <f t="shared" si="214"/>
        <v>0</v>
      </c>
      <c r="DS75" s="20">
        <v>2.5</v>
      </c>
      <c r="DT75" s="4">
        <v>30</v>
      </c>
      <c r="DU75" s="16">
        <v>0.1</v>
      </c>
      <c r="DV75" s="275">
        <f t="shared" si="215"/>
        <v>3</v>
      </c>
      <c r="DW75" s="20">
        <v>3.5</v>
      </c>
      <c r="DX75" s="4">
        <v>0</v>
      </c>
      <c r="DY75" s="16">
        <v>0</v>
      </c>
      <c r="DZ75" s="275">
        <f t="shared" si="216"/>
        <v>0</v>
      </c>
      <c r="EA75" s="4">
        <v>0</v>
      </c>
      <c r="EB75" s="4">
        <f t="shared" ref="EB75:EB80" si="226">((((CU75*0.875)+(CT75*0.625)+(CS75*0.375)+(CR75*0.125))*((CX75*CY75*$CS$67)+(DF75*DG75*$CU$67)+(DJ75*DK75*$CV$67)+(DV75*DW75*$CY$67)+(DZ75*EA75*$CZ$67))/452.44)*1000)</f>
        <v>106.63805231244692</v>
      </c>
      <c r="EC75" s="52">
        <f t="shared" ref="EC75:EC80" si="227">((((CU75*0.875)+(CT75*0.625)+(CS75*0.375)+(CR75*0.125))*((CX75*CY75*$CS$68)+(DB75*DC75*$CT$68)+(DR75*DS75*$CX$68)+(DV75*DW75*$CY$68)))/370)*1000</f>
        <v>50.189213963722054</v>
      </c>
      <c r="ED75" s="4">
        <f t="shared" ref="ED75:ED80" si="228">((((CU75*0.875)+(CT75*0.625)+(CS75*0.375)+(CR75*0.125))*((DJ75*DK75*$CV$69)+(DN75*DO75*$CW$69)+(DZ75*EA75*$CZ$699)))/796)*1000</f>
        <v>2.3853648808785723</v>
      </c>
      <c r="EE75" s="4">
        <f t="shared" ref="EE75:EE85" si="229">EB75-(EB75*EE$71)</f>
        <v>53.319026156223458</v>
      </c>
      <c r="EF75" s="4">
        <f t="shared" si="217"/>
        <v>25.094606981861027</v>
      </c>
      <c r="EG75" s="4">
        <f t="shared" si="217"/>
        <v>1.1926824404392862</v>
      </c>
    </row>
    <row r="76" spans="1:137" ht="30.75" customHeight="1" x14ac:dyDescent="0.25">
      <c r="A76" s="354"/>
      <c r="B76" s="41" t="s">
        <v>70</v>
      </c>
      <c r="C76" s="20" t="s">
        <v>39</v>
      </c>
      <c r="D76" s="115">
        <f>'INPUT 2011_12'!Z7</f>
        <v>0.51030000000000009</v>
      </c>
      <c r="E76" s="52" t="s">
        <v>39</v>
      </c>
      <c r="F76" s="52" t="s">
        <v>39</v>
      </c>
      <c r="G76" s="52" t="s">
        <v>39</v>
      </c>
      <c r="H76" s="52" t="s">
        <v>39</v>
      </c>
      <c r="I76" s="7">
        <v>21</v>
      </c>
      <c r="J76" s="16">
        <v>0.7</v>
      </c>
      <c r="K76" s="275">
        <f>J76*I76</f>
        <v>14.7</v>
      </c>
      <c r="L76" s="20">
        <v>2.5</v>
      </c>
      <c r="M76" s="4">
        <v>0</v>
      </c>
      <c r="N76" s="16">
        <v>0.7</v>
      </c>
      <c r="O76" s="275">
        <f>N76*M76</f>
        <v>0</v>
      </c>
      <c r="P76" s="20">
        <v>2.5</v>
      </c>
      <c r="Q76" s="4">
        <v>50</v>
      </c>
      <c r="R76" s="16">
        <v>0.8</v>
      </c>
      <c r="S76" s="275">
        <f>R76*Q76</f>
        <v>40</v>
      </c>
      <c r="T76" s="20">
        <v>2.67</v>
      </c>
      <c r="U76" s="275">
        <f t="shared" si="218"/>
        <v>2.1</v>
      </c>
      <c r="V76" s="16">
        <v>0.9</v>
      </c>
      <c r="W76" s="275">
        <f>V76*U76</f>
        <v>1.8900000000000001</v>
      </c>
      <c r="X76" s="20">
        <v>4</v>
      </c>
      <c r="Y76" s="4">
        <v>0</v>
      </c>
      <c r="Z76" s="16">
        <v>0.6</v>
      </c>
      <c r="AA76" s="275">
        <f>Z76*Y76</f>
        <v>0</v>
      </c>
      <c r="AB76" s="20">
        <v>2.5</v>
      </c>
      <c r="AC76" s="4">
        <v>0</v>
      </c>
      <c r="AD76" s="16">
        <v>0.4</v>
      </c>
      <c r="AE76" s="275">
        <f>AD76*AC76</f>
        <v>0</v>
      </c>
      <c r="AF76" s="20">
        <v>2.5</v>
      </c>
      <c r="AG76" s="4">
        <v>30</v>
      </c>
      <c r="AH76" s="16">
        <v>0.1</v>
      </c>
      <c r="AI76" s="275">
        <f>AH76*AG76</f>
        <v>3</v>
      </c>
      <c r="AJ76" s="20">
        <v>3.5</v>
      </c>
      <c r="AK76" s="4">
        <v>0</v>
      </c>
      <c r="AL76" s="16">
        <v>0</v>
      </c>
      <c r="AM76" s="275">
        <f>AL76*AK76</f>
        <v>0</v>
      </c>
      <c r="AN76" s="4">
        <v>0</v>
      </c>
      <c r="AO76" s="4">
        <f t="shared" si="219"/>
        <v>157.64427272899169</v>
      </c>
      <c r="AP76" s="52">
        <f t="shared" si="220"/>
        <v>26.938737696186152</v>
      </c>
      <c r="AQ76" s="4">
        <f t="shared" si="221"/>
        <v>1.4794915815403658</v>
      </c>
      <c r="AR76" s="4">
        <f t="shared" si="222"/>
        <v>113.50387636487402</v>
      </c>
      <c r="AS76" s="4">
        <f t="shared" si="222"/>
        <v>19.39589114125403</v>
      </c>
      <c r="AT76" s="4">
        <f t="shared" si="222"/>
        <v>1.0652339387090632</v>
      </c>
      <c r="AW76" s="370"/>
      <c r="AX76" s="41" t="s">
        <v>70</v>
      </c>
      <c r="AY76" s="20" t="s">
        <v>39</v>
      </c>
      <c r="AZ76" s="68">
        <f>'INPUT 2011_12'!Z49</f>
        <v>2.8000000000000004E-2</v>
      </c>
      <c r="BA76" s="20" t="s">
        <v>39</v>
      </c>
      <c r="BB76" s="20" t="s">
        <v>39</v>
      </c>
      <c r="BC76" s="20" t="s">
        <v>39</v>
      </c>
      <c r="BD76" s="20" t="s">
        <v>39</v>
      </c>
      <c r="BE76" s="7">
        <v>21</v>
      </c>
      <c r="BF76" s="16">
        <v>0.7</v>
      </c>
      <c r="BG76" s="275">
        <f t="shared" si="200"/>
        <v>14.7</v>
      </c>
      <c r="BH76" s="20">
        <v>2.5</v>
      </c>
      <c r="BI76" s="4">
        <v>0</v>
      </c>
      <c r="BJ76" s="16">
        <v>0.7</v>
      </c>
      <c r="BK76" s="275">
        <f>BJ76*BI76</f>
        <v>0</v>
      </c>
      <c r="BL76" s="20">
        <v>2.5</v>
      </c>
      <c r="BM76" s="4">
        <v>50</v>
      </c>
      <c r="BN76" s="16">
        <v>0.8</v>
      </c>
      <c r="BO76" s="275">
        <f>BN76*BM76</f>
        <v>40</v>
      </c>
      <c r="BP76" s="20">
        <v>2.67</v>
      </c>
      <c r="BQ76" s="275">
        <f>BE76*0.1</f>
        <v>2.1</v>
      </c>
      <c r="BR76" s="16">
        <v>0.9</v>
      </c>
      <c r="BS76" s="275">
        <f>BR76*BQ76</f>
        <v>1.8900000000000001</v>
      </c>
      <c r="BT76" s="20">
        <v>4</v>
      </c>
      <c r="BU76" s="4">
        <v>0</v>
      </c>
      <c r="BV76" s="16">
        <v>0.6</v>
      </c>
      <c r="BW76" s="275">
        <f>BV76*BU76</f>
        <v>0</v>
      </c>
      <c r="BX76" s="20">
        <v>2.5</v>
      </c>
      <c r="BY76" s="4">
        <v>0</v>
      </c>
      <c r="BZ76" s="16">
        <v>0.4</v>
      </c>
      <c r="CA76" s="275">
        <f>BZ76*BY76</f>
        <v>0</v>
      </c>
      <c r="CB76" s="20">
        <v>2.5</v>
      </c>
      <c r="CC76" s="4">
        <v>30</v>
      </c>
      <c r="CD76" s="16">
        <v>0.1</v>
      </c>
      <c r="CE76" s="275">
        <f>CD76*CC76</f>
        <v>3</v>
      </c>
      <c r="CF76" s="20">
        <v>3.5</v>
      </c>
      <c r="CG76" s="4">
        <v>0</v>
      </c>
      <c r="CH76" s="16">
        <v>0</v>
      </c>
      <c r="CI76" s="275">
        <f>CH76*CG76</f>
        <v>0</v>
      </c>
      <c r="CJ76" s="4">
        <v>0</v>
      </c>
      <c r="CK76" s="4">
        <f t="shared" si="223"/>
        <v>8.6498915077636056</v>
      </c>
      <c r="CL76" s="52">
        <f t="shared" si="224"/>
        <v>1.4781200381995143</v>
      </c>
      <c r="CM76" s="4">
        <f t="shared" si="225"/>
        <v>8.1179236298511148E-2</v>
      </c>
      <c r="CN76" s="275"/>
      <c r="CO76" s="359"/>
      <c r="CP76" s="121" t="s">
        <v>70</v>
      </c>
      <c r="CQ76" s="41" t="s">
        <v>39</v>
      </c>
      <c r="CR76" s="117">
        <f>'INPUT 2011_12'!O36</f>
        <v>0</v>
      </c>
      <c r="CS76" s="117">
        <f>'INPUT 2011_12'!P36</f>
        <v>0.32</v>
      </c>
      <c r="CT76" s="117">
        <f>'INPUT 2011_12'!Q36</f>
        <v>0</v>
      </c>
      <c r="CU76" s="117">
        <f>'INPUT 2011_12'!R36</f>
        <v>0</v>
      </c>
      <c r="CV76" s="7">
        <v>21</v>
      </c>
      <c r="CW76" s="16">
        <v>0.7</v>
      </c>
      <c r="CX76" s="275">
        <f t="shared" si="209"/>
        <v>14.7</v>
      </c>
      <c r="CY76" s="20">
        <v>2.5</v>
      </c>
      <c r="CZ76" s="4">
        <v>0</v>
      </c>
      <c r="DA76" s="16">
        <v>0.7</v>
      </c>
      <c r="DB76" s="275">
        <f t="shared" si="210"/>
        <v>0</v>
      </c>
      <c r="DC76" s="20">
        <v>2.5</v>
      </c>
      <c r="DD76" s="4">
        <v>50</v>
      </c>
      <c r="DE76" s="16">
        <v>0.8</v>
      </c>
      <c r="DF76" s="275">
        <f t="shared" si="211"/>
        <v>40</v>
      </c>
      <c r="DG76" s="20">
        <v>2.67</v>
      </c>
      <c r="DH76" s="275">
        <f>CV76*0.1</f>
        <v>2.1</v>
      </c>
      <c r="DI76" s="16">
        <v>0.9</v>
      </c>
      <c r="DJ76" s="275">
        <f t="shared" si="212"/>
        <v>1.8900000000000001</v>
      </c>
      <c r="DK76" s="20">
        <v>4</v>
      </c>
      <c r="DL76" s="4">
        <v>0</v>
      </c>
      <c r="DM76" s="16">
        <v>0.6</v>
      </c>
      <c r="DN76" s="275">
        <f t="shared" si="213"/>
        <v>0</v>
      </c>
      <c r="DO76" s="20">
        <v>2.5</v>
      </c>
      <c r="DP76" s="4">
        <v>0</v>
      </c>
      <c r="DQ76" s="16">
        <v>0.4</v>
      </c>
      <c r="DR76" s="275">
        <f t="shared" si="214"/>
        <v>0</v>
      </c>
      <c r="DS76" s="20">
        <v>2.5</v>
      </c>
      <c r="DT76" s="4">
        <v>30</v>
      </c>
      <c r="DU76" s="16">
        <v>0.1</v>
      </c>
      <c r="DV76" s="275">
        <f t="shared" si="215"/>
        <v>3</v>
      </c>
      <c r="DW76" s="20">
        <v>3.5</v>
      </c>
      <c r="DX76" s="4">
        <v>0</v>
      </c>
      <c r="DY76" s="16">
        <v>0</v>
      </c>
      <c r="DZ76" s="275">
        <f t="shared" si="216"/>
        <v>0</v>
      </c>
      <c r="EA76" s="4">
        <v>0</v>
      </c>
      <c r="EB76" s="4">
        <f t="shared" si="226"/>
        <v>37.070963604701156</v>
      </c>
      <c r="EC76" s="52">
        <f t="shared" si="227"/>
        <v>6.3348001637122024</v>
      </c>
      <c r="ED76" s="4">
        <f t="shared" si="228"/>
        <v>0.34791101270790481</v>
      </c>
      <c r="EE76" s="4">
        <f t="shared" si="229"/>
        <v>18.535481802350578</v>
      </c>
      <c r="EF76" s="4">
        <f t="shared" si="217"/>
        <v>3.1674000818561012</v>
      </c>
      <c r="EG76" s="4">
        <f t="shared" si="217"/>
        <v>0.1739555063539524</v>
      </c>
    </row>
    <row r="77" spans="1:137" ht="30.75" customHeight="1" x14ac:dyDescent="0.25">
      <c r="A77" s="354"/>
      <c r="B77" s="41" t="s">
        <v>71</v>
      </c>
      <c r="C77" s="20" t="s">
        <v>39</v>
      </c>
      <c r="D77" s="115">
        <f>'INPUT 2011_12'!Z8</f>
        <v>0.56511</v>
      </c>
      <c r="E77" s="52" t="s">
        <v>39</v>
      </c>
      <c r="F77" s="52" t="s">
        <v>39</v>
      </c>
      <c r="G77" s="52" t="s">
        <v>39</v>
      </c>
      <c r="H77" s="52" t="s">
        <v>39</v>
      </c>
      <c r="I77" s="7">
        <v>21</v>
      </c>
      <c r="J77" s="16">
        <v>0.7</v>
      </c>
      <c r="K77" s="275">
        <f>J77*I77</f>
        <v>14.7</v>
      </c>
      <c r="L77" s="20">
        <v>2.5</v>
      </c>
      <c r="M77" s="4">
        <v>0</v>
      </c>
      <c r="N77" s="16">
        <v>0.7</v>
      </c>
      <c r="O77" s="275">
        <f>N77*M77</f>
        <v>0</v>
      </c>
      <c r="P77" s="20">
        <v>2.5</v>
      </c>
      <c r="Q77" s="275">
        <v>300</v>
      </c>
      <c r="R77" s="16">
        <v>0.8</v>
      </c>
      <c r="S77" s="275">
        <f>R77*Q77</f>
        <v>240</v>
      </c>
      <c r="T77" s="20">
        <v>2.67</v>
      </c>
      <c r="U77" s="275">
        <f t="shared" si="218"/>
        <v>2.1</v>
      </c>
      <c r="V77" s="16">
        <v>0.9</v>
      </c>
      <c r="W77" s="275">
        <f>V77*U77</f>
        <v>1.8900000000000001</v>
      </c>
      <c r="X77" s="20">
        <v>4</v>
      </c>
      <c r="Y77" s="4">
        <v>0</v>
      </c>
      <c r="Z77" s="16">
        <v>0.6</v>
      </c>
      <c r="AA77" s="275">
        <f>Z77*Y77</f>
        <v>0</v>
      </c>
      <c r="AB77" s="20">
        <v>2.5</v>
      </c>
      <c r="AC77" s="4">
        <v>0</v>
      </c>
      <c r="AD77" s="16">
        <v>0.4</v>
      </c>
      <c r="AE77" s="275">
        <f>AD77*AC77</f>
        <v>0</v>
      </c>
      <c r="AF77" s="20">
        <v>2.5</v>
      </c>
      <c r="AG77" s="4">
        <v>40</v>
      </c>
      <c r="AH77" s="16">
        <v>0.1</v>
      </c>
      <c r="AI77" s="275">
        <f>AH77*AG77</f>
        <v>4</v>
      </c>
      <c r="AJ77" s="20">
        <v>3.5</v>
      </c>
      <c r="AK77" s="4">
        <v>0</v>
      </c>
      <c r="AL77" s="16">
        <v>0</v>
      </c>
      <c r="AM77" s="275">
        <f>AL77*AK77</f>
        <v>0</v>
      </c>
      <c r="AN77" s="4">
        <v>0</v>
      </c>
      <c r="AO77" s="4">
        <f t="shared" si="219"/>
        <v>844.12157482336829</v>
      </c>
      <c r="AP77" s="52">
        <f t="shared" si="220"/>
        <v>32.041947128069964</v>
      </c>
      <c r="AQ77" s="4">
        <f t="shared" si="221"/>
        <v>1.6383999365947006</v>
      </c>
      <c r="AR77" s="4">
        <f t="shared" si="222"/>
        <v>607.7675338728252</v>
      </c>
      <c r="AS77" s="4">
        <f t="shared" si="222"/>
        <v>23.070201932210374</v>
      </c>
      <c r="AT77" s="4">
        <f t="shared" si="222"/>
        <v>1.1796479543481844</v>
      </c>
      <c r="AW77" s="370"/>
      <c r="AX77" s="41" t="s">
        <v>71</v>
      </c>
      <c r="AY77" s="20" t="s">
        <v>39</v>
      </c>
      <c r="AZ77" s="68">
        <f>'INPUT 2011_12'!Z50</f>
        <v>0.21600000000000003</v>
      </c>
      <c r="BA77" s="20" t="s">
        <v>39</v>
      </c>
      <c r="BB77" s="20" t="s">
        <v>39</v>
      </c>
      <c r="BC77" s="20" t="s">
        <v>39</v>
      </c>
      <c r="BD77" s="20" t="s">
        <v>39</v>
      </c>
      <c r="BE77" s="7">
        <v>21</v>
      </c>
      <c r="BF77" s="16">
        <v>0.7</v>
      </c>
      <c r="BG77" s="275">
        <f t="shared" si="200"/>
        <v>14.7</v>
      </c>
      <c r="BH77" s="20">
        <v>2.5</v>
      </c>
      <c r="BI77" s="4">
        <v>0</v>
      </c>
      <c r="BJ77" s="16">
        <v>0.7</v>
      </c>
      <c r="BK77" s="275">
        <f>BJ77*BI77</f>
        <v>0</v>
      </c>
      <c r="BL77" s="20">
        <v>2.5</v>
      </c>
      <c r="BM77" s="275">
        <v>300</v>
      </c>
      <c r="BN77" s="16">
        <v>0.8</v>
      </c>
      <c r="BO77" s="275">
        <f>BN77*BM77</f>
        <v>240</v>
      </c>
      <c r="BP77" s="20">
        <v>2.67</v>
      </c>
      <c r="BQ77" s="275">
        <f>BE77*0.1</f>
        <v>2.1</v>
      </c>
      <c r="BR77" s="16">
        <v>0.9</v>
      </c>
      <c r="BS77" s="275">
        <f>BR77*BQ77</f>
        <v>1.8900000000000001</v>
      </c>
      <c r="BT77" s="20">
        <v>4</v>
      </c>
      <c r="BU77" s="4">
        <v>0</v>
      </c>
      <c r="BV77" s="16">
        <v>0.6</v>
      </c>
      <c r="BW77" s="275">
        <f>BV77*BU77</f>
        <v>0</v>
      </c>
      <c r="BX77" s="20">
        <v>2.5</v>
      </c>
      <c r="BY77" s="4">
        <v>0</v>
      </c>
      <c r="BZ77" s="16">
        <v>0.4</v>
      </c>
      <c r="CA77" s="275">
        <f>BZ77*BY77</f>
        <v>0</v>
      </c>
      <c r="CB77" s="20">
        <v>2.5</v>
      </c>
      <c r="CC77" s="4">
        <v>40</v>
      </c>
      <c r="CD77" s="16">
        <v>0.1</v>
      </c>
      <c r="CE77" s="275">
        <f>CD77*CC77</f>
        <v>4</v>
      </c>
      <c r="CF77" s="20">
        <v>3.5</v>
      </c>
      <c r="CG77" s="4">
        <v>0</v>
      </c>
      <c r="CH77" s="16">
        <v>0</v>
      </c>
      <c r="CI77" s="275">
        <f>CH77*CG77</f>
        <v>0</v>
      </c>
      <c r="CJ77" s="4">
        <v>0</v>
      </c>
      <c r="CK77" s="4">
        <f t="shared" si="223"/>
        <v>322.64560910592195</v>
      </c>
      <c r="CL77" s="52">
        <f t="shared" si="224"/>
        <v>12.247280316510261</v>
      </c>
      <c r="CM77" s="4">
        <f t="shared" si="225"/>
        <v>0.62623982287422886</v>
      </c>
      <c r="CN77" s="275"/>
      <c r="CO77" s="359"/>
      <c r="CP77" s="121" t="s">
        <v>71</v>
      </c>
      <c r="CQ77" s="41" t="s">
        <v>39</v>
      </c>
      <c r="CR77" s="117">
        <f>'INPUT 2011_12'!O37</f>
        <v>0</v>
      </c>
      <c r="CS77" s="117">
        <f>'INPUT 2011_12'!P37</f>
        <v>1.1659999999999999</v>
      </c>
      <c r="CT77" s="117">
        <f>'INPUT 2011_12'!Q37</f>
        <v>0</v>
      </c>
      <c r="CU77" s="117">
        <f>'INPUT 2011_12'!R37</f>
        <v>0</v>
      </c>
      <c r="CV77" s="7">
        <v>21</v>
      </c>
      <c r="CW77" s="16">
        <v>0.7</v>
      </c>
      <c r="CX77" s="275">
        <f t="shared" si="209"/>
        <v>14.7</v>
      </c>
      <c r="CY77" s="20">
        <v>2.5</v>
      </c>
      <c r="CZ77" s="4">
        <v>0</v>
      </c>
      <c r="DA77" s="16">
        <v>0.7</v>
      </c>
      <c r="DB77" s="275">
        <f t="shared" si="210"/>
        <v>0</v>
      </c>
      <c r="DC77" s="20">
        <v>2.5</v>
      </c>
      <c r="DD77" s="275">
        <v>300</v>
      </c>
      <c r="DE77" s="16">
        <v>0.8</v>
      </c>
      <c r="DF77" s="275">
        <f t="shared" si="211"/>
        <v>240</v>
      </c>
      <c r="DG77" s="20">
        <v>2.67</v>
      </c>
      <c r="DH77" s="275">
        <f>CV77*0.1</f>
        <v>2.1</v>
      </c>
      <c r="DI77" s="16">
        <v>0.9</v>
      </c>
      <c r="DJ77" s="275">
        <f t="shared" si="212"/>
        <v>1.8900000000000001</v>
      </c>
      <c r="DK77" s="20">
        <v>4</v>
      </c>
      <c r="DL77" s="4">
        <v>0</v>
      </c>
      <c r="DM77" s="16">
        <v>0.6</v>
      </c>
      <c r="DN77" s="275">
        <f t="shared" si="213"/>
        <v>0</v>
      </c>
      <c r="DO77" s="20">
        <v>2.5</v>
      </c>
      <c r="DP77" s="4">
        <v>0</v>
      </c>
      <c r="DQ77" s="16">
        <v>0.4</v>
      </c>
      <c r="DR77" s="275">
        <f t="shared" si="214"/>
        <v>0</v>
      </c>
      <c r="DS77" s="20">
        <v>2.5</v>
      </c>
      <c r="DT77" s="4">
        <v>40</v>
      </c>
      <c r="DU77" s="16">
        <v>0.1</v>
      </c>
      <c r="DV77" s="275">
        <f t="shared" si="215"/>
        <v>4</v>
      </c>
      <c r="DW77" s="20">
        <v>3.5</v>
      </c>
      <c r="DX77" s="4">
        <v>0</v>
      </c>
      <c r="DY77" s="16">
        <v>0</v>
      </c>
      <c r="DZ77" s="275">
        <f t="shared" si="216"/>
        <v>0</v>
      </c>
      <c r="EA77" s="4">
        <v>0</v>
      </c>
      <c r="EB77" s="4">
        <f t="shared" si="226"/>
        <v>653.13329898872382</v>
      </c>
      <c r="EC77" s="52">
        <f t="shared" si="227"/>
        <v>24.79223758515792</v>
      </c>
      <c r="ED77" s="4">
        <f t="shared" si="228"/>
        <v>1.2677007525544282</v>
      </c>
      <c r="EE77" s="4">
        <f t="shared" si="229"/>
        <v>326.56664949436191</v>
      </c>
      <c r="EF77" s="4">
        <f t="shared" si="217"/>
        <v>12.39611879257896</v>
      </c>
      <c r="EG77" s="4">
        <f t="shared" si="217"/>
        <v>0.63385037627721408</v>
      </c>
    </row>
    <row r="78" spans="1:137" ht="30.75" customHeight="1" x14ac:dyDescent="0.25">
      <c r="A78" s="354"/>
      <c r="B78" s="4" t="s">
        <v>4</v>
      </c>
      <c r="C78" s="20" t="s">
        <v>39</v>
      </c>
      <c r="D78" s="115">
        <f>'INPUT 2011_12'!Z9</f>
        <v>3.15E-2</v>
      </c>
      <c r="E78" s="52" t="s">
        <v>39</v>
      </c>
      <c r="F78" s="52" t="s">
        <v>39</v>
      </c>
      <c r="G78" s="52" t="s">
        <v>39</v>
      </c>
      <c r="H78" s="52" t="s">
        <v>39</v>
      </c>
      <c r="I78" s="52">
        <f>200</f>
        <v>200</v>
      </c>
      <c r="J78" s="16">
        <v>0.7</v>
      </c>
      <c r="K78" s="275">
        <f t="shared" ref="K78" si="230">J78*I78</f>
        <v>140</v>
      </c>
      <c r="L78" s="20">
        <v>2.5</v>
      </c>
      <c r="M78" s="4">
        <v>20</v>
      </c>
      <c r="N78" s="16">
        <v>0.7</v>
      </c>
      <c r="O78" s="275">
        <f t="shared" ref="O78" si="231">N78*M78</f>
        <v>14</v>
      </c>
      <c r="P78" s="20">
        <v>2.5</v>
      </c>
      <c r="Q78" s="275">
        <v>0</v>
      </c>
      <c r="R78" s="16">
        <v>0.8</v>
      </c>
      <c r="S78" s="275">
        <f t="shared" ref="S78" si="232">R78*Q78</f>
        <v>0</v>
      </c>
      <c r="T78" s="20">
        <v>2.67</v>
      </c>
      <c r="U78" s="4">
        <v>0</v>
      </c>
      <c r="V78" s="16">
        <v>0.9</v>
      </c>
      <c r="W78" s="275">
        <f t="shared" ref="W78" si="233">V78*U78</f>
        <v>0</v>
      </c>
      <c r="X78" s="20">
        <v>4</v>
      </c>
      <c r="Y78" s="4">
        <v>0</v>
      </c>
      <c r="Z78" s="16">
        <v>0.6</v>
      </c>
      <c r="AA78" s="275">
        <f t="shared" ref="AA78" si="234">Z78*Y78</f>
        <v>0</v>
      </c>
      <c r="AB78" s="20">
        <v>2.5</v>
      </c>
      <c r="AC78" s="4">
        <v>0</v>
      </c>
      <c r="AD78" s="16">
        <v>0.4</v>
      </c>
      <c r="AE78" s="275">
        <f t="shared" ref="AE78" si="235">AD78*AC78</f>
        <v>0</v>
      </c>
      <c r="AF78" s="20">
        <v>2.5</v>
      </c>
      <c r="AG78" s="275">
        <v>20</v>
      </c>
      <c r="AH78" s="16">
        <v>0.1</v>
      </c>
      <c r="AI78" s="275">
        <f t="shared" ref="AI78" si="236">AH78*AG78</f>
        <v>2</v>
      </c>
      <c r="AJ78" s="20">
        <v>3.5</v>
      </c>
      <c r="AK78" s="4">
        <v>0</v>
      </c>
      <c r="AL78" s="16">
        <v>0</v>
      </c>
      <c r="AM78" s="275">
        <f t="shared" ref="AM78" si="237">AL78*AK78</f>
        <v>0</v>
      </c>
      <c r="AN78" s="4">
        <v>0</v>
      </c>
      <c r="AO78" s="4">
        <f t="shared" si="219"/>
        <v>14.580524444926462</v>
      </c>
      <c r="AP78" s="52">
        <f t="shared" si="220"/>
        <v>15.543750054425599</v>
      </c>
      <c r="AQ78" s="4">
        <f t="shared" si="221"/>
        <v>0</v>
      </c>
      <c r="AR78" s="4">
        <f t="shared" si="222"/>
        <v>10.497977600347053</v>
      </c>
      <c r="AS78" s="4">
        <f t="shared" si="222"/>
        <v>11.191500039186431</v>
      </c>
      <c r="AT78" s="4">
        <f t="shared" si="222"/>
        <v>0</v>
      </c>
      <c r="AW78" s="370"/>
      <c r="AX78" s="4" t="s">
        <v>4</v>
      </c>
      <c r="AY78" s="20" t="s">
        <v>39</v>
      </c>
      <c r="AZ78" s="68">
        <f>'INPUT 2011_12'!Z51</f>
        <v>0.128</v>
      </c>
      <c r="BA78" s="20" t="s">
        <v>39</v>
      </c>
      <c r="BB78" s="20" t="s">
        <v>39</v>
      </c>
      <c r="BC78" s="20" t="s">
        <v>39</v>
      </c>
      <c r="BD78" s="20" t="s">
        <v>39</v>
      </c>
      <c r="BE78" s="52">
        <f>200</f>
        <v>200</v>
      </c>
      <c r="BF78" s="16">
        <v>0.7</v>
      </c>
      <c r="BG78" s="275">
        <f t="shared" si="200"/>
        <v>140</v>
      </c>
      <c r="BH78" s="20">
        <v>2.5</v>
      </c>
      <c r="BI78" s="4">
        <v>20</v>
      </c>
      <c r="BJ78" s="16">
        <v>0.7</v>
      </c>
      <c r="BK78" s="275">
        <f t="shared" ref="BK78" si="238">BJ78*BI78</f>
        <v>14</v>
      </c>
      <c r="BL78" s="20">
        <v>2.5</v>
      </c>
      <c r="BM78" s="275">
        <v>0</v>
      </c>
      <c r="BN78" s="16">
        <v>0.8</v>
      </c>
      <c r="BO78" s="275">
        <f t="shared" ref="BO78" si="239">BN78*BM78</f>
        <v>0</v>
      </c>
      <c r="BP78" s="20">
        <v>2.67</v>
      </c>
      <c r="BQ78" s="4">
        <v>0</v>
      </c>
      <c r="BR78" s="16">
        <v>0.9</v>
      </c>
      <c r="BS78" s="275">
        <f t="shared" ref="BS78" si="240">BR78*BQ78</f>
        <v>0</v>
      </c>
      <c r="BT78" s="20">
        <v>4</v>
      </c>
      <c r="BU78" s="4">
        <v>0</v>
      </c>
      <c r="BV78" s="16">
        <v>0.6</v>
      </c>
      <c r="BW78" s="275">
        <f t="shared" ref="BW78" si="241">BV78*BU78</f>
        <v>0</v>
      </c>
      <c r="BX78" s="20">
        <v>2.5</v>
      </c>
      <c r="BY78" s="4">
        <v>0</v>
      </c>
      <c r="BZ78" s="16">
        <v>0.4</v>
      </c>
      <c r="CA78" s="275">
        <f t="shared" ref="CA78" si="242">BZ78*BY78</f>
        <v>0</v>
      </c>
      <c r="CB78" s="20">
        <v>2.5</v>
      </c>
      <c r="CC78" s="275">
        <v>20</v>
      </c>
      <c r="CD78" s="16">
        <v>0.1</v>
      </c>
      <c r="CE78" s="275">
        <f t="shared" ref="CE78" si="243">CD78*CC78</f>
        <v>2</v>
      </c>
      <c r="CF78" s="20">
        <v>3.5</v>
      </c>
      <c r="CG78" s="4">
        <v>0</v>
      </c>
      <c r="CH78" s="16">
        <v>0</v>
      </c>
      <c r="CI78" s="275">
        <f t="shared" ref="CI78" si="244">CH78*CG78</f>
        <v>0</v>
      </c>
      <c r="CJ78" s="4">
        <v>0</v>
      </c>
      <c r="CK78" s="4">
        <f t="shared" si="223"/>
        <v>59.247845363510706</v>
      </c>
      <c r="CL78" s="52">
        <f t="shared" si="224"/>
        <v>63.161904983062747</v>
      </c>
      <c r="CM78" s="4">
        <f t="shared" si="225"/>
        <v>0</v>
      </c>
      <c r="CN78" s="275"/>
      <c r="CO78" s="359"/>
      <c r="CP78" s="121" t="s">
        <v>30</v>
      </c>
      <c r="CQ78" s="41" t="s">
        <v>39</v>
      </c>
      <c r="CR78" s="117">
        <f>'INPUT 2011_12'!O38</f>
        <v>0</v>
      </c>
      <c r="CS78" s="117">
        <f>'INPUT 2011_12'!P38</f>
        <v>2.8559999999999999</v>
      </c>
      <c r="CT78" s="117">
        <f>'INPUT 2011_12'!Q38</f>
        <v>0</v>
      </c>
      <c r="CU78" s="117">
        <f>'INPUT 2011_12'!R38</f>
        <v>0</v>
      </c>
      <c r="CV78" s="7">
        <v>150</v>
      </c>
      <c r="CW78" s="16">
        <v>0.7</v>
      </c>
      <c r="CX78" s="275">
        <f>CW78*CV78</f>
        <v>105</v>
      </c>
      <c r="CY78" s="16">
        <v>2.5</v>
      </c>
      <c r="CZ78" s="275">
        <v>20</v>
      </c>
      <c r="DA78" s="16">
        <v>0.7</v>
      </c>
      <c r="DB78" s="275">
        <f>DA78*CZ78</f>
        <v>14</v>
      </c>
      <c r="DC78" s="16">
        <v>2.5</v>
      </c>
      <c r="DD78" s="275">
        <v>0</v>
      </c>
      <c r="DE78" s="16">
        <v>0.8</v>
      </c>
      <c r="DF78" s="275">
        <f>DE78*DD78</f>
        <v>0</v>
      </c>
      <c r="DG78" s="16">
        <v>2.67</v>
      </c>
      <c r="DH78" s="275">
        <f>CV78*0.1</f>
        <v>15</v>
      </c>
      <c r="DI78" s="16">
        <v>0.9</v>
      </c>
      <c r="DJ78" s="275">
        <f>DI78*DH78</f>
        <v>13.5</v>
      </c>
      <c r="DK78" s="16">
        <v>4</v>
      </c>
      <c r="DL78" s="275">
        <v>0</v>
      </c>
      <c r="DM78" s="16">
        <v>0.6</v>
      </c>
      <c r="DN78" s="275">
        <f>DM78*DL78</f>
        <v>0</v>
      </c>
      <c r="DO78" s="16">
        <v>2.5</v>
      </c>
      <c r="DP78" s="275">
        <v>100</v>
      </c>
      <c r="DQ78" s="16">
        <v>0.4</v>
      </c>
      <c r="DR78" s="275">
        <f>DQ78*DP78</f>
        <v>40</v>
      </c>
      <c r="DS78" s="16">
        <v>2.5</v>
      </c>
      <c r="DT78" s="275">
        <v>50</v>
      </c>
      <c r="DU78" s="16">
        <v>0.1</v>
      </c>
      <c r="DV78" s="275">
        <f>DU78*DT78</f>
        <v>5</v>
      </c>
      <c r="DW78" s="16">
        <v>3.5</v>
      </c>
      <c r="DX78" s="275">
        <v>0</v>
      </c>
      <c r="DY78" s="16">
        <v>0</v>
      </c>
      <c r="DZ78" s="275">
        <f>DY78*DX78</f>
        <v>0</v>
      </c>
      <c r="EA78" s="4">
        <v>0</v>
      </c>
      <c r="EB78" s="4">
        <f t="shared" si="226"/>
        <v>477.6196957013928</v>
      </c>
      <c r="EC78" s="52">
        <f t="shared" si="227"/>
        <v>725.81081226216008</v>
      </c>
      <c r="ED78" s="4">
        <f t="shared" si="228"/>
        <v>22.179327060128927</v>
      </c>
      <c r="EE78" s="4">
        <f t="shared" si="229"/>
        <v>238.8098478506964</v>
      </c>
      <c r="EF78" s="4">
        <f t="shared" si="217"/>
        <v>362.90540613108004</v>
      </c>
      <c r="EG78" s="4">
        <f t="shared" si="217"/>
        <v>11.089663530064463</v>
      </c>
    </row>
    <row r="79" spans="1:137" ht="30.75" customHeight="1" x14ac:dyDescent="0.25">
      <c r="A79" s="355"/>
      <c r="B79" s="274" t="s">
        <v>30</v>
      </c>
      <c r="C79" s="20" t="s">
        <v>39</v>
      </c>
      <c r="D79" s="115">
        <f>'INPUT 2011_12'!Z10</f>
        <v>1.02186</v>
      </c>
      <c r="E79" s="52" t="s">
        <v>39</v>
      </c>
      <c r="F79" s="52" t="s">
        <v>39</v>
      </c>
      <c r="G79" s="52" t="s">
        <v>39</v>
      </c>
      <c r="H79" s="52" t="s">
        <v>39</v>
      </c>
      <c r="I79" s="7">
        <v>150</v>
      </c>
      <c r="J79" s="16">
        <v>0.7</v>
      </c>
      <c r="K79" s="275">
        <f>J79*I79</f>
        <v>105</v>
      </c>
      <c r="L79" s="16">
        <v>2.5</v>
      </c>
      <c r="M79" s="275">
        <v>20</v>
      </c>
      <c r="N79" s="16">
        <v>0.7</v>
      </c>
      <c r="O79" s="275">
        <f>N79*M79</f>
        <v>14</v>
      </c>
      <c r="P79" s="16">
        <v>2.5</v>
      </c>
      <c r="Q79" s="275">
        <v>0</v>
      </c>
      <c r="R79" s="16">
        <v>0.8</v>
      </c>
      <c r="S79" s="275">
        <f>R79*Q79</f>
        <v>0</v>
      </c>
      <c r="T79" s="16">
        <v>2.67</v>
      </c>
      <c r="U79" s="275">
        <f t="shared" ref="U79" si="245">I79*0.1</f>
        <v>15</v>
      </c>
      <c r="V79" s="16">
        <v>0.9</v>
      </c>
      <c r="W79" s="275">
        <f>V79*U79</f>
        <v>13.5</v>
      </c>
      <c r="X79" s="16">
        <v>4</v>
      </c>
      <c r="Y79" s="275">
        <v>0</v>
      </c>
      <c r="Z79" s="16">
        <v>0.6</v>
      </c>
      <c r="AA79" s="275">
        <f>Z79*Y79</f>
        <v>0</v>
      </c>
      <c r="AB79" s="16">
        <v>2.5</v>
      </c>
      <c r="AC79" s="275">
        <v>100</v>
      </c>
      <c r="AD79" s="16">
        <v>0.4</v>
      </c>
      <c r="AE79" s="275">
        <f>AD79*AC79</f>
        <v>40</v>
      </c>
      <c r="AF79" s="16">
        <v>2.5</v>
      </c>
      <c r="AG79" s="275">
        <v>50</v>
      </c>
      <c r="AH79" s="16">
        <v>0.1</v>
      </c>
      <c r="AI79" s="275">
        <f>AH79*AG79</f>
        <v>5</v>
      </c>
      <c r="AJ79" s="16">
        <v>3.5</v>
      </c>
      <c r="AK79" s="275">
        <v>0</v>
      </c>
      <c r="AL79" s="16">
        <v>0</v>
      </c>
      <c r="AM79" s="275">
        <f>AL79*AK79</f>
        <v>0</v>
      </c>
      <c r="AN79" s="4">
        <v>0</v>
      </c>
      <c r="AO79" s="4">
        <f t="shared" si="219"/>
        <v>455.70538025156418</v>
      </c>
      <c r="AP79" s="52">
        <f t="shared" si="220"/>
        <v>692.50890440542571</v>
      </c>
      <c r="AQ79" s="4">
        <f t="shared" si="221"/>
        <v>21.16168734795831</v>
      </c>
      <c r="AR79" s="4">
        <f t="shared" si="222"/>
        <v>328.10787378112622</v>
      </c>
      <c r="AS79" s="4">
        <f t="shared" si="222"/>
        <v>498.60641117190653</v>
      </c>
      <c r="AT79" s="4">
        <f t="shared" si="222"/>
        <v>15.236414890529982</v>
      </c>
      <c r="AW79" s="370"/>
      <c r="AX79" s="274" t="s">
        <v>30</v>
      </c>
      <c r="AY79" s="20" t="s">
        <v>39</v>
      </c>
      <c r="AZ79" s="68">
        <f>'INPUT 2011_12'!Z52</f>
        <v>0.27200000000000002</v>
      </c>
      <c r="BA79" s="20" t="s">
        <v>39</v>
      </c>
      <c r="BB79" s="20" t="s">
        <v>39</v>
      </c>
      <c r="BC79" s="20" t="s">
        <v>39</v>
      </c>
      <c r="BD79" s="20" t="s">
        <v>39</v>
      </c>
      <c r="BE79" s="7">
        <v>150</v>
      </c>
      <c r="BF79" s="16">
        <v>0.7</v>
      </c>
      <c r="BG79" s="275">
        <f t="shared" si="200"/>
        <v>105</v>
      </c>
      <c r="BH79" s="16">
        <v>2.5</v>
      </c>
      <c r="BI79" s="275">
        <v>20</v>
      </c>
      <c r="BJ79" s="16">
        <v>0.7</v>
      </c>
      <c r="BK79" s="275">
        <f>BJ79*BI79</f>
        <v>14</v>
      </c>
      <c r="BL79" s="16">
        <v>2.5</v>
      </c>
      <c r="BM79" s="275">
        <v>0</v>
      </c>
      <c r="BN79" s="16">
        <v>0.8</v>
      </c>
      <c r="BO79" s="275">
        <f>BN79*BM79</f>
        <v>0</v>
      </c>
      <c r="BP79" s="16">
        <v>2.67</v>
      </c>
      <c r="BQ79" s="275">
        <f>BE79*0.1</f>
        <v>15</v>
      </c>
      <c r="BR79" s="16">
        <v>0.9</v>
      </c>
      <c r="BS79" s="275">
        <f>BR79*BQ79</f>
        <v>13.5</v>
      </c>
      <c r="BT79" s="16">
        <v>4</v>
      </c>
      <c r="BU79" s="275">
        <v>0</v>
      </c>
      <c r="BV79" s="16">
        <v>0.6</v>
      </c>
      <c r="BW79" s="275">
        <f>BV79*BU79</f>
        <v>0</v>
      </c>
      <c r="BX79" s="16">
        <v>2.5</v>
      </c>
      <c r="BY79" s="275">
        <v>100</v>
      </c>
      <c r="BZ79" s="16">
        <v>0.4</v>
      </c>
      <c r="CA79" s="275">
        <f>BZ79*BY79</f>
        <v>40</v>
      </c>
      <c r="CB79" s="16">
        <v>2.5</v>
      </c>
      <c r="CC79" s="275">
        <v>50</v>
      </c>
      <c r="CD79" s="16">
        <v>0.1</v>
      </c>
      <c r="CE79" s="275">
        <f>CD79*CC79</f>
        <v>5</v>
      </c>
      <c r="CF79" s="16">
        <v>3.5</v>
      </c>
      <c r="CG79" s="275">
        <v>0</v>
      </c>
      <c r="CH79" s="16">
        <v>0</v>
      </c>
      <c r="CI79" s="275">
        <f>CH79*CG79</f>
        <v>0</v>
      </c>
      <c r="CJ79" s="4">
        <v>0</v>
      </c>
      <c r="CK79" s="4">
        <f t="shared" si="223"/>
        <v>121.3002401781315</v>
      </c>
      <c r="CL79" s="52">
        <f t="shared" si="224"/>
        <v>184.33290470150098</v>
      </c>
      <c r="CM79" s="4">
        <f t="shared" si="225"/>
        <v>5.6328449676517929</v>
      </c>
      <c r="CN79" s="275"/>
      <c r="CO79" s="359"/>
      <c r="CP79" s="119" t="s">
        <v>3</v>
      </c>
      <c r="CQ79" s="272" t="s">
        <v>39</v>
      </c>
      <c r="CR79" s="117">
        <f>'INPUT 2011_12'!O39</f>
        <v>0</v>
      </c>
      <c r="CS79" s="117">
        <f>'INPUT 2011_12'!P39</f>
        <v>0</v>
      </c>
      <c r="CT79" s="117">
        <f>'INPUT 2011_12'!Q39</f>
        <v>0</v>
      </c>
      <c r="CU79" s="117">
        <f>'INPUT 2011_12'!R39</f>
        <v>367</v>
      </c>
      <c r="CV79" s="275">
        <v>150</v>
      </c>
      <c r="CW79" s="16">
        <v>0.7</v>
      </c>
      <c r="CX79" s="275">
        <f>CW79*CV79</f>
        <v>105</v>
      </c>
      <c r="CY79" s="16">
        <v>2.5</v>
      </c>
      <c r="CZ79" s="275">
        <v>20</v>
      </c>
      <c r="DA79" s="16">
        <v>0.7</v>
      </c>
      <c r="DB79" s="275">
        <f>DA79*CZ79</f>
        <v>14</v>
      </c>
      <c r="DC79" s="16">
        <v>2.5</v>
      </c>
      <c r="DD79" s="275">
        <v>0</v>
      </c>
      <c r="DE79" s="16">
        <v>0.8</v>
      </c>
      <c r="DF79" s="275">
        <f>DE79*DD79</f>
        <v>0</v>
      </c>
      <c r="DG79" s="16">
        <v>2.67</v>
      </c>
      <c r="DH79" s="275">
        <v>0</v>
      </c>
      <c r="DI79" s="16">
        <v>0.9</v>
      </c>
      <c r="DJ79" s="275">
        <f>DI79*DH79</f>
        <v>0</v>
      </c>
      <c r="DK79" s="16">
        <v>4</v>
      </c>
      <c r="DL79" s="275">
        <v>0</v>
      </c>
      <c r="DM79" s="16">
        <v>0.6</v>
      </c>
      <c r="DN79" s="275">
        <f>DM79*DL79</f>
        <v>0</v>
      </c>
      <c r="DO79" s="16">
        <v>2.5</v>
      </c>
      <c r="DP79" s="275">
        <v>100</v>
      </c>
      <c r="DQ79" s="16">
        <v>0.4</v>
      </c>
      <c r="DR79" s="275">
        <f>DQ79*DP79</f>
        <v>40</v>
      </c>
      <c r="DS79" s="16">
        <v>2.5</v>
      </c>
      <c r="DT79" s="275">
        <v>20</v>
      </c>
      <c r="DU79" s="16">
        <v>0.1</v>
      </c>
      <c r="DV79" s="275">
        <f>DU79*DT79</f>
        <v>2</v>
      </c>
      <c r="DW79" s="16">
        <v>3.5</v>
      </c>
      <c r="DX79" s="275">
        <v>0</v>
      </c>
      <c r="DY79" s="16">
        <v>0</v>
      </c>
      <c r="DZ79" s="275">
        <f>DY79*DX79</f>
        <v>0</v>
      </c>
      <c r="EA79" s="275">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53" t="s">
        <v>42</v>
      </c>
      <c r="B80" s="77" t="s">
        <v>8</v>
      </c>
      <c r="C80" s="20" t="s">
        <v>39</v>
      </c>
      <c r="D80" s="115">
        <f>'INPUT 2011_12'!Z11</f>
        <v>1.2800000000000002</v>
      </c>
      <c r="E80" s="52" t="s">
        <v>39</v>
      </c>
      <c r="F80" s="52" t="s">
        <v>39</v>
      </c>
      <c r="G80" s="52" t="s">
        <v>39</v>
      </c>
      <c r="H80" s="52" t="s">
        <v>39</v>
      </c>
      <c r="I80" s="67">
        <f>'INPUT 2011_12'!$H$5</f>
        <v>750</v>
      </c>
      <c r="J80" s="16">
        <v>0.7</v>
      </c>
      <c r="K80" s="275">
        <f>J80*I80</f>
        <v>525</v>
      </c>
      <c r="L80" s="20">
        <v>2.5</v>
      </c>
      <c r="M80" s="275">
        <v>0</v>
      </c>
      <c r="N80" s="16">
        <v>0.7</v>
      </c>
      <c r="O80" s="275">
        <f>N80*M80</f>
        <v>0</v>
      </c>
      <c r="P80" s="20">
        <v>2.5</v>
      </c>
      <c r="Q80" s="4">
        <v>0</v>
      </c>
      <c r="R80" s="16">
        <v>0.8</v>
      </c>
      <c r="S80" s="275">
        <f>R80*Q80</f>
        <v>0</v>
      </c>
      <c r="T80" s="20">
        <v>2.67</v>
      </c>
      <c r="U80" s="275">
        <f>I80*0.1</f>
        <v>75</v>
      </c>
      <c r="V80" s="16">
        <v>0.9</v>
      </c>
      <c r="W80" s="275">
        <f>V80*U80</f>
        <v>67.5</v>
      </c>
      <c r="X80" s="20">
        <v>4</v>
      </c>
      <c r="Y80" s="4">
        <v>50</v>
      </c>
      <c r="Z80" s="16">
        <v>0.6</v>
      </c>
      <c r="AA80" s="275">
        <f>Z80*Y80</f>
        <v>30</v>
      </c>
      <c r="AB80" s="20">
        <v>2.5</v>
      </c>
      <c r="AC80" s="4">
        <v>50</v>
      </c>
      <c r="AD80" s="16">
        <v>0.4</v>
      </c>
      <c r="AE80" s="275">
        <f>AD80*AC80</f>
        <v>20</v>
      </c>
      <c r="AF80" s="20">
        <v>2.5</v>
      </c>
      <c r="AG80" s="4">
        <v>50</v>
      </c>
      <c r="AH80" s="16">
        <v>0.1</v>
      </c>
      <c r="AI80" s="275">
        <f>AH80*AG80</f>
        <v>5</v>
      </c>
      <c r="AJ80" s="20">
        <v>3.5</v>
      </c>
      <c r="AK80" s="4">
        <v>0</v>
      </c>
      <c r="AL80" s="16">
        <v>0</v>
      </c>
      <c r="AM80" s="275">
        <f>AL80*AK80</f>
        <v>0</v>
      </c>
      <c r="AN80" s="4">
        <v>0</v>
      </c>
      <c r="AO80" s="4">
        <f t="shared" si="219"/>
        <v>2737.9510524981715</v>
      </c>
      <c r="AP80" s="52">
        <f t="shared" si="220"/>
        <v>2074.9771702752055</v>
      </c>
      <c r="AQ80" s="4">
        <f t="shared" si="221"/>
        <v>253.14054372600737</v>
      </c>
      <c r="AR80" s="4">
        <f t="shared" si="222"/>
        <v>1971.3247577986835</v>
      </c>
      <c r="AS80" s="4">
        <f t="shared" si="222"/>
        <v>1493.9835625981477</v>
      </c>
      <c r="AT80" s="4">
        <f t="shared" si="222"/>
        <v>182.26119148272528</v>
      </c>
      <c r="AW80" s="367" t="s">
        <v>43</v>
      </c>
      <c r="AX80" s="77" t="s">
        <v>8</v>
      </c>
      <c r="AY80" s="20" t="s">
        <v>39</v>
      </c>
      <c r="AZ80" s="68">
        <f>'INPUT 2011_12'!Z53</f>
        <v>3.4153899999999999</v>
      </c>
      <c r="BA80" s="20" t="s">
        <v>39</v>
      </c>
      <c r="BB80" s="20" t="s">
        <v>39</v>
      </c>
      <c r="BC80" s="20" t="s">
        <v>39</v>
      </c>
      <c r="BD80" s="20" t="s">
        <v>39</v>
      </c>
      <c r="BE80" s="67">
        <f>'INPUT 2011_12'!$H$12</f>
        <v>750</v>
      </c>
      <c r="BF80" s="16">
        <v>0.7</v>
      </c>
      <c r="BG80" s="275">
        <f t="shared" si="200"/>
        <v>525</v>
      </c>
      <c r="BH80" s="20">
        <v>2.5</v>
      </c>
      <c r="BI80" s="275">
        <v>0</v>
      </c>
      <c r="BJ80" s="16">
        <v>0.7</v>
      </c>
      <c r="BK80" s="275">
        <f>BJ80*BI80</f>
        <v>0</v>
      </c>
      <c r="BL80" s="20">
        <v>2.5</v>
      </c>
      <c r="BM80" s="4">
        <v>0</v>
      </c>
      <c r="BN80" s="16">
        <v>0.8</v>
      </c>
      <c r="BO80" s="275">
        <f>BN80*BM80</f>
        <v>0</v>
      </c>
      <c r="BP80" s="20">
        <v>2.67</v>
      </c>
      <c r="BQ80" s="275">
        <f>BE80*0.1</f>
        <v>75</v>
      </c>
      <c r="BR80" s="16">
        <v>0.9</v>
      </c>
      <c r="BS80" s="275">
        <f>BR80*BQ80</f>
        <v>67.5</v>
      </c>
      <c r="BT80" s="20">
        <v>4</v>
      </c>
      <c r="BU80" s="4">
        <v>50</v>
      </c>
      <c r="BV80" s="16">
        <v>0.6</v>
      </c>
      <c r="BW80" s="275">
        <f>BV80*BU80</f>
        <v>30</v>
      </c>
      <c r="BX80" s="20">
        <v>2.5</v>
      </c>
      <c r="BY80" s="4">
        <v>50</v>
      </c>
      <c r="BZ80" s="16">
        <v>0.4</v>
      </c>
      <c r="CA80" s="275">
        <f>BZ80*BY80</f>
        <v>20</v>
      </c>
      <c r="CB80" s="20">
        <v>2.5</v>
      </c>
      <c r="CC80" s="4">
        <v>50</v>
      </c>
      <c r="CD80" s="16">
        <v>0.1</v>
      </c>
      <c r="CE80" s="275">
        <f>CD80*CC80</f>
        <v>5</v>
      </c>
      <c r="CF80" s="20">
        <v>3.5</v>
      </c>
      <c r="CG80" s="4">
        <v>0</v>
      </c>
      <c r="CH80" s="16">
        <v>0</v>
      </c>
      <c r="CI80" s="275">
        <f>CH80*CG80</f>
        <v>0</v>
      </c>
      <c r="CJ80" s="4">
        <v>0</v>
      </c>
      <c r="CK80" s="4">
        <f t="shared" si="223"/>
        <v>7305.6020665560363</v>
      </c>
      <c r="CL80" s="52">
        <f t="shared" si="224"/>
        <v>5536.606466864243</v>
      </c>
      <c r="CM80" s="4">
        <f t="shared" si="225"/>
        <v>675.44818877841249</v>
      </c>
      <c r="CN80" s="275"/>
      <c r="CO80" s="360"/>
      <c r="CP80" s="187" t="s">
        <v>4</v>
      </c>
      <c r="CQ80" s="272" t="s">
        <v>39</v>
      </c>
      <c r="CR80" s="117">
        <f>'INPUT 2011_12'!O40</f>
        <v>0</v>
      </c>
      <c r="CS80" s="117">
        <f>'INPUT 2011_12'!P40</f>
        <v>30.6</v>
      </c>
      <c r="CT80" s="117">
        <f>'INPUT 2011_12'!Q40</f>
        <v>0</v>
      </c>
      <c r="CU80" s="117">
        <f>'INPUT 2011_12'!R40</f>
        <v>0</v>
      </c>
      <c r="CV80" s="7">
        <f>200</f>
        <v>200</v>
      </c>
      <c r="CW80" s="16">
        <v>0.7</v>
      </c>
      <c r="CX80" s="275">
        <f>CW80*CV80</f>
        <v>140</v>
      </c>
      <c r="CY80" s="16">
        <v>2.5</v>
      </c>
      <c r="CZ80" s="275">
        <v>20</v>
      </c>
      <c r="DA80" s="16">
        <v>0.7</v>
      </c>
      <c r="DB80" s="275">
        <f>DA80*CZ80</f>
        <v>14</v>
      </c>
      <c r="DC80" s="16">
        <v>2.5</v>
      </c>
      <c r="DD80" s="275">
        <v>0</v>
      </c>
      <c r="DE80" s="16">
        <v>0.8</v>
      </c>
      <c r="DF80" s="275">
        <f>DE80*DD80</f>
        <v>0</v>
      </c>
      <c r="DG80" s="16">
        <v>2.67</v>
      </c>
      <c r="DH80" s="275">
        <v>0</v>
      </c>
      <c r="DI80" s="16">
        <v>0.9</v>
      </c>
      <c r="DJ80" s="275">
        <f>DI80*DH80</f>
        <v>0</v>
      </c>
      <c r="DK80" s="16">
        <v>4</v>
      </c>
      <c r="DL80" s="275">
        <v>0</v>
      </c>
      <c r="DM80" s="16">
        <v>0.6</v>
      </c>
      <c r="DN80" s="275">
        <f>DM80*DL80</f>
        <v>0</v>
      </c>
      <c r="DO80" s="16">
        <v>2.5</v>
      </c>
      <c r="DP80" s="275">
        <v>0</v>
      </c>
      <c r="DQ80" s="16">
        <v>0.4</v>
      </c>
      <c r="DR80" s="275">
        <f>DQ80*DP80</f>
        <v>0</v>
      </c>
      <c r="DS80" s="16">
        <v>2.5</v>
      </c>
      <c r="DT80" s="275">
        <v>20</v>
      </c>
      <c r="DU80" s="16">
        <v>0.1</v>
      </c>
      <c r="DV80" s="275">
        <f>DU80*DT80</f>
        <v>2</v>
      </c>
      <c r="DW80" s="16">
        <v>3.5</v>
      </c>
      <c r="DX80" s="275">
        <v>0</v>
      </c>
      <c r="DY80" s="16">
        <v>0</v>
      </c>
      <c r="DZ80" s="275">
        <f>DY80*DX80</f>
        <v>0</v>
      </c>
      <c r="EA80" s="275">
        <v>0</v>
      </c>
      <c r="EB80" s="4">
        <f t="shared" si="226"/>
        <v>5311.4767620803541</v>
      </c>
      <c r="EC80" s="52">
        <f t="shared" si="227"/>
        <v>5662.3660912550395</v>
      </c>
      <c r="ED80" s="4">
        <f t="shared" si="228"/>
        <v>0</v>
      </c>
      <c r="EE80" s="4">
        <f t="shared" si="229"/>
        <v>2655.738381040177</v>
      </c>
      <c r="EF80" s="4">
        <f t="shared" si="217"/>
        <v>2831.1830456275197</v>
      </c>
      <c r="EG80" s="4">
        <f t="shared" si="217"/>
        <v>0</v>
      </c>
    </row>
    <row r="81" spans="1:137" ht="30.75" customHeight="1" x14ac:dyDescent="0.25">
      <c r="A81" s="354"/>
      <c r="B81" s="41" t="s">
        <v>69</v>
      </c>
      <c r="C81" s="20" t="s">
        <v>39</v>
      </c>
      <c r="D81" s="115">
        <f>'INPUT 2011_12'!Z12</f>
        <v>0.21560000000000001</v>
      </c>
      <c r="E81" s="52" t="s">
        <v>39</v>
      </c>
      <c r="F81" s="52" t="s">
        <v>39</v>
      </c>
      <c r="G81" s="52" t="s">
        <v>39</v>
      </c>
      <c r="H81" s="52" t="s">
        <v>39</v>
      </c>
      <c r="I81" s="7">
        <v>21</v>
      </c>
      <c r="J81" s="16">
        <v>0.7</v>
      </c>
      <c r="K81" s="275">
        <f>J81*I81</f>
        <v>14.7</v>
      </c>
      <c r="L81" s="20">
        <v>3</v>
      </c>
      <c r="M81" s="275">
        <v>0</v>
      </c>
      <c r="N81" s="16">
        <v>0.7</v>
      </c>
      <c r="O81" s="275">
        <f>N81*M81</f>
        <v>0</v>
      </c>
      <c r="P81" s="20">
        <v>3</v>
      </c>
      <c r="Q81" s="4">
        <v>10</v>
      </c>
      <c r="R81" s="16">
        <v>0.8</v>
      </c>
      <c r="S81" s="275">
        <f>R81*Q81</f>
        <v>8</v>
      </c>
      <c r="T81" s="20">
        <v>2.67</v>
      </c>
      <c r="U81" s="275">
        <f t="shared" ref="U81:U83" si="246">I81*0.1</f>
        <v>2.1</v>
      </c>
      <c r="V81" s="16">
        <v>0.9</v>
      </c>
      <c r="W81" s="275">
        <f>V81*U81</f>
        <v>1.8900000000000001</v>
      </c>
      <c r="X81" s="20">
        <v>4</v>
      </c>
      <c r="Y81" s="4">
        <v>0</v>
      </c>
      <c r="Z81" s="16">
        <v>0.6</v>
      </c>
      <c r="AA81" s="275">
        <f>Z81*Y81</f>
        <v>0</v>
      </c>
      <c r="AB81" s="20">
        <v>2.5</v>
      </c>
      <c r="AC81" s="4">
        <v>0</v>
      </c>
      <c r="AD81" s="16">
        <v>0.4</v>
      </c>
      <c r="AE81" s="275">
        <f>AD81*AC81</f>
        <v>0</v>
      </c>
      <c r="AF81" s="20">
        <v>2.5</v>
      </c>
      <c r="AG81" s="4">
        <v>30</v>
      </c>
      <c r="AH81" s="16">
        <v>0.1</v>
      </c>
      <c r="AI81" s="275">
        <f>AH81*AG81</f>
        <v>3</v>
      </c>
      <c r="AJ81" s="20">
        <v>3.5</v>
      </c>
      <c r="AK81" s="4">
        <v>0</v>
      </c>
      <c r="AL81" s="16">
        <v>0</v>
      </c>
      <c r="AM81" s="275">
        <f>AL81*AK81</f>
        <v>0</v>
      </c>
      <c r="AN81" s="4">
        <v>0</v>
      </c>
      <c r="AO81" s="4">
        <f t="shared" si="219"/>
        <v>27.944289369265945</v>
      </c>
      <c r="AP81" s="52">
        <f t="shared" si="220"/>
        <v>13.151983628779675</v>
      </c>
      <c r="AQ81" s="4">
        <f t="shared" si="221"/>
        <v>0.6250801194985357</v>
      </c>
      <c r="AR81" s="4">
        <f t="shared" si="222"/>
        <v>20.11988834587148</v>
      </c>
      <c r="AS81" s="4">
        <f t="shared" si="222"/>
        <v>9.4694282127213647</v>
      </c>
      <c r="AT81" s="4">
        <f t="shared" si="222"/>
        <v>0.45005768603894569</v>
      </c>
      <c r="AW81" s="368"/>
      <c r="AX81" s="41" t="s">
        <v>69</v>
      </c>
      <c r="AY81" s="20" t="s">
        <v>39</v>
      </c>
      <c r="AZ81" s="68">
        <f>'INPUT 2011_12'!Z54</f>
        <v>0.62036999999999998</v>
      </c>
      <c r="BA81" s="20" t="s">
        <v>39</v>
      </c>
      <c r="BB81" s="20" t="s">
        <v>39</v>
      </c>
      <c r="BC81" s="20" t="s">
        <v>39</v>
      </c>
      <c r="BD81" s="20" t="s">
        <v>39</v>
      </c>
      <c r="BE81" s="7">
        <v>21</v>
      </c>
      <c r="BF81" s="16">
        <v>0.7</v>
      </c>
      <c r="BG81" s="275">
        <f t="shared" si="200"/>
        <v>14.7</v>
      </c>
      <c r="BH81" s="20">
        <v>3</v>
      </c>
      <c r="BI81" s="275">
        <v>0</v>
      </c>
      <c r="BJ81" s="16">
        <v>0.7</v>
      </c>
      <c r="BK81" s="275">
        <f>BJ81*BI81</f>
        <v>0</v>
      </c>
      <c r="BL81" s="20">
        <v>3</v>
      </c>
      <c r="BM81" s="4">
        <v>10</v>
      </c>
      <c r="BN81" s="16">
        <v>0.8</v>
      </c>
      <c r="BO81" s="275">
        <f>BN81*BM81</f>
        <v>8</v>
      </c>
      <c r="BP81" s="20">
        <v>2.67</v>
      </c>
      <c r="BQ81" s="275">
        <f>BE81*0.1</f>
        <v>2.1</v>
      </c>
      <c r="BR81" s="16">
        <v>0.9</v>
      </c>
      <c r="BS81" s="275">
        <f>BR81*BQ81</f>
        <v>1.8900000000000001</v>
      </c>
      <c r="BT81" s="20">
        <v>4</v>
      </c>
      <c r="BU81" s="4">
        <v>0</v>
      </c>
      <c r="BV81" s="16">
        <v>0.6</v>
      </c>
      <c r="BW81" s="275">
        <f>BV81*BU81</f>
        <v>0</v>
      </c>
      <c r="BX81" s="20">
        <v>2.5</v>
      </c>
      <c r="BY81" s="4">
        <v>0</v>
      </c>
      <c r="BZ81" s="16">
        <v>0.4</v>
      </c>
      <c r="CA81" s="275">
        <f>BZ81*BY81</f>
        <v>0</v>
      </c>
      <c r="CB81" s="20">
        <v>2.5</v>
      </c>
      <c r="CC81" s="4">
        <v>30</v>
      </c>
      <c r="CD81" s="16">
        <v>0.1</v>
      </c>
      <c r="CE81" s="275">
        <f>CD81*CC81</f>
        <v>3</v>
      </c>
      <c r="CF81" s="20">
        <v>3.5</v>
      </c>
      <c r="CG81" s="4">
        <v>0</v>
      </c>
      <c r="CH81" s="16">
        <v>0</v>
      </c>
      <c r="CI81" s="275">
        <f>CH81*CG81</f>
        <v>0</v>
      </c>
      <c r="CJ81" s="4">
        <v>0</v>
      </c>
      <c r="CK81" s="4">
        <f t="shared" si="223"/>
        <v>80.407230037159167</v>
      </c>
      <c r="CL81" s="52">
        <f t="shared" si="224"/>
        <v>37.843673858005779</v>
      </c>
      <c r="CM81" s="4">
        <f t="shared" si="225"/>
        <v>1.7986129579466912</v>
      </c>
      <c r="CN81" s="275"/>
      <c r="CO81" s="371" t="s">
        <v>125</v>
      </c>
      <c r="CP81" s="122" t="s">
        <v>18</v>
      </c>
      <c r="CQ81" s="72">
        <f>'INPUT 2011_12'!$D$40</f>
        <v>0</v>
      </c>
      <c r="CR81" s="275">
        <v>0</v>
      </c>
      <c r="CS81" s="7">
        <v>0</v>
      </c>
      <c r="CT81" s="7">
        <v>0</v>
      </c>
      <c r="CU81" s="7">
        <v>1448.34</v>
      </c>
      <c r="CV81" s="4">
        <v>10</v>
      </c>
      <c r="CW81" s="16">
        <v>0.7</v>
      </c>
      <c r="CX81" s="275">
        <f t="shared" ref="CX81:CX85" si="247">CW81*CV81</f>
        <v>7</v>
      </c>
      <c r="CY81" s="20">
        <v>2.5</v>
      </c>
      <c r="CZ81" s="4">
        <v>0</v>
      </c>
      <c r="DA81" s="16">
        <v>0.7</v>
      </c>
      <c r="DB81" s="275">
        <f t="shared" ref="DB81:DB85" si="248">DA81*CZ81</f>
        <v>0</v>
      </c>
      <c r="DC81" s="20">
        <v>2.5</v>
      </c>
      <c r="DD81" s="4">
        <v>0</v>
      </c>
      <c r="DE81" s="16">
        <v>0.8</v>
      </c>
      <c r="DF81" s="275">
        <f t="shared" ref="DF81:DF85" si="249">DE81*DD81</f>
        <v>0</v>
      </c>
      <c r="DG81" s="20">
        <v>2.67</v>
      </c>
      <c r="DH81" s="4">
        <v>0</v>
      </c>
      <c r="DI81" s="16">
        <v>0.9</v>
      </c>
      <c r="DJ81" s="275">
        <f t="shared" ref="DJ81:DJ85" si="250">DI81*DH81</f>
        <v>0</v>
      </c>
      <c r="DK81" s="20">
        <v>4</v>
      </c>
      <c r="DL81" s="4">
        <v>0</v>
      </c>
      <c r="DM81" s="16">
        <v>0.6</v>
      </c>
      <c r="DN81" s="275">
        <f t="shared" ref="DN81:DN85" si="251">DM81*DL81</f>
        <v>0</v>
      </c>
      <c r="DO81" s="20">
        <v>2.5</v>
      </c>
      <c r="DP81" s="4">
        <v>0</v>
      </c>
      <c r="DQ81" s="16">
        <v>0.4</v>
      </c>
      <c r="DR81" s="275">
        <f t="shared" ref="DR81:DR85" si="252">DQ81*DP81</f>
        <v>0</v>
      </c>
      <c r="DS81" s="20">
        <v>2.5</v>
      </c>
      <c r="DT81" s="4">
        <v>0</v>
      </c>
      <c r="DU81" s="16">
        <v>0.1</v>
      </c>
      <c r="DV81" s="275">
        <f t="shared" ref="DV81:DV85" si="253">DU81*DT81</f>
        <v>0</v>
      </c>
      <c r="DW81" s="20">
        <v>3.5</v>
      </c>
      <c r="DX81" s="4">
        <v>290</v>
      </c>
      <c r="DY81" s="16">
        <v>0.1</v>
      </c>
      <c r="DZ81" s="275">
        <f t="shared" ref="DZ81:DZ85" si="254">DY81*DX81</f>
        <v>29</v>
      </c>
      <c r="EA81" s="20">
        <v>3.67</v>
      </c>
      <c r="EB81" s="4">
        <f>(((CQ81)*((CX81*CY81*$CS$67)+(DF81*DG81*$CU$67)+(DJ81*DK81*$CV$67)+(DV81*DW81*$CY$67)+(DZ81*EA81*$CZ$67))/452.44)*1000)</f>
        <v>0</v>
      </c>
      <c r="EC81" s="125">
        <v>0</v>
      </c>
      <c r="ED81" s="4">
        <f>(((CU81)*((DJ81*DK81*$CV$69)+(DN81*DO81*$CW$69)+(DZ81*EA81*$CZ$69)))/796)*1000</f>
        <v>59115.276023976396</v>
      </c>
      <c r="EE81" s="4">
        <f t="shared" si="229"/>
        <v>0</v>
      </c>
      <c r="EF81" s="4">
        <f t="shared" si="217"/>
        <v>0</v>
      </c>
      <c r="EG81" s="4">
        <f t="shared" si="217"/>
        <v>29557.638011988198</v>
      </c>
    </row>
    <row r="82" spans="1:137" ht="30.75" customHeight="1" x14ac:dyDescent="0.25">
      <c r="A82" s="354"/>
      <c r="B82" s="41" t="s">
        <v>70</v>
      </c>
      <c r="C82" s="20" t="s">
        <v>39</v>
      </c>
      <c r="D82" s="115">
        <f>'INPUT 2011_12'!Z13</f>
        <v>1.196E-2</v>
      </c>
      <c r="E82" s="52" t="s">
        <v>39</v>
      </c>
      <c r="F82" s="52" t="s">
        <v>39</v>
      </c>
      <c r="G82" s="52" t="s">
        <v>39</v>
      </c>
      <c r="H82" s="52" t="s">
        <v>39</v>
      </c>
      <c r="I82" s="7">
        <v>21</v>
      </c>
      <c r="J82" s="16">
        <v>0.7</v>
      </c>
      <c r="K82" s="275">
        <f>J82*I82</f>
        <v>14.7</v>
      </c>
      <c r="L82" s="20">
        <v>2.5</v>
      </c>
      <c r="M82" s="4">
        <v>0</v>
      </c>
      <c r="N82" s="16">
        <v>0.7</v>
      </c>
      <c r="O82" s="275">
        <f>N82*M82</f>
        <v>0</v>
      </c>
      <c r="P82" s="20">
        <v>2.5</v>
      </c>
      <c r="Q82" s="4">
        <v>50</v>
      </c>
      <c r="R82" s="16">
        <v>0.8</v>
      </c>
      <c r="S82" s="275">
        <f>R82*Q82</f>
        <v>40</v>
      </c>
      <c r="T82" s="20">
        <v>2.67</v>
      </c>
      <c r="U82" s="275">
        <f t="shared" si="246"/>
        <v>2.1</v>
      </c>
      <c r="V82" s="16">
        <v>0.9</v>
      </c>
      <c r="W82" s="275">
        <f>V82*U82</f>
        <v>1.8900000000000001</v>
      </c>
      <c r="X82" s="20">
        <v>4</v>
      </c>
      <c r="Y82" s="4">
        <v>0</v>
      </c>
      <c r="Z82" s="16">
        <v>0.6</v>
      </c>
      <c r="AA82" s="275">
        <f>Z82*Y82</f>
        <v>0</v>
      </c>
      <c r="AB82" s="20">
        <v>2.5</v>
      </c>
      <c r="AC82" s="4">
        <v>0</v>
      </c>
      <c r="AD82" s="16">
        <v>0.4</v>
      </c>
      <c r="AE82" s="275">
        <f>AD82*AC82</f>
        <v>0</v>
      </c>
      <c r="AF82" s="20">
        <v>2.5</v>
      </c>
      <c r="AG82" s="4">
        <v>30</v>
      </c>
      <c r="AH82" s="16">
        <v>0.1</v>
      </c>
      <c r="AI82" s="275">
        <f>AH82*AG82</f>
        <v>3</v>
      </c>
      <c r="AJ82" s="20">
        <v>3.5</v>
      </c>
      <c r="AK82" s="4">
        <v>0</v>
      </c>
      <c r="AL82" s="16">
        <v>0</v>
      </c>
      <c r="AM82" s="275">
        <f>AL82*AK82</f>
        <v>0</v>
      </c>
      <c r="AN82" s="4">
        <v>0</v>
      </c>
      <c r="AO82" s="4">
        <f t="shared" si="219"/>
        <v>3.6947393726018825</v>
      </c>
      <c r="AP82" s="52">
        <f t="shared" si="220"/>
        <v>0.63136841631664953</v>
      </c>
      <c r="AQ82" s="4">
        <f t="shared" si="221"/>
        <v>3.4675130933221186E-2</v>
      </c>
      <c r="AR82" s="4">
        <f t="shared" si="222"/>
        <v>2.6602123482733555</v>
      </c>
      <c r="AS82" s="4">
        <f t="shared" si="222"/>
        <v>0.45458525974798764</v>
      </c>
      <c r="AT82" s="4">
        <f t="shared" si="222"/>
        <v>2.4966094271919252E-2</v>
      </c>
      <c r="AW82" s="368"/>
      <c r="AX82" s="41" t="s">
        <v>70</v>
      </c>
      <c r="AY82" s="20" t="s">
        <v>39</v>
      </c>
      <c r="AZ82" s="68">
        <f>'INPUT 2011_12'!Z55</f>
        <v>0</v>
      </c>
      <c r="BA82" s="20" t="s">
        <v>39</v>
      </c>
      <c r="BB82" s="20" t="s">
        <v>39</v>
      </c>
      <c r="BC82" s="20" t="s">
        <v>39</v>
      </c>
      <c r="BD82" s="20" t="s">
        <v>39</v>
      </c>
      <c r="BE82" s="7">
        <v>21</v>
      </c>
      <c r="BF82" s="16">
        <v>0.7</v>
      </c>
      <c r="BG82" s="275">
        <f t="shared" si="200"/>
        <v>14.7</v>
      </c>
      <c r="BH82" s="20">
        <v>2.5</v>
      </c>
      <c r="BI82" s="4">
        <v>0</v>
      </c>
      <c r="BJ82" s="16">
        <v>0.7</v>
      </c>
      <c r="BK82" s="275">
        <f>BJ82*BI82</f>
        <v>0</v>
      </c>
      <c r="BL82" s="20">
        <v>2.5</v>
      </c>
      <c r="BM82" s="4">
        <v>50</v>
      </c>
      <c r="BN82" s="16">
        <v>0.8</v>
      </c>
      <c r="BO82" s="275">
        <f>BN82*BM82</f>
        <v>40</v>
      </c>
      <c r="BP82" s="20">
        <v>2.67</v>
      </c>
      <c r="BQ82" s="275">
        <f>BE82*0.1</f>
        <v>2.1</v>
      </c>
      <c r="BR82" s="16">
        <v>0.9</v>
      </c>
      <c r="BS82" s="275">
        <f>BR82*BQ82</f>
        <v>1.8900000000000001</v>
      </c>
      <c r="BT82" s="20">
        <v>4</v>
      </c>
      <c r="BU82" s="4">
        <v>0</v>
      </c>
      <c r="BV82" s="16">
        <v>0.6</v>
      </c>
      <c r="BW82" s="275">
        <f>BV82*BU82</f>
        <v>0</v>
      </c>
      <c r="BX82" s="20">
        <v>2.5</v>
      </c>
      <c r="BY82" s="4">
        <v>0</v>
      </c>
      <c r="BZ82" s="16">
        <v>0.4</v>
      </c>
      <c r="CA82" s="275">
        <f>BZ82*BY82</f>
        <v>0</v>
      </c>
      <c r="CB82" s="20">
        <v>2.5</v>
      </c>
      <c r="CC82" s="4">
        <v>30</v>
      </c>
      <c r="CD82" s="16">
        <v>0.1</v>
      </c>
      <c r="CE82" s="275">
        <f>CD82*CC82</f>
        <v>3</v>
      </c>
      <c r="CF82" s="20">
        <v>3.5</v>
      </c>
      <c r="CG82" s="4">
        <v>0</v>
      </c>
      <c r="CH82" s="16">
        <v>0</v>
      </c>
      <c r="CI82" s="275">
        <f>CH82*CG82</f>
        <v>0</v>
      </c>
      <c r="CJ82" s="4">
        <v>0</v>
      </c>
      <c r="CK82" s="4">
        <f t="shared" si="223"/>
        <v>0</v>
      </c>
      <c r="CL82" s="52">
        <f t="shared" si="224"/>
        <v>0</v>
      </c>
      <c r="CM82" s="4">
        <f t="shared" si="225"/>
        <v>0</v>
      </c>
      <c r="CN82" s="275"/>
      <c r="CO82" s="372"/>
      <c r="CP82" s="119" t="s">
        <v>27</v>
      </c>
      <c r="CQ82" s="72">
        <f>'INPUT 2011_12'!$D$41</f>
        <v>0</v>
      </c>
      <c r="CR82" s="275">
        <v>0</v>
      </c>
      <c r="CS82" s="7">
        <v>0</v>
      </c>
      <c r="CT82" s="7">
        <v>0</v>
      </c>
      <c r="CU82" s="7">
        <v>0</v>
      </c>
      <c r="CV82" s="275">
        <v>10</v>
      </c>
      <c r="CW82" s="16">
        <v>0.7</v>
      </c>
      <c r="CX82" s="275">
        <f t="shared" si="247"/>
        <v>7</v>
      </c>
      <c r="CY82" s="16">
        <v>2.5</v>
      </c>
      <c r="CZ82" s="275">
        <v>0</v>
      </c>
      <c r="DA82" s="16">
        <v>0.7</v>
      </c>
      <c r="DB82" s="275">
        <f t="shared" si="248"/>
        <v>0</v>
      </c>
      <c r="DC82" s="16">
        <v>2.5</v>
      </c>
      <c r="DD82" s="275">
        <v>0</v>
      </c>
      <c r="DE82" s="16">
        <v>0.8</v>
      </c>
      <c r="DF82" s="275">
        <f t="shared" si="249"/>
        <v>0</v>
      </c>
      <c r="DG82" s="16">
        <v>2.67</v>
      </c>
      <c r="DH82" s="275">
        <v>0</v>
      </c>
      <c r="DI82" s="16">
        <v>0.9</v>
      </c>
      <c r="DJ82" s="275">
        <f t="shared" si="250"/>
        <v>0</v>
      </c>
      <c r="DK82" s="16">
        <v>4</v>
      </c>
      <c r="DL82" s="275">
        <v>0</v>
      </c>
      <c r="DM82" s="16">
        <v>0.6</v>
      </c>
      <c r="DN82" s="275">
        <f t="shared" si="251"/>
        <v>0</v>
      </c>
      <c r="DO82" s="16">
        <v>2.5</v>
      </c>
      <c r="DP82" s="275">
        <v>0</v>
      </c>
      <c r="DQ82" s="16">
        <v>0.4</v>
      </c>
      <c r="DR82" s="275">
        <f t="shared" si="252"/>
        <v>0</v>
      </c>
      <c r="DS82" s="16">
        <v>2.5</v>
      </c>
      <c r="DT82" s="275">
        <v>0</v>
      </c>
      <c r="DU82" s="16">
        <v>0.1</v>
      </c>
      <c r="DV82" s="275">
        <f t="shared" si="253"/>
        <v>0</v>
      </c>
      <c r="DW82" s="16">
        <v>3.5</v>
      </c>
      <c r="DX82" s="275">
        <v>6958</v>
      </c>
      <c r="DY82" s="16">
        <v>0</v>
      </c>
      <c r="DZ82" s="275">
        <f t="shared" si="254"/>
        <v>0</v>
      </c>
      <c r="EA82" s="16">
        <v>3.67</v>
      </c>
      <c r="EB82" s="4">
        <f t="shared" ref="EB82:EB84" si="255">(((CQ82)*((CX82*CY82*$CS$67)+(DF82*DG82*$CU$67)+(DJ82*DK82*$CV$67)+(DV82*DW82*$CY$67)+(DZ82*EA82*$CZ$67))/452.44)*1000)</f>
        <v>0</v>
      </c>
      <c r="EC82" s="125">
        <v>0</v>
      </c>
      <c r="ED82" s="4">
        <f t="shared" ref="ED82:ED85" si="256">(((CU82)*((DJ82*DK82*$CV$69)+(DN82*DO82*$CW$69)+(DZ82*EA82*$CZ$69)))/796)*1000</f>
        <v>0</v>
      </c>
      <c r="EE82" s="4">
        <f t="shared" si="229"/>
        <v>0</v>
      </c>
      <c r="EF82" s="4">
        <f t="shared" si="217"/>
        <v>0</v>
      </c>
      <c r="EG82" s="4">
        <f t="shared" si="217"/>
        <v>0</v>
      </c>
    </row>
    <row r="83" spans="1:137" ht="30.75" customHeight="1" x14ac:dyDescent="0.25">
      <c r="A83" s="354"/>
      <c r="B83" s="41" t="s">
        <v>71</v>
      </c>
      <c r="C83" s="20" t="s">
        <v>39</v>
      </c>
      <c r="D83" s="115">
        <f>'INPUT 2011_12'!Z14</f>
        <v>0.15200000000000002</v>
      </c>
      <c r="E83" s="52" t="s">
        <v>39</v>
      </c>
      <c r="F83" s="52" t="s">
        <v>39</v>
      </c>
      <c r="G83" s="52" t="s">
        <v>39</v>
      </c>
      <c r="H83" s="52" t="s">
        <v>39</v>
      </c>
      <c r="I83" s="7">
        <v>21</v>
      </c>
      <c r="J83" s="16">
        <v>0.7</v>
      </c>
      <c r="K83" s="275">
        <f>J83*I83</f>
        <v>14.7</v>
      </c>
      <c r="L83" s="20">
        <v>2.5</v>
      </c>
      <c r="M83" s="4">
        <v>0</v>
      </c>
      <c r="N83" s="16">
        <v>0.7</v>
      </c>
      <c r="O83" s="275">
        <f>N83*M83</f>
        <v>0</v>
      </c>
      <c r="P83" s="20">
        <v>2.5</v>
      </c>
      <c r="Q83" s="275">
        <v>300</v>
      </c>
      <c r="R83" s="16">
        <v>0.8</v>
      </c>
      <c r="S83" s="275">
        <f>R83*Q83</f>
        <v>240</v>
      </c>
      <c r="T83" s="20">
        <v>2.67</v>
      </c>
      <c r="U83" s="275">
        <f t="shared" si="246"/>
        <v>2.1</v>
      </c>
      <c r="V83" s="16">
        <v>0.9</v>
      </c>
      <c r="W83" s="275">
        <f>V83*U83</f>
        <v>1.8900000000000001</v>
      </c>
      <c r="X83" s="20">
        <v>4</v>
      </c>
      <c r="Y83" s="4">
        <v>0</v>
      </c>
      <c r="Z83" s="16">
        <v>0.6</v>
      </c>
      <c r="AA83" s="275">
        <f>Z83*Y83</f>
        <v>0</v>
      </c>
      <c r="AB83" s="20">
        <v>2.5</v>
      </c>
      <c r="AC83" s="4">
        <v>0</v>
      </c>
      <c r="AD83" s="16">
        <v>0.4</v>
      </c>
      <c r="AE83" s="275">
        <f>AD83*AC83</f>
        <v>0</v>
      </c>
      <c r="AF83" s="20">
        <v>2.5</v>
      </c>
      <c r="AG83" s="4">
        <v>40</v>
      </c>
      <c r="AH83" s="16">
        <v>0.1</v>
      </c>
      <c r="AI83" s="275">
        <f>AH83*AG83</f>
        <v>4</v>
      </c>
      <c r="AJ83" s="20">
        <v>3.5</v>
      </c>
      <c r="AK83" s="4">
        <v>0</v>
      </c>
      <c r="AL83" s="16">
        <v>0</v>
      </c>
      <c r="AM83" s="275">
        <f>AL83*AK83</f>
        <v>0</v>
      </c>
      <c r="AN83" s="4">
        <v>0</v>
      </c>
      <c r="AO83" s="4">
        <f t="shared" si="219"/>
        <v>227.04691011157473</v>
      </c>
      <c r="AP83" s="52">
        <f t="shared" si="220"/>
        <v>8.6184565190257416</v>
      </c>
      <c r="AQ83" s="4">
        <f t="shared" si="221"/>
        <v>0.44068728276334618</v>
      </c>
      <c r="AR83" s="4">
        <f t="shared" si="222"/>
        <v>163.4737752803338</v>
      </c>
      <c r="AS83" s="4">
        <f t="shared" si="222"/>
        <v>6.2052886936985336</v>
      </c>
      <c r="AT83" s="4">
        <f t="shared" si="222"/>
        <v>0.31729484358960924</v>
      </c>
      <c r="AW83" s="368"/>
      <c r="AX83" s="41" t="s">
        <v>71</v>
      </c>
      <c r="AY83" s="20" t="s">
        <v>39</v>
      </c>
      <c r="AZ83" s="68">
        <f>'INPUT 2011_12'!Z56</f>
        <v>1.2139E-2</v>
      </c>
      <c r="BA83" s="20" t="s">
        <v>39</v>
      </c>
      <c r="BB83" s="20" t="s">
        <v>39</v>
      </c>
      <c r="BC83" s="20" t="s">
        <v>39</v>
      </c>
      <c r="BD83" s="20" t="s">
        <v>39</v>
      </c>
      <c r="BE83" s="7">
        <v>21</v>
      </c>
      <c r="BF83" s="16">
        <v>0.7</v>
      </c>
      <c r="BG83" s="275">
        <f t="shared" si="200"/>
        <v>14.7</v>
      </c>
      <c r="BH83" s="20">
        <v>2.5</v>
      </c>
      <c r="BI83" s="4">
        <v>0</v>
      </c>
      <c r="BJ83" s="16">
        <v>0.7</v>
      </c>
      <c r="BK83" s="275">
        <f>BJ83*BI83</f>
        <v>0</v>
      </c>
      <c r="BL83" s="20">
        <v>2.5</v>
      </c>
      <c r="BM83" s="275">
        <v>300</v>
      </c>
      <c r="BN83" s="16">
        <v>0.8</v>
      </c>
      <c r="BO83" s="275">
        <f>BN83*BM83</f>
        <v>240</v>
      </c>
      <c r="BP83" s="20">
        <v>2.67</v>
      </c>
      <c r="BQ83" s="275">
        <f>BE83*0.1</f>
        <v>2.1</v>
      </c>
      <c r="BR83" s="16">
        <v>0.9</v>
      </c>
      <c r="BS83" s="275">
        <f>BR83*BQ83</f>
        <v>1.8900000000000001</v>
      </c>
      <c r="BT83" s="20">
        <v>4</v>
      </c>
      <c r="BU83" s="4">
        <v>0</v>
      </c>
      <c r="BV83" s="16">
        <v>0.6</v>
      </c>
      <c r="BW83" s="275">
        <f>BV83*BU83</f>
        <v>0</v>
      </c>
      <c r="BX83" s="20">
        <v>2.5</v>
      </c>
      <c r="BY83" s="4">
        <v>0</v>
      </c>
      <c r="BZ83" s="16">
        <v>0.4</v>
      </c>
      <c r="CA83" s="275">
        <f>BZ83*BY83</f>
        <v>0</v>
      </c>
      <c r="CB83" s="20">
        <v>2.5</v>
      </c>
      <c r="CC83" s="4">
        <v>40</v>
      </c>
      <c r="CD83" s="16">
        <v>0.1</v>
      </c>
      <c r="CE83" s="275">
        <f>CD83*CC83</f>
        <v>4</v>
      </c>
      <c r="CF83" s="20">
        <v>3.5</v>
      </c>
      <c r="CG83" s="4">
        <v>0</v>
      </c>
      <c r="CH83" s="16">
        <v>0</v>
      </c>
      <c r="CI83" s="275">
        <f>CH83*CG83</f>
        <v>0</v>
      </c>
      <c r="CJ83" s="4">
        <v>0</v>
      </c>
      <c r="CK83" s="4">
        <f t="shared" si="223"/>
        <v>18.132384485818456</v>
      </c>
      <c r="CL83" s="52">
        <f t="shared" si="224"/>
        <v>0.6882858137135095</v>
      </c>
      <c r="CM83" s="4">
        <f t="shared" si="225"/>
        <v>3.5194098193843802E-2</v>
      </c>
      <c r="CN83" s="275"/>
      <c r="CO83" s="372"/>
      <c r="CP83" s="48" t="s">
        <v>28</v>
      </c>
      <c r="CQ83" s="72">
        <f>'INPUT 2011_12'!$D$42</f>
        <v>1034.83</v>
      </c>
      <c r="CR83" s="275">
        <v>0</v>
      </c>
      <c r="CS83" s="7">
        <v>0</v>
      </c>
      <c r="CT83" s="7">
        <v>0</v>
      </c>
      <c r="CU83" s="7">
        <v>475.48</v>
      </c>
      <c r="CV83" s="4">
        <v>10</v>
      </c>
      <c r="CW83" s="16">
        <v>0.7</v>
      </c>
      <c r="CX83" s="275">
        <f t="shared" si="247"/>
        <v>7</v>
      </c>
      <c r="CY83" s="20">
        <v>2.5</v>
      </c>
      <c r="CZ83" s="4">
        <v>0</v>
      </c>
      <c r="DA83" s="16">
        <v>0.7</v>
      </c>
      <c r="DB83" s="275">
        <f t="shared" si="248"/>
        <v>0</v>
      </c>
      <c r="DC83" s="20">
        <v>2.5</v>
      </c>
      <c r="DD83" s="4">
        <v>0</v>
      </c>
      <c r="DE83" s="16">
        <v>0.8</v>
      </c>
      <c r="DF83" s="275">
        <f t="shared" si="249"/>
        <v>0</v>
      </c>
      <c r="DG83" s="20">
        <v>2.67</v>
      </c>
      <c r="DH83" s="4">
        <v>0</v>
      </c>
      <c r="DI83" s="16">
        <v>0.9</v>
      </c>
      <c r="DJ83" s="275">
        <f t="shared" si="250"/>
        <v>0</v>
      </c>
      <c r="DK83" s="20">
        <v>4</v>
      </c>
      <c r="DL83" s="4">
        <v>0</v>
      </c>
      <c r="DM83" s="16">
        <v>0.6</v>
      </c>
      <c r="DN83" s="275">
        <f t="shared" si="251"/>
        <v>0</v>
      </c>
      <c r="DO83" s="20">
        <v>2.5</v>
      </c>
      <c r="DP83" s="4">
        <v>0</v>
      </c>
      <c r="DQ83" s="16">
        <v>0.4</v>
      </c>
      <c r="DR83" s="275">
        <f t="shared" si="252"/>
        <v>0</v>
      </c>
      <c r="DS83" s="20">
        <v>2.5</v>
      </c>
      <c r="DT83" s="4">
        <v>0</v>
      </c>
      <c r="DU83" s="16">
        <v>0.1</v>
      </c>
      <c r="DV83" s="275">
        <f t="shared" si="253"/>
        <v>0</v>
      </c>
      <c r="DW83" s="20">
        <v>3.5</v>
      </c>
      <c r="DX83" s="4">
        <v>80</v>
      </c>
      <c r="DY83" s="16">
        <v>0.4</v>
      </c>
      <c r="DZ83" s="275">
        <f t="shared" si="254"/>
        <v>32</v>
      </c>
      <c r="EA83" s="20">
        <v>2.65</v>
      </c>
      <c r="EB83" s="4">
        <f t="shared" si="255"/>
        <v>158228.24197455868</v>
      </c>
      <c r="EC83" s="125">
        <v>0</v>
      </c>
      <c r="ED83" s="4">
        <f t="shared" si="256"/>
        <v>15462.981659761539</v>
      </c>
      <c r="EE83" s="4">
        <f t="shared" si="229"/>
        <v>79114.120987279341</v>
      </c>
      <c r="EF83" s="4">
        <f t="shared" si="217"/>
        <v>0</v>
      </c>
      <c r="EG83" s="4">
        <f t="shared" si="217"/>
        <v>7731.4908298807695</v>
      </c>
    </row>
    <row r="84" spans="1:137" ht="30.75" customHeight="1" x14ac:dyDescent="0.25">
      <c r="A84" s="354"/>
      <c r="B84" s="4" t="s">
        <v>4</v>
      </c>
      <c r="C84" s="20" t="s">
        <v>39</v>
      </c>
      <c r="D84" s="115">
        <f>'INPUT 2011_12'!Z15</f>
        <v>0.1</v>
      </c>
      <c r="E84" s="52" t="s">
        <v>39</v>
      </c>
      <c r="F84" s="52" t="s">
        <v>39</v>
      </c>
      <c r="G84" s="52" t="s">
        <v>39</v>
      </c>
      <c r="H84" s="52" t="s">
        <v>39</v>
      </c>
      <c r="I84" s="52">
        <f>200</f>
        <v>200</v>
      </c>
      <c r="J84" s="16">
        <v>0.7</v>
      </c>
      <c r="K84" s="275">
        <f t="shared" ref="K84" si="257">J84*I84</f>
        <v>140</v>
      </c>
      <c r="L84" s="20">
        <v>2.5</v>
      </c>
      <c r="M84" s="4">
        <v>20</v>
      </c>
      <c r="N84" s="16">
        <v>0.7</v>
      </c>
      <c r="O84" s="275">
        <f t="shared" ref="O84" si="258">N84*M84</f>
        <v>14</v>
      </c>
      <c r="P84" s="20">
        <v>2.5</v>
      </c>
      <c r="Q84" s="275">
        <v>0</v>
      </c>
      <c r="R84" s="16">
        <v>0.8</v>
      </c>
      <c r="S84" s="275">
        <f t="shared" ref="S84" si="259">R84*Q84</f>
        <v>0</v>
      </c>
      <c r="T84" s="20">
        <v>2.67</v>
      </c>
      <c r="U84" s="4">
        <v>0</v>
      </c>
      <c r="V84" s="16">
        <v>0.9</v>
      </c>
      <c r="W84" s="275">
        <f t="shared" ref="W84" si="260">V84*U84</f>
        <v>0</v>
      </c>
      <c r="X84" s="20">
        <v>4</v>
      </c>
      <c r="Y84" s="4">
        <v>0</v>
      </c>
      <c r="Z84" s="16">
        <v>0.6</v>
      </c>
      <c r="AA84" s="275">
        <f t="shared" ref="AA84" si="261">Z84*Y84</f>
        <v>0</v>
      </c>
      <c r="AB84" s="20">
        <v>2.5</v>
      </c>
      <c r="AC84" s="4">
        <v>0</v>
      </c>
      <c r="AD84" s="16">
        <v>0.4</v>
      </c>
      <c r="AE84" s="275">
        <f t="shared" ref="AE84" si="262">AD84*AC84</f>
        <v>0</v>
      </c>
      <c r="AF84" s="20">
        <v>2.5</v>
      </c>
      <c r="AG84" s="275">
        <v>20</v>
      </c>
      <c r="AH84" s="16">
        <v>0.1</v>
      </c>
      <c r="AI84" s="275">
        <f t="shared" ref="AI84" si="263">AH84*AG84</f>
        <v>2</v>
      </c>
      <c r="AJ84" s="20">
        <v>3.5</v>
      </c>
      <c r="AK84" s="4">
        <v>0</v>
      </c>
      <c r="AL84" s="16">
        <v>0</v>
      </c>
      <c r="AM84" s="275">
        <f t="shared" ref="AM84" si="264">AL84*AK84</f>
        <v>0</v>
      </c>
      <c r="AN84" s="4">
        <v>0</v>
      </c>
      <c r="AO84" s="4">
        <f t="shared" si="219"/>
        <v>46.287379190242739</v>
      </c>
      <c r="AP84" s="52">
        <f t="shared" si="220"/>
        <v>49.345238268017766</v>
      </c>
      <c r="AQ84" s="4">
        <f t="shared" si="221"/>
        <v>0</v>
      </c>
      <c r="AR84" s="4">
        <f t="shared" si="222"/>
        <v>33.326913016974771</v>
      </c>
      <c r="AS84" s="4">
        <f t="shared" si="222"/>
        <v>35.528571552972792</v>
      </c>
      <c r="AT84" s="4">
        <f t="shared" si="222"/>
        <v>0</v>
      </c>
      <c r="AW84" s="368"/>
      <c r="AX84" s="4" t="s">
        <v>4</v>
      </c>
      <c r="AY84" s="20" t="s">
        <v>39</v>
      </c>
      <c r="AZ84" s="68">
        <f>'INPUT 2011_12'!Z57</f>
        <v>0.31719999999999998</v>
      </c>
      <c r="BA84" s="20" t="s">
        <v>39</v>
      </c>
      <c r="BB84" s="20" t="s">
        <v>39</v>
      </c>
      <c r="BC84" s="20" t="s">
        <v>39</v>
      </c>
      <c r="BD84" s="20" t="s">
        <v>39</v>
      </c>
      <c r="BE84" s="52">
        <f>200</f>
        <v>200</v>
      </c>
      <c r="BF84" s="16">
        <v>0.7</v>
      </c>
      <c r="BG84" s="275">
        <f t="shared" si="200"/>
        <v>140</v>
      </c>
      <c r="BH84" s="20">
        <v>2.5</v>
      </c>
      <c r="BI84" s="4">
        <v>20</v>
      </c>
      <c r="BJ84" s="16">
        <v>0.7</v>
      </c>
      <c r="BK84" s="275">
        <f t="shared" ref="BK84" si="265">BJ84*BI84</f>
        <v>14</v>
      </c>
      <c r="BL84" s="20">
        <v>2.5</v>
      </c>
      <c r="BM84" s="275">
        <v>0</v>
      </c>
      <c r="BN84" s="16">
        <v>0.8</v>
      </c>
      <c r="BO84" s="275">
        <f t="shared" ref="BO84" si="266">BN84*BM84</f>
        <v>0</v>
      </c>
      <c r="BP84" s="20">
        <v>2.67</v>
      </c>
      <c r="BQ84" s="4">
        <v>0</v>
      </c>
      <c r="BR84" s="16">
        <v>0.9</v>
      </c>
      <c r="BS84" s="275">
        <f t="shared" ref="BS84" si="267">BR84*BQ84</f>
        <v>0</v>
      </c>
      <c r="BT84" s="20">
        <v>4</v>
      </c>
      <c r="BU84" s="4">
        <v>0</v>
      </c>
      <c r="BV84" s="16">
        <v>0.6</v>
      </c>
      <c r="BW84" s="275">
        <f t="shared" ref="BW84" si="268">BV84*BU84</f>
        <v>0</v>
      </c>
      <c r="BX84" s="20">
        <v>2.5</v>
      </c>
      <c r="BY84" s="4">
        <v>0</v>
      </c>
      <c r="BZ84" s="16">
        <v>0.4</v>
      </c>
      <c r="CA84" s="275">
        <f t="shared" ref="CA84" si="269">BZ84*BY84</f>
        <v>0</v>
      </c>
      <c r="CB84" s="20">
        <v>2.5</v>
      </c>
      <c r="CC84" s="275">
        <v>20</v>
      </c>
      <c r="CD84" s="16">
        <v>0.1</v>
      </c>
      <c r="CE84" s="275">
        <f t="shared" ref="CE84" si="270">CD84*CC84</f>
        <v>2</v>
      </c>
      <c r="CF84" s="20">
        <v>3.5</v>
      </c>
      <c r="CG84" s="4">
        <v>0</v>
      </c>
      <c r="CH84" s="16">
        <v>0</v>
      </c>
      <c r="CI84" s="275">
        <f t="shared" ref="CI84" si="271">CH84*CG84</f>
        <v>0</v>
      </c>
      <c r="CJ84" s="4">
        <v>0</v>
      </c>
      <c r="CK84" s="4">
        <f t="shared" si="223"/>
        <v>146.82356679144999</v>
      </c>
      <c r="CL84" s="52">
        <f t="shared" si="224"/>
        <v>156.52309578615237</v>
      </c>
      <c r="CM84" s="4">
        <f t="shared" si="225"/>
        <v>0</v>
      </c>
      <c r="CN84" s="275"/>
      <c r="CO84" s="372"/>
      <c r="CP84" s="119" t="s">
        <v>68</v>
      </c>
      <c r="CQ84" s="72">
        <f>'INPUT 2011_12'!$D$43</f>
        <v>1.31</v>
      </c>
      <c r="CR84" s="275">
        <v>0</v>
      </c>
      <c r="CS84" s="7">
        <v>0</v>
      </c>
      <c r="CT84" s="7">
        <v>0</v>
      </c>
      <c r="CU84" s="7">
        <v>0</v>
      </c>
      <c r="CV84" s="4">
        <v>10</v>
      </c>
      <c r="CW84" s="16">
        <v>0.7</v>
      </c>
      <c r="CX84" s="275">
        <f t="shared" si="247"/>
        <v>7</v>
      </c>
      <c r="CY84" s="20">
        <v>2.5</v>
      </c>
      <c r="CZ84" s="4">
        <v>0</v>
      </c>
      <c r="DA84" s="16">
        <v>0.7</v>
      </c>
      <c r="DB84" s="275">
        <f t="shared" si="248"/>
        <v>0</v>
      </c>
      <c r="DC84" s="20">
        <v>2.5</v>
      </c>
      <c r="DD84" s="4">
        <v>0</v>
      </c>
      <c r="DE84" s="16">
        <v>0.8</v>
      </c>
      <c r="DF84" s="275">
        <f t="shared" si="249"/>
        <v>0</v>
      </c>
      <c r="DG84" s="20">
        <v>2.67</v>
      </c>
      <c r="DH84" s="4">
        <v>0</v>
      </c>
      <c r="DI84" s="16">
        <v>0.9</v>
      </c>
      <c r="DJ84" s="275">
        <f t="shared" si="250"/>
        <v>0</v>
      </c>
      <c r="DK84" s="20">
        <v>4</v>
      </c>
      <c r="DL84" s="4">
        <v>0</v>
      </c>
      <c r="DM84" s="16">
        <v>0.6</v>
      </c>
      <c r="DN84" s="275">
        <f t="shared" si="251"/>
        <v>0</v>
      </c>
      <c r="DO84" s="20">
        <v>2.5</v>
      </c>
      <c r="DP84" s="4">
        <v>0</v>
      </c>
      <c r="DQ84" s="16">
        <v>0.4</v>
      </c>
      <c r="DR84" s="275">
        <f t="shared" si="252"/>
        <v>0</v>
      </c>
      <c r="DS84" s="20">
        <v>2.5</v>
      </c>
      <c r="DT84" s="4">
        <v>5</v>
      </c>
      <c r="DU84" s="16">
        <v>0.1</v>
      </c>
      <c r="DV84" s="275">
        <f t="shared" si="253"/>
        <v>0.5</v>
      </c>
      <c r="DW84" s="20">
        <v>3.5</v>
      </c>
      <c r="DX84" s="275">
        <v>150</v>
      </c>
      <c r="DY84" s="16">
        <v>0.4</v>
      </c>
      <c r="DZ84" s="275">
        <f t="shared" si="254"/>
        <v>60</v>
      </c>
      <c r="EA84" s="20">
        <v>3.49</v>
      </c>
      <c r="EB84" s="4">
        <f t="shared" si="255"/>
        <v>453.91288664590883</v>
      </c>
      <c r="EC84" s="125">
        <v>0</v>
      </c>
      <c r="ED84" s="4">
        <f t="shared" si="256"/>
        <v>0</v>
      </c>
      <c r="EE84" s="4">
        <f t="shared" si="229"/>
        <v>226.95644332295441</v>
      </c>
      <c r="EF84" s="4">
        <f t="shared" si="217"/>
        <v>0</v>
      </c>
      <c r="EG84" s="4">
        <f t="shared" si="217"/>
        <v>0</v>
      </c>
    </row>
    <row r="85" spans="1:137" ht="30.75" customHeight="1" x14ac:dyDescent="0.25">
      <c r="A85" s="355"/>
      <c r="B85" s="274" t="s">
        <v>30</v>
      </c>
      <c r="C85" s="20" t="s">
        <v>39</v>
      </c>
      <c r="D85" s="115">
        <f>'INPUT 2011_12'!Z16</f>
        <v>0.22000000000000003</v>
      </c>
      <c r="E85" s="52" t="s">
        <v>39</v>
      </c>
      <c r="F85" s="52" t="s">
        <v>39</v>
      </c>
      <c r="G85" s="52" t="s">
        <v>39</v>
      </c>
      <c r="H85" s="52" t="s">
        <v>39</v>
      </c>
      <c r="I85" s="7">
        <v>150</v>
      </c>
      <c r="J85" s="16">
        <v>0.7</v>
      </c>
      <c r="K85" s="275">
        <f>J85*I85</f>
        <v>105</v>
      </c>
      <c r="L85" s="16">
        <v>2.5</v>
      </c>
      <c r="M85" s="275">
        <v>20</v>
      </c>
      <c r="N85" s="16">
        <v>0.7</v>
      </c>
      <c r="O85" s="275">
        <f>N85*M85</f>
        <v>14</v>
      </c>
      <c r="P85" s="16">
        <v>2.5</v>
      </c>
      <c r="Q85" s="275">
        <v>0</v>
      </c>
      <c r="R85" s="16">
        <v>0.8</v>
      </c>
      <c r="S85" s="275">
        <f>R85*Q85</f>
        <v>0</v>
      </c>
      <c r="T85" s="16">
        <v>2.67</v>
      </c>
      <c r="U85" s="275">
        <f t="shared" ref="U85:U89" si="272">I85*0.1</f>
        <v>15</v>
      </c>
      <c r="V85" s="16">
        <v>0.9</v>
      </c>
      <c r="W85" s="275">
        <f>V85*U85</f>
        <v>13.5</v>
      </c>
      <c r="X85" s="16">
        <v>4</v>
      </c>
      <c r="Y85" s="275">
        <v>0</v>
      </c>
      <c r="Z85" s="16">
        <v>0.6</v>
      </c>
      <c r="AA85" s="275">
        <f>Z85*Y85</f>
        <v>0</v>
      </c>
      <c r="AB85" s="16">
        <v>2.5</v>
      </c>
      <c r="AC85" s="275">
        <v>100</v>
      </c>
      <c r="AD85" s="16">
        <v>0.4</v>
      </c>
      <c r="AE85" s="275">
        <f>AD85*AC85</f>
        <v>40</v>
      </c>
      <c r="AF85" s="16">
        <v>2.5</v>
      </c>
      <c r="AG85" s="275">
        <v>50</v>
      </c>
      <c r="AH85" s="16">
        <v>0.1</v>
      </c>
      <c r="AI85" s="275">
        <f>AH85*AG85</f>
        <v>5</v>
      </c>
      <c r="AJ85" s="16">
        <v>3.5</v>
      </c>
      <c r="AK85" s="275">
        <v>0</v>
      </c>
      <c r="AL85" s="16">
        <v>0</v>
      </c>
      <c r="AM85" s="275">
        <f>AL85*AK85</f>
        <v>0</v>
      </c>
      <c r="AN85" s="4">
        <v>0</v>
      </c>
      <c r="AO85" s="4">
        <f t="shared" si="219"/>
        <v>98.110488379371077</v>
      </c>
      <c r="AP85" s="52">
        <f t="shared" si="220"/>
        <v>149.09279056739049</v>
      </c>
      <c r="AQ85" s="4">
        <f t="shared" si="221"/>
        <v>4.5559775473654209</v>
      </c>
      <c r="AR85" s="4">
        <f t="shared" si="222"/>
        <v>70.639551633147164</v>
      </c>
      <c r="AS85" s="4">
        <f t="shared" si="222"/>
        <v>107.34680920852115</v>
      </c>
      <c r="AT85" s="4">
        <f t="shared" si="222"/>
        <v>3.280303834103103</v>
      </c>
      <c r="AW85" s="369"/>
      <c r="AX85" s="274" t="s">
        <v>30</v>
      </c>
      <c r="AY85" s="20" t="s">
        <v>39</v>
      </c>
      <c r="AZ85" s="68">
        <f>'INPUT 2011_12'!Z58</f>
        <v>0.16409000000000001</v>
      </c>
      <c r="BA85" s="20" t="s">
        <v>39</v>
      </c>
      <c r="BB85" s="20" t="s">
        <v>39</v>
      </c>
      <c r="BC85" s="20" t="s">
        <v>39</v>
      </c>
      <c r="BD85" s="20" t="s">
        <v>39</v>
      </c>
      <c r="BE85" s="7">
        <v>150</v>
      </c>
      <c r="BF85" s="16">
        <v>0.7</v>
      </c>
      <c r="BG85" s="275">
        <f t="shared" si="200"/>
        <v>105</v>
      </c>
      <c r="BH85" s="16">
        <v>2.5</v>
      </c>
      <c r="BI85" s="275">
        <v>20</v>
      </c>
      <c r="BJ85" s="16">
        <v>0.7</v>
      </c>
      <c r="BK85" s="275">
        <f>BJ85*BI85</f>
        <v>14</v>
      </c>
      <c r="BL85" s="16">
        <v>2.5</v>
      </c>
      <c r="BM85" s="275">
        <v>0</v>
      </c>
      <c r="BN85" s="16">
        <v>0.8</v>
      </c>
      <c r="BO85" s="275">
        <f>BN85*BM85</f>
        <v>0</v>
      </c>
      <c r="BP85" s="16">
        <v>2.67</v>
      </c>
      <c r="BQ85" s="275">
        <f>BE85*0.1</f>
        <v>15</v>
      </c>
      <c r="BR85" s="16">
        <v>0.9</v>
      </c>
      <c r="BS85" s="275">
        <f>BR85*BQ85</f>
        <v>13.5</v>
      </c>
      <c r="BT85" s="16">
        <v>4</v>
      </c>
      <c r="BU85" s="275">
        <v>0</v>
      </c>
      <c r="BV85" s="16">
        <v>0.6</v>
      </c>
      <c r="BW85" s="275">
        <f>BV85*BU85</f>
        <v>0</v>
      </c>
      <c r="BX85" s="16">
        <v>2.5</v>
      </c>
      <c r="BY85" s="275">
        <v>100</v>
      </c>
      <c r="BZ85" s="16">
        <v>0.4</v>
      </c>
      <c r="CA85" s="275">
        <f>BZ85*BY85</f>
        <v>40</v>
      </c>
      <c r="CB85" s="16">
        <v>2.5</v>
      </c>
      <c r="CC85" s="275">
        <v>50</v>
      </c>
      <c r="CD85" s="16">
        <v>0.1</v>
      </c>
      <c r="CE85" s="275">
        <f>CD85*CC85</f>
        <v>5</v>
      </c>
      <c r="CF85" s="16">
        <v>3.5</v>
      </c>
      <c r="CG85" s="275">
        <v>0</v>
      </c>
      <c r="CH85" s="16">
        <v>0</v>
      </c>
      <c r="CI85" s="275">
        <f>CH85*CG85</f>
        <v>0</v>
      </c>
      <c r="CJ85" s="4">
        <v>0</v>
      </c>
      <c r="CK85" s="4">
        <f t="shared" si="223"/>
        <v>73.177045628049981</v>
      </c>
      <c r="CL85" s="52">
        <f t="shared" si="224"/>
        <v>111.20289092819596</v>
      </c>
      <c r="CM85" s="4">
        <f t="shared" si="225"/>
        <v>3.3981379806690541</v>
      </c>
      <c r="CN85" s="275"/>
      <c r="CO85" s="373"/>
      <c r="CP85" s="123" t="s">
        <v>29</v>
      </c>
      <c r="CQ85" s="72">
        <f>'INPUT 2011_12'!$D$44</f>
        <v>517.79999999999995</v>
      </c>
      <c r="CR85" s="8">
        <v>0</v>
      </c>
      <c r="CS85" s="7">
        <v>0</v>
      </c>
      <c r="CT85" s="7">
        <v>0</v>
      </c>
      <c r="CU85" s="7">
        <v>911.6</v>
      </c>
      <c r="CV85" s="275">
        <v>0</v>
      </c>
      <c r="CW85" s="16">
        <v>0.7</v>
      </c>
      <c r="CX85" s="275">
        <f t="shared" si="247"/>
        <v>0</v>
      </c>
      <c r="CY85" s="20">
        <v>2.5</v>
      </c>
      <c r="CZ85" s="4">
        <v>0</v>
      </c>
      <c r="DA85" s="16">
        <v>0.7</v>
      </c>
      <c r="DB85" s="275">
        <f t="shared" si="248"/>
        <v>0</v>
      </c>
      <c r="DC85" s="20">
        <v>2.5</v>
      </c>
      <c r="DD85" s="4">
        <v>0</v>
      </c>
      <c r="DE85" s="16">
        <v>0.8</v>
      </c>
      <c r="DF85" s="275">
        <f t="shared" si="249"/>
        <v>0</v>
      </c>
      <c r="DG85" s="20">
        <v>2.67</v>
      </c>
      <c r="DH85" s="4">
        <v>0</v>
      </c>
      <c r="DI85" s="16">
        <v>0.9</v>
      </c>
      <c r="DJ85" s="275">
        <f t="shared" si="250"/>
        <v>0</v>
      </c>
      <c r="DK85" s="20">
        <v>4</v>
      </c>
      <c r="DL85" s="4">
        <v>0</v>
      </c>
      <c r="DM85" s="16">
        <v>0.6</v>
      </c>
      <c r="DN85" s="275">
        <f t="shared" si="251"/>
        <v>0</v>
      </c>
      <c r="DO85" s="20">
        <v>2.5</v>
      </c>
      <c r="DP85" s="4">
        <v>0</v>
      </c>
      <c r="DQ85" s="16">
        <v>0.4</v>
      </c>
      <c r="DR85" s="275">
        <f t="shared" si="252"/>
        <v>0</v>
      </c>
      <c r="DS85" s="20">
        <v>2.5</v>
      </c>
      <c r="DT85" s="4">
        <v>0</v>
      </c>
      <c r="DU85" s="16">
        <v>0.1</v>
      </c>
      <c r="DV85" s="275">
        <f t="shared" si="253"/>
        <v>0</v>
      </c>
      <c r="DW85" s="20">
        <v>3.5</v>
      </c>
      <c r="DX85" s="4">
        <v>300</v>
      </c>
      <c r="DY85" s="16">
        <v>0.3</v>
      </c>
      <c r="DZ85" s="275">
        <f t="shared" si="254"/>
        <v>90</v>
      </c>
      <c r="EA85" s="20">
        <v>2.5</v>
      </c>
      <c r="EB85" s="279">
        <v>0</v>
      </c>
      <c r="EC85" s="125">
        <v>0</v>
      </c>
      <c r="ED85" s="4">
        <f t="shared" si="256"/>
        <v>78659.642654892377</v>
      </c>
      <c r="EE85" s="4">
        <f t="shared" si="229"/>
        <v>0</v>
      </c>
      <c r="EF85" s="4">
        <f t="shared" si="217"/>
        <v>0</v>
      </c>
      <c r="EG85" s="4">
        <f t="shared" si="217"/>
        <v>39329.821327446189</v>
      </c>
    </row>
    <row r="86" spans="1:137" ht="30.75" customHeight="1" x14ac:dyDescent="0.25">
      <c r="A86" s="364" t="s">
        <v>46</v>
      </c>
      <c r="B86" s="77" t="s">
        <v>8</v>
      </c>
      <c r="C86" s="20" t="s">
        <v>39</v>
      </c>
      <c r="D86" s="115">
        <f>'INPUT 2011_12'!Z17</f>
        <v>0</v>
      </c>
      <c r="E86" s="52" t="s">
        <v>39</v>
      </c>
      <c r="F86" s="52" t="s">
        <v>39</v>
      </c>
      <c r="G86" s="52" t="s">
        <v>39</v>
      </c>
      <c r="H86" s="52" t="s">
        <v>39</v>
      </c>
      <c r="I86" s="67">
        <f>'INPUT 2011_12'!$H$6</f>
        <v>562</v>
      </c>
      <c r="J86" s="16">
        <v>0.7</v>
      </c>
      <c r="K86" s="275">
        <f t="shared" ref="K86" si="273">J86*I86</f>
        <v>393.4</v>
      </c>
      <c r="L86" s="20">
        <v>2.5</v>
      </c>
      <c r="M86" s="275">
        <v>0</v>
      </c>
      <c r="N86" s="16">
        <v>0.7</v>
      </c>
      <c r="O86" s="275">
        <f t="shared" ref="O86" si="274">N86*M86</f>
        <v>0</v>
      </c>
      <c r="P86" s="20">
        <v>2.5</v>
      </c>
      <c r="Q86" s="4">
        <v>0</v>
      </c>
      <c r="R86" s="16">
        <v>0.8</v>
      </c>
      <c r="S86" s="275">
        <f t="shared" ref="S86" si="275">R86*Q86</f>
        <v>0</v>
      </c>
      <c r="T86" s="20">
        <v>2.67</v>
      </c>
      <c r="U86" s="275">
        <f t="shared" si="272"/>
        <v>56.2</v>
      </c>
      <c r="V86" s="16">
        <v>0.9</v>
      </c>
      <c r="W86" s="275">
        <f t="shared" ref="W86" si="276">V86*U86</f>
        <v>50.580000000000005</v>
      </c>
      <c r="X86" s="20">
        <v>4</v>
      </c>
      <c r="Y86" s="4">
        <v>50</v>
      </c>
      <c r="Z86" s="16">
        <v>0.6</v>
      </c>
      <c r="AA86" s="275">
        <f t="shared" ref="AA86" si="277">Z86*Y86</f>
        <v>30</v>
      </c>
      <c r="AB86" s="20">
        <v>2.5</v>
      </c>
      <c r="AC86" s="4">
        <v>50</v>
      </c>
      <c r="AD86" s="16">
        <v>0.4</v>
      </c>
      <c r="AE86" s="275">
        <f t="shared" ref="AE86" si="278">AD86*AC86</f>
        <v>20</v>
      </c>
      <c r="AF86" s="20">
        <v>2.5</v>
      </c>
      <c r="AG86" s="4">
        <v>50</v>
      </c>
      <c r="AH86" s="16">
        <v>0.1</v>
      </c>
      <c r="AI86" s="275">
        <f t="shared" ref="AI86" si="279">AH86*AG86</f>
        <v>5</v>
      </c>
      <c r="AJ86" s="20">
        <v>3.5</v>
      </c>
      <c r="AK86" s="4">
        <v>0</v>
      </c>
      <c r="AL86" s="16">
        <v>0</v>
      </c>
      <c r="AM86" s="275">
        <f t="shared" ref="AM86" si="280">AL86*AK86</f>
        <v>0</v>
      </c>
      <c r="AN86" s="4">
        <v>0</v>
      </c>
      <c r="AO86" s="4">
        <f t="shared" si="219"/>
        <v>0</v>
      </c>
      <c r="AP86" s="52">
        <f t="shared" si="220"/>
        <v>0</v>
      </c>
      <c r="AQ86" s="4">
        <f t="shared" si="221"/>
        <v>0</v>
      </c>
      <c r="AR86" s="4">
        <f t="shared" si="222"/>
        <v>0</v>
      </c>
      <c r="AS86" s="4">
        <f t="shared" si="222"/>
        <v>0</v>
      </c>
      <c r="AT86" s="4">
        <f t="shared" si="222"/>
        <v>0</v>
      </c>
      <c r="AW86" s="367" t="s">
        <v>45</v>
      </c>
      <c r="AX86" s="77" t="s">
        <v>8</v>
      </c>
      <c r="AY86" s="20" t="s">
        <v>39</v>
      </c>
      <c r="AZ86" s="68">
        <f>'INPUT 2011_12'!Z59</f>
        <v>11</v>
      </c>
      <c r="BA86" s="20" t="s">
        <v>39</v>
      </c>
      <c r="BB86" s="20" t="s">
        <v>39</v>
      </c>
      <c r="BC86" s="20" t="s">
        <v>39</v>
      </c>
      <c r="BD86" s="20" t="s">
        <v>39</v>
      </c>
      <c r="BE86" s="67">
        <f>'INPUT 2011_12'!$H$13</f>
        <v>562</v>
      </c>
      <c r="BF86" s="16">
        <v>0.7</v>
      </c>
      <c r="BG86" s="275">
        <f t="shared" si="200"/>
        <v>393.4</v>
      </c>
      <c r="BH86" s="20">
        <v>2.5</v>
      </c>
      <c r="BI86" s="275">
        <v>0</v>
      </c>
      <c r="BJ86" s="16">
        <v>0.7</v>
      </c>
      <c r="BK86" s="275">
        <f>BJ86*BI86</f>
        <v>0</v>
      </c>
      <c r="BL86" s="20">
        <v>2.5</v>
      </c>
      <c r="BM86" s="4">
        <v>0</v>
      </c>
      <c r="BN86" s="16">
        <v>0.8</v>
      </c>
      <c r="BO86" s="275">
        <f>BN86*BM86</f>
        <v>0</v>
      </c>
      <c r="BP86" s="20">
        <v>2.67</v>
      </c>
      <c r="BQ86" s="275">
        <f>BE86*0.1</f>
        <v>56.2</v>
      </c>
      <c r="BR86" s="16">
        <v>0.9</v>
      </c>
      <c r="BS86" s="275">
        <f>BR86*BQ86</f>
        <v>50.580000000000005</v>
      </c>
      <c r="BT86" s="20">
        <v>4</v>
      </c>
      <c r="BU86" s="4">
        <v>50</v>
      </c>
      <c r="BV86" s="16">
        <v>0.6</v>
      </c>
      <c r="BW86" s="275">
        <f>BV86*BU86</f>
        <v>30</v>
      </c>
      <c r="BX86" s="20">
        <v>2.5</v>
      </c>
      <c r="BY86" s="4">
        <v>50</v>
      </c>
      <c r="BZ86" s="16">
        <v>0.4</v>
      </c>
      <c r="CA86" s="275">
        <f>BZ86*BY86</f>
        <v>20</v>
      </c>
      <c r="CB86" s="20">
        <v>2.5</v>
      </c>
      <c r="CC86" s="4">
        <v>50</v>
      </c>
      <c r="CD86" s="16">
        <v>0.1</v>
      </c>
      <c r="CE86" s="275">
        <f>CD86*CC86</f>
        <v>5</v>
      </c>
      <c r="CF86" s="20">
        <v>3.5</v>
      </c>
      <c r="CG86" s="4">
        <v>0</v>
      </c>
      <c r="CH86" s="16">
        <v>0</v>
      </c>
      <c r="CI86" s="275">
        <f>CH86*CG86</f>
        <v>0</v>
      </c>
      <c r="CJ86" s="4">
        <v>0</v>
      </c>
      <c r="CK86" s="4">
        <f t="shared" si="223"/>
        <v>17693.827560029044</v>
      </c>
      <c r="CL86" s="52">
        <f t="shared" si="224"/>
        <v>13788.511989596725</v>
      </c>
      <c r="CM86" s="4">
        <f t="shared" si="225"/>
        <v>1889.9186213438088</v>
      </c>
      <c r="CN86" s="275"/>
      <c r="CO86" s="267" t="s">
        <v>0</v>
      </c>
      <c r="CP86" s="267"/>
      <c r="CQ86" s="267"/>
      <c r="CR86" s="172"/>
      <c r="CS86" s="267"/>
      <c r="CT86" s="267"/>
      <c r="CU86" s="267"/>
      <c r="CV86" s="267"/>
      <c r="CW86" s="264"/>
      <c r="CX86" s="267"/>
      <c r="CY86" s="264"/>
      <c r="CZ86" s="267"/>
      <c r="DA86" s="264"/>
      <c r="DB86" s="264"/>
      <c r="DC86" s="264"/>
      <c r="DD86" s="267"/>
      <c r="DE86" s="264"/>
      <c r="DF86" s="264"/>
      <c r="DG86" s="264"/>
      <c r="DH86" s="267"/>
      <c r="DI86" s="264"/>
      <c r="DJ86" s="264"/>
      <c r="DK86" s="264"/>
      <c r="DL86" s="267"/>
      <c r="DM86" s="264"/>
      <c r="DN86" s="264"/>
      <c r="DO86" s="264"/>
      <c r="DP86" s="267"/>
      <c r="DQ86" s="264"/>
      <c r="DR86" s="264"/>
      <c r="DS86" s="264"/>
      <c r="DT86" s="267"/>
      <c r="DU86" s="264"/>
      <c r="DV86" s="264"/>
      <c r="DW86" s="264"/>
      <c r="DX86" s="267"/>
      <c r="DY86" s="264"/>
      <c r="DZ86" s="264"/>
      <c r="EA86" s="264"/>
      <c r="EB86" s="267">
        <f>SUM(EB74:EB85)</f>
        <v>284047.5255159621</v>
      </c>
      <c r="EC86" s="267">
        <f t="shared" ref="EC86:ED86" si="281">SUM(EC74:EC85)</f>
        <v>225632.10220228831</v>
      </c>
      <c r="ED86" s="267">
        <f t="shared" si="281"/>
        <v>154089.71562583488</v>
      </c>
      <c r="EE86" s="267">
        <f>SUM(EE74:EE85)</f>
        <v>142023.76275798105</v>
      </c>
      <c r="EF86" s="267">
        <f>SUM(EF74:EF85)</f>
        <v>112816.05110114416</v>
      </c>
      <c r="EG86" s="267">
        <f>SUM(EG74:EG85)</f>
        <v>77044.857812917442</v>
      </c>
    </row>
    <row r="87" spans="1:137" ht="30.75" customHeight="1" x14ac:dyDescent="0.25">
      <c r="A87" s="365"/>
      <c r="B87" s="41" t="s">
        <v>69</v>
      </c>
      <c r="C87" s="20" t="s">
        <v>39</v>
      </c>
      <c r="D87" s="115">
        <f>'INPUT 2011_12'!Z18</f>
        <v>0</v>
      </c>
      <c r="E87" s="52" t="s">
        <v>39</v>
      </c>
      <c r="F87" s="52" t="s">
        <v>39</v>
      </c>
      <c r="G87" s="52" t="s">
        <v>39</v>
      </c>
      <c r="H87" s="52" t="s">
        <v>39</v>
      </c>
      <c r="I87" s="7">
        <v>21</v>
      </c>
      <c r="J87" s="16">
        <v>0.7</v>
      </c>
      <c r="K87" s="275">
        <f>J87*I87</f>
        <v>14.7</v>
      </c>
      <c r="L87" s="20">
        <v>3</v>
      </c>
      <c r="M87" s="275">
        <v>0</v>
      </c>
      <c r="N87" s="16">
        <v>0.7</v>
      </c>
      <c r="O87" s="275">
        <f>N87*M87</f>
        <v>0</v>
      </c>
      <c r="P87" s="20">
        <v>3</v>
      </c>
      <c r="Q87" s="4">
        <v>10</v>
      </c>
      <c r="R87" s="16">
        <v>0.8</v>
      </c>
      <c r="S87" s="275">
        <f>R87*Q87</f>
        <v>8</v>
      </c>
      <c r="T87" s="20">
        <v>2.67</v>
      </c>
      <c r="U87" s="275">
        <f t="shared" si="272"/>
        <v>2.1</v>
      </c>
      <c r="V87" s="16">
        <v>0.9</v>
      </c>
      <c r="W87" s="275">
        <f>V87*U87</f>
        <v>1.8900000000000001</v>
      </c>
      <c r="X87" s="20">
        <v>4</v>
      </c>
      <c r="Y87" s="4">
        <v>0</v>
      </c>
      <c r="Z87" s="16">
        <v>0.6</v>
      </c>
      <c r="AA87" s="275">
        <f>Z87*Y87</f>
        <v>0</v>
      </c>
      <c r="AB87" s="20">
        <v>2.5</v>
      </c>
      <c r="AC87" s="4">
        <v>0</v>
      </c>
      <c r="AD87" s="16">
        <v>0.4</v>
      </c>
      <c r="AE87" s="275">
        <f>AD87*AC87</f>
        <v>0</v>
      </c>
      <c r="AF87" s="20">
        <v>2.5</v>
      </c>
      <c r="AG87" s="4">
        <v>30</v>
      </c>
      <c r="AH87" s="16">
        <v>0.1</v>
      </c>
      <c r="AI87" s="275">
        <f>AH87*AG87</f>
        <v>3</v>
      </c>
      <c r="AJ87" s="20">
        <v>3.5</v>
      </c>
      <c r="AK87" s="4">
        <v>0</v>
      </c>
      <c r="AL87" s="16">
        <v>0</v>
      </c>
      <c r="AM87" s="275">
        <f>AL87*AK87</f>
        <v>0</v>
      </c>
      <c r="AN87" s="4">
        <v>0</v>
      </c>
      <c r="AO87" s="4">
        <f t="shared" si="219"/>
        <v>0</v>
      </c>
      <c r="AP87" s="52">
        <f t="shared" si="220"/>
        <v>0</v>
      </c>
      <c r="AQ87" s="4">
        <f t="shared" si="221"/>
        <v>0</v>
      </c>
      <c r="AR87" s="4">
        <f t="shared" si="222"/>
        <v>0</v>
      </c>
      <c r="AS87" s="4">
        <f t="shared" si="222"/>
        <v>0</v>
      </c>
      <c r="AT87" s="4">
        <f t="shared" si="222"/>
        <v>0</v>
      </c>
      <c r="AW87" s="368"/>
      <c r="AX87" s="41" t="s">
        <v>69</v>
      </c>
      <c r="AY87" s="20" t="s">
        <v>39</v>
      </c>
      <c r="AZ87" s="68">
        <f>'INPUT 2011_12'!Z60</f>
        <v>1.44</v>
      </c>
      <c r="BA87" s="20" t="s">
        <v>39</v>
      </c>
      <c r="BB87" s="20" t="s">
        <v>39</v>
      </c>
      <c r="BC87" s="20" t="s">
        <v>39</v>
      </c>
      <c r="BD87" s="20" t="s">
        <v>39</v>
      </c>
      <c r="BE87" s="7">
        <v>21</v>
      </c>
      <c r="BF87" s="16">
        <v>0.7</v>
      </c>
      <c r="BG87" s="275">
        <f t="shared" si="200"/>
        <v>14.7</v>
      </c>
      <c r="BH87" s="20">
        <v>3</v>
      </c>
      <c r="BI87" s="275">
        <v>0</v>
      </c>
      <c r="BJ87" s="16">
        <v>0.7</v>
      </c>
      <c r="BK87" s="275">
        <f>BJ87*BI87</f>
        <v>0</v>
      </c>
      <c r="BL87" s="20">
        <v>3</v>
      </c>
      <c r="BM87" s="4">
        <v>10</v>
      </c>
      <c r="BN87" s="16">
        <v>0.8</v>
      </c>
      <c r="BO87" s="275">
        <f>BN87*BM87</f>
        <v>8</v>
      </c>
      <c r="BP87" s="20">
        <v>2.67</v>
      </c>
      <c r="BQ87" s="275">
        <f>BE87*0.1</f>
        <v>2.1</v>
      </c>
      <c r="BR87" s="16">
        <v>0.9</v>
      </c>
      <c r="BS87" s="275">
        <f>BR87*BQ87</f>
        <v>1.8900000000000001</v>
      </c>
      <c r="BT87" s="20">
        <v>4</v>
      </c>
      <c r="BU87" s="4">
        <v>0</v>
      </c>
      <c r="BV87" s="16">
        <v>0.6</v>
      </c>
      <c r="BW87" s="275">
        <f>BV87*BU87</f>
        <v>0</v>
      </c>
      <c r="BX87" s="20">
        <v>2.5</v>
      </c>
      <c r="BY87" s="4">
        <v>0</v>
      </c>
      <c r="BZ87" s="16">
        <v>0.4</v>
      </c>
      <c r="CA87" s="275">
        <f>BZ87*BY87</f>
        <v>0</v>
      </c>
      <c r="CB87" s="20">
        <v>2.5</v>
      </c>
      <c r="CC87" s="4">
        <v>30</v>
      </c>
      <c r="CD87" s="16">
        <v>0.1</v>
      </c>
      <c r="CE87" s="275">
        <f>CD87*CC87</f>
        <v>3</v>
      </c>
      <c r="CF87" s="20">
        <v>3.5</v>
      </c>
      <c r="CG87" s="4">
        <v>0</v>
      </c>
      <c r="CH87" s="16">
        <v>0</v>
      </c>
      <c r="CI87" s="275">
        <f>CH87*CG87</f>
        <v>0</v>
      </c>
      <c r="CJ87" s="4">
        <v>0</v>
      </c>
      <c r="CK87" s="4">
        <f t="shared" si="223"/>
        <v>186.64089374648864</v>
      </c>
      <c r="CL87" s="52">
        <f t="shared" si="224"/>
        <v>87.842562270142537</v>
      </c>
      <c r="CM87" s="4">
        <f t="shared" si="225"/>
        <v>4.1749321524948577</v>
      </c>
      <c r="CN87" s="275"/>
      <c r="CO87" s="86"/>
      <c r="CP87" s="272"/>
      <c r="CQ87" s="272"/>
      <c r="CR87" s="7"/>
      <c r="CS87" s="7"/>
      <c r="CT87" s="7"/>
      <c r="CU87" s="7"/>
      <c r="CV87" s="10"/>
      <c r="CW87" s="16"/>
      <c r="CX87" s="275"/>
      <c r="CY87" s="20"/>
      <c r="CZ87" s="275"/>
      <c r="DA87" s="16"/>
      <c r="DB87" s="275"/>
      <c r="DC87" s="20"/>
      <c r="DD87" s="4"/>
      <c r="DE87" s="16"/>
      <c r="DF87" s="275"/>
      <c r="DG87" s="20"/>
      <c r="DH87" s="275"/>
      <c r="DI87" s="16"/>
      <c r="DJ87" s="275"/>
      <c r="DK87" s="20"/>
      <c r="DL87" s="4"/>
      <c r="DM87" s="16"/>
      <c r="DN87" s="275"/>
      <c r="DO87" s="20"/>
      <c r="DP87" s="4"/>
      <c r="DQ87" s="16"/>
      <c r="DR87" s="275"/>
      <c r="DS87" s="20"/>
      <c r="DT87" s="4"/>
      <c r="DU87" s="16"/>
      <c r="DV87" s="275"/>
      <c r="DW87" s="20"/>
      <c r="DX87" s="4"/>
      <c r="DY87" s="16"/>
      <c r="DZ87" s="275"/>
      <c r="EA87" s="4"/>
      <c r="EB87" s="356" t="s">
        <v>170</v>
      </c>
      <c r="EC87" s="356"/>
      <c r="ED87" s="356"/>
      <c r="EE87" s="267">
        <f>EE86-(EE79)</f>
        <v>85919.318274160672</v>
      </c>
      <c r="EF87" s="267">
        <f>EF86</f>
        <v>112816.05110114416</v>
      </c>
      <c r="EG87" s="267">
        <f t="shared" ref="EG87" si="282">EG86-(EG79)</f>
        <v>77044.857812917442</v>
      </c>
    </row>
    <row r="88" spans="1:137" ht="30.75" customHeight="1" x14ac:dyDescent="0.25">
      <c r="A88" s="365"/>
      <c r="B88" s="41" t="s">
        <v>70</v>
      </c>
      <c r="C88" s="20" t="s">
        <v>39</v>
      </c>
      <c r="D88" s="115">
        <f>'INPUT 2011_12'!Z19</f>
        <v>0</v>
      </c>
      <c r="E88" s="52" t="s">
        <v>39</v>
      </c>
      <c r="F88" s="52" t="s">
        <v>39</v>
      </c>
      <c r="G88" s="52" t="s">
        <v>39</v>
      </c>
      <c r="H88" s="52" t="s">
        <v>39</v>
      </c>
      <c r="I88" s="7">
        <v>21</v>
      </c>
      <c r="J88" s="16">
        <v>0.7</v>
      </c>
      <c r="K88" s="275">
        <f>J88*I88</f>
        <v>14.7</v>
      </c>
      <c r="L88" s="20">
        <v>2.5</v>
      </c>
      <c r="M88" s="4">
        <v>0</v>
      </c>
      <c r="N88" s="16">
        <v>0.7</v>
      </c>
      <c r="O88" s="275">
        <f>N88*M88</f>
        <v>0</v>
      </c>
      <c r="P88" s="20">
        <v>2.5</v>
      </c>
      <c r="Q88" s="4">
        <v>50</v>
      </c>
      <c r="R88" s="16">
        <v>0.8</v>
      </c>
      <c r="S88" s="275">
        <f>R88*Q88</f>
        <v>40</v>
      </c>
      <c r="T88" s="20">
        <v>2.67</v>
      </c>
      <c r="U88" s="275">
        <f t="shared" si="272"/>
        <v>2.1</v>
      </c>
      <c r="V88" s="16">
        <v>0.9</v>
      </c>
      <c r="W88" s="275">
        <f>V88*U88</f>
        <v>1.8900000000000001</v>
      </c>
      <c r="X88" s="20">
        <v>4</v>
      </c>
      <c r="Y88" s="4">
        <v>0</v>
      </c>
      <c r="Z88" s="16">
        <v>0.6</v>
      </c>
      <c r="AA88" s="275">
        <f>Z88*Y88</f>
        <v>0</v>
      </c>
      <c r="AB88" s="20">
        <v>2.5</v>
      </c>
      <c r="AC88" s="4">
        <v>0</v>
      </c>
      <c r="AD88" s="16">
        <v>0.4</v>
      </c>
      <c r="AE88" s="275">
        <f>AD88*AC88</f>
        <v>0</v>
      </c>
      <c r="AF88" s="20">
        <v>2.5</v>
      </c>
      <c r="AG88" s="4">
        <v>30</v>
      </c>
      <c r="AH88" s="16">
        <v>0.1</v>
      </c>
      <c r="AI88" s="275">
        <f>AH88*AG88</f>
        <v>3</v>
      </c>
      <c r="AJ88" s="20">
        <v>3.5</v>
      </c>
      <c r="AK88" s="4">
        <v>0</v>
      </c>
      <c r="AL88" s="16">
        <v>0</v>
      </c>
      <c r="AM88" s="275">
        <f>AL88*AK88</f>
        <v>0</v>
      </c>
      <c r="AN88" s="4">
        <v>0</v>
      </c>
      <c r="AO88" s="4">
        <f t="shared" si="219"/>
        <v>0</v>
      </c>
      <c r="AP88" s="52">
        <f t="shared" si="220"/>
        <v>0</v>
      </c>
      <c r="AQ88" s="4">
        <f t="shared" si="221"/>
        <v>0</v>
      </c>
      <c r="AR88" s="4">
        <f t="shared" si="222"/>
        <v>0</v>
      </c>
      <c r="AS88" s="4">
        <f t="shared" si="222"/>
        <v>0</v>
      </c>
      <c r="AT88" s="4">
        <f t="shared" si="222"/>
        <v>0</v>
      </c>
      <c r="AW88" s="368"/>
      <c r="AX88" s="41" t="s">
        <v>70</v>
      </c>
      <c r="AY88" s="20" t="s">
        <v>39</v>
      </c>
      <c r="AZ88" s="68">
        <f>'INPUT 2011_12'!Z61</f>
        <v>0</v>
      </c>
      <c r="BA88" s="20" t="s">
        <v>39</v>
      </c>
      <c r="BB88" s="20" t="s">
        <v>39</v>
      </c>
      <c r="BC88" s="20" t="s">
        <v>39</v>
      </c>
      <c r="BD88" s="20" t="s">
        <v>39</v>
      </c>
      <c r="BE88" s="7">
        <v>21</v>
      </c>
      <c r="BF88" s="16">
        <v>0.7</v>
      </c>
      <c r="BG88" s="275">
        <f t="shared" si="200"/>
        <v>14.7</v>
      </c>
      <c r="BH88" s="20">
        <v>2.5</v>
      </c>
      <c r="BI88" s="4">
        <v>0</v>
      </c>
      <c r="BJ88" s="16">
        <v>0.7</v>
      </c>
      <c r="BK88" s="275">
        <f>BJ88*BI88</f>
        <v>0</v>
      </c>
      <c r="BL88" s="20">
        <v>2.5</v>
      </c>
      <c r="BM88" s="4">
        <v>50</v>
      </c>
      <c r="BN88" s="16">
        <v>0.8</v>
      </c>
      <c r="BO88" s="275">
        <f>BN88*BM88</f>
        <v>40</v>
      </c>
      <c r="BP88" s="20">
        <v>2.67</v>
      </c>
      <c r="BQ88" s="275">
        <f>BE88*0.1</f>
        <v>2.1</v>
      </c>
      <c r="BR88" s="16">
        <v>0.9</v>
      </c>
      <c r="BS88" s="275">
        <f>BR88*BQ88</f>
        <v>1.8900000000000001</v>
      </c>
      <c r="BT88" s="20">
        <v>4</v>
      </c>
      <c r="BU88" s="4">
        <v>0</v>
      </c>
      <c r="BV88" s="16">
        <v>0.6</v>
      </c>
      <c r="BW88" s="275">
        <f>BV88*BU88</f>
        <v>0</v>
      </c>
      <c r="BX88" s="20">
        <v>2.5</v>
      </c>
      <c r="BY88" s="4">
        <v>0</v>
      </c>
      <c r="BZ88" s="16">
        <v>0.4</v>
      </c>
      <c r="CA88" s="275">
        <f>BZ88*BY88</f>
        <v>0</v>
      </c>
      <c r="CB88" s="20">
        <v>2.5</v>
      </c>
      <c r="CC88" s="4">
        <v>30</v>
      </c>
      <c r="CD88" s="16">
        <v>0.1</v>
      </c>
      <c r="CE88" s="275">
        <f>CD88*CC88</f>
        <v>3</v>
      </c>
      <c r="CF88" s="20">
        <v>3.5</v>
      </c>
      <c r="CG88" s="4">
        <v>0</v>
      </c>
      <c r="CH88" s="16">
        <v>0</v>
      </c>
      <c r="CI88" s="275">
        <f>CH88*CG88</f>
        <v>0</v>
      </c>
      <c r="CJ88" s="4">
        <v>0</v>
      </c>
      <c r="CK88" s="4">
        <f t="shared" si="223"/>
        <v>0</v>
      </c>
      <c r="CL88" s="52">
        <f t="shared" si="224"/>
        <v>0</v>
      </c>
      <c r="CM88" s="4">
        <f t="shared" si="225"/>
        <v>0</v>
      </c>
      <c r="CN88" s="275"/>
      <c r="CO88" s="86"/>
      <c r="CP88" s="272"/>
      <c r="CQ88" s="272"/>
      <c r="CR88" s="272"/>
      <c r="CS88" s="272"/>
      <c r="CT88" s="272"/>
      <c r="CU88" s="272"/>
      <c r="CV88" s="88"/>
      <c r="CW88" s="16"/>
      <c r="CX88" s="275"/>
      <c r="CY88" s="16"/>
      <c r="CZ88" s="275"/>
      <c r="DA88" s="16"/>
      <c r="DB88" s="275"/>
      <c r="DC88" s="16"/>
      <c r="DD88" s="275"/>
      <c r="DE88" s="16"/>
      <c r="DF88" s="275"/>
      <c r="DG88" s="16"/>
      <c r="DH88" s="275"/>
      <c r="DI88" s="16"/>
      <c r="DJ88" s="275"/>
      <c r="DK88" s="16"/>
      <c r="DL88" s="275"/>
      <c r="DM88" s="16"/>
      <c r="DN88" s="275"/>
      <c r="DO88" s="16"/>
      <c r="DP88" s="275"/>
      <c r="DQ88" s="16"/>
      <c r="DR88" s="275"/>
      <c r="DS88" s="16"/>
      <c r="DT88" s="275"/>
      <c r="DU88" s="16"/>
      <c r="DV88" s="275"/>
      <c r="DW88" s="16"/>
      <c r="DX88" s="275"/>
      <c r="DY88" s="16"/>
      <c r="DZ88" s="275"/>
      <c r="EA88" s="275"/>
      <c r="EB88" s="357" t="s">
        <v>130</v>
      </c>
      <c r="EC88" s="357"/>
      <c r="ED88" s="357"/>
      <c r="EE88" s="267">
        <f>EE87-(SUM(EE81:EE85))</f>
        <v>6578.2408435583784</v>
      </c>
      <c r="EF88" s="267">
        <f t="shared" ref="EF88" si="283">EF87-(SUM(EF81:EF85))</f>
        <v>112816.05110114416</v>
      </c>
      <c r="EG88" s="267">
        <f t="shared" ref="EG88" si="284">EG87-(SUM(EG81:EG85))</f>
        <v>425.90764360228786</v>
      </c>
    </row>
    <row r="89" spans="1:137" ht="30.75" customHeight="1" x14ac:dyDescent="0.25">
      <c r="A89" s="365"/>
      <c r="B89" s="41" t="s">
        <v>71</v>
      </c>
      <c r="C89" s="20" t="s">
        <v>39</v>
      </c>
      <c r="D89" s="115">
        <f>'INPUT 2011_12'!Z20</f>
        <v>0</v>
      </c>
      <c r="E89" s="52" t="s">
        <v>39</v>
      </c>
      <c r="F89" s="52" t="s">
        <v>39</v>
      </c>
      <c r="G89" s="52" t="s">
        <v>39</v>
      </c>
      <c r="H89" s="52" t="s">
        <v>39</v>
      </c>
      <c r="I89" s="7">
        <v>21</v>
      </c>
      <c r="J89" s="16">
        <v>0.7</v>
      </c>
      <c r="K89" s="275">
        <f>J89*I89</f>
        <v>14.7</v>
      </c>
      <c r="L89" s="20">
        <v>2.5</v>
      </c>
      <c r="M89" s="4">
        <v>0</v>
      </c>
      <c r="N89" s="16">
        <v>0.7</v>
      </c>
      <c r="O89" s="275">
        <f>N89*M89</f>
        <v>0</v>
      </c>
      <c r="P89" s="20">
        <v>2.5</v>
      </c>
      <c r="Q89" s="275">
        <v>300</v>
      </c>
      <c r="R89" s="16">
        <v>0.8</v>
      </c>
      <c r="S89" s="275">
        <f>R89*Q89</f>
        <v>240</v>
      </c>
      <c r="T89" s="20">
        <v>2.67</v>
      </c>
      <c r="U89" s="275">
        <f t="shared" si="272"/>
        <v>2.1</v>
      </c>
      <c r="V89" s="16">
        <v>0.9</v>
      </c>
      <c r="W89" s="275">
        <f>V89*U89</f>
        <v>1.8900000000000001</v>
      </c>
      <c r="X89" s="20">
        <v>4</v>
      </c>
      <c r="Y89" s="4">
        <v>0</v>
      </c>
      <c r="Z89" s="16">
        <v>0.6</v>
      </c>
      <c r="AA89" s="275">
        <f>Z89*Y89</f>
        <v>0</v>
      </c>
      <c r="AB89" s="20">
        <v>2.5</v>
      </c>
      <c r="AC89" s="4">
        <v>0</v>
      </c>
      <c r="AD89" s="16">
        <v>0.4</v>
      </c>
      <c r="AE89" s="275">
        <f>AD89*AC89</f>
        <v>0</v>
      </c>
      <c r="AF89" s="20">
        <v>2.5</v>
      </c>
      <c r="AG89" s="4">
        <v>40</v>
      </c>
      <c r="AH89" s="16">
        <v>0.1</v>
      </c>
      <c r="AI89" s="275">
        <f>AH89*AG89</f>
        <v>4</v>
      </c>
      <c r="AJ89" s="20">
        <v>3.5</v>
      </c>
      <c r="AK89" s="4">
        <v>0</v>
      </c>
      <c r="AL89" s="16">
        <v>0</v>
      </c>
      <c r="AM89" s="275">
        <f>AL89*AK89</f>
        <v>0</v>
      </c>
      <c r="AN89" s="4">
        <v>0</v>
      </c>
      <c r="AO89" s="4">
        <f t="shared" si="219"/>
        <v>0</v>
      </c>
      <c r="AP89" s="52">
        <f t="shared" si="220"/>
        <v>0</v>
      </c>
      <c r="AQ89" s="4">
        <f t="shared" si="221"/>
        <v>0</v>
      </c>
      <c r="AR89" s="4">
        <f t="shared" si="222"/>
        <v>0</v>
      </c>
      <c r="AS89" s="4">
        <f t="shared" si="222"/>
        <v>0</v>
      </c>
      <c r="AT89" s="4">
        <f t="shared" si="222"/>
        <v>0</v>
      </c>
      <c r="AW89" s="368"/>
      <c r="AX89" s="41" t="s">
        <v>71</v>
      </c>
      <c r="AY89" s="20" t="s">
        <v>39</v>
      </c>
      <c r="AZ89" s="68">
        <f>'INPUT 2011_12'!Z62</f>
        <v>9.7000000000000003E-3</v>
      </c>
      <c r="BA89" s="20" t="s">
        <v>39</v>
      </c>
      <c r="BB89" s="20" t="s">
        <v>39</v>
      </c>
      <c r="BC89" s="20" t="s">
        <v>39</v>
      </c>
      <c r="BD89" s="20" t="s">
        <v>39</v>
      </c>
      <c r="BE89" s="7">
        <v>21</v>
      </c>
      <c r="BF89" s="16">
        <v>0.7</v>
      </c>
      <c r="BG89" s="275">
        <f t="shared" si="200"/>
        <v>14.7</v>
      </c>
      <c r="BH89" s="20">
        <v>2.5</v>
      </c>
      <c r="BI89" s="4">
        <v>0</v>
      </c>
      <c r="BJ89" s="16">
        <v>0.7</v>
      </c>
      <c r="BK89" s="275">
        <f>BJ89*BI89</f>
        <v>0</v>
      </c>
      <c r="BL89" s="20">
        <v>2.5</v>
      </c>
      <c r="BM89" s="275">
        <v>300</v>
      </c>
      <c r="BN89" s="16">
        <v>0.8</v>
      </c>
      <c r="BO89" s="275">
        <f>BN89*BM89</f>
        <v>240</v>
      </c>
      <c r="BP89" s="20">
        <v>2.67</v>
      </c>
      <c r="BQ89" s="275">
        <f>BE89*0.1</f>
        <v>2.1</v>
      </c>
      <c r="BR89" s="16">
        <v>0.9</v>
      </c>
      <c r="BS89" s="275">
        <f>BR89*BQ89</f>
        <v>1.8900000000000001</v>
      </c>
      <c r="BT89" s="20">
        <v>4</v>
      </c>
      <c r="BU89" s="4">
        <v>0</v>
      </c>
      <c r="BV89" s="16">
        <v>0.6</v>
      </c>
      <c r="BW89" s="275">
        <f>BV89*BU89</f>
        <v>0</v>
      </c>
      <c r="BX89" s="20">
        <v>2.5</v>
      </c>
      <c r="BY89" s="4">
        <v>0</v>
      </c>
      <c r="BZ89" s="16">
        <v>0.4</v>
      </c>
      <c r="CA89" s="275">
        <f>BZ89*BY89</f>
        <v>0</v>
      </c>
      <c r="CB89" s="20">
        <v>2.5</v>
      </c>
      <c r="CC89" s="4">
        <v>40</v>
      </c>
      <c r="CD89" s="16">
        <v>0.1</v>
      </c>
      <c r="CE89" s="275">
        <f>CD89*CC89</f>
        <v>4</v>
      </c>
      <c r="CF89" s="20">
        <v>3.5</v>
      </c>
      <c r="CG89" s="4">
        <v>0</v>
      </c>
      <c r="CH89" s="16">
        <v>0</v>
      </c>
      <c r="CI89" s="275">
        <f>CH89*CG89</f>
        <v>0</v>
      </c>
      <c r="CJ89" s="4">
        <v>0</v>
      </c>
      <c r="CK89" s="4">
        <f t="shared" si="223"/>
        <v>14.489177816330754</v>
      </c>
      <c r="CL89" s="52">
        <f t="shared" si="224"/>
        <v>0.54999360680624776</v>
      </c>
      <c r="CM89" s="4">
        <f t="shared" si="225"/>
        <v>2.8122806860555641E-2</v>
      </c>
      <c r="CN89" s="275"/>
      <c r="CO89" s="86"/>
      <c r="CP89" s="272"/>
      <c r="CQ89" s="272"/>
      <c r="CR89" s="272"/>
      <c r="CS89" s="272"/>
      <c r="CT89" s="272"/>
      <c r="CU89" s="272"/>
      <c r="CV89" s="88"/>
      <c r="CW89" s="16"/>
      <c r="CX89" s="275"/>
      <c r="CY89" s="16"/>
      <c r="CZ89" s="275"/>
      <c r="DA89" s="16"/>
      <c r="DB89" s="275"/>
      <c r="DC89" s="16"/>
      <c r="DD89" s="275"/>
      <c r="DE89" s="16"/>
      <c r="DF89" s="275"/>
      <c r="DG89" s="16"/>
      <c r="DH89" s="275"/>
      <c r="DI89" s="16"/>
      <c r="DJ89" s="275"/>
      <c r="DK89" s="16"/>
      <c r="DL89" s="275"/>
      <c r="DM89" s="16"/>
      <c r="DN89" s="275"/>
      <c r="DO89" s="16"/>
      <c r="DP89" s="275"/>
      <c r="DQ89" s="16"/>
      <c r="DR89" s="275"/>
      <c r="DS89" s="16"/>
      <c r="DT89" s="275"/>
      <c r="DU89" s="16"/>
      <c r="DV89" s="275"/>
      <c r="DW89" s="16"/>
      <c r="DX89" s="275"/>
      <c r="DY89" s="16"/>
      <c r="DZ89" s="275"/>
      <c r="EA89" s="275"/>
      <c r="EB89" s="275"/>
      <c r="EC89" s="275"/>
      <c r="ED89" s="275"/>
      <c r="EE89" s="275"/>
      <c r="EF89" s="275"/>
      <c r="EG89" s="275"/>
    </row>
    <row r="90" spans="1:137" ht="30.75" customHeight="1" x14ac:dyDescent="0.25">
      <c r="A90" s="365"/>
      <c r="B90" s="4" t="s">
        <v>4</v>
      </c>
      <c r="C90" s="20" t="s">
        <v>39</v>
      </c>
      <c r="D90" s="115">
        <f>'INPUT 2011_12'!Z21</f>
        <v>0</v>
      </c>
      <c r="E90" s="52" t="s">
        <v>39</v>
      </c>
      <c r="F90" s="52" t="s">
        <v>39</v>
      </c>
      <c r="G90" s="52" t="s">
        <v>39</v>
      </c>
      <c r="H90" s="52" t="s">
        <v>39</v>
      </c>
      <c r="I90" s="52">
        <f>200</f>
        <v>200</v>
      </c>
      <c r="J90" s="16">
        <v>0.7</v>
      </c>
      <c r="K90" s="275">
        <f t="shared" ref="K90" si="285">J90*I90</f>
        <v>140</v>
      </c>
      <c r="L90" s="20">
        <v>2.5</v>
      </c>
      <c r="M90" s="4">
        <v>20</v>
      </c>
      <c r="N90" s="16">
        <v>0.7</v>
      </c>
      <c r="O90" s="275">
        <f t="shared" ref="O90" si="286">N90*M90</f>
        <v>14</v>
      </c>
      <c r="P90" s="20">
        <v>2.5</v>
      </c>
      <c r="Q90" s="275">
        <v>0</v>
      </c>
      <c r="R90" s="16">
        <v>0.8</v>
      </c>
      <c r="S90" s="275">
        <f t="shared" ref="S90" si="287">R90*Q90</f>
        <v>0</v>
      </c>
      <c r="T90" s="20">
        <v>2.67</v>
      </c>
      <c r="U90" s="4">
        <v>0</v>
      </c>
      <c r="V90" s="16">
        <v>0.9</v>
      </c>
      <c r="W90" s="275">
        <f t="shared" ref="W90" si="288">V90*U90</f>
        <v>0</v>
      </c>
      <c r="X90" s="20">
        <v>4</v>
      </c>
      <c r="Y90" s="4">
        <v>0</v>
      </c>
      <c r="Z90" s="16">
        <v>0.6</v>
      </c>
      <c r="AA90" s="275">
        <f t="shared" ref="AA90" si="289">Z90*Y90</f>
        <v>0</v>
      </c>
      <c r="AB90" s="20">
        <v>2.5</v>
      </c>
      <c r="AC90" s="4">
        <v>0</v>
      </c>
      <c r="AD90" s="16">
        <v>0.4</v>
      </c>
      <c r="AE90" s="275">
        <f t="shared" ref="AE90" si="290">AD90*AC90</f>
        <v>0</v>
      </c>
      <c r="AF90" s="20">
        <v>2.5</v>
      </c>
      <c r="AG90" s="275">
        <v>20</v>
      </c>
      <c r="AH90" s="16">
        <v>0.1</v>
      </c>
      <c r="AI90" s="275">
        <f t="shared" ref="AI90" si="291">AH90*AG90</f>
        <v>2</v>
      </c>
      <c r="AJ90" s="20">
        <v>3.5</v>
      </c>
      <c r="AK90" s="4">
        <v>0</v>
      </c>
      <c r="AL90" s="16">
        <v>0</v>
      </c>
      <c r="AM90" s="275">
        <f t="shared" ref="AM90" si="292">AL90*AK90</f>
        <v>0</v>
      </c>
      <c r="AN90" s="4">
        <v>0</v>
      </c>
      <c r="AO90" s="4">
        <f t="shared" si="219"/>
        <v>0</v>
      </c>
      <c r="AP90" s="52">
        <f t="shared" si="220"/>
        <v>0</v>
      </c>
      <c r="AQ90" s="4">
        <f t="shared" si="221"/>
        <v>0</v>
      </c>
      <c r="AR90" s="4">
        <f t="shared" si="222"/>
        <v>0</v>
      </c>
      <c r="AS90" s="4">
        <f t="shared" si="222"/>
        <v>0</v>
      </c>
      <c r="AT90" s="4">
        <f t="shared" si="222"/>
        <v>0</v>
      </c>
      <c r="AW90" s="368"/>
      <c r="AX90" s="4" t="s">
        <v>4</v>
      </c>
      <c r="AY90" s="20" t="s">
        <v>39</v>
      </c>
      <c r="AZ90" s="68">
        <f>'INPUT 2011_12'!Z63</f>
        <v>9.9890000000000007E-2</v>
      </c>
      <c r="BA90" s="20" t="s">
        <v>39</v>
      </c>
      <c r="BB90" s="20" t="s">
        <v>39</v>
      </c>
      <c r="BC90" s="20" t="s">
        <v>39</v>
      </c>
      <c r="BD90" s="20" t="s">
        <v>39</v>
      </c>
      <c r="BE90" s="52">
        <f>200</f>
        <v>200</v>
      </c>
      <c r="BF90" s="16">
        <v>0.7</v>
      </c>
      <c r="BG90" s="275">
        <f t="shared" si="200"/>
        <v>140</v>
      </c>
      <c r="BH90" s="20">
        <v>2.5</v>
      </c>
      <c r="BI90" s="4">
        <v>20</v>
      </c>
      <c r="BJ90" s="16">
        <v>0.7</v>
      </c>
      <c r="BK90" s="275">
        <f t="shared" ref="BK90" si="293">BJ90*BI90</f>
        <v>14</v>
      </c>
      <c r="BL90" s="20">
        <v>2.5</v>
      </c>
      <c r="BM90" s="275">
        <v>0</v>
      </c>
      <c r="BN90" s="16">
        <v>0.8</v>
      </c>
      <c r="BO90" s="275">
        <f t="shared" ref="BO90" si="294">BN90*BM90</f>
        <v>0</v>
      </c>
      <c r="BP90" s="20">
        <v>2.67</v>
      </c>
      <c r="BQ90" s="4">
        <v>0</v>
      </c>
      <c r="BR90" s="16">
        <v>0.9</v>
      </c>
      <c r="BS90" s="275">
        <f t="shared" ref="BS90" si="295">BR90*BQ90</f>
        <v>0</v>
      </c>
      <c r="BT90" s="20">
        <v>4</v>
      </c>
      <c r="BU90" s="4">
        <v>0</v>
      </c>
      <c r="BV90" s="16">
        <v>0.6</v>
      </c>
      <c r="BW90" s="275">
        <f t="shared" ref="BW90" si="296">BV90*BU90</f>
        <v>0</v>
      </c>
      <c r="BX90" s="20">
        <v>2.5</v>
      </c>
      <c r="BY90" s="4">
        <v>0</v>
      </c>
      <c r="BZ90" s="16">
        <v>0.4</v>
      </c>
      <c r="CA90" s="275">
        <f t="shared" ref="CA90" si="297">BZ90*BY90</f>
        <v>0</v>
      </c>
      <c r="CB90" s="20">
        <v>2.5</v>
      </c>
      <c r="CC90" s="275">
        <v>20</v>
      </c>
      <c r="CD90" s="16">
        <v>0.1</v>
      </c>
      <c r="CE90" s="275">
        <f t="shared" ref="CE90" si="298">CD90*CC90</f>
        <v>2</v>
      </c>
      <c r="CF90" s="20">
        <v>3.5</v>
      </c>
      <c r="CG90" s="4">
        <v>0</v>
      </c>
      <c r="CH90" s="16">
        <v>0</v>
      </c>
      <c r="CI90" s="275">
        <f t="shared" ref="CI90" si="299">CH90*CG90</f>
        <v>0</v>
      </c>
      <c r="CJ90" s="4">
        <v>0</v>
      </c>
      <c r="CK90" s="4">
        <f t="shared" si="223"/>
        <v>46.236463073133478</v>
      </c>
      <c r="CL90" s="52">
        <f t="shared" si="224"/>
        <v>49.290958505922958</v>
      </c>
      <c r="CM90" s="4">
        <f t="shared" si="225"/>
        <v>0</v>
      </c>
      <c r="CN90" s="275"/>
      <c r="CO90" s="86"/>
      <c r="CP90" s="272"/>
      <c r="CQ90" s="272"/>
      <c r="CR90" s="272"/>
      <c r="CS90" s="272"/>
      <c r="CT90" s="272"/>
      <c r="CU90" s="272"/>
      <c r="CV90" s="88"/>
      <c r="CW90" s="16"/>
      <c r="CX90" s="275"/>
      <c r="CY90" s="16"/>
      <c r="CZ90" s="275"/>
      <c r="DA90" s="16"/>
      <c r="DB90" s="275"/>
      <c r="DC90" s="16"/>
      <c r="DD90" s="275"/>
      <c r="DE90" s="16"/>
      <c r="DF90" s="275"/>
      <c r="DG90" s="16"/>
      <c r="DH90" s="275"/>
      <c r="DI90" s="16"/>
      <c r="DJ90" s="275"/>
      <c r="DK90" s="16"/>
      <c r="DL90" s="275"/>
      <c r="DM90" s="16"/>
      <c r="DN90" s="275"/>
      <c r="DO90" s="16"/>
      <c r="DP90" s="275"/>
      <c r="DQ90" s="16"/>
      <c r="DR90" s="275"/>
      <c r="DS90" s="16"/>
      <c r="DT90" s="275"/>
      <c r="DU90" s="16"/>
      <c r="DV90" s="275"/>
      <c r="DW90" s="16"/>
      <c r="DX90" s="275"/>
      <c r="DY90" s="16"/>
      <c r="DZ90" s="275"/>
      <c r="EA90" s="275"/>
      <c r="EB90" s="275"/>
      <c r="EC90" s="275"/>
      <c r="ED90" s="275"/>
      <c r="EE90" s="275"/>
      <c r="EF90" s="275"/>
      <c r="EG90" s="275"/>
    </row>
    <row r="91" spans="1:137" ht="30.75" customHeight="1" x14ac:dyDescent="0.25">
      <c r="A91" s="366"/>
      <c r="B91" s="274" t="s">
        <v>30</v>
      </c>
      <c r="C91" s="20" t="s">
        <v>39</v>
      </c>
      <c r="D91" s="115">
        <f>'INPUT 2011_12'!Z22</f>
        <v>0</v>
      </c>
      <c r="E91" s="52" t="s">
        <v>39</v>
      </c>
      <c r="F91" s="52" t="s">
        <v>39</v>
      </c>
      <c r="G91" s="52" t="s">
        <v>39</v>
      </c>
      <c r="H91" s="52" t="s">
        <v>39</v>
      </c>
      <c r="I91" s="7">
        <v>150</v>
      </c>
      <c r="J91" s="16">
        <v>0.7</v>
      </c>
      <c r="K91" s="275">
        <f>J91*I91</f>
        <v>105</v>
      </c>
      <c r="L91" s="16">
        <v>2.5</v>
      </c>
      <c r="M91" s="275">
        <v>20</v>
      </c>
      <c r="N91" s="16">
        <v>0.7</v>
      </c>
      <c r="O91" s="275">
        <f>N91*M91</f>
        <v>14</v>
      </c>
      <c r="P91" s="16">
        <v>2.5</v>
      </c>
      <c r="Q91" s="275">
        <v>0</v>
      </c>
      <c r="R91" s="16">
        <v>0.8</v>
      </c>
      <c r="S91" s="275">
        <f>R91*Q91</f>
        <v>0</v>
      </c>
      <c r="T91" s="16">
        <v>2.67</v>
      </c>
      <c r="U91" s="275">
        <f t="shared" ref="U91:U95" si="300">I91*0.1</f>
        <v>15</v>
      </c>
      <c r="V91" s="16">
        <v>0.9</v>
      </c>
      <c r="W91" s="275">
        <f>V91*U91</f>
        <v>13.5</v>
      </c>
      <c r="X91" s="16">
        <v>4</v>
      </c>
      <c r="Y91" s="275">
        <v>0</v>
      </c>
      <c r="Z91" s="16">
        <v>0.6</v>
      </c>
      <c r="AA91" s="275">
        <f>Z91*Y91</f>
        <v>0</v>
      </c>
      <c r="AB91" s="16">
        <v>2.5</v>
      </c>
      <c r="AC91" s="275">
        <v>100</v>
      </c>
      <c r="AD91" s="16">
        <v>0.4</v>
      </c>
      <c r="AE91" s="275">
        <f>AD91*AC91</f>
        <v>40</v>
      </c>
      <c r="AF91" s="16">
        <v>2.5</v>
      </c>
      <c r="AG91" s="275">
        <v>50</v>
      </c>
      <c r="AH91" s="16">
        <v>0.1</v>
      </c>
      <c r="AI91" s="275">
        <f>AH91*AG91</f>
        <v>5</v>
      </c>
      <c r="AJ91" s="16">
        <v>3.5</v>
      </c>
      <c r="AK91" s="275">
        <v>0</v>
      </c>
      <c r="AL91" s="16">
        <v>0</v>
      </c>
      <c r="AM91" s="275">
        <f>AL91*AK91</f>
        <v>0</v>
      </c>
      <c r="AN91" s="4">
        <v>0</v>
      </c>
      <c r="AO91" s="4">
        <f t="shared" si="219"/>
        <v>0</v>
      </c>
      <c r="AP91" s="52">
        <f t="shared" si="220"/>
        <v>0</v>
      </c>
      <c r="AQ91" s="4">
        <f t="shared" si="221"/>
        <v>0</v>
      </c>
      <c r="AR91" s="4">
        <f t="shared" si="222"/>
        <v>0</v>
      </c>
      <c r="AS91" s="4">
        <f t="shared" si="222"/>
        <v>0</v>
      </c>
      <c r="AT91" s="4">
        <f t="shared" si="222"/>
        <v>0</v>
      </c>
      <c r="AW91" s="369"/>
      <c r="AX91" s="274" t="s">
        <v>30</v>
      </c>
      <c r="AY91" s="20" t="s">
        <v>39</v>
      </c>
      <c r="AZ91" s="68">
        <f>'INPUT 2011_12'!Z64</f>
        <v>6.9699999999999998E-2</v>
      </c>
      <c r="BA91" s="20" t="s">
        <v>39</v>
      </c>
      <c r="BB91" s="20" t="s">
        <v>39</v>
      </c>
      <c r="BC91" s="20" t="s">
        <v>39</v>
      </c>
      <c r="BD91" s="20" t="s">
        <v>39</v>
      </c>
      <c r="BE91" s="7">
        <v>150</v>
      </c>
      <c r="BF91" s="16">
        <v>0.7</v>
      </c>
      <c r="BG91" s="275">
        <f t="shared" si="200"/>
        <v>105</v>
      </c>
      <c r="BH91" s="16">
        <v>2.5</v>
      </c>
      <c r="BI91" s="275">
        <v>20</v>
      </c>
      <c r="BJ91" s="16">
        <v>0.7</v>
      </c>
      <c r="BK91" s="275">
        <f>BJ91*BI91</f>
        <v>14</v>
      </c>
      <c r="BL91" s="16">
        <v>2.5</v>
      </c>
      <c r="BM91" s="275">
        <v>0</v>
      </c>
      <c r="BN91" s="16">
        <v>0.8</v>
      </c>
      <c r="BO91" s="275">
        <f>BN91*BM91</f>
        <v>0</v>
      </c>
      <c r="BP91" s="16">
        <v>2.67</v>
      </c>
      <c r="BQ91" s="275">
        <f>BE91*0.1</f>
        <v>15</v>
      </c>
      <c r="BR91" s="16">
        <v>0.9</v>
      </c>
      <c r="BS91" s="275">
        <f>BR91*BQ91</f>
        <v>13.5</v>
      </c>
      <c r="BT91" s="16">
        <v>4</v>
      </c>
      <c r="BU91" s="275">
        <v>0</v>
      </c>
      <c r="BV91" s="16">
        <v>0.6</v>
      </c>
      <c r="BW91" s="275">
        <f>BV91*BU91</f>
        <v>0</v>
      </c>
      <c r="BX91" s="16">
        <v>2.5</v>
      </c>
      <c r="BY91" s="275">
        <v>100</v>
      </c>
      <c r="BZ91" s="16">
        <v>0.4</v>
      </c>
      <c r="CA91" s="275">
        <f>BZ91*BY91</f>
        <v>40</v>
      </c>
      <c r="CB91" s="16">
        <v>2.5</v>
      </c>
      <c r="CC91" s="275">
        <v>50</v>
      </c>
      <c r="CD91" s="16">
        <v>0.1</v>
      </c>
      <c r="CE91" s="275">
        <f>CD91*CC91</f>
        <v>5</v>
      </c>
      <c r="CF91" s="16">
        <v>3.5</v>
      </c>
      <c r="CG91" s="275">
        <v>0</v>
      </c>
      <c r="CH91" s="16">
        <v>0</v>
      </c>
      <c r="CI91" s="275">
        <f>CH91*CG91</f>
        <v>0</v>
      </c>
      <c r="CJ91" s="4">
        <v>0</v>
      </c>
      <c r="CK91" s="4">
        <f t="shared" si="223"/>
        <v>31.083186545646193</v>
      </c>
      <c r="CL91" s="52">
        <f t="shared" si="224"/>
        <v>47.235306829759629</v>
      </c>
      <c r="CM91" s="4">
        <f t="shared" si="225"/>
        <v>1.4434165229607718</v>
      </c>
      <c r="CN91" s="275"/>
      <c r="CO91" s="86"/>
      <c r="CP91" s="272"/>
      <c r="CQ91" s="272"/>
      <c r="CR91" s="272"/>
      <c r="CS91" s="272"/>
      <c r="CT91" s="272"/>
      <c r="CU91" s="272"/>
      <c r="CV91" s="88"/>
      <c r="CW91" s="16"/>
      <c r="CX91" s="275"/>
      <c r="CY91" s="16"/>
      <c r="CZ91" s="275"/>
      <c r="DA91" s="16"/>
      <c r="DB91" s="275"/>
      <c r="DC91" s="16"/>
      <c r="DD91" s="275"/>
      <c r="DE91" s="16"/>
      <c r="DF91" s="275"/>
      <c r="DG91" s="16"/>
      <c r="DH91" s="275"/>
      <c r="DI91" s="16"/>
      <c r="DJ91" s="275"/>
      <c r="DK91" s="16"/>
      <c r="DL91" s="275"/>
      <c r="DM91" s="16"/>
      <c r="DN91" s="275"/>
      <c r="DO91" s="16"/>
      <c r="DP91" s="275"/>
      <c r="DQ91" s="16"/>
      <c r="DR91" s="275"/>
      <c r="DS91" s="16"/>
      <c r="DT91" s="275"/>
      <c r="DU91" s="16"/>
      <c r="DV91" s="275"/>
      <c r="DW91" s="16"/>
      <c r="DX91" s="275"/>
      <c r="DY91" s="16"/>
      <c r="DZ91" s="275"/>
      <c r="EA91" s="275"/>
      <c r="EB91" s="275"/>
      <c r="EC91" s="275"/>
      <c r="ED91" s="275"/>
      <c r="EE91" s="275"/>
      <c r="EF91" s="275"/>
      <c r="EG91" s="275"/>
    </row>
    <row r="92" spans="1:137" ht="30.75" customHeight="1" x14ac:dyDescent="0.25">
      <c r="A92" s="364" t="s">
        <v>48</v>
      </c>
      <c r="B92" s="77" t="s">
        <v>8</v>
      </c>
      <c r="C92" s="20" t="s">
        <v>39</v>
      </c>
      <c r="D92" s="115">
        <f>'INPUT 2011_12'!Z23</f>
        <v>0</v>
      </c>
      <c r="E92" s="52" t="s">
        <v>39</v>
      </c>
      <c r="F92" s="52" t="s">
        <v>39</v>
      </c>
      <c r="G92" s="52" t="s">
        <v>39</v>
      </c>
      <c r="H92" s="52" t="s">
        <v>39</v>
      </c>
      <c r="I92" s="67">
        <f>'INPUT 2011_12'!$H$7</f>
        <v>562</v>
      </c>
      <c r="J92" s="16">
        <v>0.7</v>
      </c>
      <c r="K92" s="275">
        <f t="shared" ref="K92" si="301">J92*I92</f>
        <v>393.4</v>
      </c>
      <c r="L92" s="20">
        <v>2.5</v>
      </c>
      <c r="M92" s="275">
        <v>0</v>
      </c>
      <c r="N92" s="16">
        <v>0.7</v>
      </c>
      <c r="O92" s="275">
        <f t="shared" ref="O92" si="302">N92*M92</f>
        <v>0</v>
      </c>
      <c r="P92" s="20">
        <v>2.5</v>
      </c>
      <c r="Q92" s="4">
        <v>0</v>
      </c>
      <c r="R92" s="16">
        <v>0.8</v>
      </c>
      <c r="S92" s="275">
        <f t="shared" ref="S92" si="303">R92*Q92</f>
        <v>0</v>
      </c>
      <c r="T92" s="20">
        <v>2.67</v>
      </c>
      <c r="U92" s="275">
        <f t="shared" si="300"/>
        <v>56.2</v>
      </c>
      <c r="V92" s="16">
        <v>0.9</v>
      </c>
      <c r="W92" s="275">
        <f t="shared" ref="W92" si="304">V92*U92</f>
        <v>50.580000000000005</v>
      </c>
      <c r="X92" s="20">
        <v>4</v>
      </c>
      <c r="Y92" s="4">
        <v>50</v>
      </c>
      <c r="Z92" s="16">
        <v>0.6</v>
      </c>
      <c r="AA92" s="275">
        <f t="shared" ref="AA92" si="305">Z92*Y92</f>
        <v>30</v>
      </c>
      <c r="AB92" s="20">
        <v>2.5</v>
      </c>
      <c r="AC92" s="4">
        <v>50</v>
      </c>
      <c r="AD92" s="16">
        <v>0.4</v>
      </c>
      <c r="AE92" s="275">
        <f t="shared" ref="AE92" si="306">AD92*AC92</f>
        <v>20</v>
      </c>
      <c r="AF92" s="20">
        <v>2.5</v>
      </c>
      <c r="AG92" s="4">
        <v>50</v>
      </c>
      <c r="AH92" s="16">
        <v>0.1</v>
      </c>
      <c r="AI92" s="275">
        <f t="shared" ref="AI92" si="307">AH92*AG92</f>
        <v>5</v>
      </c>
      <c r="AJ92" s="20">
        <v>3.5</v>
      </c>
      <c r="AK92" s="4">
        <v>0</v>
      </c>
      <c r="AL92" s="16">
        <v>0</v>
      </c>
      <c r="AM92" s="275">
        <f t="shared" ref="AM92" si="308">AL92*AK92</f>
        <v>0</v>
      </c>
      <c r="AN92" s="4">
        <v>0</v>
      </c>
      <c r="AO92" s="4">
        <f t="shared" si="219"/>
        <v>0</v>
      </c>
      <c r="AP92" s="52">
        <f t="shared" si="220"/>
        <v>0</v>
      </c>
      <c r="AQ92" s="4">
        <f t="shared" si="221"/>
        <v>0</v>
      </c>
      <c r="AR92" s="4">
        <f t="shared" si="222"/>
        <v>0</v>
      </c>
      <c r="AS92" s="4">
        <f t="shared" si="222"/>
        <v>0</v>
      </c>
      <c r="AT92" s="4">
        <f t="shared" si="222"/>
        <v>0</v>
      </c>
      <c r="AW92" s="361" t="s">
        <v>1</v>
      </c>
      <c r="AX92" s="77" t="s">
        <v>8</v>
      </c>
      <c r="AY92" s="20" t="s">
        <v>39</v>
      </c>
      <c r="AZ92" s="68">
        <f>'INPUT 2011_12'!Z65</f>
        <v>1.8568</v>
      </c>
      <c r="BA92" s="20" t="s">
        <v>39</v>
      </c>
      <c r="BB92" s="20" t="s">
        <v>39</v>
      </c>
      <c r="BC92" s="20" t="s">
        <v>39</v>
      </c>
      <c r="BD92" s="20" t="s">
        <v>39</v>
      </c>
      <c r="BE92" s="67">
        <f>'INPUT 2011_12'!$H$14</f>
        <v>562</v>
      </c>
      <c r="BF92" s="16">
        <v>0.7</v>
      </c>
      <c r="BG92" s="275">
        <f t="shared" si="200"/>
        <v>393.4</v>
      </c>
      <c r="BH92" s="20">
        <v>2.5</v>
      </c>
      <c r="BI92" s="275">
        <v>0</v>
      </c>
      <c r="BJ92" s="16">
        <v>0.7</v>
      </c>
      <c r="BK92" s="275">
        <f>BJ92*BI92</f>
        <v>0</v>
      </c>
      <c r="BL92" s="20">
        <v>2.5</v>
      </c>
      <c r="BM92" s="4">
        <v>0</v>
      </c>
      <c r="BN92" s="16">
        <v>0.8</v>
      </c>
      <c r="BO92" s="275">
        <f>BN92*BM92</f>
        <v>0</v>
      </c>
      <c r="BP92" s="20">
        <v>2.67</v>
      </c>
      <c r="BQ92" s="275">
        <f>BE92*0.1</f>
        <v>56.2</v>
      </c>
      <c r="BR92" s="16">
        <v>0.9</v>
      </c>
      <c r="BS92" s="275">
        <f>BR92*BQ92</f>
        <v>50.580000000000005</v>
      </c>
      <c r="BT92" s="20">
        <v>4</v>
      </c>
      <c r="BU92" s="4">
        <v>50</v>
      </c>
      <c r="BV92" s="16">
        <v>0.6</v>
      </c>
      <c r="BW92" s="275">
        <f>BV92*BU92</f>
        <v>30</v>
      </c>
      <c r="BX92" s="20">
        <v>2.5</v>
      </c>
      <c r="BY92" s="4">
        <v>50</v>
      </c>
      <c r="BZ92" s="16">
        <v>0.4</v>
      </c>
      <c r="CA92" s="275">
        <f>BZ92*BY92</f>
        <v>20</v>
      </c>
      <c r="CB92" s="20">
        <v>2.5</v>
      </c>
      <c r="CC92" s="4">
        <v>50</v>
      </c>
      <c r="CD92" s="16">
        <v>0.1</v>
      </c>
      <c r="CE92" s="275">
        <f>CD92*CC92</f>
        <v>5</v>
      </c>
      <c r="CF92" s="20">
        <v>3.5</v>
      </c>
      <c r="CG92" s="4">
        <v>0</v>
      </c>
      <c r="CH92" s="16">
        <v>0</v>
      </c>
      <c r="CI92" s="275">
        <f>CH92*CG92</f>
        <v>0</v>
      </c>
      <c r="CJ92" s="4">
        <v>0</v>
      </c>
      <c r="CK92" s="4">
        <f t="shared" si="223"/>
        <v>2986.7180921329023</v>
      </c>
      <c r="CL92" s="52">
        <f t="shared" si="224"/>
        <v>2327.5008238439273</v>
      </c>
      <c r="CM92" s="4">
        <f t="shared" si="225"/>
        <v>319.01826328283494</v>
      </c>
      <c r="CN92" s="275"/>
      <c r="CO92" s="86"/>
      <c r="CP92" s="272"/>
      <c r="CQ92" s="272"/>
      <c r="CR92" s="272"/>
      <c r="CS92" s="272"/>
      <c r="CT92" s="272"/>
      <c r="CU92" s="272"/>
      <c r="CV92" s="88"/>
      <c r="CW92" s="16"/>
      <c r="CX92" s="275"/>
      <c r="CY92" s="16"/>
      <c r="CZ92" s="275"/>
      <c r="DA92" s="16"/>
      <c r="DB92" s="275"/>
      <c r="DC92" s="16"/>
      <c r="DD92" s="275"/>
      <c r="DE92" s="16"/>
      <c r="DF92" s="275"/>
      <c r="DG92" s="16"/>
      <c r="DH92" s="275"/>
      <c r="DI92" s="16"/>
      <c r="DJ92" s="275"/>
      <c r="DK92" s="16"/>
      <c r="DL92" s="275"/>
      <c r="DM92" s="16"/>
      <c r="DN92" s="275"/>
      <c r="DO92" s="16"/>
      <c r="DP92" s="275"/>
      <c r="DQ92" s="16"/>
      <c r="DR92" s="275"/>
      <c r="DS92" s="16"/>
      <c r="DT92" s="275"/>
      <c r="DU92" s="16"/>
      <c r="DV92" s="275"/>
      <c r="DW92" s="16"/>
      <c r="DX92" s="275"/>
      <c r="DY92" s="16"/>
      <c r="DZ92" s="275"/>
      <c r="EA92" s="275"/>
      <c r="EB92" s="275"/>
      <c r="EC92" s="275"/>
      <c r="ED92" s="275"/>
      <c r="EE92" s="275"/>
      <c r="EF92" s="275"/>
      <c r="EG92" s="275"/>
    </row>
    <row r="93" spans="1:137" ht="30.75" customHeight="1" x14ac:dyDescent="0.25">
      <c r="A93" s="365"/>
      <c r="B93" s="41" t="s">
        <v>69</v>
      </c>
      <c r="C93" s="20" t="s">
        <v>39</v>
      </c>
      <c r="D93" s="115">
        <f>'INPUT 2011_12'!Z24</f>
        <v>0</v>
      </c>
      <c r="E93" s="52" t="s">
        <v>39</v>
      </c>
      <c r="F93" s="52" t="s">
        <v>39</v>
      </c>
      <c r="G93" s="52" t="s">
        <v>39</v>
      </c>
      <c r="H93" s="52" t="s">
        <v>39</v>
      </c>
      <c r="I93" s="7">
        <v>21</v>
      </c>
      <c r="J93" s="16">
        <v>0.7</v>
      </c>
      <c r="K93" s="275">
        <f>J93*I93</f>
        <v>14.7</v>
      </c>
      <c r="L93" s="20">
        <v>3</v>
      </c>
      <c r="M93" s="275">
        <v>0</v>
      </c>
      <c r="N93" s="16">
        <v>0.7</v>
      </c>
      <c r="O93" s="275">
        <f>N93*M93</f>
        <v>0</v>
      </c>
      <c r="P93" s="20">
        <v>3</v>
      </c>
      <c r="Q93" s="4">
        <v>10</v>
      </c>
      <c r="R93" s="16">
        <v>0.8</v>
      </c>
      <c r="S93" s="275">
        <f>R93*Q93</f>
        <v>8</v>
      </c>
      <c r="T93" s="20">
        <v>2.67</v>
      </c>
      <c r="U93" s="275">
        <f t="shared" si="300"/>
        <v>2.1</v>
      </c>
      <c r="V93" s="16">
        <v>0.9</v>
      </c>
      <c r="W93" s="275">
        <f>V93*U93</f>
        <v>1.8900000000000001</v>
      </c>
      <c r="X93" s="20">
        <v>4</v>
      </c>
      <c r="Y93" s="4">
        <v>0</v>
      </c>
      <c r="Z93" s="16">
        <v>0.6</v>
      </c>
      <c r="AA93" s="275">
        <f>Z93*Y93</f>
        <v>0</v>
      </c>
      <c r="AB93" s="20">
        <v>2.5</v>
      </c>
      <c r="AC93" s="4">
        <v>0</v>
      </c>
      <c r="AD93" s="16">
        <v>0.4</v>
      </c>
      <c r="AE93" s="275">
        <f>AD93*AC93</f>
        <v>0</v>
      </c>
      <c r="AF93" s="20">
        <v>2.5</v>
      </c>
      <c r="AG93" s="4">
        <v>30</v>
      </c>
      <c r="AH93" s="16">
        <v>0.1</v>
      </c>
      <c r="AI93" s="275">
        <f>AH93*AG93</f>
        <v>3</v>
      </c>
      <c r="AJ93" s="20">
        <v>3.5</v>
      </c>
      <c r="AK93" s="4">
        <v>0</v>
      </c>
      <c r="AL93" s="16">
        <v>0</v>
      </c>
      <c r="AM93" s="275">
        <f>AL93*AK93</f>
        <v>0</v>
      </c>
      <c r="AN93" s="4">
        <v>0</v>
      </c>
      <c r="AO93" s="4">
        <f t="shared" si="219"/>
        <v>0</v>
      </c>
      <c r="AP93" s="52">
        <f t="shared" si="220"/>
        <v>0</v>
      </c>
      <c r="AQ93" s="4">
        <f t="shared" si="221"/>
        <v>0</v>
      </c>
      <c r="AR93" s="4">
        <f t="shared" si="222"/>
        <v>0</v>
      </c>
      <c r="AS93" s="4">
        <f t="shared" si="222"/>
        <v>0</v>
      </c>
      <c r="AT93" s="4">
        <f t="shared" si="222"/>
        <v>0</v>
      </c>
      <c r="AW93" s="362"/>
      <c r="AX93" s="41" t="s">
        <v>69</v>
      </c>
      <c r="AY93" s="20" t="s">
        <v>39</v>
      </c>
      <c r="AZ93" s="68">
        <f>'INPUT 2011_12'!Z66</f>
        <v>0.41359999999999997</v>
      </c>
      <c r="BA93" s="20" t="s">
        <v>39</v>
      </c>
      <c r="BB93" s="20" t="s">
        <v>39</v>
      </c>
      <c r="BC93" s="20" t="s">
        <v>39</v>
      </c>
      <c r="BD93" s="20" t="s">
        <v>39</v>
      </c>
      <c r="BE93" s="7">
        <v>21</v>
      </c>
      <c r="BF93" s="16">
        <v>0.7</v>
      </c>
      <c r="BG93" s="275">
        <f t="shared" si="200"/>
        <v>14.7</v>
      </c>
      <c r="BH93" s="20">
        <v>3</v>
      </c>
      <c r="BI93" s="275">
        <v>0</v>
      </c>
      <c r="BJ93" s="16">
        <v>0.7</v>
      </c>
      <c r="BK93" s="275">
        <f>BJ93*BI93</f>
        <v>0</v>
      </c>
      <c r="BL93" s="20">
        <v>3</v>
      </c>
      <c r="BM93" s="4">
        <v>10</v>
      </c>
      <c r="BN93" s="16">
        <v>0.8</v>
      </c>
      <c r="BO93" s="275">
        <f>BN93*BM93</f>
        <v>8</v>
      </c>
      <c r="BP93" s="20">
        <v>2.67</v>
      </c>
      <c r="BQ93" s="275">
        <f>BE93*0.1</f>
        <v>2.1</v>
      </c>
      <c r="BR93" s="16">
        <v>0.9</v>
      </c>
      <c r="BS93" s="275">
        <f>BR93*BQ93</f>
        <v>1.8900000000000001</v>
      </c>
      <c r="BT93" s="20">
        <v>4</v>
      </c>
      <c r="BU93" s="4">
        <v>0</v>
      </c>
      <c r="BV93" s="16">
        <v>0.6</v>
      </c>
      <c r="BW93" s="275">
        <f>BV93*BU93</f>
        <v>0</v>
      </c>
      <c r="BX93" s="20">
        <v>2.5</v>
      </c>
      <c r="BY93" s="4">
        <v>0</v>
      </c>
      <c r="BZ93" s="16">
        <v>0.4</v>
      </c>
      <c r="CA93" s="275">
        <f>BZ93*BY93</f>
        <v>0</v>
      </c>
      <c r="CB93" s="20">
        <v>2.5</v>
      </c>
      <c r="CC93" s="4">
        <v>30</v>
      </c>
      <c r="CD93" s="16">
        <v>0.1</v>
      </c>
      <c r="CE93" s="275">
        <f>CD93*CC93</f>
        <v>3</v>
      </c>
      <c r="CF93" s="20">
        <v>3.5</v>
      </c>
      <c r="CG93" s="4">
        <v>0</v>
      </c>
      <c r="CH93" s="16">
        <v>0</v>
      </c>
      <c r="CI93" s="275">
        <f>CH93*CG93</f>
        <v>0</v>
      </c>
      <c r="CJ93" s="4">
        <v>0</v>
      </c>
      <c r="CK93" s="4">
        <f t="shared" si="223"/>
        <v>53.607412259408136</v>
      </c>
      <c r="CL93" s="52">
        <f t="shared" si="224"/>
        <v>25.230335940924274</v>
      </c>
      <c r="CM93" s="4">
        <f t="shared" si="225"/>
        <v>1.1991332904665788</v>
      </c>
      <c r="CN93" s="275"/>
      <c r="CO93" s="86"/>
      <c r="CP93" s="272"/>
      <c r="CQ93" s="272"/>
      <c r="CR93" s="272"/>
      <c r="CS93" s="272"/>
      <c r="CT93" s="272"/>
      <c r="CU93" s="272"/>
      <c r="CV93" s="88"/>
      <c r="CW93" s="16"/>
      <c r="CX93" s="275"/>
      <c r="CY93" s="16"/>
      <c r="CZ93" s="275"/>
      <c r="DA93" s="16"/>
      <c r="DB93" s="275"/>
      <c r="DC93" s="16"/>
      <c r="DD93" s="275"/>
      <c r="DE93" s="16"/>
      <c r="DF93" s="275"/>
      <c r="DG93" s="16"/>
      <c r="DH93" s="275"/>
      <c r="DI93" s="16"/>
      <c r="DJ93" s="275"/>
      <c r="DK93" s="16"/>
      <c r="DL93" s="275"/>
      <c r="DM93" s="16"/>
      <c r="DN93" s="275"/>
      <c r="DO93" s="16"/>
      <c r="DP93" s="275"/>
      <c r="DQ93" s="16"/>
      <c r="DR93" s="275"/>
      <c r="DS93" s="16"/>
      <c r="DT93" s="275"/>
      <c r="DU93" s="16"/>
      <c r="DV93" s="275"/>
      <c r="DW93" s="16"/>
      <c r="DX93" s="275"/>
      <c r="DY93" s="16"/>
      <c r="DZ93" s="275"/>
      <c r="EA93" s="275"/>
      <c r="EB93" s="275"/>
      <c r="EC93" s="275"/>
      <c r="ED93" s="275"/>
      <c r="EE93" s="275"/>
      <c r="EF93" s="275"/>
      <c r="EG93" s="275"/>
    </row>
    <row r="94" spans="1:137" ht="30.75" customHeight="1" x14ac:dyDescent="0.25">
      <c r="A94" s="365"/>
      <c r="B94" s="41" t="s">
        <v>70</v>
      </c>
      <c r="C94" s="20" t="s">
        <v>39</v>
      </c>
      <c r="D94" s="115">
        <f>'INPUT 2011_12'!Z25</f>
        <v>0</v>
      </c>
      <c r="E94" s="52" t="s">
        <v>39</v>
      </c>
      <c r="F94" s="52" t="s">
        <v>39</v>
      </c>
      <c r="G94" s="52" t="s">
        <v>39</v>
      </c>
      <c r="H94" s="52" t="s">
        <v>39</v>
      </c>
      <c r="I94" s="7">
        <v>21</v>
      </c>
      <c r="J94" s="16">
        <v>0.7</v>
      </c>
      <c r="K94" s="275">
        <f>J94*I94</f>
        <v>14.7</v>
      </c>
      <c r="L94" s="20">
        <v>2.5</v>
      </c>
      <c r="M94" s="4">
        <v>0</v>
      </c>
      <c r="N94" s="16">
        <v>0.7</v>
      </c>
      <c r="O94" s="275">
        <f>N94*M94</f>
        <v>0</v>
      </c>
      <c r="P94" s="20">
        <v>2.5</v>
      </c>
      <c r="Q94" s="4">
        <v>50</v>
      </c>
      <c r="R94" s="16">
        <v>0.8</v>
      </c>
      <c r="S94" s="275">
        <f>R94*Q94</f>
        <v>40</v>
      </c>
      <c r="T94" s="20">
        <v>2.67</v>
      </c>
      <c r="U94" s="275">
        <f t="shared" si="300"/>
        <v>2.1</v>
      </c>
      <c r="V94" s="16">
        <v>0.9</v>
      </c>
      <c r="W94" s="275">
        <f>V94*U94</f>
        <v>1.8900000000000001</v>
      </c>
      <c r="X94" s="20">
        <v>4</v>
      </c>
      <c r="Y94" s="4">
        <v>0</v>
      </c>
      <c r="Z94" s="16">
        <v>0.6</v>
      </c>
      <c r="AA94" s="275">
        <f>Z94*Y94</f>
        <v>0</v>
      </c>
      <c r="AB94" s="20">
        <v>2.5</v>
      </c>
      <c r="AC94" s="4">
        <v>0</v>
      </c>
      <c r="AD94" s="16">
        <v>0.4</v>
      </c>
      <c r="AE94" s="275">
        <f>AD94*AC94</f>
        <v>0</v>
      </c>
      <c r="AF94" s="20">
        <v>2.5</v>
      </c>
      <c r="AG94" s="4">
        <v>30</v>
      </c>
      <c r="AH94" s="16">
        <v>0.1</v>
      </c>
      <c r="AI94" s="275">
        <f>AH94*AG94</f>
        <v>3</v>
      </c>
      <c r="AJ94" s="20">
        <v>3.5</v>
      </c>
      <c r="AK94" s="4">
        <v>0</v>
      </c>
      <c r="AL94" s="16">
        <v>0</v>
      </c>
      <c r="AM94" s="275">
        <f>AL94*AK94</f>
        <v>0</v>
      </c>
      <c r="AN94" s="4">
        <v>0</v>
      </c>
      <c r="AO94" s="4">
        <f t="shared" si="219"/>
        <v>0</v>
      </c>
      <c r="AP94" s="52">
        <f t="shared" si="220"/>
        <v>0</v>
      </c>
      <c r="AQ94" s="4">
        <f t="shared" si="221"/>
        <v>0</v>
      </c>
      <c r="AR94" s="4">
        <f t="shared" si="222"/>
        <v>0</v>
      </c>
      <c r="AS94" s="4">
        <f t="shared" si="222"/>
        <v>0</v>
      </c>
      <c r="AT94" s="4">
        <f t="shared" si="222"/>
        <v>0</v>
      </c>
      <c r="AW94" s="362"/>
      <c r="AX94" s="41" t="s">
        <v>70</v>
      </c>
      <c r="AY94" s="20" t="s">
        <v>39</v>
      </c>
      <c r="AZ94" s="68">
        <f>'INPUT 2011_12'!Z67</f>
        <v>4.3956000000000004E-3</v>
      </c>
      <c r="BA94" s="20" t="s">
        <v>39</v>
      </c>
      <c r="BB94" s="20" t="s">
        <v>39</v>
      </c>
      <c r="BC94" s="20" t="s">
        <v>39</v>
      </c>
      <c r="BD94" s="20" t="s">
        <v>39</v>
      </c>
      <c r="BE94" s="7">
        <v>21</v>
      </c>
      <c r="BF94" s="16">
        <v>0.7</v>
      </c>
      <c r="BG94" s="275">
        <f t="shared" si="200"/>
        <v>14.7</v>
      </c>
      <c r="BH94" s="20">
        <v>2.5</v>
      </c>
      <c r="BI94" s="4">
        <v>0</v>
      </c>
      <c r="BJ94" s="16">
        <v>0.7</v>
      </c>
      <c r="BK94" s="275">
        <f>BJ94*BI94</f>
        <v>0</v>
      </c>
      <c r="BL94" s="20">
        <v>2.5</v>
      </c>
      <c r="BM94" s="4">
        <v>50</v>
      </c>
      <c r="BN94" s="16">
        <v>0.8</v>
      </c>
      <c r="BO94" s="275">
        <f>BN94*BM94</f>
        <v>40</v>
      </c>
      <c r="BP94" s="20">
        <v>2.67</v>
      </c>
      <c r="BQ94" s="275">
        <f>BE94*0.1</f>
        <v>2.1</v>
      </c>
      <c r="BR94" s="16">
        <v>0.9</v>
      </c>
      <c r="BS94" s="275">
        <f>BR94*BQ94</f>
        <v>1.8900000000000001</v>
      </c>
      <c r="BT94" s="20">
        <v>4</v>
      </c>
      <c r="BU94" s="4">
        <v>0</v>
      </c>
      <c r="BV94" s="16">
        <v>0.6</v>
      </c>
      <c r="BW94" s="275">
        <f>BV94*BU94</f>
        <v>0</v>
      </c>
      <c r="BX94" s="20">
        <v>2.5</v>
      </c>
      <c r="BY94" s="4">
        <v>0</v>
      </c>
      <c r="BZ94" s="16">
        <v>0.4</v>
      </c>
      <c r="CA94" s="275">
        <f>BZ94*BY94</f>
        <v>0</v>
      </c>
      <c r="CB94" s="20">
        <v>2.5</v>
      </c>
      <c r="CC94" s="4">
        <v>30</v>
      </c>
      <c r="CD94" s="16">
        <v>0.1</v>
      </c>
      <c r="CE94" s="275">
        <f>CD94*CC94</f>
        <v>3</v>
      </c>
      <c r="CF94" s="20">
        <v>3.5</v>
      </c>
      <c r="CG94" s="4">
        <v>0</v>
      </c>
      <c r="CH94" s="16">
        <v>0</v>
      </c>
      <c r="CI94" s="275">
        <f>CH94*CG94</f>
        <v>0</v>
      </c>
      <c r="CJ94" s="4">
        <v>0</v>
      </c>
      <c r="CK94" s="4">
        <f t="shared" si="223"/>
        <v>1.3579093968402036</v>
      </c>
      <c r="CL94" s="52">
        <f t="shared" si="224"/>
        <v>0.23204372999677803</v>
      </c>
      <c r="CM94" s="4">
        <f t="shared" si="225"/>
        <v>1.2743980395490555E-2</v>
      </c>
      <c r="CN94" s="275"/>
      <c r="CO94" s="86"/>
      <c r="CP94" s="272"/>
      <c r="CQ94" s="272"/>
      <c r="CR94" s="272"/>
      <c r="CS94" s="272"/>
      <c r="CT94" s="272"/>
      <c r="CU94" s="272"/>
      <c r="CV94" s="88"/>
      <c r="CW94" s="16"/>
      <c r="CX94" s="275"/>
      <c r="CY94" s="16"/>
      <c r="CZ94" s="275"/>
      <c r="DA94" s="16"/>
      <c r="DB94" s="275"/>
      <c r="DC94" s="16"/>
      <c r="DD94" s="275"/>
      <c r="DE94" s="16"/>
      <c r="DF94" s="275"/>
      <c r="DG94" s="16"/>
      <c r="DH94" s="275"/>
      <c r="DI94" s="16"/>
      <c r="DJ94" s="275"/>
      <c r="DK94" s="16"/>
      <c r="DL94" s="275"/>
      <c r="DM94" s="16"/>
      <c r="DN94" s="275"/>
      <c r="DO94" s="16"/>
      <c r="DP94" s="275"/>
      <c r="DQ94" s="16"/>
      <c r="DR94" s="275"/>
      <c r="DS94" s="16"/>
      <c r="DT94" s="275"/>
      <c r="DU94" s="16"/>
      <c r="DV94" s="275"/>
      <c r="DW94" s="16"/>
      <c r="DX94" s="275"/>
      <c r="DY94" s="16"/>
      <c r="DZ94" s="275"/>
      <c r="EA94" s="275"/>
      <c r="EB94" s="275"/>
      <c r="EC94" s="275"/>
      <c r="ED94" s="275"/>
      <c r="EE94" s="275"/>
      <c r="EF94" s="275"/>
      <c r="EG94" s="275"/>
    </row>
    <row r="95" spans="1:137" ht="30.75" customHeight="1" x14ac:dyDescent="0.25">
      <c r="A95" s="365"/>
      <c r="B95" s="41" t="s">
        <v>71</v>
      </c>
      <c r="C95" s="20" t="s">
        <v>39</v>
      </c>
      <c r="D95" s="115">
        <f>'INPUT 2011_12'!Z26</f>
        <v>0</v>
      </c>
      <c r="E95" s="52" t="s">
        <v>39</v>
      </c>
      <c r="F95" s="52" t="s">
        <v>39</v>
      </c>
      <c r="G95" s="52" t="s">
        <v>39</v>
      </c>
      <c r="H95" s="52" t="s">
        <v>39</v>
      </c>
      <c r="I95" s="7">
        <v>21</v>
      </c>
      <c r="J95" s="16">
        <v>0.7</v>
      </c>
      <c r="K95" s="275">
        <f>J95*I95</f>
        <v>14.7</v>
      </c>
      <c r="L95" s="20">
        <v>2.5</v>
      </c>
      <c r="M95" s="4">
        <v>0</v>
      </c>
      <c r="N95" s="16">
        <v>0.7</v>
      </c>
      <c r="O95" s="275">
        <f>N95*M95</f>
        <v>0</v>
      </c>
      <c r="P95" s="20">
        <v>2.5</v>
      </c>
      <c r="Q95" s="275">
        <v>300</v>
      </c>
      <c r="R95" s="16">
        <v>0.8</v>
      </c>
      <c r="S95" s="275">
        <f>R95*Q95</f>
        <v>240</v>
      </c>
      <c r="T95" s="20">
        <v>2.67</v>
      </c>
      <c r="U95" s="275">
        <f t="shared" si="300"/>
        <v>2.1</v>
      </c>
      <c r="V95" s="16">
        <v>0.9</v>
      </c>
      <c r="W95" s="275">
        <f>V95*U95</f>
        <v>1.8900000000000001</v>
      </c>
      <c r="X95" s="20">
        <v>4</v>
      </c>
      <c r="Y95" s="4">
        <v>0</v>
      </c>
      <c r="Z95" s="16">
        <v>0.6</v>
      </c>
      <c r="AA95" s="275">
        <f>Z95*Y95</f>
        <v>0</v>
      </c>
      <c r="AB95" s="20">
        <v>2.5</v>
      </c>
      <c r="AC95" s="4">
        <v>0</v>
      </c>
      <c r="AD95" s="16">
        <v>0.4</v>
      </c>
      <c r="AE95" s="275">
        <f>AD95*AC95</f>
        <v>0</v>
      </c>
      <c r="AF95" s="20">
        <v>2.5</v>
      </c>
      <c r="AG95" s="4">
        <v>40</v>
      </c>
      <c r="AH95" s="16">
        <v>0.1</v>
      </c>
      <c r="AI95" s="275">
        <f>AH95*AG95</f>
        <v>4</v>
      </c>
      <c r="AJ95" s="20">
        <v>3.5</v>
      </c>
      <c r="AK95" s="4">
        <v>0</v>
      </c>
      <c r="AL95" s="16">
        <v>0</v>
      </c>
      <c r="AM95" s="275">
        <f>AL95*AK95</f>
        <v>0</v>
      </c>
      <c r="AN95" s="4">
        <v>0</v>
      </c>
      <c r="AO95" s="4">
        <f t="shared" si="219"/>
        <v>0</v>
      </c>
      <c r="AP95" s="52">
        <f t="shared" si="220"/>
        <v>0</v>
      </c>
      <c r="AQ95" s="4">
        <f t="shared" si="221"/>
        <v>0</v>
      </c>
      <c r="AR95" s="4">
        <f t="shared" si="222"/>
        <v>0</v>
      </c>
      <c r="AS95" s="4">
        <f t="shared" si="222"/>
        <v>0</v>
      </c>
      <c r="AT95" s="4">
        <f t="shared" si="222"/>
        <v>0</v>
      </c>
      <c r="AW95" s="362"/>
      <c r="AX95" s="41" t="s">
        <v>71</v>
      </c>
      <c r="AY95" s="20" t="s">
        <v>39</v>
      </c>
      <c r="AZ95" s="68">
        <f>'INPUT 2011_12'!Z68</f>
        <v>3.4759999999999999E-2</v>
      </c>
      <c r="BA95" s="20" t="s">
        <v>39</v>
      </c>
      <c r="BB95" s="20" t="s">
        <v>39</v>
      </c>
      <c r="BC95" s="20" t="s">
        <v>39</v>
      </c>
      <c r="BD95" s="20" t="s">
        <v>39</v>
      </c>
      <c r="BE95" s="7">
        <v>21</v>
      </c>
      <c r="BF95" s="16">
        <v>0.7</v>
      </c>
      <c r="BG95" s="275">
        <f t="shared" si="200"/>
        <v>14.7</v>
      </c>
      <c r="BH95" s="20">
        <v>2.5</v>
      </c>
      <c r="BI95" s="4">
        <v>0</v>
      </c>
      <c r="BJ95" s="16">
        <v>0.7</v>
      </c>
      <c r="BK95" s="275">
        <f>BJ95*BI95</f>
        <v>0</v>
      </c>
      <c r="BL95" s="20">
        <v>2.5</v>
      </c>
      <c r="BM95" s="275">
        <v>300</v>
      </c>
      <c r="BN95" s="16">
        <v>0.8</v>
      </c>
      <c r="BO95" s="275">
        <f>BN95*BM95</f>
        <v>240</v>
      </c>
      <c r="BP95" s="20">
        <v>2.67</v>
      </c>
      <c r="BQ95" s="275">
        <f>BE95*0.1</f>
        <v>2.1</v>
      </c>
      <c r="BR95" s="16">
        <v>0.9</v>
      </c>
      <c r="BS95" s="275">
        <f>BR95*BQ95</f>
        <v>1.8900000000000001</v>
      </c>
      <c r="BT95" s="20">
        <v>4</v>
      </c>
      <c r="BU95" s="4">
        <v>0</v>
      </c>
      <c r="BV95" s="16">
        <v>0.6</v>
      </c>
      <c r="BW95" s="275">
        <f>BV95*BU95</f>
        <v>0</v>
      </c>
      <c r="BX95" s="20">
        <v>2.5</v>
      </c>
      <c r="BY95" s="4">
        <v>0</v>
      </c>
      <c r="BZ95" s="16">
        <v>0.4</v>
      </c>
      <c r="CA95" s="275">
        <f>BZ95*BY95</f>
        <v>0</v>
      </c>
      <c r="CB95" s="20">
        <v>2.5</v>
      </c>
      <c r="CC95" s="4">
        <v>40</v>
      </c>
      <c r="CD95" s="16">
        <v>0.1</v>
      </c>
      <c r="CE95" s="275">
        <f>CD95*CC95</f>
        <v>4</v>
      </c>
      <c r="CF95" s="20">
        <v>3.5</v>
      </c>
      <c r="CG95" s="4">
        <v>0</v>
      </c>
      <c r="CH95" s="16">
        <v>0</v>
      </c>
      <c r="CI95" s="275">
        <f>CH95*CG95</f>
        <v>0</v>
      </c>
      <c r="CJ95" s="4">
        <v>0</v>
      </c>
      <c r="CK95" s="4">
        <f t="shared" si="223"/>
        <v>51.922043391304847</v>
      </c>
      <c r="CL95" s="52">
        <f t="shared" si="224"/>
        <v>1.9709049250087809</v>
      </c>
      <c r="CM95" s="4">
        <f t="shared" si="225"/>
        <v>0.10077822334772309</v>
      </c>
      <c r="CN95" s="275"/>
      <c r="CO95" s="86"/>
      <c r="CP95" s="272"/>
      <c r="CQ95" s="272"/>
      <c r="CR95" s="272"/>
      <c r="CS95" s="272"/>
      <c r="CT95" s="272"/>
      <c r="CU95" s="272"/>
      <c r="CV95" s="88"/>
      <c r="CW95" s="16"/>
      <c r="CX95" s="275"/>
      <c r="CY95" s="16"/>
      <c r="CZ95" s="275"/>
      <c r="DA95" s="16"/>
      <c r="DB95" s="275"/>
      <c r="DC95" s="16"/>
      <c r="DD95" s="275"/>
      <c r="DE95" s="16"/>
      <c r="DF95" s="275"/>
      <c r="DG95" s="16"/>
      <c r="DH95" s="275"/>
      <c r="DI95" s="16"/>
      <c r="DJ95" s="275"/>
      <c r="DK95" s="16"/>
      <c r="DL95" s="275"/>
      <c r="DM95" s="16"/>
      <c r="DN95" s="275"/>
      <c r="DO95" s="16"/>
      <c r="DP95" s="275"/>
      <c r="DQ95" s="16"/>
      <c r="DR95" s="275"/>
      <c r="DS95" s="16"/>
      <c r="DT95" s="275"/>
      <c r="DU95" s="16"/>
      <c r="DV95" s="275"/>
      <c r="DW95" s="16"/>
      <c r="DX95" s="275"/>
      <c r="DY95" s="16"/>
      <c r="DZ95" s="275"/>
      <c r="EA95" s="275"/>
      <c r="EB95" s="275"/>
      <c r="EC95" s="275"/>
      <c r="ED95" s="275"/>
      <c r="EE95" s="275"/>
      <c r="EF95" s="275"/>
      <c r="EG95" s="275"/>
    </row>
    <row r="96" spans="1:137" ht="30.75" customHeight="1" x14ac:dyDescent="0.25">
      <c r="A96" s="365"/>
      <c r="B96" s="4" t="s">
        <v>4</v>
      </c>
      <c r="C96" s="20" t="s">
        <v>39</v>
      </c>
      <c r="D96" s="115">
        <f>'INPUT 2011_12'!Z27</f>
        <v>0</v>
      </c>
      <c r="E96" s="52" t="s">
        <v>39</v>
      </c>
      <c r="F96" s="52" t="s">
        <v>39</v>
      </c>
      <c r="G96" s="52" t="s">
        <v>39</v>
      </c>
      <c r="H96" s="52" t="s">
        <v>39</v>
      </c>
      <c r="I96" s="52">
        <f>200</f>
        <v>200</v>
      </c>
      <c r="J96" s="16">
        <v>0.7</v>
      </c>
      <c r="K96" s="275">
        <f t="shared" ref="K96" si="309">J96*I96</f>
        <v>140</v>
      </c>
      <c r="L96" s="20">
        <v>2.5</v>
      </c>
      <c r="M96" s="4">
        <v>20</v>
      </c>
      <c r="N96" s="16">
        <v>0.7</v>
      </c>
      <c r="O96" s="275">
        <f t="shared" ref="O96" si="310">N96*M96</f>
        <v>14</v>
      </c>
      <c r="P96" s="20">
        <v>2.5</v>
      </c>
      <c r="Q96" s="275">
        <v>0</v>
      </c>
      <c r="R96" s="16">
        <v>0.8</v>
      </c>
      <c r="S96" s="275">
        <f t="shared" ref="S96" si="311">R96*Q96</f>
        <v>0</v>
      </c>
      <c r="T96" s="20">
        <v>2.67</v>
      </c>
      <c r="U96" s="4">
        <v>0</v>
      </c>
      <c r="V96" s="16">
        <v>0.9</v>
      </c>
      <c r="W96" s="275">
        <f t="shared" ref="W96" si="312">V96*U96</f>
        <v>0</v>
      </c>
      <c r="X96" s="20">
        <v>4</v>
      </c>
      <c r="Y96" s="4">
        <v>0</v>
      </c>
      <c r="Z96" s="16">
        <v>0.6</v>
      </c>
      <c r="AA96" s="275">
        <f t="shared" ref="AA96" si="313">Z96*Y96</f>
        <v>0</v>
      </c>
      <c r="AB96" s="20">
        <v>2.5</v>
      </c>
      <c r="AC96" s="4">
        <v>0</v>
      </c>
      <c r="AD96" s="16">
        <v>0.4</v>
      </c>
      <c r="AE96" s="275">
        <f t="shared" ref="AE96" si="314">AD96*AC96</f>
        <v>0</v>
      </c>
      <c r="AF96" s="20">
        <v>2.5</v>
      </c>
      <c r="AG96" s="275">
        <v>20</v>
      </c>
      <c r="AH96" s="16">
        <v>0.1</v>
      </c>
      <c r="AI96" s="275">
        <f t="shared" ref="AI96" si="315">AH96*AG96</f>
        <v>2</v>
      </c>
      <c r="AJ96" s="20">
        <v>3.5</v>
      </c>
      <c r="AK96" s="4">
        <v>0</v>
      </c>
      <c r="AL96" s="16">
        <v>0</v>
      </c>
      <c r="AM96" s="275">
        <f t="shared" ref="AM96" si="316">AL96*AK96</f>
        <v>0</v>
      </c>
      <c r="AN96" s="4">
        <v>0</v>
      </c>
      <c r="AO96" s="4">
        <f t="shared" si="219"/>
        <v>0</v>
      </c>
      <c r="AP96" s="52">
        <f t="shared" si="220"/>
        <v>0</v>
      </c>
      <c r="AQ96" s="4">
        <f t="shared" si="221"/>
        <v>0</v>
      </c>
      <c r="AR96" s="4">
        <f t="shared" si="222"/>
        <v>0</v>
      </c>
      <c r="AS96" s="4">
        <f t="shared" si="222"/>
        <v>0</v>
      </c>
      <c r="AT96" s="4">
        <f t="shared" si="222"/>
        <v>0</v>
      </c>
      <c r="AW96" s="362"/>
      <c r="AX96" s="4" t="s">
        <v>4</v>
      </c>
      <c r="AY96" s="20" t="s">
        <v>39</v>
      </c>
      <c r="AZ96" s="68">
        <f>'INPUT 2011_12'!Z69</f>
        <v>1.1836</v>
      </c>
      <c r="BA96" s="20" t="s">
        <v>39</v>
      </c>
      <c r="BB96" s="20" t="s">
        <v>39</v>
      </c>
      <c r="BC96" s="20" t="s">
        <v>39</v>
      </c>
      <c r="BD96" s="20" t="s">
        <v>39</v>
      </c>
      <c r="BE96" s="52">
        <f>200</f>
        <v>200</v>
      </c>
      <c r="BF96" s="16">
        <v>0.7</v>
      </c>
      <c r="BG96" s="275">
        <f t="shared" si="200"/>
        <v>140</v>
      </c>
      <c r="BH96" s="20">
        <v>2.5</v>
      </c>
      <c r="BI96" s="4">
        <v>20</v>
      </c>
      <c r="BJ96" s="16">
        <v>0.7</v>
      </c>
      <c r="BK96" s="275">
        <f t="shared" ref="BK96" si="317">BJ96*BI96</f>
        <v>14</v>
      </c>
      <c r="BL96" s="20">
        <v>2.5</v>
      </c>
      <c r="BM96" s="275">
        <v>0</v>
      </c>
      <c r="BN96" s="16">
        <v>0.8</v>
      </c>
      <c r="BO96" s="275">
        <f t="shared" ref="BO96" si="318">BN96*BM96</f>
        <v>0</v>
      </c>
      <c r="BP96" s="20">
        <v>2.67</v>
      </c>
      <c r="BQ96" s="4">
        <v>0</v>
      </c>
      <c r="BR96" s="16">
        <v>0.9</v>
      </c>
      <c r="BS96" s="275">
        <f t="shared" ref="BS96" si="319">BR96*BQ96</f>
        <v>0</v>
      </c>
      <c r="BT96" s="20">
        <v>4</v>
      </c>
      <c r="BU96" s="4">
        <v>0</v>
      </c>
      <c r="BV96" s="16">
        <v>0.6</v>
      </c>
      <c r="BW96" s="275">
        <f t="shared" ref="BW96" si="320">BV96*BU96</f>
        <v>0</v>
      </c>
      <c r="BX96" s="20">
        <v>2.5</v>
      </c>
      <c r="BY96" s="4">
        <v>0</v>
      </c>
      <c r="BZ96" s="16">
        <v>0.4</v>
      </c>
      <c r="CA96" s="275">
        <f t="shared" ref="CA96" si="321">BZ96*BY96</f>
        <v>0</v>
      </c>
      <c r="CB96" s="20">
        <v>2.5</v>
      </c>
      <c r="CC96" s="275">
        <v>20</v>
      </c>
      <c r="CD96" s="16">
        <v>0.1</v>
      </c>
      <c r="CE96" s="275">
        <f t="shared" ref="CE96" si="322">CD96*CC96</f>
        <v>2</v>
      </c>
      <c r="CF96" s="20">
        <v>3.5</v>
      </c>
      <c r="CG96" s="4">
        <v>0</v>
      </c>
      <c r="CH96" s="16">
        <v>0</v>
      </c>
      <c r="CI96" s="275">
        <f t="shared" ref="CI96" si="323">CH96*CG96</f>
        <v>0</v>
      </c>
      <c r="CJ96" s="4">
        <v>0</v>
      </c>
      <c r="CK96" s="4">
        <f t="shared" si="223"/>
        <v>547.857420095713</v>
      </c>
      <c r="CL96" s="52">
        <f t="shared" si="224"/>
        <v>584.05024014025832</v>
      </c>
      <c r="CM96" s="4">
        <f t="shared" si="225"/>
        <v>0</v>
      </c>
      <c r="CN96" s="275"/>
      <c r="CO96" s="86"/>
      <c r="CP96" s="272"/>
      <c r="CQ96" s="272"/>
      <c r="CR96" s="272"/>
      <c r="CS96" s="272"/>
      <c r="CT96" s="272"/>
      <c r="CU96" s="272"/>
      <c r="CV96" s="88"/>
      <c r="CW96" s="16"/>
      <c r="CX96" s="275"/>
      <c r="CY96" s="16"/>
      <c r="CZ96" s="275"/>
      <c r="DA96" s="16"/>
      <c r="DB96" s="275"/>
      <c r="DC96" s="16"/>
      <c r="DD96" s="275"/>
      <c r="DE96" s="16"/>
      <c r="DF96" s="275"/>
      <c r="DG96" s="16"/>
      <c r="DH96" s="275"/>
      <c r="DI96" s="16"/>
      <c r="DJ96" s="275"/>
      <c r="DK96" s="16"/>
      <c r="DL96" s="275"/>
      <c r="DM96" s="16"/>
      <c r="DN96" s="275"/>
      <c r="DO96" s="16"/>
      <c r="DP96" s="275"/>
      <c r="DQ96" s="16"/>
      <c r="DR96" s="275"/>
      <c r="DS96" s="16"/>
      <c r="DT96" s="275"/>
      <c r="DU96" s="16"/>
      <c r="DV96" s="275"/>
      <c r="DW96" s="16"/>
      <c r="DX96" s="275"/>
      <c r="DY96" s="16"/>
      <c r="DZ96" s="275"/>
      <c r="EA96" s="275"/>
      <c r="EB96" s="275"/>
      <c r="EC96" s="275"/>
      <c r="ED96" s="275"/>
      <c r="EE96" s="275"/>
      <c r="EF96" s="275"/>
      <c r="EG96" s="275"/>
    </row>
    <row r="97" spans="1:209" ht="30.75" customHeight="1" x14ac:dyDescent="0.25">
      <c r="A97" s="366"/>
      <c r="B97" s="274" t="s">
        <v>30</v>
      </c>
      <c r="C97" s="20" t="s">
        <v>39</v>
      </c>
      <c r="D97" s="115">
        <f>'INPUT 2011_12'!Z28</f>
        <v>0</v>
      </c>
      <c r="E97" s="52" t="s">
        <v>39</v>
      </c>
      <c r="F97" s="52" t="s">
        <v>39</v>
      </c>
      <c r="G97" s="52" t="s">
        <v>39</v>
      </c>
      <c r="H97" s="52" t="s">
        <v>39</v>
      </c>
      <c r="I97" s="7">
        <v>150</v>
      </c>
      <c r="J97" s="16">
        <v>0.7</v>
      </c>
      <c r="K97" s="275">
        <f>J97*I97</f>
        <v>105</v>
      </c>
      <c r="L97" s="16">
        <v>2.5</v>
      </c>
      <c r="M97" s="275">
        <v>20</v>
      </c>
      <c r="N97" s="16">
        <v>0.7</v>
      </c>
      <c r="O97" s="275">
        <f>N97*M97</f>
        <v>14</v>
      </c>
      <c r="P97" s="16">
        <v>2.5</v>
      </c>
      <c r="Q97" s="275">
        <v>0</v>
      </c>
      <c r="R97" s="16">
        <v>0.8</v>
      </c>
      <c r="S97" s="275">
        <f>R97*Q97</f>
        <v>0</v>
      </c>
      <c r="T97" s="16">
        <v>2.67</v>
      </c>
      <c r="U97" s="275">
        <f t="shared" ref="U97:U101" si="324">I97*0.1</f>
        <v>15</v>
      </c>
      <c r="V97" s="16">
        <v>0.9</v>
      </c>
      <c r="W97" s="275">
        <f>V97*U97</f>
        <v>13.5</v>
      </c>
      <c r="X97" s="16">
        <v>4</v>
      </c>
      <c r="Y97" s="275">
        <v>0</v>
      </c>
      <c r="Z97" s="16">
        <v>0.6</v>
      </c>
      <c r="AA97" s="275">
        <f>Z97*Y97</f>
        <v>0</v>
      </c>
      <c r="AB97" s="16">
        <v>2.5</v>
      </c>
      <c r="AC97" s="275">
        <v>100</v>
      </c>
      <c r="AD97" s="16">
        <v>0.4</v>
      </c>
      <c r="AE97" s="275">
        <f>AD97*AC97</f>
        <v>40</v>
      </c>
      <c r="AF97" s="16">
        <v>2.5</v>
      </c>
      <c r="AG97" s="275">
        <v>50</v>
      </c>
      <c r="AH97" s="16">
        <v>0.1</v>
      </c>
      <c r="AI97" s="275">
        <f>AH97*AG97</f>
        <v>5</v>
      </c>
      <c r="AJ97" s="16">
        <v>3.5</v>
      </c>
      <c r="AK97" s="275">
        <v>0</v>
      </c>
      <c r="AL97" s="16">
        <v>0</v>
      </c>
      <c r="AM97" s="275">
        <f>AL97*AK97</f>
        <v>0</v>
      </c>
      <c r="AN97" s="4">
        <v>0</v>
      </c>
      <c r="AO97" s="4">
        <f t="shared" si="219"/>
        <v>0</v>
      </c>
      <c r="AP97" s="52">
        <f t="shared" si="220"/>
        <v>0</v>
      </c>
      <c r="AQ97" s="4">
        <f t="shared" si="221"/>
        <v>0</v>
      </c>
      <c r="AR97" s="4">
        <f t="shared" si="222"/>
        <v>0</v>
      </c>
      <c r="AS97" s="4">
        <f t="shared" si="222"/>
        <v>0</v>
      </c>
      <c r="AT97" s="4">
        <f t="shared" si="222"/>
        <v>0</v>
      </c>
      <c r="AW97" s="363"/>
      <c r="AX97" s="274" t="s">
        <v>30</v>
      </c>
      <c r="AY97" s="20" t="s">
        <v>39</v>
      </c>
      <c r="AZ97" s="68">
        <f>'INPUT 2011_12'!Z70</f>
        <v>0.18479999999999999</v>
      </c>
      <c r="BA97" s="20" t="s">
        <v>39</v>
      </c>
      <c r="BB97" s="20" t="s">
        <v>39</v>
      </c>
      <c r="BC97" s="20" t="s">
        <v>39</v>
      </c>
      <c r="BD97" s="20" t="s">
        <v>39</v>
      </c>
      <c r="BE97" s="7">
        <v>150</v>
      </c>
      <c r="BF97" s="16">
        <v>0.7</v>
      </c>
      <c r="BG97" s="275">
        <f t="shared" si="200"/>
        <v>105</v>
      </c>
      <c r="BH97" s="16">
        <v>2.5</v>
      </c>
      <c r="BI97" s="275">
        <v>20</v>
      </c>
      <c r="BJ97" s="16">
        <v>0.7</v>
      </c>
      <c r="BK97" s="275">
        <f>BJ97*BI97</f>
        <v>14</v>
      </c>
      <c r="BL97" s="16">
        <v>2.5</v>
      </c>
      <c r="BM97" s="275">
        <v>0</v>
      </c>
      <c r="BN97" s="16">
        <v>0.8</v>
      </c>
      <c r="BO97" s="275">
        <f>BN97*BM97</f>
        <v>0</v>
      </c>
      <c r="BP97" s="16">
        <v>2.67</v>
      </c>
      <c r="BQ97" s="275">
        <f>BE97*0.1</f>
        <v>15</v>
      </c>
      <c r="BR97" s="16">
        <v>0.9</v>
      </c>
      <c r="BS97" s="275">
        <f>BR97*BQ97</f>
        <v>13.5</v>
      </c>
      <c r="BT97" s="16">
        <v>4</v>
      </c>
      <c r="BU97" s="275">
        <v>0</v>
      </c>
      <c r="BV97" s="16">
        <v>0.6</v>
      </c>
      <c r="BW97" s="275">
        <f>BV97*BU97</f>
        <v>0</v>
      </c>
      <c r="BX97" s="16">
        <v>2.5</v>
      </c>
      <c r="BY97" s="275">
        <v>100</v>
      </c>
      <c r="BZ97" s="16">
        <v>0.4</v>
      </c>
      <c r="CA97" s="275">
        <f>BZ97*BY97</f>
        <v>40</v>
      </c>
      <c r="CB97" s="16">
        <v>2.5</v>
      </c>
      <c r="CC97" s="275">
        <v>50</v>
      </c>
      <c r="CD97" s="16">
        <v>0.1</v>
      </c>
      <c r="CE97" s="275">
        <f>CD97*CC97</f>
        <v>5</v>
      </c>
      <c r="CF97" s="16">
        <v>3.5</v>
      </c>
      <c r="CG97" s="275">
        <v>0</v>
      </c>
      <c r="CH97" s="16">
        <v>0</v>
      </c>
      <c r="CI97" s="275">
        <f>CH97*CG97</f>
        <v>0</v>
      </c>
      <c r="CJ97" s="4">
        <v>0</v>
      </c>
      <c r="CK97" s="4">
        <f t="shared" si="223"/>
        <v>82.412810238671682</v>
      </c>
      <c r="CL97" s="52">
        <f t="shared" si="224"/>
        <v>125.23794407660802</v>
      </c>
      <c r="CM97" s="4">
        <f t="shared" si="225"/>
        <v>3.8270211397869534</v>
      </c>
      <c r="CN97" s="275"/>
      <c r="CO97" s="86"/>
      <c r="CP97" s="272"/>
      <c r="CQ97" s="272"/>
      <c r="CR97" s="272"/>
      <c r="CS97" s="272"/>
      <c r="CT97" s="272"/>
      <c r="CU97" s="272"/>
      <c r="CV97" s="88"/>
      <c r="CW97" s="16"/>
      <c r="CX97" s="275"/>
      <c r="CY97" s="16"/>
      <c r="CZ97" s="275"/>
      <c r="DA97" s="16"/>
      <c r="DB97" s="275"/>
      <c r="DC97" s="16"/>
      <c r="DD97" s="275"/>
      <c r="DE97" s="16"/>
      <c r="DF97" s="275"/>
      <c r="DG97" s="16"/>
      <c r="DH97" s="275"/>
      <c r="DI97" s="16"/>
      <c r="DJ97" s="275"/>
      <c r="DK97" s="16"/>
      <c r="DL97" s="275"/>
      <c r="DM97" s="16"/>
      <c r="DN97" s="275"/>
      <c r="DO97" s="16"/>
      <c r="DP97" s="275"/>
      <c r="DQ97" s="16"/>
      <c r="DR97" s="275"/>
      <c r="DS97" s="16"/>
      <c r="DT97" s="275"/>
      <c r="DU97" s="16"/>
      <c r="DV97" s="275"/>
      <c r="DW97" s="16"/>
      <c r="DX97" s="275"/>
      <c r="DY97" s="16"/>
      <c r="DZ97" s="275"/>
      <c r="EA97" s="275"/>
      <c r="EB97" s="275"/>
      <c r="EC97" s="275"/>
      <c r="ED97" s="275"/>
      <c r="EE97" s="275"/>
      <c r="EF97" s="275"/>
      <c r="EG97" s="275"/>
    </row>
    <row r="98" spans="1:209" ht="30.75" customHeight="1" x14ac:dyDescent="0.25">
      <c r="A98" s="353" t="s">
        <v>44</v>
      </c>
      <c r="B98" s="77" t="s">
        <v>8</v>
      </c>
      <c r="C98" s="20" t="s">
        <v>39</v>
      </c>
      <c r="D98" s="115">
        <f>'INPUT 2011_12'!Z29</f>
        <v>0</v>
      </c>
      <c r="E98" s="52" t="s">
        <v>39</v>
      </c>
      <c r="F98" s="52" t="s">
        <v>39</v>
      </c>
      <c r="G98" s="52" t="s">
        <v>39</v>
      </c>
      <c r="H98" s="52" t="s">
        <v>39</v>
      </c>
      <c r="I98" s="67">
        <f>'INPUT 2011_12'!$H$8</f>
        <v>562</v>
      </c>
      <c r="J98" s="16">
        <v>0.7</v>
      </c>
      <c r="K98" s="275">
        <f t="shared" ref="K98" si="325">J98*I98</f>
        <v>393.4</v>
      </c>
      <c r="L98" s="20">
        <v>2.5</v>
      </c>
      <c r="M98" s="275">
        <v>0</v>
      </c>
      <c r="N98" s="16">
        <v>0.7</v>
      </c>
      <c r="O98" s="275">
        <f t="shared" ref="O98" si="326">N98*M98</f>
        <v>0</v>
      </c>
      <c r="P98" s="20">
        <v>2.5</v>
      </c>
      <c r="Q98" s="4">
        <v>0</v>
      </c>
      <c r="R98" s="16">
        <v>0.8</v>
      </c>
      <c r="S98" s="275">
        <f t="shared" ref="S98" si="327">R98*Q98</f>
        <v>0</v>
      </c>
      <c r="T98" s="20">
        <v>2.67</v>
      </c>
      <c r="U98" s="275">
        <f t="shared" si="324"/>
        <v>56.2</v>
      </c>
      <c r="V98" s="16">
        <v>0.9</v>
      </c>
      <c r="W98" s="275">
        <f t="shared" ref="W98" si="328">V98*U98</f>
        <v>50.580000000000005</v>
      </c>
      <c r="X98" s="20">
        <v>4</v>
      </c>
      <c r="Y98" s="4">
        <v>50</v>
      </c>
      <c r="Z98" s="16">
        <v>0.6</v>
      </c>
      <c r="AA98" s="275">
        <f t="shared" ref="AA98" si="329">Z98*Y98</f>
        <v>30</v>
      </c>
      <c r="AB98" s="20">
        <v>2.5</v>
      </c>
      <c r="AC98" s="4">
        <v>50</v>
      </c>
      <c r="AD98" s="16">
        <v>0.4</v>
      </c>
      <c r="AE98" s="275">
        <f t="shared" ref="AE98" si="330">AD98*AC98</f>
        <v>20</v>
      </c>
      <c r="AF98" s="20">
        <v>2.5</v>
      </c>
      <c r="AG98" s="4">
        <v>50</v>
      </c>
      <c r="AH98" s="16">
        <v>0.1</v>
      </c>
      <c r="AI98" s="275">
        <f t="shared" ref="AI98" si="331">AH98*AG98</f>
        <v>5</v>
      </c>
      <c r="AJ98" s="20">
        <v>3.5</v>
      </c>
      <c r="AK98" s="4">
        <v>0</v>
      </c>
      <c r="AL98" s="16">
        <v>0</v>
      </c>
      <c r="AM98" s="275">
        <f t="shared" ref="AM98" si="332">AL98*AK98</f>
        <v>0</v>
      </c>
      <c r="AN98" s="4">
        <v>0</v>
      </c>
      <c r="AO98" s="4">
        <f t="shared" si="219"/>
        <v>0</v>
      </c>
      <c r="AP98" s="52">
        <f t="shared" si="220"/>
        <v>0</v>
      </c>
      <c r="AQ98" s="4">
        <f t="shared" si="221"/>
        <v>0</v>
      </c>
      <c r="AR98" s="4">
        <f t="shared" si="222"/>
        <v>0</v>
      </c>
      <c r="AS98" s="4">
        <f t="shared" si="222"/>
        <v>0</v>
      </c>
      <c r="AT98" s="4">
        <f t="shared" si="222"/>
        <v>0</v>
      </c>
      <c r="AW98" s="361" t="s">
        <v>64</v>
      </c>
      <c r="AX98" s="77" t="s">
        <v>8</v>
      </c>
      <c r="AY98" s="20" t="s">
        <v>39</v>
      </c>
      <c r="AZ98" s="68">
        <f>'INPUT 2011_12'!Z71</f>
        <v>10.8</v>
      </c>
      <c r="BA98" s="20" t="s">
        <v>39</v>
      </c>
      <c r="BB98" s="20" t="s">
        <v>39</v>
      </c>
      <c r="BC98" s="20" t="s">
        <v>39</v>
      </c>
      <c r="BD98" s="20" t="s">
        <v>39</v>
      </c>
      <c r="BE98" s="67">
        <f>'INPUT 2011_12'!H15</f>
        <v>422</v>
      </c>
      <c r="BF98" s="16">
        <v>0.7</v>
      </c>
      <c r="BG98" s="275">
        <f t="shared" si="200"/>
        <v>295.39999999999998</v>
      </c>
      <c r="BH98" s="20">
        <v>2.5</v>
      </c>
      <c r="BI98" s="275">
        <v>0</v>
      </c>
      <c r="BJ98" s="16">
        <v>0.7</v>
      </c>
      <c r="BK98" s="275">
        <f>BJ98*BI98</f>
        <v>0</v>
      </c>
      <c r="BL98" s="20">
        <v>2.5</v>
      </c>
      <c r="BM98" s="4">
        <v>0</v>
      </c>
      <c r="BN98" s="16">
        <v>0.8</v>
      </c>
      <c r="BO98" s="275">
        <f>BN98*BM98</f>
        <v>0</v>
      </c>
      <c r="BP98" s="20">
        <v>2.67</v>
      </c>
      <c r="BQ98" s="275">
        <f>BE98*0.1</f>
        <v>42.2</v>
      </c>
      <c r="BR98" s="16">
        <v>0.9</v>
      </c>
      <c r="BS98" s="275">
        <f>BR98*BQ98</f>
        <v>37.980000000000004</v>
      </c>
      <c r="BT98" s="20">
        <v>4</v>
      </c>
      <c r="BU98" s="4">
        <v>50</v>
      </c>
      <c r="BV98" s="16">
        <v>0.6</v>
      </c>
      <c r="BW98" s="275">
        <f>BV98*BU98</f>
        <v>30</v>
      </c>
      <c r="BX98" s="20">
        <v>2.5</v>
      </c>
      <c r="BY98" s="4">
        <v>50</v>
      </c>
      <c r="BZ98" s="16">
        <v>0.4</v>
      </c>
      <c r="CA98" s="275">
        <f>BZ98*BY98</f>
        <v>20</v>
      </c>
      <c r="CB98" s="20">
        <v>2.5</v>
      </c>
      <c r="CC98" s="4">
        <v>50</v>
      </c>
      <c r="CD98" s="16">
        <v>0.1</v>
      </c>
      <c r="CE98" s="275">
        <f>CD98*CC98</f>
        <v>5</v>
      </c>
      <c r="CF98" s="20">
        <v>3.5</v>
      </c>
      <c r="CG98" s="4">
        <v>0</v>
      </c>
      <c r="CH98" s="16">
        <v>0</v>
      </c>
      <c r="CI98" s="275">
        <f>CH98*CG98</f>
        <v>0</v>
      </c>
      <c r="CJ98" s="4">
        <v>0</v>
      </c>
      <c r="CK98" s="4">
        <f t="shared" si="223"/>
        <v>13105.591518495537</v>
      </c>
      <c r="CL98" s="52">
        <f t="shared" si="224"/>
        <v>10581.571695205033</v>
      </c>
      <c r="CM98" s="4">
        <f t="shared" si="225"/>
        <v>1646.8098569673607</v>
      </c>
      <c r="CN98" s="275"/>
      <c r="CO98" s="86"/>
      <c r="CP98" s="272"/>
      <c r="CQ98" s="272"/>
      <c r="CR98" s="272"/>
      <c r="CS98" s="272"/>
      <c r="CT98" s="272"/>
      <c r="CU98" s="272"/>
      <c r="CV98" s="88"/>
      <c r="CW98" s="16"/>
      <c r="CX98" s="275"/>
      <c r="CY98" s="16"/>
      <c r="CZ98" s="275"/>
      <c r="DA98" s="16"/>
      <c r="DB98" s="275"/>
      <c r="DC98" s="16"/>
      <c r="DD98" s="275"/>
      <c r="DE98" s="16"/>
      <c r="DF98" s="275"/>
      <c r="DG98" s="16"/>
      <c r="DH98" s="275"/>
      <c r="DI98" s="16"/>
      <c r="DJ98" s="275"/>
      <c r="DK98" s="16"/>
      <c r="DL98" s="275"/>
      <c r="DM98" s="16"/>
      <c r="DN98" s="275"/>
      <c r="DO98" s="16"/>
      <c r="DP98" s="275"/>
      <c r="DQ98" s="16"/>
      <c r="DR98" s="275"/>
      <c r="DS98" s="16"/>
      <c r="DT98" s="275"/>
      <c r="DU98" s="16"/>
      <c r="DV98" s="275"/>
      <c r="DW98" s="16"/>
      <c r="DX98" s="275"/>
      <c r="DY98" s="16"/>
      <c r="DZ98" s="275"/>
      <c r="EA98" s="275"/>
      <c r="EB98" s="275"/>
      <c r="EC98" s="275"/>
      <c r="ED98" s="275"/>
      <c r="EE98" s="275"/>
      <c r="EF98" s="275"/>
      <c r="EG98" s="275"/>
    </row>
    <row r="99" spans="1:209" ht="30.75" customHeight="1" x14ac:dyDescent="0.25">
      <c r="A99" s="354"/>
      <c r="B99" s="41" t="s">
        <v>69</v>
      </c>
      <c r="C99" s="20" t="s">
        <v>39</v>
      </c>
      <c r="D99" s="115">
        <f>'INPUT 2011_12'!Z30</f>
        <v>0</v>
      </c>
      <c r="E99" s="52" t="s">
        <v>39</v>
      </c>
      <c r="F99" s="52" t="s">
        <v>39</v>
      </c>
      <c r="G99" s="52" t="s">
        <v>39</v>
      </c>
      <c r="H99" s="52" t="s">
        <v>39</v>
      </c>
      <c r="I99" s="7">
        <v>21</v>
      </c>
      <c r="J99" s="16">
        <v>0.7</v>
      </c>
      <c r="K99" s="275">
        <f>J99*I99</f>
        <v>14.7</v>
      </c>
      <c r="L99" s="20">
        <v>3</v>
      </c>
      <c r="M99" s="275">
        <v>0</v>
      </c>
      <c r="N99" s="16">
        <v>0.7</v>
      </c>
      <c r="O99" s="275">
        <f>N99*M99</f>
        <v>0</v>
      </c>
      <c r="P99" s="20">
        <v>3</v>
      </c>
      <c r="Q99" s="4">
        <v>10</v>
      </c>
      <c r="R99" s="16">
        <v>0.8</v>
      </c>
      <c r="S99" s="275">
        <f>R99*Q99</f>
        <v>8</v>
      </c>
      <c r="T99" s="20">
        <v>2.67</v>
      </c>
      <c r="U99" s="275">
        <f t="shared" si="324"/>
        <v>2.1</v>
      </c>
      <c r="V99" s="16">
        <v>0.9</v>
      </c>
      <c r="W99" s="275">
        <f>V99*U99</f>
        <v>1.8900000000000001</v>
      </c>
      <c r="X99" s="20">
        <v>4</v>
      </c>
      <c r="Y99" s="4">
        <v>0</v>
      </c>
      <c r="Z99" s="16">
        <v>0.6</v>
      </c>
      <c r="AA99" s="275">
        <f>Z99*Y99</f>
        <v>0</v>
      </c>
      <c r="AB99" s="20">
        <v>2.5</v>
      </c>
      <c r="AC99" s="4">
        <v>0</v>
      </c>
      <c r="AD99" s="16">
        <v>0.4</v>
      </c>
      <c r="AE99" s="275">
        <f>AD99*AC99</f>
        <v>0</v>
      </c>
      <c r="AF99" s="20">
        <v>2.5</v>
      </c>
      <c r="AG99" s="4">
        <v>30</v>
      </c>
      <c r="AH99" s="16">
        <v>0.1</v>
      </c>
      <c r="AI99" s="275">
        <f>AH99*AG99</f>
        <v>3</v>
      </c>
      <c r="AJ99" s="20">
        <v>3.5</v>
      </c>
      <c r="AK99" s="4">
        <v>0</v>
      </c>
      <c r="AL99" s="16">
        <v>0</v>
      </c>
      <c r="AM99" s="275">
        <f>AL99*AK99</f>
        <v>0</v>
      </c>
      <c r="AN99" s="4">
        <v>0</v>
      </c>
      <c r="AO99" s="4">
        <f t="shared" si="219"/>
        <v>0</v>
      </c>
      <c r="AP99" s="52">
        <f t="shared" si="220"/>
        <v>0</v>
      </c>
      <c r="AQ99" s="4">
        <f t="shared" si="221"/>
        <v>0</v>
      </c>
      <c r="AR99" s="4">
        <f t="shared" si="222"/>
        <v>0</v>
      </c>
      <c r="AS99" s="4">
        <f t="shared" si="222"/>
        <v>0</v>
      </c>
      <c r="AT99" s="4">
        <f t="shared" si="222"/>
        <v>0</v>
      </c>
      <c r="AW99" s="362"/>
      <c r="AX99" s="41" t="s">
        <v>69</v>
      </c>
      <c r="AY99" s="20" t="s">
        <v>39</v>
      </c>
      <c r="AZ99" s="68">
        <f>'INPUT 2011_12'!Z72</f>
        <v>4.5999999999999996</v>
      </c>
      <c r="BA99" s="20" t="s">
        <v>39</v>
      </c>
      <c r="BB99" s="20" t="s">
        <v>39</v>
      </c>
      <c r="BC99" s="20" t="s">
        <v>39</v>
      </c>
      <c r="BD99" s="20" t="s">
        <v>39</v>
      </c>
      <c r="BE99" s="7">
        <v>21</v>
      </c>
      <c r="BF99" s="16">
        <v>0.7</v>
      </c>
      <c r="BG99" s="275">
        <f t="shared" si="200"/>
        <v>14.7</v>
      </c>
      <c r="BH99" s="20">
        <v>3</v>
      </c>
      <c r="BI99" s="275">
        <v>0</v>
      </c>
      <c r="BJ99" s="16">
        <v>0.7</v>
      </c>
      <c r="BK99" s="275">
        <f>BJ99*BI99</f>
        <v>0</v>
      </c>
      <c r="BL99" s="20">
        <v>3</v>
      </c>
      <c r="BM99" s="4">
        <v>10</v>
      </c>
      <c r="BN99" s="16">
        <v>0.8</v>
      </c>
      <c r="BO99" s="275">
        <f>BN99*BM99</f>
        <v>8</v>
      </c>
      <c r="BP99" s="20">
        <v>2.67</v>
      </c>
      <c r="BQ99" s="275">
        <f>BE99*0.1</f>
        <v>2.1</v>
      </c>
      <c r="BR99" s="16">
        <v>0.9</v>
      </c>
      <c r="BS99" s="275">
        <f>BR99*BQ99</f>
        <v>1.8900000000000001</v>
      </c>
      <c r="BT99" s="20">
        <v>4</v>
      </c>
      <c r="BU99" s="4">
        <v>0</v>
      </c>
      <c r="BV99" s="16">
        <v>0.6</v>
      </c>
      <c r="BW99" s="275">
        <f>BV99*BU99</f>
        <v>0</v>
      </c>
      <c r="BX99" s="20">
        <v>2.5</v>
      </c>
      <c r="BY99" s="4">
        <v>0</v>
      </c>
      <c r="BZ99" s="16">
        <v>0.4</v>
      </c>
      <c r="CA99" s="275">
        <f>BZ99*BY99</f>
        <v>0</v>
      </c>
      <c r="CB99" s="20">
        <v>2.5</v>
      </c>
      <c r="CC99" s="4">
        <v>30</v>
      </c>
      <c r="CD99" s="16">
        <v>0.1</v>
      </c>
      <c r="CE99" s="275">
        <f>CD99*CC99</f>
        <v>3</v>
      </c>
      <c r="CF99" s="20">
        <v>3.5</v>
      </c>
      <c r="CG99" s="4">
        <v>0</v>
      </c>
      <c r="CH99" s="16">
        <v>0</v>
      </c>
      <c r="CI99" s="275">
        <f>CH99*CG99</f>
        <v>0</v>
      </c>
      <c r="CJ99" s="4">
        <v>0</v>
      </c>
      <c r="CK99" s="4">
        <f t="shared" si="223"/>
        <v>596.2139661346165</v>
      </c>
      <c r="CL99" s="52">
        <f t="shared" si="224"/>
        <v>280.60818502962201</v>
      </c>
      <c r="CM99" s="4">
        <f t="shared" si="225"/>
        <v>13.336588820469686</v>
      </c>
      <c r="CN99" s="275"/>
      <c r="CO99" s="86"/>
      <c r="CP99" s="272"/>
      <c r="CQ99" s="272"/>
      <c r="CR99" s="272"/>
      <c r="CS99" s="272"/>
      <c r="CT99" s="272"/>
      <c r="CU99" s="272"/>
      <c r="CV99" s="88"/>
      <c r="CW99" s="16"/>
      <c r="CX99" s="275"/>
      <c r="CY99" s="16"/>
      <c r="CZ99" s="275"/>
      <c r="DA99" s="16"/>
      <c r="DB99" s="275"/>
      <c r="DC99" s="16"/>
      <c r="DD99" s="275"/>
      <c r="DE99" s="16"/>
      <c r="DF99" s="275"/>
      <c r="DG99" s="16"/>
      <c r="DH99" s="275"/>
      <c r="DI99" s="16"/>
      <c r="DJ99" s="275"/>
      <c r="DK99" s="16"/>
      <c r="DL99" s="275"/>
      <c r="DM99" s="16"/>
      <c r="DN99" s="275"/>
      <c r="DO99" s="16"/>
      <c r="DP99" s="275"/>
      <c r="DQ99" s="16"/>
      <c r="DR99" s="275"/>
      <c r="DS99" s="16"/>
      <c r="DT99" s="275"/>
      <c r="DU99" s="16"/>
      <c r="DV99" s="275"/>
      <c r="DW99" s="16"/>
      <c r="DX99" s="275"/>
      <c r="DY99" s="16"/>
      <c r="DZ99" s="275"/>
      <c r="EA99" s="275"/>
      <c r="EB99" s="275"/>
      <c r="EC99" s="275"/>
      <c r="ED99" s="275"/>
      <c r="EE99" s="275"/>
      <c r="EF99" s="275"/>
      <c r="EG99" s="275"/>
    </row>
    <row r="100" spans="1:209" ht="30.75" customHeight="1" x14ac:dyDescent="0.25">
      <c r="A100" s="354"/>
      <c r="B100" s="41" t="s">
        <v>70</v>
      </c>
      <c r="C100" s="20" t="s">
        <v>39</v>
      </c>
      <c r="D100" s="115">
        <f>'INPUT 2011_12'!Z31</f>
        <v>0</v>
      </c>
      <c r="E100" s="52" t="s">
        <v>39</v>
      </c>
      <c r="F100" s="52" t="s">
        <v>39</v>
      </c>
      <c r="G100" s="52" t="s">
        <v>39</v>
      </c>
      <c r="H100" s="52" t="s">
        <v>39</v>
      </c>
      <c r="I100" s="7">
        <v>21</v>
      </c>
      <c r="J100" s="16">
        <v>0.7</v>
      </c>
      <c r="K100" s="275">
        <f>J100*I100</f>
        <v>14.7</v>
      </c>
      <c r="L100" s="20">
        <v>2.5</v>
      </c>
      <c r="M100" s="4">
        <v>0</v>
      </c>
      <c r="N100" s="16">
        <v>0.7</v>
      </c>
      <c r="O100" s="275">
        <f>N100*M100</f>
        <v>0</v>
      </c>
      <c r="P100" s="20">
        <v>2.5</v>
      </c>
      <c r="Q100" s="4">
        <v>50</v>
      </c>
      <c r="R100" s="16">
        <v>0.8</v>
      </c>
      <c r="S100" s="275">
        <f>R100*Q100</f>
        <v>40</v>
      </c>
      <c r="T100" s="20">
        <v>2.67</v>
      </c>
      <c r="U100" s="275">
        <f t="shared" si="324"/>
        <v>2.1</v>
      </c>
      <c r="V100" s="16">
        <v>0.9</v>
      </c>
      <c r="W100" s="275">
        <f>V100*U100</f>
        <v>1.8900000000000001</v>
      </c>
      <c r="X100" s="20">
        <v>4</v>
      </c>
      <c r="Y100" s="4">
        <v>0</v>
      </c>
      <c r="Z100" s="16">
        <v>0.6</v>
      </c>
      <c r="AA100" s="275">
        <f>Z100*Y100</f>
        <v>0</v>
      </c>
      <c r="AB100" s="20">
        <v>2.5</v>
      </c>
      <c r="AC100" s="4">
        <v>0</v>
      </c>
      <c r="AD100" s="16">
        <v>0.4</v>
      </c>
      <c r="AE100" s="275">
        <f>AD100*AC100</f>
        <v>0</v>
      </c>
      <c r="AF100" s="20">
        <v>2.5</v>
      </c>
      <c r="AG100" s="4">
        <v>30</v>
      </c>
      <c r="AH100" s="16">
        <v>0.1</v>
      </c>
      <c r="AI100" s="275">
        <f>AH100*AG100</f>
        <v>3</v>
      </c>
      <c r="AJ100" s="20">
        <v>3.5</v>
      </c>
      <c r="AK100" s="4">
        <v>0</v>
      </c>
      <c r="AL100" s="16">
        <v>0</v>
      </c>
      <c r="AM100" s="275">
        <f>AL100*AK100</f>
        <v>0</v>
      </c>
      <c r="AN100" s="4">
        <v>0</v>
      </c>
      <c r="AO100" s="4">
        <f t="shared" si="219"/>
        <v>0</v>
      </c>
      <c r="AP100" s="52">
        <f t="shared" si="220"/>
        <v>0</v>
      </c>
      <c r="AQ100" s="4">
        <f t="shared" si="221"/>
        <v>0</v>
      </c>
      <c r="AR100" s="4">
        <f t="shared" si="222"/>
        <v>0</v>
      </c>
      <c r="AS100" s="4">
        <f t="shared" si="222"/>
        <v>0</v>
      </c>
      <c r="AT100" s="4">
        <f t="shared" si="222"/>
        <v>0</v>
      </c>
      <c r="AW100" s="362"/>
      <c r="AX100" s="41" t="s">
        <v>70</v>
      </c>
      <c r="AY100" s="20" t="s">
        <v>39</v>
      </c>
      <c r="AZ100" s="68">
        <f>'INPUT 2011_12'!Z73</f>
        <v>0.31950000000000001</v>
      </c>
      <c r="BA100" s="20" t="s">
        <v>39</v>
      </c>
      <c r="BB100" s="20" t="s">
        <v>39</v>
      </c>
      <c r="BC100" s="20" t="s">
        <v>39</v>
      </c>
      <c r="BD100" s="20" t="s">
        <v>39</v>
      </c>
      <c r="BE100" s="7">
        <v>21</v>
      </c>
      <c r="BF100" s="16">
        <v>0.7</v>
      </c>
      <c r="BG100" s="275">
        <f t="shared" si="200"/>
        <v>14.7</v>
      </c>
      <c r="BH100" s="20">
        <v>2.5</v>
      </c>
      <c r="BI100" s="4">
        <v>0</v>
      </c>
      <c r="BJ100" s="16">
        <v>0.7</v>
      </c>
      <c r="BK100" s="275">
        <f>BJ100*BI100</f>
        <v>0</v>
      </c>
      <c r="BL100" s="20">
        <v>2.5</v>
      </c>
      <c r="BM100" s="4">
        <v>50</v>
      </c>
      <c r="BN100" s="16">
        <v>0.8</v>
      </c>
      <c r="BO100" s="275">
        <f>BN100*BM100</f>
        <v>40</v>
      </c>
      <c r="BP100" s="20">
        <v>2.67</v>
      </c>
      <c r="BQ100" s="275">
        <f>BE100*0.1</f>
        <v>2.1</v>
      </c>
      <c r="BR100" s="16">
        <v>0.9</v>
      </c>
      <c r="BS100" s="275">
        <f>BR100*BQ100</f>
        <v>1.8900000000000001</v>
      </c>
      <c r="BT100" s="20">
        <v>4</v>
      </c>
      <c r="BU100" s="4">
        <v>0</v>
      </c>
      <c r="BV100" s="16">
        <v>0.6</v>
      </c>
      <c r="BW100" s="275">
        <f>BV100*BU100</f>
        <v>0</v>
      </c>
      <c r="BX100" s="20">
        <v>2.5</v>
      </c>
      <c r="BY100" s="4">
        <v>0</v>
      </c>
      <c r="BZ100" s="16">
        <v>0.4</v>
      </c>
      <c r="CA100" s="275">
        <f>BZ100*BY100</f>
        <v>0</v>
      </c>
      <c r="CB100" s="20">
        <v>2.5</v>
      </c>
      <c r="CC100" s="4">
        <v>30</v>
      </c>
      <c r="CD100" s="16">
        <v>0.1</v>
      </c>
      <c r="CE100" s="275">
        <f>CD100*CC100</f>
        <v>3</v>
      </c>
      <c r="CF100" s="20">
        <v>3.5</v>
      </c>
      <c r="CG100" s="4">
        <v>0</v>
      </c>
      <c r="CH100" s="16">
        <v>0</v>
      </c>
      <c r="CI100" s="275">
        <f>CH100*CG100</f>
        <v>0</v>
      </c>
      <c r="CJ100" s="4">
        <v>0</v>
      </c>
      <c r="CK100" s="4">
        <f t="shared" si="223"/>
        <v>98.701440597516836</v>
      </c>
      <c r="CL100" s="52">
        <f t="shared" si="224"/>
        <v>16.866405435883742</v>
      </c>
      <c r="CM100" s="4">
        <f t="shared" si="225"/>
        <v>0.92631307133479657</v>
      </c>
      <c r="CN100" s="275"/>
      <c r="CO100" s="86"/>
      <c r="CP100" s="272"/>
      <c r="CQ100" s="272"/>
      <c r="CR100" s="272"/>
      <c r="CS100" s="272"/>
      <c r="CT100" s="272"/>
      <c r="CU100" s="272"/>
      <c r="CV100" s="88"/>
      <c r="CW100" s="16"/>
      <c r="CX100" s="275"/>
      <c r="CY100" s="16"/>
      <c r="CZ100" s="275"/>
      <c r="DA100" s="16"/>
      <c r="DB100" s="275"/>
      <c r="DC100" s="16"/>
      <c r="DD100" s="275"/>
      <c r="DE100" s="16"/>
      <c r="DF100" s="275"/>
      <c r="DG100" s="16"/>
      <c r="DH100" s="275"/>
      <c r="DI100" s="16"/>
      <c r="DJ100" s="275"/>
      <c r="DK100" s="16"/>
      <c r="DL100" s="275"/>
      <c r="DM100" s="16"/>
      <c r="DN100" s="275"/>
      <c r="DO100" s="16"/>
      <c r="DP100" s="275"/>
      <c r="DQ100" s="16"/>
      <c r="DR100" s="275"/>
      <c r="DS100" s="16"/>
      <c r="DT100" s="275"/>
      <c r="DU100" s="16"/>
      <c r="DV100" s="275"/>
      <c r="DW100" s="16"/>
      <c r="DX100" s="275"/>
      <c r="DY100" s="16"/>
      <c r="DZ100" s="275"/>
      <c r="EA100" s="275"/>
      <c r="EB100" s="275"/>
      <c r="EC100" s="275"/>
      <c r="ED100" s="275"/>
      <c r="EE100" s="275"/>
      <c r="EF100" s="275"/>
      <c r="EG100" s="275"/>
    </row>
    <row r="101" spans="1:209" ht="30.75" customHeight="1" x14ac:dyDescent="0.25">
      <c r="A101" s="354"/>
      <c r="B101" s="41" t="s">
        <v>71</v>
      </c>
      <c r="C101" s="20" t="s">
        <v>39</v>
      </c>
      <c r="D101" s="115">
        <f>'INPUT 2011_12'!Z32</f>
        <v>0</v>
      </c>
      <c r="E101" s="52" t="s">
        <v>39</v>
      </c>
      <c r="F101" s="52" t="s">
        <v>39</v>
      </c>
      <c r="G101" s="52" t="s">
        <v>39</v>
      </c>
      <c r="H101" s="52" t="s">
        <v>39</v>
      </c>
      <c r="I101" s="7">
        <v>21</v>
      </c>
      <c r="J101" s="16">
        <v>0.7</v>
      </c>
      <c r="K101" s="275">
        <f>J101*I101</f>
        <v>14.7</v>
      </c>
      <c r="L101" s="20">
        <v>2.5</v>
      </c>
      <c r="M101" s="4">
        <v>0</v>
      </c>
      <c r="N101" s="16">
        <v>0.7</v>
      </c>
      <c r="O101" s="275">
        <f>N101*M101</f>
        <v>0</v>
      </c>
      <c r="P101" s="20">
        <v>2.5</v>
      </c>
      <c r="Q101" s="275">
        <v>300</v>
      </c>
      <c r="R101" s="16">
        <v>0.8</v>
      </c>
      <c r="S101" s="275">
        <f>R101*Q101</f>
        <v>240</v>
      </c>
      <c r="T101" s="20">
        <v>2.67</v>
      </c>
      <c r="U101" s="275">
        <f t="shared" si="324"/>
        <v>2.1</v>
      </c>
      <c r="V101" s="16">
        <v>0.9</v>
      </c>
      <c r="W101" s="275">
        <f>V101*U101</f>
        <v>1.8900000000000001</v>
      </c>
      <c r="X101" s="20">
        <v>4</v>
      </c>
      <c r="Y101" s="4">
        <v>0</v>
      </c>
      <c r="Z101" s="16">
        <v>0.6</v>
      </c>
      <c r="AA101" s="275">
        <f>Z101*Y101</f>
        <v>0</v>
      </c>
      <c r="AB101" s="20">
        <v>2.5</v>
      </c>
      <c r="AC101" s="4">
        <v>0</v>
      </c>
      <c r="AD101" s="16">
        <v>0.4</v>
      </c>
      <c r="AE101" s="275">
        <f>AD101*AC101</f>
        <v>0</v>
      </c>
      <c r="AF101" s="20">
        <v>2.5</v>
      </c>
      <c r="AG101" s="4">
        <v>40</v>
      </c>
      <c r="AH101" s="16">
        <v>0.1</v>
      </c>
      <c r="AI101" s="275">
        <f>AH101*AG101</f>
        <v>4</v>
      </c>
      <c r="AJ101" s="20">
        <v>3.5</v>
      </c>
      <c r="AK101" s="4">
        <v>0</v>
      </c>
      <c r="AL101" s="16">
        <v>0</v>
      </c>
      <c r="AM101" s="275">
        <f>AL101*AK101</f>
        <v>0</v>
      </c>
      <c r="AN101" s="4">
        <v>0</v>
      </c>
      <c r="AO101" s="4">
        <f t="shared" si="219"/>
        <v>0</v>
      </c>
      <c r="AP101" s="52">
        <f t="shared" si="220"/>
        <v>0</v>
      </c>
      <c r="AQ101" s="4">
        <f t="shared" si="221"/>
        <v>0</v>
      </c>
      <c r="AR101" s="4">
        <f t="shared" si="222"/>
        <v>0</v>
      </c>
      <c r="AS101" s="4">
        <f t="shared" si="222"/>
        <v>0</v>
      </c>
      <c r="AT101" s="4">
        <f t="shared" si="222"/>
        <v>0</v>
      </c>
      <c r="AW101" s="362"/>
      <c r="AX101" s="41" t="s">
        <v>71</v>
      </c>
      <c r="AY101" s="20" t="s">
        <v>39</v>
      </c>
      <c r="AZ101" s="68">
        <f>'INPUT 2011_12'!Z74</f>
        <v>0.51</v>
      </c>
      <c r="BA101" s="20" t="s">
        <v>39</v>
      </c>
      <c r="BB101" s="20" t="s">
        <v>39</v>
      </c>
      <c r="BC101" s="20" t="s">
        <v>39</v>
      </c>
      <c r="BD101" s="20" t="s">
        <v>39</v>
      </c>
      <c r="BE101" s="7">
        <v>21</v>
      </c>
      <c r="BF101" s="16">
        <v>0.7</v>
      </c>
      <c r="BG101" s="275">
        <f t="shared" si="200"/>
        <v>14.7</v>
      </c>
      <c r="BH101" s="20">
        <v>2.5</v>
      </c>
      <c r="BI101" s="4">
        <v>0</v>
      </c>
      <c r="BJ101" s="16">
        <v>0.7</v>
      </c>
      <c r="BK101" s="275">
        <f>BJ101*BI101</f>
        <v>0</v>
      </c>
      <c r="BL101" s="20">
        <v>2.5</v>
      </c>
      <c r="BM101" s="275">
        <v>300</v>
      </c>
      <c r="BN101" s="16">
        <v>0.8</v>
      </c>
      <c r="BO101" s="275">
        <f>BN101*BM101</f>
        <v>240</v>
      </c>
      <c r="BP101" s="20">
        <v>2.67</v>
      </c>
      <c r="BQ101" s="275">
        <f>BE101*0.1</f>
        <v>2.1</v>
      </c>
      <c r="BR101" s="16">
        <v>0.9</v>
      </c>
      <c r="BS101" s="275">
        <f>BR101*BQ101</f>
        <v>1.8900000000000001</v>
      </c>
      <c r="BT101" s="20">
        <v>4</v>
      </c>
      <c r="BU101" s="4">
        <v>0</v>
      </c>
      <c r="BV101" s="16">
        <v>0.6</v>
      </c>
      <c r="BW101" s="275">
        <f>BV101*BU101</f>
        <v>0</v>
      </c>
      <c r="BX101" s="20">
        <v>2.5</v>
      </c>
      <c r="BY101" s="4">
        <v>0</v>
      </c>
      <c r="BZ101" s="16">
        <v>0.4</v>
      </c>
      <c r="CA101" s="275">
        <f>BZ101*BY101</f>
        <v>0</v>
      </c>
      <c r="CB101" s="20">
        <v>2.5</v>
      </c>
      <c r="CC101" s="4">
        <v>40</v>
      </c>
      <c r="CD101" s="16">
        <v>0.1</v>
      </c>
      <c r="CE101" s="275">
        <f>CD101*CC101</f>
        <v>4</v>
      </c>
      <c r="CF101" s="20">
        <v>3.5</v>
      </c>
      <c r="CG101" s="4">
        <v>0</v>
      </c>
      <c r="CH101" s="16">
        <v>0</v>
      </c>
      <c r="CI101" s="275">
        <f>CH101*CG101</f>
        <v>0</v>
      </c>
      <c r="CJ101" s="4">
        <v>0</v>
      </c>
      <c r="CK101" s="4">
        <f t="shared" si="223"/>
        <v>761.80213261120457</v>
      </c>
      <c r="CL101" s="52">
        <f t="shared" si="224"/>
        <v>28.917189636204778</v>
      </c>
      <c r="CM101" s="4">
        <f t="shared" si="225"/>
        <v>1.4786218040085954</v>
      </c>
      <c r="CN101" s="275"/>
      <c r="CO101" s="86"/>
      <c r="CP101" s="272"/>
      <c r="CQ101" s="272"/>
      <c r="CR101" s="272"/>
      <c r="CS101" s="272"/>
      <c r="CT101" s="272"/>
      <c r="CU101" s="272"/>
      <c r="CV101" s="88"/>
      <c r="CW101" s="16"/>
      <c r="CX101" s="275"/>
      <c r="CY101" s="16"/>
      <c r="CZ101" s="275"/>
      <c r="DA101" s="16"/>
      <c r="DB101" s="275"/>
      <c r="DC101" s="16"/>
      <c r="DD101" s="275"/>
      <c r="DE101" s="16"/>
      <c r="DF101" s="275"/>
      <c r="DG101" s="16"/>
      <c r="DH101" s="275"/>
      <c r="DI101" s="16"/>
      <c r="DJ101" s="275"/>
      <c r="DK101" s="16"/>
      <c r="DL101" s="275"/>
      <c r="DM101" s="16"/>
      <c r="DN101" s="275"/>
      <c r="DO101" s="16"/>
      <c r="DP101" s="275"/>
      <c r="DQ101" s="16"/>
      <c r="DR101" s="275"/>
      <c r="DS101" s="16"/>
      <c r="DT101" s="275"/>
      <c r="DU101" s="16"/>
      <c r="DV101" s="275"/>
      <c r="DW101" s="16"/>
      <c r="DX101" s="275"/>
      <c r="DY101" s="16"/>
      <c r="DZ101" s="275"/>
      <c r="EA101" s="275"/>
      <c r="EB101" s="275"/>
      <c r="EC101" s="275"/>
      <c r="ED101" s="275"/>
      <c r="EE101" s="275"/>
      <c r="EF101" s="275"/>
      <c r="EG101" s="275"/>
    </row>
    <row r="102" spans="1:209" ht="30.75" customHeight="1" x14ac:dyDescent="0.25">
      <c r="A102" s="354"/>
      <c r="B102" s="4" t="s">
        <v>4</v>
      </c>
      <c r="C102" s="20" t="s">
        <v>39</v>
      </c>
      <c r="D102" s="115">
        <f>'INPUT 2011_12'!Z33</f>
        <v>0</v>
      </c>
      <c r="E102" s="52" t="s">
        <v>39</v>
      </c>
      <c r="F102" s="52" t="s">
        <v>39</v>
      </c>
      <c r="G102" s="52" t="s">
        <v>39</v>
      </c>
      <c r="H102" s="52" t="s">
        <v>39</v>
      </c>
      <c r="I102" s="52">
        <f>200</f>
        <v>200</v>
      </c>
      <c r="J102" s="16">
        <v>0.7</v>
      </c>
      <c r="K102" s="275">
        <f t="shared" ref="K102" si="333">J102*I102</f>
        <v>140</v>
      </c>
      <c r="L102" s="20">
        <v>2.5</v>
      </c>
      <c r="M102" s="4">
        <v>20</v>
      </c>
      <c r="N102" s="16">
        <v>0.7</v>
      </c>
      <c r="O102" s="275">
        <f t="shared" ref="O102" si="334">N102*M102</f>
        <v>14</v>
      </c>
      <c r="P102" s="20">
        <v>2.5</v>
      </c>
      <c r="Q102" s="275">
        <v>0</v>
      </c>
      <c r="R102" s="16">
        <v>0.8</v>
      </c>
      <c r="S102" s="275">
        <f t="shared" ref="S102" si="335">R102*Q102</f>
        <v>0</v>
      </c>
      <c r="T102" s="20">
        <v>2.67</v>
      </c>
      <c r="U102" s="4">
        <v>0</v>
      </c>
      <c r="V102" s="16">
        <v>0.9</v>
      </c>
      <c r="W102" s="275">
        <f t="shared" ref="W102" si="336">V102*U102</f>
        <v>0</v>
      </c>
      <c r="X102" s="20">
        <v>4</v>
      </c>
      <c r="Y102" s="4">
        <v>0</v>
      </c>
      <c r="Z102" s="16">
        <v>0.6</v>
      </c>
      <c r="AA102" s="275">
        <f t="shared" ref="AA102" si="337">Z102*Y102</f>
        <v>0</v>
      </c>
      <c r="AB102" s="20">
        <v>2.5</v>
      </c>
      <c r="AC102" s="4">
        <v>0</v>
      </c>
      <c r="AD102" s="16">
        <v>0.4</v>
      </c>
      <c r="AE102" s="275">
        <f t="shared" ref="AE102" si="338">AD102*AC102</f>
        <v>0</v>
      </c>
      <c r="AF102" s="20">
        <v>2.5</v>
      </c>
      <c r="AG102" s="275">
        <v>20</v>
      </c>
      <c r="AH102" s="16">
        <v>0.1</v>
      </c>
      <c r="AI102" s="275">
        <f t="shared" ref="AI102" si="339">AH102*AG102</f>
        <v>2</v>
      </c>
      <c r="AJ102" s="20">
        <v>3.5</v>
      </c>
      <c r="AK102" s="4">
        <v>0</v>
      </c>
      <c r="AL102" s="16">
        <v>0</v>
      </c>
      <c r="AM102" s="275">
        <f t="shared" ref="AM102" si="340">AL102*AK102</f>
        <v>0</v>
      </c>
      <c r="AN102" s="4">
        <v>0</v>
      </c>
      <c r="AO102" s="4">
        <f t="shared" si="219"/>
        <v>0</v>
      </c>
      <c r="AP102" s="52">
        <f t="shared" si="220"/>
        <v>0</v>
      </c>
      <c r="AQ102" s="4">
        <f t="shared" si="221"/>
        <v>0</v>
      </c>
      <c r="AR102" s="4">
        <f t="shared" si="222"/>
        <v>0</v>
      </c>
      <c r="AS102" s="4">
        <f t="shared" si="222"/>
        <v>0</v>
      </c>
      <c r="AT102" s="4">
        <f t="shared" si="222"/>
        <v>0</v>
      </c>
      <c r="AW102" s="362"/>
      <c r="AX102" s="4" t="s">
        <v>4</v>
      </c>
      <c r="AY102" s="20" t="s">
        <v>39</v>
      </c>
      <c r="AZ102" s="68">
        <f>'INPUT 2011_12'!Z75</f>
        <v>1.405</v>
      </c>
      <c r="BA102" s="20" t="s">
        <v>39</v>
      </c>
      <c r="BB102" s="20" t="s">
        <v>39</v>
      </c>
      <c r="BC102" s="20" t="s">
        <v>39</v>
      </c>
      <c r="BD102" s="20" t="s">
        <v>39</v>
      </c>
      <c r="BE102" s="52">
        <f>200</f>
        <v>200</v>
      </c>
      <c r="BF102" s="16">
        <v>0.7</v>
      </c>
      <c r="BG102" s="275">
        <f t="shared" si="200"/>
        <v>140</v>
      </c>
      <c r="BH102" s="20">
        <v>2.5</v>
      </c>
      <c r="BI102" s="4">
        <v>20</v>
      </c>
      <c r="BJ102" s="16">
        <v>0.7</v>
      </c>
      <c r="BK102" s="275">
        <f t="shared" ref="BK102:BK115" si="341">BJ102*BI102</f>
        <v>14</v>
      </c>
      <c r="BL102" s="20">
        <v>2.5</v>
      </c>
      <c r="BM102" s="275">
        <v>0</v>
      </c>
      <c r="BN102" s="16">
        <v>0.8</v>
      </c>
      <c r="BO102" s="275">
        <f t="shared" ref="BO102:BO115" si="342">BN102*BM102</f>
        <v>0</v>
      </c>
      <c r="BP102" s="20">
        <v>2.67</v>
      </c>
      <c r="BQ102" s="4">
        <v>0</v>
      </c>
      <c r="BR102" s="16">
        <v>0.9</v>
      </c>
      <c r="BS102" s="275">
        <f t="shared" ref="BS102:BS115" si="343">BR102*BQ102</f>
        <v>0</v>
      </c>
      <c r="BT102" s="20">
        <v>4</v>
      </c>
      <c r="BU102" s="4">
        <v>0</v>
      </c>
      <c r="BV102" s="16">
        <v>0.6</v>
      </c>
      <c r="BW102" s="275">
        <f t="shared" ref="BW102:BW115" si="344">BV102*BU102</f>
        <v>0</v>
      </c>
      <c r="BX102" s="20">
        <v>2.5</v>
      </c>
      <c r="BY102" s="4">
        <v>0</v>
      </c>
      <c r="BZ102" s="16">
        <v>0.4</v>
      </c>
      <c r="CA102" s="275">
        <f t="shared" ref="CA102:CA115" si="345">BZ102*BY102</f>
        <v>0</v>
      </c>
      <c r="CB102" s="20">
        <v>2.5</v>
      </c>
      <c r="CC102" s="275">
        <v>20</v>
      </c>
      <c r="CD102" s="16">
        <v>0.1</v>
      </c>
      <c r="CE102" s="275">
        <f t="shared" ref="CE102:CE115" si="346">CD102*CC102</f>
        <v>2</v>
      </c>
      <c r="CF102" s="20">
        <v>3.5</v>
      </c>
      <c r="CG102" s="4">
        <v>0</v>
      </c>
      <c r="CH102" s="16">
        <v>0</v>
      </c>
      <c r="CI102" s="275">
        <f t="shared" ref="CI102:CI115" si="347">CH102*CG102</f>
        <v>0</v>
      </c>
      <c r="CJ102" s="4">
        <v>0</v>
      </c>
      <c r="CK102" s="4">
        <f t="shared" si="223"/>
        <v>650.33767762291052</v>
      </c>
      <c r="CL102" s="52">
        <f t="shared" si="224"/>
        <v>693.30059766564966</v>
      </c>
      <c r="CM102" s="4">
        <f t="shared" si="225"/>
        <v>0</v>
      </c>
      <c r="CN102" s="275"/>
      <c r="CO102" s="86"/>
      <c r="CP102" s="272"/>
      <c r="CQ102" s="272"/>
      <c r="CR102" s="272"/>
      <c r="CS102" s="272"/>
      <c r="CT102" s="272"/>
      <c r="CU102" s="272"/>
      <c r="CV102" s="88"/>
      <c r="CW102" s="16"/>
      <c r="CX102" s="275"/>
      <c r="CY102" s="16"/>
      <c r="CZ102" s="275"/>
      <c r="DA102" s="16"/>
      <c r="DB102" s="275"/>
      <c r="DC102" s="16"/>
      <c r="DD102" s="275"/>
      <c r="DE102" s="16"/>
      <c r="DF102" s="275"/>
      <c r="DG102" s="16"/>
      <c r="DH102" s="275"/>
      <c r="DI102" s="16"/>
      <c r="DJ102" s="275"/>
      <c r="DK102" s="16"/>
      <c r="DL102" s="275"/>
      <c r="DM102" s="16"/>
      <c r="DN102" s="275"/>
      <c r="DO102" s="16"/>
      <c r="DP102" s="275"/>
      <c r="DQ102" s="16"/>
      <c r="DR102" s="275"/>
      <c r="DS102" s="16"/>
      <c r="DT102" s="275"/>
      <c r="DU102" s="16"/>
      <c r="DV102" s="275"/>
      <c r="DW102" s="16"/>
      <c r="DX102" s="275"/>
      <c r="DY102" s="16"/>
      <c r="DZ102" s="275"/>
      <c r="EA102" s="275"/>
      <c r="EB102" s="275"/>
      <c r="EC102" s="275"/>
      <c r="ED102" s="275"/>
      <c r="EE102" s="275"/>
      <c r="EF102" s="275"/>
      <c r="EG102" s="275"/>
    </row>
    <row r="103" spans="1:209" ht="30.75" customHeight="1" x14ac:dyDescent="0.25">
      <c r="A103" s="355"/>
      <c r="B103" s="274" t="s">
        <v>30</v>
      </c>
      <c r="C103" s="20" t="s">
        <v>39</v>
      </c>
      <c r="D103" s="115">
        <f>'INPUT 2011_12'!Z34</f>
        <v>0</v>
      </c>
      <c r="E103" s="52" t="s">
        <v>39</v>
      </c>
      <c r="F103" s="52" t="s">
        <v>39</v>
      </c>
      <c r="G103" s="52" t="s">
        <v>39</v>
      </c>
      <c r="H103" s="52" t="s">
        <v>39</v>
      </c>
      <c r="I103" s="7">
        <v>150</v>
      </c>
      <c r="J103" s="16">
        <v>0.7</v>
      </c>
      <c r="K103" s="275">
        <f>J103*I103</f>
        <v>105</v>
      </c>
      <c r="L103" s="16">
        <v>2.5</v>
      </c>
      <c r="M103" s="275">
        <v>20</v>
      </c>
      <c r="N103" s="16">
        <v>0.7</v>
      </c>
      <c r="O103" s="275">
        <f>N103*M103</f>
        <v>14</v>
      </c>
      <c r="P103" s="16">
        <v>2.5</v>
      </c>
      <c r="Q103" s="275">
        <v>0</v>
      </c>
      <c r="R103" s="16">
        <v>0.8</v>
      </c>
      <c r="S103" s="275">
        <f>R103*Q103</f>
        <v>0</v>
      </c>
      <c r="T103" s="16">
        <v>2.67</v>
      </c>
      <c r="U103" s="275">
        <f t="shared" ref="U103:U107" si="348">I103*0.1</f>
        <v>15</v>
      </c>
      <c r="V103" s="16">
        <v>0.9</v>
      </c>
      <c r="W103" s="275">
        <f>V103*U103</f>
        <v>13.5</v>
      </c>
      <c r="X103" s="16">
        <v>4</v>
      </c>
      <c r="Y103" s="275">
        <v>0</v>
      </c>
      <c r="Z103" s="16">
        <v>0.6</v>
      </c>
      <c r="AA103" s="275">
        <f>Z103*Y103</f>
        <v>0</v>
      </c>
      <c r="AB103" s="16">
        <v>2.5</v>
      </c>
      <c r="AC103" s="275">
        <v>100</v>
      </c>
      <c r="AD103" s="16">
        <v>0.4</v>
      </c>
      <c r="AE103" s="275">
        <f>AD103*AC103</f>
        <v>40</v>
      </c>
      <c r="AF103" s="16">
        <v>2.5</v>
      </c>
      <c r="AG103" s="275">
        <v>50</v>
      </c>
      <c r="AH103" s="16">
        <v>0.1</v>
      </c>
      <c r="AI103" s="275">
        <f>AH103*AG103</f>
        <v>5</v>
      </c>
      <c r="AJ103" s="16">
        <v>3.5</v>
      </c>
      <c r="AK103" s="275">
        <v>0</v>
      </c>
      <c r="AL103" s="16">
        <v>0</v>
      </c>
      <c r="AM103" s="275">
        <f>AL103*AK103</f>
        <v>0</v>
      </c>
      <c r="AN103" s="4">
        <v>0</v>
      </c>
      <c r="AO103" s="4">
        <f t="shared" si="219"/>
        <v>0</v>
      </c>
      <c r="AP103" s="52">
        <f t="shared" si="220"/>
        <v>0</v>
      </c>
      <c r="AQ103" s="4">
        <f t="shared" si="221"/>
        <v>0</v>
      </c>
      <c r="AR103" s="4">
        <f t="shared" si="222"/>
        <v>0</v>
      </c>
      <c r="AS103" s="4">
        <f t="shared" si="222"/>
        <v>0</v>
      </c>
      <c r="AT103" s="4">
        <f t="shared" si="222"/>
        <v>0</v>
      </c>
      <c r="AW103" s="363"/>
      <c r="AX103" s="274" t="s">
        <v>30</v>
      </c>
      <c r="AY103" s="20" t="s">
        <v>39</v>
      </c>
      <c r="AZ103" s="68">
        <f>'INPUT 2011_12'!Z76</f>
        <v>1.1599999999999999</v>
      </c>
      <c r="BA103" s="20" t="s">
        <v>39</v>
      </c>
      <c r="BB103" s="20" t="s">
        <v>39</v>
      </c>
      <c r="BC103" s="20" t="s">
        <v>39</v>
      </c>
      <c r="BD103" s="20" t="s">
        <v>39</v>
      </c>
      <c r="BE103" s="7">
        <v>150</v>
      </c>
      <c r="BF103" s="16">
        <v>0.7</v>
      </c>
      <c r="BG103" s="275">
        <f t="shared" si="200"/>
        <v>105</v>
      </c>
      <c r="BH103" s="16">
        <v>2.5</v>
      </c>
      <c r="BI103" s="275">
        <v>20</v>
      </c>
      <c r="BJ103" s="16">
        <v>0.7</v>
      </c>
      <c r="BK103" s="275">
        <f t="shared" si="341"/>
        <v>14</v>
      </c>
      <c r="BL103" s="16">
        <v>2.5</v>
      </c>
      <c r="BM103" s="275">
        <v>0</v>
      </c>
      <c r="BN103" s="16">
        <v>0.8</v>
      </c>
      <c r="BO103" s="275">
        <f t="shared" si="342"/>
        <v>0</v>
      </c>
      <c r="BP103" s="16">
        <v>2.67</v>
      </c>
      <c r="BQ103" s="275">
        <f t="shared" ref="BQ103:BQ108" si="349">BE103*0.1</f>
        <v>15</v>
      </c>
      <c r="BR103" s="16">
        <v>0.9</v>
      </c>
      <c r="BS103" s="275">
        <f t="shared" si="343"/>
        <v>13.5</v>
      </c>
      <c r="BT103" s="16">
        <v>4</v>
      </c>
      <c r="BU103" s="275">
        <v>0</v>
      </c>
      <c r="BV103" s="16">
        <v>0.6</v>
      </c>
      <c r="BW103" s="275">
        <f t="shared" si="344"/>
        <v>0</v>
      </c>
      <c r="BX103" s="16">
        <v>2.5</v>
      </c>
      <c r="BY103" s="275">
        <v>100</v>
      </c>
      <c r="BZ103" s="16">
        <v>0.4</v>
      </c>
      <c r="CA103" s="275">
        <f t="shared" si="345"/>
        <v>40</v>
      </c>
      <c r="CB103" s="16">
        <v>2.5</v>
      </c>
      <c r="CC103" s="275">
        <v>50</v>
      </c>
      <c r="CD103" s="16">
        <v>0.1</v>
      </c>
      <c r="CE103" s="275">
        <f t="shared" si="346"/>
        <v>5</v>
      </c>
      <c r="CF103" s="16">
        <v>3.5</v>
      </c>
      <c r="CG103" s="275">
        <v>0</v>
      </c>
      <c r="CH103" s="16">
        <v>0</v>
      </c>
      <c r="CI103" s="275">
        <f t="shared" si="347"/>
        <v>0</v>
      </c>
      <c r="CJ103" s="4">
        <v>0</v>
      </c>
      <c r="CK103" s="4">
        <f t="shared" si="223"/>
        <v>517.30984781850191</v>
      </c>
      <c r="CL103" s="52">
        <f t="shared" si="224"/>
        <v>786.12562299169531</v>
      </c>
      <c r="CM103" s="4">
        <f t="shared" si="225"/>
        <v>24.02242706792676</v>
      </c>
      <c r="CN103" s="275"/>
      <c r="CO103" s="86"/>
      <c r="CP103" s="272"/>
      <c r="CQ103" s="272"/>
      <c r="CR103" s="272"/>
      <c r="CS103" s="272"/>
      <c r="CT103" s="272"/>
      <c r="CU103" s="272"/>
      <c r="CV103" s="88"/>
      <c r="CW103" s="16"/>
      <c r="CX103" s="275"/>
      <c r="CY103" s="16"/>
      <c r="CZ103" s="275"/>
      <c r="DA103" s="16"/>
      <c r="DB103" s="275"/>
      <c r="DC103" s="16"/>
      <c r="DD103" s="275"/>
      <c r="DE103" s="16"/>
      <c r="DF103" s="275"/>
      <c r="DG103" s="16"/>
      <c r="DH103" s="275"/>
      <c r="DI103" s="16"/>
      <c r="DJ103" s="275"/>
      <c r="DK103" s="16"/>
      <c r="DL103" s="275"/>
      <c r="DM103" s="16"/>
      <c r="DN103" s="275"/>
      <c r="DO103" s="16"/>
      <c r="DP103" s="275"/>
      <c r="DQ103" s="16"/>
      <c r="DR103" s="275"/>
      <c r="DS103" s="16"/>
      <c r="DT103" s="275"/>
      <c r="DU103" s="16"/>
      <c r="DV103" s="275"/>
      <c r="DW103" s="16"/>
      <c r="DX103" s="275"/>
      <c r="DY103" s="16"/>
      <c r="DZ103" s="275"/>
      <c r="EA103" s="275"/>
      <c r="EB103" s="275"/>
      <c r="EC103" s="275"/>
      <c r="ED103" s="275"/>
      <c r="EE103" s="275"/>
      <c r="EF103" s="275"/>
      <c r="EG103" s="275"/>
    </row>
    <row r="104" spans="1:209" ht="30.75" customHeight="1" x14ac:dyDescent="0.25">
      <c r="A104" s="353" t="s">
        <v>58</v>
      </c>
      <c r="B104" s="77" t="s">
        <v>8</v>
      </c>
      <c r="C104" s="20" t="s">
        <v>39</v>
      </c>
      <c r="D104" s="115">
        <f>'INPUT 2011_12'!Z35</f>
        <v>11.271000000000001</v>
      </c>
      <c r="E104" s="52" t="s">
        <v>39</v>
      </c>
      <c r="F104" s="52" t="s">
        <v>39</v>
      </c>
      <c r="G104" s="52" t="s">
        <v>39</v>
      </c>
      <c r="H104" s="52" t="s">
        <v>39</v>
      </c>
      <c r="I104" s="67">
        <f>'INPUT 2011_12'!$H$9</f>
        <v>750</v>
      </c>
      <c r="J104" s="16">
        <v>0.7</v>
      </c>
      <c r="K104" s="275">
        <f t="shared" ref="K104" si="350">J104*I104</f>
        <v>525</v>
      </c>
      <c r="L104" s="20">
        <v>2.5</v>
      </c>
      <c r="M104" s="275">
        <v>0</v>
      </c>
      <c r="N104" s="16">
        <v>0.7</v>
      </c>
      <c r="O104" s="275">
        <f t="shared" ref="O104" si="351">N104*M104</f>
        <v>0</v>
      </c>
      <c r="P104" s="20">
        <v>2.5</v>
      </c>
      <c r="Q104" s="4">
        <v>0</v>
      </c>
      <c r="R104" s="16">
        <v>0.8</v>
      </c>
      <c r="S104" s="275">
        <f t="shared" ref="S104" si="352">R104*Q104</f>
        <v>0</v>
      </c>
      <c r="T104" s="20">
        <v>2.67</v>
      </c>
      <c r="U104" s="275">
        <f t="shared" si="348"/>
        <v>75</v>
      </c>
      <c r="V104" s="16">
        <v>0.9</v>
      </c>
      <c r="W104" s="275">
        <f t="shared" ref="W104" si="353">V104*U104</f>
        <v>67.5</v>
      </c>
      <c r="X104" s="20">
        <v>4</v>
      </c>
      <c r="Y104" s="4">
        <v>50</v>
      </c>
      <c r="Z104" s="16">
        <v>0.6</v>
      </c>
      <c r="AA104" s="275">
        <f t="shared" ref="AA104" si="354">Z104*Y104</f>
        <v>30</v>
      </c>
      <c r="AB104" s="20">
        <v>2.5</v>
      </c>
      <c r="AC104" s="4">
        <v>50</v>
      </c>
      <c r="AD104" s="16">
        <v>0.4</v>
      </c>
      <c r="AE104" s="275">
        <f t="shared" ref="AE104" si="355">AD104*AC104</f>
        <v>20</v>
      </c>
      <c r="AF104" s="20">
        <v>2.5</v>
      </c>
      <c r="AG104" s="4">
        <v>50</v>
      </c>
      <c r="AH104" s="16">
        <v>0.1</v>
      </c>
      <c r="AI104" s="275">
        <f t="shared" ref="AI104" si="356">AH104*AG104</f>
        <v>5</v>
      </c>
      <c r="AJ104" s="20">
        <v>3.5</v>
      </c>
      <c r="AK104" s="4">
        <v>0</v>
      </c>
      <c r="AL104" s="16">
        <v>0</v>
      </c>
      <c r="AM104" s="275">
        <f t="shared" ref="AM104" si="357">AL104*AK104</f>
        <v>0</v>
      </c>
      <c r="AN104" s="4">
        <v>0</v>
      </c>
      <c r="AO104" s="4">
        <f t="shared" si="219"/>
        <v>24108.94243180225</v>
      </c>
      <c r="AP104" s="52">
        <f t="shared" si="220"/>
        <v>18271.146629821746</v>
      </c>
      <c r="AQ104" s="4">
        <f t="shared" si="221"/>
        <v>2229.0211471373664</v>
      </c>
      <c r="AR104" s="4">
        <f t="shared" si="222"/>
        <v>17358.438550897619</v>
      </c>
      <c r="AS104" s="4">
        <f t="shared" si="222"/>
        <v>13155.225573471656</v>
      </c>
      <c r="AT104" s="4">
        <f t="shared" si="222"/>
        <v>1604.8952259389039</v>
      </c>
      <c r="AW104" s="361" t="s">
        <v>72</v>
      </c>
      <c r="AX104" s="77" t="s">
        <v>7</v>
      </c>
      <c r="AY104" s="20" t="s">
        <v>39</v>
      </c>
      <c r="AZ104" s="16" t="s">
        <v>39</v>
      </c>
      <c r="BA104" s="66">
        <f>'INPUT 2011_12'!$O$27</f>
        <v>0</v>
      </c>
      <c r="BB104" s="66">
        <f>'INPUT 2011_12'!$P$27</f>
        <v>18.3</v>
      </c>
      <c r="BC104" s="66">
        <f>'INPUT 2011_12'!$Q$27</f>
        <v>12.4</v>
      </c>
      <c r="BD104" s="66">
        <f>'INPUT 2011_12'!$R$27</f>
        <v>0</v>
      </c>
      <c r="BE104" s="7">
        <f>422</f>
        <v>422</v>
      </c>
      <c r="BF104" s="16">
        <v>0.7</v>
      </c>
      <c r="BG104" s="275">
        <f t="shared" si="200"/>
        <v>295.39999999999998</v>
      </c>
      <c r="BH104" s="20">
        <v>2.5</v>
      </c>
      <c r="BI104" s="275">
        <v>0</v>
      </c>
      <c r="BJ104" s="16">
        <v>0.7</v>
      </c>
      <c r="BK104" s="275">
        <f t="shared" si="341"/>
        <v>0</v>
      </c>
      <c r="BL104" s="20">
        <v>2.5</v>
      </c>
      <c r="BM104" s="4">
        <v>0</v>
      </c>
      <c r="BN104" s="16">
        <v>0.8</v>
      </c>
      <c r="BO104" s="275">
        <f t="shared" si="342"/>
        <v>0</v>
      </c>
      <c r="BP104" s="20">
        <v>2.67</v>
      </c>
      <c r="BQ104" s="275">
        <f t="shared" si="349"/>
        <v>42.2</v>
      </c>
      <c r="BR104" s="16">
        <v>0.9</v>
      </c>
      <c r="BS104" s="275">
        <f t="shared" si="343"/>
        <v>37.980000000000004</v>
      </c>
      <c r="BT104" s="20">
        <v>4</v>
      </c>
      <c r="BU104" s="4">
        <v>50</v>
      </c>
      <c r="BV104" s="16">
        <v>0.6</v>
      </c>
      <c r="BW104" s="275">
        <f t="shared" si="344"/>
        <v>30</v>
      </c>
      <c r="BX104" s="20">
        <v>2.5</v>
      </c>
      <c r="BY104" s="4">
        <v>50</v>
      </c>
      <c r="BZ104" s="16">
        <v>0.4</v>
      </c>
      <c r="CA104" s="275">
        <f t="shared" si="345"/>
        <v>20</v>
      </c>
      <c r="CB104" s="20">
        <v>2.5</v>
      </c>
      <c r="CC104" s="4">
        <v>50</v>
      </c>
      <c r="CD104" s="16">
        <v>0.1</v>
      </c>
      <c r="CE104" s="275">
        <f t="shared" si="346"/>
        <v>5</v>
      </c>
      <c r="CF104" s="20">
        <v>3.5</v>
      </c>
      <c r="CG104" s="4">
        <v>0</v>
      </c>
      <c r="CH104" s="16">
        <v>0</v>
      </c>
      <c r="CI104" s="275">
        <f t="shared" si="347"/>
        <v>0</v>
      </c>
      <c r="CJ104" s="4">
        <v>0</v>
      </c>
      <c r="CK104" s="275">
        <f>((((BD104*0.875)+(BC104*0.625)+(BB104*0.375)+(BA104*0.125))*((BG104*BH104*$BA$67)+(BO104*BP104*$BC$67)+(BS104*BT104*$BD$67)+(CE104*CF104*$BG$67)+(CI104*CJ104*$BH$67))/452.44)*1000)</f>
        <v>17731.986672594074</v>
      </c>
      <c r="CL104" s="7">
        <f>((((BD104*0.875)+(BC104*0.625)+(BB104*0.375)+(BA104*0.125))*((BG104*BH104*$BA$68)+(BK104*BL104*$BB$68)+(CA104*CB104*$BF$68)+(CE104*CF104*$BG$68)))/370)*1000</f>
        <v>14316.964481128105</v>
      </c>
      <c r="CM104" s="275">
        <f>((((BD104*0.875)+(BC104*0.625)+(BB104*0.375)+(BA104*0.125))*((BS104*BT104*$BD$69)+(BW104*BX104*$BE$69)+(CI104*CJ104*$BH$69)))/796)*1000</f>
        <v>2228.1489847162552</v>
      </c>
      <c r="CN104" s="275"/>
      <c r="CO104" s="86"/>
      <c r="CP104" s="272"/>
      <c r="CQ104" s="272"/>
      <c r="CR104" s="272"/>
      <c r="CS104" s="272"/>
      <c r="CT104" s="272"/>
      <c r="CU104" s="272"/>
      <c r="CV104" s="88"/>
      <c r="CW104" s="16"/>
      <c r="CX104" s="275"/>
      <c r="CY104" s="16"/>
      <c r="CZ104" s="275"/>
      <c r="DA104" s="16"/>
      <c r="DB104" s="275"/>
      <c r="DC104" s="16"/>
      <c r="DD104" s="275"/>
      <c r="DE104" s="16"/>
      <c r="DF104" s="275"/>
      <c r="DG104" s="16"/>
      <c r="DH104" s="275"/>
      <c r="DI104" s="16"/>
      <c r="DJ104" s="275"/>
      <c r="DK104" s="16"/>
      <c r="DL104" s="275"/>
      <c r="DM104" s="16"/>
      <c r="DN104" s="275"/>
      <c r="DO104" s="16"/>
      <c r="DP104" s="275"/>
      <c r="DQ104" s="16"/>
      <c r="DR104" s="275"/>
      <c r="DS104" s="16"/>
      <c r="DT104" s="275"/>
      <c r="DU104" s="16"/>
      <c r="DV104" s="275"/>
      <c r="DW104" s="16"/>
      <c r="DX104" s="275"/>
      <c r="DY104" s="16"/>
      <c r="DZ104" s="275"/>
      <c r="EA104" s="275"/>
      <c r="EB104" s="275"/>
      <c r="EC104" s="275"/>
      <c r="ED104" s="275"/>
      <c r="EE104" s="275"/>
      <c r="EF104" s="275"/>
      <c r="EG104" s="275"/>
    </row>
    <row r="105" spans="1:209" ht="30.75" customHeight="1" x14ac:dyDescent="0.25">
      <c r="A105" s="354"/>
      <c r="B105" s="41" t="s">
        <v>69</v>
      </c>
      <c r="C105" s="20" t="s">
        <v>39</v>
      </c>
      <c r="D105" s="115">
        <f>'INPUT 2011_12'!Z36</f>
        <v>1.4637</v>
      </c>
      <c r="E105" s="52" t="s">
        <v>39</v>
      </c>
      <c r="F105" s="52" t="s">
        <v>39</v>
      </c>
      <c r="G105" s="52" t="s">
        <v>39</v>
      </c>
      <c r="H105" s="52" t="s">
        <v>39</v>
      </c>
      <c r="I105" s="7">
        <v>21</v>
      </c>
      <c r="J105" s="16">
        <v>0.7</v>
      </c>
      <c r="K105" s="275">
        <f>J105*I105</f>
        <v>14.7</v>
      </c>
      <c r="L105" s="20">
        <v>3</v>
      </c>
      <c r="M105" s="275">
        <v>0</v>
      </c>
      <c r="N105" s="16">
        <v>0.7</v>
      </c>
      <c r="O105" s="275">
        <f>N105*M105</f>
        <v>0</v>
      </c>
      <c r="P105" s="20">
        <v>3</v>
      </c>
      <c r="Q105" s="4">
        <v>10</v>
      </c>
      <c r="R105" s="16">
        <v>0.8</v>
      </c>
      <c r="S105" s="275">
        <f>R105*Q105</f>
        <v>8</v>
      </c>
      <c r="T105" s="20">
        <v>2.67</v>
      </c>
      <c r="U105" s="275">
        <f t="shared" si="348"/>
        <v>2.1</v>
      </c>
      <c r="V105" s="16">
        <v>0.9</v>
      </c>
      <c r="W105" s="275">
        <f>V105*U105</f>
        <v>1.8900000000000001</v>
      </c>
      <c r="X105" s="20">
        <v>4</v>
      </c>
      <c r="Y105" s="4">
        <v>0</v>
      </c>
      <c r="Z105" s="16">
        <v>0.6</v>
      </c>
      <c r="AA105" s="275">
        <f>Z105*Y105</f>
        <v>0</v>
      </c>
      <c r="AB105" s="20">
        <v>2.5</v>
      </c>
      <c r="AC105" s="4">
        <v>0</v>
      </c>
      <c r="AD105" s="16">
        <v>0.4</v>
      </c>
      <c r="AE105" s="275">
        <f>AD105*AC105</f>
        <v>0</v>
      </c>
      <c r="AF105" s="20">
        <v>2.5</v>
      </c>
      <c r="AG105" s="4">
        <v>30</v>
      </c>
      <c r="AH105" s="16">
        <v>0.1</v>
      </c>
      <c r="AI105" s="275">
        <f>AH105*AG105</f>
        <v>3</v>
      </c>
      <c r="AJ105" s="20">
        <v>3.5</v>
      </c>
      <c r="AK105" s="4">
        <v>0</v>
      </c>
      <c r="AL105" s="16">
        <v>0</v>
      </c>
      <c r="AM105" s="275">
        <f>AL105*AK105</f>
        <v>0</v>
      </c>
      <c r="AN105" s="4">
        <v>0</v>
      </c>
      <c r="AO105" s="4">
        <f t="shared" si="219"/>
        <v>189.71269178939966</v>
      </c>
      <c r="AP105" s="52">
        <f t="shared" si="220"/>
        <v>89.28830444083863</v>
      </c>
      <c r="AQ105" s="4">
        <f t="shared" si="221"/>
        <v>4.2436445775046696</v>
      </c>
      <c r="AR105" s="4">
        <f t="shared" si="222"/>
        <v>136.59313808836774</v>
      </c>
      <c r="AS105" s="4">
        <f t="shared" si="222"/>
        <v>64.287579197403815</v>
      </c>
      <c r="AT105" s="4">
        <f t="shared" si="222"/>
        <v>3.0554240958033621</v>
      </c>
      <c r="AW105" s="362"/>
      <c r="AX105" s="41" t="s">
        <v>69</v>
      </c>
      <c r="AY105" s="20" t="s">
        <v>39</v>
      </c>
      <c r="AZ105" s="20" t="s">
        <v>39</v>
      </c>
      <c r="BA105" s="66">
        <f>'INPUT 2011_12'!$O$28</f>
        <v>0</v>
      </c>
      <c r="BB105" s="66">
        <f>'INPUT 2011_12'!$P$28</f>
        <v>11.9</v>
      </c>
      <c r="BC105" s="66">
        <f>'INPUT 2011_12'!$Q$28</f>
        <v>1.5</v>
      </c>
      <c r="BD105" s="66">
        <f>'INPUT 2011_12'!$R$28</f>
        <v>0</v>
      </c>
      <c r="BE105" s="7">
        <v>21</v>
      </c>
      <c r="BF105" s="16">
        <v>0.7</v>
      </c>
      <c r="BG105" s="275">
        <f t="shared" si="200"/>
        <v>14.7</v>
      </c>
      <c r="BH105" s="20">
        <v>3</v>
      </c>
      <c r="BI105" s="275">
        <v>0</v>
      </c>
      <c r="BJ105" s="16">
        <v>0.7</v>
      </c>
      <c r="BK105" s="275">
        <f t="shared" si="341"/>
        <v>0</v>
      </c>
      <c r="BL105" s="20">
        <v>3</v>
      </c>
      <c r="BM105" s="4">
        <v>10</v>
      </c>
      <c r="BN105" s="16">
        <v>0.8</v>
      </c>
      <c r="BO105" s="275">
        <f t="shared" si="342"/>
        <v>8</v>
      </c>
      <c r="BP105" s="20">
        <v>2.67</v>
      </c>
      <c r="BQ105" s="275">
        <f t="shared" si="349"/>
        <v>2.1</v>
      </c>
      <c r="BR105" s="16">
        <v>0.9</v>
      </c>
      <c r="BS105" s="275">
        <f t="shared" si="343"/>
        <v>1.8900000000000001</v>
      </c>
      <c r="BT105" s="20">
        <v>4</v>
      </c>
      <c r="BU105" s="4">
        <v>0</v>
      </c>
      <c r="BV105" s="16">
        <v>0.6</v>
      </c>
      <c r="BW105" s="275">
        <f t="shared" si="344"/>
        <v>0</v>
      </c>
      <c r="BX105" s="20">
        <v>2.5</v>
      </c>
      <c r="BY105" s="4">
        <v>0</v>
      </c>
      <c r="BZ105" s="16">
        <v>0.4</v>
      </c>
      <c r="CA105" s="275">
        <f t="shared" si="345"/>
        <v>0</v>
      </c>
      <c r="CB105" s="20">
        <v>2.5</v>
      </c>
      <c r="CC105" s="4">
        <v>30</v>
      </c>
      <c r="CD105" s="16">
        <v>0.1</v>
      </c>
      <c r="CE105" s="275">
        <f t="shared" si="346"/>
        <v>3</v>
      </c>
      <c r="CF105" s="20">
        <v>3.5</v>
      </c>
      <c r="CG105" s="4">
        <v>0</v>
      </c>
      <c r="CH105" s="16">
        <v>0</v>
      </c>
      <c r="CI105" s="275">
        <f t="shared" si="347"/>
        <v>0</v>
      </c>
      <c r="CJ105" s="4">
        <v>0</v>
      </c>
      <c r="CK105" s="275">
        <f t="shared" ref="CK105:CK108" si="358">((((BD105*0.875)+(BC105*0.625)+(BB105*0.375)+(BA105*0.125))*((BG105*BH105*$BA$67)+(BO105*BP105*$BC$67)+(BS105*BT105*$BD$67)+(CE105*CF105*$BG$67)+(CI105*CJ105*$BH$67))/452.44)*1000)</f>
        <v>699.90335154933257</v>
      </c>
      <c r="CL105" s="7">
        <f t="shared" ref="CL105:CL108" si="359">((((BD105*0.875)+(BC105*0.625)+(BB105*0.375)+(BA105*0.125))*((BG105*BH105*$BA$68)+(BK105*BL105*$BB$68)+(CA105*CB105*$BF$68)+(CE105*CF105*$BG$68)))/370)*1000</f>
        <v>329.40960851303453</v>
      </c>
      <c r="CM105" s="275">
        <f t="shared" ref="CM105:CM108" si="360">((((BD105*0.875)+(BC105*0.625)+(BB105*0.375)+(BA105*0.125))*((BS105*BT105*$BD$69)+(BW105*BX105*$BE$69)+(CI105*CJ105*$BH$69)))/796)*1000</f>
        <v>15.655995571855717</v>
      </c>
      <c r="CN105" s="275"/>
      <c r="CO105" s="86"/>
      <c r="CP105" s="272"/>
      <c r="CQ105" s="272"/>
      <c r="CR105" s="272"/>
      <c r="CS105" s="272"/>
      <c r="CT105" s="272"/>
      <c r="CU105" s="272"/>
      <c r="CV105" s="88"/>
      <c r="CW105" s="16"/>
      <c r="CX105" s="275"/>
      <c r="CY105" s="16"/>
      <c r="CZ105" s="275"/>
      <c r="DA105" s="16"/>
      <c r="DB105" s="275"/>
      <c r="DC105" s="16"/>
      <c r="DD105" s="275"/>
      <c r="DE105" s="16"/>
      <c r="DF105" s="275"/>
      <c r="DG105" s="16"/>
      <c r="DH105" s="275"/>
      <c r="DI105" s="16"/>
      <c r="DJ105" s="275"/>
      <c r="DK105" s="16"/>
      <c r="DL105" s="275"/>
      <c r="DM105" s="16"/>
      <c r="DN105" s="275"/>
      <c r="DO105" s="16"/>
      <c r="DP105" s="275"/>
      <c r="DQ105" s="16"/>
      <c r="DR105" s="275"/>
      <c r="DS105" s="16"/>
      <c r="DT105" s="275"/>
      <c r="DU105" s="16"/>
      <c r="DV105" s="275"/>
      <c r="DW105" s="16"/>
      <c r="DX105" s="275"/>
      <c r="DY105" s="16"/>
      <c r="DZ105" s="275"/>
      <c r="EA105" s="275"/>
      <c r="EB105" s="275"/>
      <c r="EC105" s="275"/>
      <c r="ED105" s="275"/>
      <c r="EE105" s="275"/>
      <c r="EF105" s="275"/>
      <c r="EG105" s="275"/>
    </row>
    <row r="106" spans="1:209" ht="30.75" customHeight="1" x14ac:dyDescent="0.25">
      <c r="A106" s="354"/>
      <c r="B106" s="41" t="s">
        <v>70</v>
      </c>
      <c r="C106" s="20" t="s">
        <v>39</v>
      </c>
      <c r="D106" s="115">
        <f>'INPUT 2011_12'!Z37</f>
        <v>7.6499999999999999E-2</v>
      </c>
      <c r="E106" s="52" t="s">
        <v>39</v>
      </c>
      <c r="F106" s="52" t="s">
        <v>39</v>
      </c>
      <c r="G106" s="52" t="s">
        <v>39</v>
      </c>
      <c r="H106" s="52" t="s">
        <v>39</v>
      </c>
      <c r="I106" s="7">
        <v>21</v>
      </c>
      <c r="J106" s="16">
        <v>0.7</v>
      </c>
      <c r="K106" s="275">
        <f>J106*I106</f>
        <v>14.7</v>
      </c>
      <c r="L106" s="20">
        <v>2.5</v>
      </c>
      <c r="M106" s="4">
        <v>0</v>
      </c>
      <c r="N106" s="16">
        <v>0.7</v>
      </c>
      <c r="O106" s="275">
        <f>N106*M106</f>
        <v>0</v>
      </c>
      <c r="P106" s="20">
        <v>2.5</v>
      </c>
      <c r="Q106" s="4">
        <v>50</v>
      </c>
      <c r="R106" s="16">
        <v>0.8</v>
      </c>
      <c r="S106" s="275">
        <f>R106*Q106</f>
        <v>40</v>
      </c>
      <c r="T106" s="20">
        <v>2.67</v>
      </c>
      <c r="U106" s="275">
        <f t="shared" si="348"/>
        <v>2.1</v>
      </c>
      <c r="V106" s="16">
        <v>0.9</v>
      </c>
      <c r="W106" s="275">
        <f>V106*U106</f>
        <v>1.8900000000000001</v>
      </c>
      <c r="X106" s="20">
        <v>4</v>
      </c>
      <c r="Y106" s="4">
        <v>0</v>
      </c>
      <c r="Z106" s="16">
        <v>0.6</v>
      </c>
      <c r="AA106" s="275">
        <f>Z106*Y106</f>
        <v>0</v>
      </c>
      <c r="AB106" s="20">
        <v>2.5</v>
      </c>
      <c r="AC106" s="4">
        <v>0</v>
      </c>
      <c r="AD106" s="16">
        <v>0.4</v>
      </c>
      <c r="AE106" s="275">
        <f>AD106*AC106</f>
        <v>0</v>
      </c>
      <c r="AF106" s="20">
        <v>2.5</v>
      </c>
      <c r="AG106" s="4">
        <v>30</v>
      </c>
      <c r="AH106" s="16">
        <v>0.1</v>
      </c>
      <c r="AI106" s="275">
        <f>AH106*AG106</f>
        <v>3</v>
      </c>
      <c r="AJ106" s="20">
        <v>3.5</v>
      </c>
      <c r="AK106" s="4">
        <v>0</v>
      </c>
      <c r="AL106" s="16">
        <v>0</v>
      </c>
      <c r="AM106" s="275">
        <f>AL106*AK106</f>
        <v>0</v>
      </c>
      <c r="AN106" s="4">
        <v>0</v>
      </c>
      <c r="AO106" s="4">
        <f t="shared" si="219"/>
        <v>23.632739297996988</v>
      </c>
      <c r="AP106" s="52">
        <f t="shared" si="220"/>
        <v>4.0384351043665294</v>
      </c>
      <c r="AQ106" s="4">
        <f t="shared" si="221"/>
        <v>0.22179327060128931</v>
      </c>
      <c r="AR106" s="4">
        <f t="shared" si="222"/>
        <v>17.015572294557831</v>
      </c>
      <c r="AS106" s="4">
        <f t="shared" si="222"/>
        <v>2.9076732751439014</v>
      </c>
      <c r="AT106" s="4">
        <f t="shared" si="222"/>
        <v>0.15969115483292828</v>
      </c>
      <c r="AW106" s="362"/>
      <c r="AX106" s="41" t="s">
        <v>70</v>
      </c>
      <c r="AY106" s="20" t="s">
        <v>39</v>
      </c>
      <c r="AZ106" s="20" t="s">
        <v>39</v>
      </c>
      <c r="BA106" s="66">
        <f>'INPUT 2011_12'!$O$29</f>
        <v>0</v>
      </c>
      <c r="BB106" s="66">
        <f>'INPUT 2011_12'!$P$29</f>
        <v>1.43</v>
      </c>
      <c r="BC106" s="66">
        <f>'INPUT 2011_12'!$Q$29</f>
        <v>0.39900000000000002</v>
      </c>
      <c r="BD106" s="66">
        <f>'INPUT 2011_12'!$R$29</f>
        <v>0</v>
      </c>
      <c r="BE106" s="7">
        <v>21</v>
      </c>
      <c r="BF106" s="16">
        <v>0.7</v>
      </c>
      <c r="BG106" s="275">
        <f t="shared" si="200"/>
        <v>14.7</v>
      </c>
      <c r="BH106" s="20">
        <v>2.5</v>
      </c>
      <c r="BI106" s="4">
        <v>0</v>
      </c>
      <c r="BJ106" s="16">
        <v>0.7</v>
      </c>
      <c r="BK106" s="275">
        <f t="shared" si="341"/>
        <v>0</v>
      </c>
      <c r="BL106" s="20">
        <v>2.5</v>
      </c>
      <c r="BM106" s="4">
        <v>50</v>
      </c>
      <c r="BN106" s="16">
        <v>0.8</v>
      </c>
      <c r="BO106" s="275">
        <f t="shared" si="342"/>
        <v>40</v>
      </c>
      <c r="BP106" s="20">
        <v>2.67</v>
      </c>
      <c r="BQ106" s="275">
        <f t="shared" si="349"/>
        <v>2.1</v>
      </c>
      <c r="BR106" s="16">
        <v>0.9</v>
      </c>
      <c r="BS106" s="275">
        <f t="shared" si="343"/>
        <v>1.8900000000000001</v>
      </c>
      <c r="BT106" s="20">
        <v>4</v>
      </c>
      <c r="BU106" s="4">
        <v>0</v>
      </c>
      <c r="BV106" s="16">
        <v>0.6</v>
      </c>
      <c r="BW106" s="275">
        <f t="shared" si="344"/>
        <v>0</v>
      </c>
      <c r="BX106" s="20">
        <v>2.5</v>
      </c>
      <c r="BY106" s="4">
        <v>0</v>
      </c>
      <c r="BZ106" s="16">
        <v>0.4</v>
      </c>
      <c r="CA106" s="275">
        <f t="shared" si="345"/>
        <v>0</v>
      </c>
      <c r="CB106" s="20">
        <v>2.5</v>
      </c>
      <c r="CC106" s="4">
        <v>30</v>
      </c>
      <c r="CD106" s="16">
        <v>0.1</v>
      </c>
      <c r="CE106" s="275">
        <f t="shared" si="346"/>
        <v>3</v>
      </c>
      <c r="CF106" s="20">
        <v>3.5</v>
      </c>
      <c r="CG106" s="4">
        <v>0</v>
      </c>
      <c r="CH106" s="16">
        <v>0</v>
      </c>
      <c r="CI106" s="275">
        <f t="shared" si="347"/>
        <v>0</v>
      </c>
      <c r="CJ106" s="4">
        <v>0</v>
      </c>
      <c r="CK106" s="275">
        <f t="shared" si="358"/>
        <v>242.69896484952787</v>
      </c>
      <c r="CL106" s="7">
        <f t="shared" si="359"/>
        <v>41.473144821803331</v>
      </c>
      <c r="CM106" s="275">
        <f t="shared" si="360"/>
        <v>2.2777299113220648</v>
      </c>
      <c r="CN106" s="275"/>
      <c r="CO106" s="86"/>
      <c r="CP106" s="272"/>
      <c r="CQ106" s="272"/>
      <c r="CR106" s="272"/>
      <c r="CS106" s="272"/>
      <c r="CT106" s="272"/>
      <c r="CU106" s="272"/>
      <c r="CV106" s="88"/>
      <c r="CW106" s="16"/>
      <c r="CX106" s="275"/>
      <c r="CY106" s="16"/>
      <c r="CZ106" s="275"/>
      <c r="DA106" s="16"/>
      <c r="DB106" s="275"/>
      <c r="DC106" s="16"/>
      <c r="DD106" s="275"/>
      <c r="DE106" s="16"/>
      <c r="DF106" s="275"/>
      <c r="DG106" s="16"/>
      <c r="DH106" s="275"/>
      <c r="DI106" s="16"/>
      <c r="DJ106" s="275"/>
      <c r="DK106" s="16"/>
      <c r="DL106" s="275"/>
      <c r="DM106" s="16"/>
      <c r="DN106" s="275"/>
      <c r="DO106" s="16"/>
      <c r="DP106" s="275"/>
      <c r="DQ106" s="16"/>
      <c r="DR106" s="275"/>
      <c r="DS106" s="16"/>
      <c r="DT106" s="275"/>
      <c r="DU106" s="16"/>
      <c r="DV106" s="275"/>
      <c r="DW106" s="16"/>
      <c r="DX106" s="275"/>
      <c r="DY106" s="16"/>
      <c r="DZ106" s="275"/>
      <c r="EA106" s="275"/>
      <c r="EB106" s="275"/>
      <c r="EC106" s="275"/>
      <c r="ED106" s="275"/>
      <c r="EE106" s="275"/>
      <c r="EF106" s="275"/>
      <c r="EG106" s="275"/>
    </row>
    <row r="107" spans="1:209" s="6" customFormat="1" ht="25.5" customHeight="1" x14ac:dyDescent="0.25">
      <c r="A107" s="354"/>
      <c r="B107" s="41" t="s">
        <v>71</v>
      </c>
      <c r="C107" s="20" t="s">
        <v>39</v>
      </c>
      <c r="D107" s="115">
        <f>'INPUT 2011_12'!Z38</f>
        <v>0.45236999999999999</v>
      </c>
      <c r="E107" s="52" t="s">
        <v>39</v>
      </c>
      <c r="F107" s="52" t="s">
        <v>39</v>
      </c>
      <c r="G107" s="52" t="s">
        <v>39</v>
      </c>
      <c r="H107" s="52" t="s">
        <v>39</v>
      </c>
      <c r="I107" s="7">
        <v>21</v>
      </c>
      <c r="J107" s="16">
        <v>0.7</v>
      </c>
      <c r="K107" s="275">
        <f>J107*I107</f>
        <v>14.7</v>
      </c>
      <c r="L107" s="20">
        <v>2.5</v>
      </c>
      <c r="M107" s="4">
        <v>0</v>
      </c>
      <c r="N107" s="16">
        <v>0.7</v>
      </c>
      <c r="O107" s="275">
        <f>N107*M107</f>
        <v>0</v>
      </c>
      <c r="P107" s="20">
        <v>2.5</v>
      </c>
      <c r="Q107" s="275">
        <v>300</v>
      </c>
      <c r="R107" s="16">
        <v>0.8</v>
      </c>
      <c r="S107" s="275">
        <f>R107*Q107</f>
        <v>240</v>
      </c>
      <c r="T107" s="20">
        <v>2.67</v>
      </c>
      <c r="U107" s="275">
        <f t="shared" si="348"/>
        <v>2.1</v>
      </c>
      <c r="V107" s="16">
        <v>0.9</v>
      </c>
      <c r="W107" s="275">
        <f>V107*U107</f>
        <v>1.8900000000000001</v>
      </c>
      <c r="X107" s="20">
        <v>4</v>
      </c>
      <c r="Y107" s="4">
        <v>0</v>
      </c>
      <c r="Z107" s="16">
        <v>0.6</v>
      </c>
      <c r="AA107" s="275">
        <f>Z107*Y107</f>
        <v>0</v>
      </c>
      <c r="AB107" s="20">
        <v>2.5</v>
      </c>
      <c r="AC107" s="4">
        <v>0</v>
      </c>
      <c r="AD107" s="16">
        <v>0.4</v>
      </c>
      <c r="AE107" s="275">
        <f>AD107*AC107</f>
        <v>0</v>
      </c>
      <c r="AF107" s="20">
        <v>2.5</v>
      </c>
      <c r="AG107" s="4">
        <v>40</v>
      </c>
      <c r="AH107" s="16">
        <v>0.1</v>
      </c>
      <c r="AI107" s="275">
        <f>AH107*AG107</f>
        <v>4</v>
      </c>
      <c r="AJ107" s="20">
        <v>3.5</v>
      </c>
      <c r="AK107" s="4">
        <v>0</v>
      </c>
      <c r="AL107" s="16">
        <v>0</v>
      </c>
      <c r="AM107" s="275">
        <f>AL107*AK107</f>
        <v>0</v>
      </c>
      <c r="AN107" s="4">
        <v>0</v>
      </c>
      <c r="AO107" s="4">
        <f t="shared" si="219"/>
        <v>675.71849162613853</v>
      </c>
      <c r="AP107" s="52">
        <f t="shared" si="220"/>
        <v>25.649547207313642</v>
      </c>
      <c r="AQ107" s="4">
        <f t="shared" si="221"/>
        <v>1.3115375401556242</v>
      </c>
      <c r="AR107" s="4">
        <f t="shared" si="222"/>
        <v>486.51731397081971</v>
      </c>
      <c r="AS107" s="4">
        <f t="shared" si="222"/>
        <v>18.467673989265823</v>
      </c>
      <c r="AT107" s="4">
        <f t="shared" si="222"/>
        <v>0.94430702891204943</v>
      </c>
      <c r="AU107" s="1"/>
      <c r="AV107" s="7"/>
      <c r="AW107" s="362"/>
      <c r="AX107" s="41" t="s">
        <v>71</v>
      </c>
      <c r="AY107" s="20" t="s">
        <v>39</v>
      </c>
      <c r="AZ107" s="20" t="s">
        <v>39</v>
      </c>
      <c r="BA107" s="66">
        <f>'INPUT 2011_12'!$O$30</f>
        <v>0</v>
      </c>
      <c r="BB107" s="66">
        <f>'INPUT 2011_12'!$P$30</f>
        <v>3.12</v>
      </c>
      <c r="BC107" s="66">
        <f>'INPUT 2011_12'!$Q$30</f>
        <v>2.44</v>
      </c>
      <c r="BD107" s="66">
        <f>'INPUT 2011_12'!$R$30</f>
        <v>0</v>
      </c>
      <c r="BE107" s="7">
        <v>21</v>
      </c>
      <c r="BF107" s="16">
        <v>0.7</v>
      </c>
      <c r="BG107" s="275">
        <f t="shared" si="200"/>
        <v>14.7</v>
      </c>
      <c r="BH107" s="20">
        <v>2.5</v>
      </c>
      <c r="BI107" s="4">
        <v>0</v>
      </c>
      <c r="BJ107" s="16">
        <v>0.7</v>
      </c>
      <c r="BK107" s="275">
        <f t="shared" si="341"/>
        <v>0</v>
      </c>
      <c r="BL107" s="20">
        <v>2.5</v>
      </c>
      <c r="BM107" s="275">
        <v>300</v>
      </c>
      <c r="BN107" s="16">
        <v>0.8</v>
      </c>
      <c r="BO107" s="275">
        <f t="shared" si="342"/>
        <v>240</v>
      </c>
      <c r="BP107" s="20">
        <v>2.67</v>
      </c>
      <c r="BQ107" s="275">
        <f t="shared" si="349"/>
        <v>2.1</v>
      </c>
      <c r="BR107" s="16">
        <v>0.9</v>
      </c>
      <c r="BS107" s="275">
        <f t="shared" si="343"/>
        <v>1.8900000000000001</v>
      </c>
      <c r="BT107" s="20">
        <v>4</v>
      </c>
      <c r="BU107" s="4">
        <v>0</v>
      </c>
      <c r="BV107" s="16">
        <v>0.6</v>
      </c>
      <c r="BW107" s="275">
        <f t="shared" si="344"/>
        <v>0</v>
      </c>
      <c r="BX107" s="20">
        <v>2.5</v>
      </c>
      <c r="BY107" s="4">
        <v>0</v>
      </c>
      <c r="BZ107" s="16">
        <v>0.4</v>
      </c>
      <c r="CA107" s="275">
        <f t="shared" si="345"/>
        <v>0</v>
      </c>
      <c r="CB107" s="20">
        <v>2.5</v>
      </c>
      <c r="CC107" s="4">
        <v>40</v>
      </c>
      <c r="CD107" s="16">
        <v>0.1</v>
      </c>
      <c r="CE107" s="275">
        <f t="shared" si="346"/>
        <v>4</v>
      </c>
      <c r="CF107" s="20">
        <v>3.5</v>
      </c>
      <c r="CG107" s="4">
        <v>0</v>
      </c>
      <c r="CH107" s="16">
        <v>0</v>
      </c>
      <c r="CI107" s="275">
        <f t="shared" si="347"/>
        <v>0</v>
      </c>
      <c r="CJ107" s="4">
        <v>0</v>
      </c>
      <c r="CK107" s="275">
        <f t="shared" si="358"/>
        <v>4025.6014654650903</v>
      </c>
      <c r="CL107" s="7">
        <f t="shared" si="359"/>
        <v>152.80750209719977</v>
      </c>
      <c r="CM107" s="275">
        <f t="shared" si="360"/>
        <v>7.8135014937316969</v>
      </c>
      <c r="CN107" s="275"/>
      <c r="CO107" s="86"/>
      <c r="CP107" s="272"/>
      <c r="CQ107" s="272"/>
      <c r="CR107" s="272"/>
      <c r="CS107" s="272"/>
      <c r="CT107" s="272"/>
      <c r="CU107" s="272"/>
      <c r="CV107" s="88"/>
      <c r="CW107" s="16"/>
      <c r="CX107" s="275"/>
      <c r="CY107" s="16"/>
      <c r="CZ107" s="275"/>
      <c r="DA107" s="16"/>
      <c r="DB107" s="275"/>
      <c r="DC107" s="16"/>
      <c r="DD107" s="275"/>
      <c r="DE107" s="16"/>
      <c r="DF107" s="275"/>
      <c r="DG107" s="16"/>
      <c r="DH107" s="275"/>
      <c r="DI107" s="16"/>
      <c r="DJ107" s="275"/>
      <c r="DK107" s="16"/>
      <c r="DL107" s="275"/>
      <c r="DM107" s="16"/>
      <c r="DN107" s="275"/>
      <c r="DO107" s="16"/>
      <c r="DP107" s="275"/>
      <c r="DQ107" s="16"/>
      <c r="DR107" s="275"/>
      <c r="DS107" s="16"/>
      <c r="DT107" s="275"/>
      <c r="DU107" s="16"/>
      <c r="DV107" s="275"/>
      <c r="DW107" s="16"/>
      <c r="DX107" s="275"/>
      <c r="DY107" s="16"/>
      <c r="DZ107" s="275"/>
      <c r="EA107" s="275"/>
      <c r="EB107" s="275"/>
      <c r="EC107" s="275"/>
      <c r="ED107" s="275"/>
      <c r="EE107" s="275"/>
      <c r="EF107" s="275"/>
      <c r="EG107" s="27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2011_12'!Z39</f>
        <v>0.17849999999999999</v>
      </c>
      <c r="E108" s="52" t="s">
        <v>39</v>
      </c>
      <c r="F108" s="52" t="s">
        <v>39</v>
      </c>
      <c r="G108" s="52" t="s">
        <v>39</v>
      </c>
      <c r="H108" s="52" t="s">
        <v>39</v>
      </c>
      <c r="I108" s="52">
        <f>200</f>
        <v>200</v>
      </c>
      <c r="J108" s="16">
        <v>0.7</v>
      </c>
      <c r="K108" s="275">
        <f t="shared" ref="K108" si="361">J108*I108</f>
        <v>140</v>
      </c>
      <c r="L108" s="20">
        <v>2.5</v>
      </c>
      <c r="M108" s="4">
        <v>20</v>
      </c>
      <c r="N108" s="16">
        <v>0.7</v>
      </c>
      <c r="O108" s="275">
        <f t="shared" ref="O108" si="362">N108*M108</f>
        <v>14</v>
      </c>
      <c r="P108" s="20">
        <v>2.5</v>
      </c>
      <c r="Q108" s="275">
        <v>0</v>
      </c>
      <c r="R108" s="16">
        <v>0.8</v>
      </c>
      <c r="S108" s="275">
        <f t="shared" ref="S108" si="363">R108*Q108</f>
        <v>0</v>
      </c>
      <c r="T108" s="20">
        <v>2.67</v>
      </c>
      <c r="U108" s="4">
        <v>0</v>
      </c>
      <c r="V108" s="16">
        <v>0.9</v>
      </c>
      <c r="W108" s="275">
        <f t="shared" ref="W108" si="364">V108*U108</f>
        <v>0</v>
      </c>
      <c r="X108" s="20">
        <v>4</v>
      </c>
      <c r="Y108" s="4">
        <v>0</v>
      </c>
      <c r="Z108" s="16">
        <v>0.6</v>
      </c>
      <c r="AA108" s="275">
        <f t="shared" ref="AA108" si="365">Z108*Y108</f>
        <v>0</v>
      </c>
      <c r="AB108" s="20">
        <v>2.5</v>
      </c>
      <c r="AC108" s="4">
        <v>0</v>
      </c>
      <c r="AD108" s="16">
        <v>0.4</v>
      </c>
      <c r="AE108" s="275">
        <f t="shared" ref="AE108" si="366">AD108*AC108</f>
        <v>0</v>
      </c>
      <c r="AF108" s="20">
        <v>2.5</v>
      </c>
      <c r="AG108" s="275">
        <v>20</v>
      </c>
      <c r="AH108" s="16">
        <v>0.1</v>
      </c>
      <c r="AI108" s="275">
        <f t="shared" ref="AI108" si="367">AH108*AG108</f>
        <v>2</v>
      </c>
      <c r="AJ108" s="20">
        <v>3.5</v>
      </c>
      <c r="AK108" s="4">
        <v>0</v>
      </c>
      <c r="AL108" s="16">
        <v>0</v>
      </c>
      <c r="AM108" s="275">
        <f t="shared" ref="AM108" si="368">AL108*AK108</f>
        <v>0</v>
      </c>
      <c r="AN108" s="4">
        <v>0</v>
      </c>
      <c r="AO108" s="4">
        <f t="shared" si="219"/>
        <v>82.622971854583284</v>
      </c>
      <c r="AP108" s="52">
        <f t="shared" si="220"/>
        <v>88.081250308411711</v>
      </c>
      <c r="AQ108" s="4">
        <f t="shared" si="221"/>
        <v>0</v>
      </c>
      <c r="AR108" s="4">
        <f t="shared" si="222"/>
        <v>59.488539735299966</v>
      </c>
      <c r="AS108" s="4">
        <f t="shared" si="222"/>
        <v>63.41850022205643</v>
      </c>
      <c r="AT108" s="4">
        <f t="shared" si="222"/>
        <v>0</v>
      </c>
      <c r="AW108" s="362"/>
      <c r="AX108" s="41" t="s">
        <v>30</v>
      </c>
      <c r="AY108" s="20" t="s">
        <v>39</v>
      </c>
      <c r="AZ108" s="20" t="s">
        <v>39</v>
      </c>
      <c r="BA108" s="66">
        <f>'INPUT 2011_12'!$O$31</f>
        <v>0</v>
      </c>
      <c r="BB108" s="66">
        <f>'INPUT 2011_12'!$P$31</f>
        <v>11.4</v>
      </c>
      <c r="BC108" s="66">
        <f>'INPUT 2011_12'!$Q$31</f>
        <v>2.5</v>
      </c>
      <c r="BD108" s="66">
        <f>'INPUT 2011_12'!$R$31</f>
        <v>0</v>
      </c>
      <c r="BE108" s="7">
        <v>150</v>
      </c>
      <c r="BF108" s="16">
        <v>0.7</v>
      </c>
      <c r="BG108" s="275">
        <f>BF108*BE108</f>
        <v>105</v>
      </c>
      <c r="BH108" s="16">
        <v>2.5</v>
      </c>
      <c r="BI108" s="275">
        <v>20</v>
      </c>
      <c r="BJ108" s="16">
        <v>0.7</v>
      </c>
      <c r="BK108" s="275">
        <f t="shared" si="341"/>
        <v>14</v>
      </c>
      <c r="BL108" s="16">
        <v>2.5</v>
      </c>
      <c r="BM108" s="275">
        <v>0</v>
      </c>
      <c r="BN108" s="16">
        <v>0.8</v>
      </c>
      <c r="BO108" s="275">
        <f t="shared" si="342"/>
        <v>0</v>
      </c>
      <c r="BP108" s="16">
        <v>2.67</v>
      </c>
      <c r="BQ108" s="275">
        <f t="shared" si="349"/>
        <v>15</v>
      </c>
      <c r="BR108" s="16">
        <v>0.9</v>
      </c>
      <c r="BS108" s="275">
        <f t="shared" si="343"/>
        <v>13.5</v>
      </c>
      <c r="BT108" s="16">
        <v>4</v>
      </c>
      <c r="BU108" s="275">
        <v>0</v>
      </c>
      <c r="BV108" s="16">
        <v>0.6</v>
      </c>
      <c r="BW108" s="275">
        <f t="shared" si="344"/>
        <v>0</v>
      </c>
      <c r="BX108" s="16">
        <v>2.5</v>
      </c>
      <c r="BY108" s="275">
        <v>100</v>
      </c>
      <c r="BZ108" s="16">
        <v>0.4</v>
      </c>
      <c r="CA108" s="275">
        <f t="shared" si="345"/>
        <v>40</v>
      </c>
      <c r="CB108" s="16">
        <v>2.5</v>
      </c>
      <c r="CC108" s="275">
        <v>50</v>
      </c>
      <c r="CD108" s="16">
        <v>0.1</v>
      </c>
      <c r="CE108" s="275">
        <f t="shared" si="346"/>
        <v>5</v>
      </c>
      <c r="CF108" s="16">
        <v>3.5</v>
      </c>
      <c r="CG108" s="275">
        <v>0</v>
      </c>
      <c r="CH108" s="16">
        <v>0</v>
      </c>
      <c r="CI108" s="275">
        <f t="shared" si="347"/>
        <v>0</v>
      </c>
      <c r="CJ108" s="4">
        <v>0</v>
      </c>
      <c r="CK108" s="275">
        <f t="shared" si="358"/>
        <v>2603.2726177935392</v>
      </c>
      <c r="CL108" s="7">
        <f t="shared" si="359"/>
        <v>3956.0416588051912</v>
      </c>
      <c r="CM108" s="275">
        <f t="shared" si="360"/>
        <v>120.8887224215711</v>
      </c>
      <c r="CN108" s="275"/>
      <c r="CO108" s="86"/>
      <c r="CP108" s="272"/>
      <c r="CQ108" s="272"/>
      <c r="CR108" s="272"/>
      <c r="CS108" s="272"/>
      <c r="CT108" s="272"/>
      <c r="CU108" s="272"/>
      <c r="CV108" s="88"/>
      <c r="CW108" s="16"/>
      <c r="CX108" s="275"/>
      <c r="CY108" s="16"/>
      <c r="CZ108" s="275"/>
      <c r="DA108" s="16"/>
      <c r="DB108" s="275"/>
      <c r="DC108" s="16"/>
      <c r="DD108" s="275"/>
      <c r="DE108" s="16"/>
      <c r="DF108" s="275"/>
      <c r="DG108" s="16"/>
      <c r="DH108" s="275"/>
      <c r="DI108" s="16"/>
      <c r="DJ108" s="275"/>
      <c r="DK108" s="16"/>
      <c r="DL108" s="275"/>
      <c r="DM108" s="16"/>
      <c r="DN108" s="275"/>
      <c r="DO108" s="16"/>
      <c r="DP108" s="275"/>
      <c r="DQ108" s="16"/>
      <c r="DR108" s="275"/>
      <c r="DS108" s="16"/>
      <c r="DT108" s="275"/>
      <c r="DU108" s="16"/>
      <c r="DV108" s="275"/>
      <c r="DW108" s="16"/>
      <c r="DX108" s="275"/>
      <c r="DY108" s="16"/>
      <c r="DZ108" s="275"/>
      <c r="EA108" s="275"/>
      <c r="EB108" s="275"/>
      <c r="EC108" s="275"/>
      <c r="ED108" s="275"/>
      <c r="EE108" s="275"/>
      <c r="EF108" s="275"/>
      <c r="EG108" s="275"/>
    </row>
    <row r="109" spans="1:209" ht="30.75" customHeight="1" x14ac:dyDescent="0.25">
      <c r="A109" s="355"/>
      <c r="B109" s="274" t="s">
        <v>30</v>
      </c>
      <c r="C109" s="20" t="s">
        <v>39</v>
      </c>
      <c r="D109" s="115">
        <f>'INPUT 2011_12'!Z40</f>
        <v>0.70889999999999997</v>
      </c>
      <c r="E109" s="52" t="s">
        <v>39</v>
      </c>
      <c r="F109" s="52" t="s">
        <v>39</v>
      </c>
      <c r="G109" s="52" t="s">
        <v>39</v>
      </c>
      <c r="H109" s="52" t="s">
        <v>39</v>
      </c>
      <c r="I109" s="7">
        <v>150</v>
      </c>
      <c r="J109" s="16">
        <v>0.7</v>
      </c>
      <c r="K109" s="275">
        <f>J109*I109</f>
        <v>105</v>
      </c>
      <c r="L109" s="16">
        <v>2.5</v>
      </c>
      <c r="M109" s="275">
        <v>20</v>
      </c>
      <c r="N109" s="16">
        <v>0.7</v>
      </c>
      <c r="O109" s="275">
        <f>N109*M109</f>
        <v>14</v>
      </c>
      <c r="P109" s="16">
        <v>2.5</v>
      </c>
      <c r="Q109" s="275">
        <v>0</v>
      </c>
      <c r="R109" s="16">
        <v>0.8</v>
      </c>
      <c r="S109" s="275">
        <f>R109*Q109</f>
        <v>0</v>
      </c>
      <c r="T109" s="16">
        <v>2.67</v>
      </c>
      <c r="U109" s="275">
        <f t="shared" ref="U109:U113" si="369">I109*0.1</f>
        <v>15</v>
      </c>
      <c r="V109" s="16">
        <v>0.9</v>
      </c>
      <c r="W109" s="275">
        <f>V109*U109</f>
        <v>13.5</v>
      </c>
      <c r="X109" s="16">
        <v>4</v>
      </c>
      <c r="Y109" s="275">
        <v>0</v>
      </c>
      <c r="Z109" s="16">
        <v>0.6</v>
      </c>
      <c r="AA109" s="275">
        <f>Z109*Y109</f>
        <v>0</v>
      </c>
      <c r="AB109" s="16">
        <v>2.5</v>
      </c>
      <c r="AC109" s="275">
        <v>100</v>
      </c>
      <c r="AD109" s="16">
        <v>0.4</v>
      </c>
      <c r="AE109" s="275">
        <f>AD109*AC109</f>
        <v>40</v>
      </c>
      <c r="AF109" s="16">
        <v>2.5</v>
      </c>
      <c r="AG109" s="275">
        <v>50</v>
      </c>
      <c r="AH109" s="16">
        <v>0.1</v>
      </c>
      <c r="AI109" s="275">
        <f>AH109*AG109</f>
        <v>5</v>
      </c>
      <c r="AJ109" s="16">
        <v>3.5</v>
      </c>
      <c r="AK109" s="275">
        <v>0</v>
      </c>
      <c r="AL109" s="16">
        <v>0</v>
      </c>
      <c r="AM109" s="275">
        <f>AL109*AK109</f>
        <v>0</v>
      </c>
      <c r="AN109" s="4">
        <v>0</v>
      </c>
      <c r="AO109" s="4">
        <f t="shared" si="219"/>
        <v>316.13875096425522</v>
      </c>
      <c r="AP109" s="52">
        <f t="shared" si="220"/>
        <v>480.41763287828695</v>
      </c>
      <c r="AQ109" s="4">
        <f t="shared" si="221"/>
        <v>14.680602196942484</v>
      </c>
      <c r="AR109" s="4">
        <f t="shared" si="222"/>
        <v>227.61990069426375</v>
      </c>
      <c r="AS109" s="4">
        <f t="shared" si="222"/>
        <v>345.90069567236662</v>
      </c>
      <c r="AT109" s="4">
        <f t="shared" si="222"/>
        <v>10.570033581798588</v>
      </c>
      <c r="AW109" s="362"/>
      <c r="AX109" s="119" t="s">
        <v>3</v>
      </c>
      <c r="AY109" s="16" t="s">
        <v>39</v>
      </c>
      <c r="AZ109" s="16" t="s">
        <v>39</v>
      </c>
      <c r="BA109" s="66">
        <f>'INPUT 2011_12'!$O$32</f>
        <v>0</v>
      </c>
      <c r="BB109" s="66">
        <f>'INPUT 2011_12'!$P$32</f>
        <v>0</v>
      </c>
      <c r="BC109" s="66">
        <f>'INPUT 2011_12'!$Q$32</f>
        <v>0</v>
      </c>
      <c r="BD109" s="66">
        <f>'INPUT 2011_12'!$R$32</f>
        <v>26.23</v>
      </c>
      <c r="BE109" s="275">
        <v>150</v>
      </c>
      <c r="BF109" s="16">
        <v>0.7</v>
      </c>
      <c r="BG109" s="275">
        <f>BF109*BE109</f>
        <v>105</v>
      </c>
      <c r="BH109" s="16">
        <v>2.5</v>
      </c>
      <c r="BI109" s="275">
        <v>20</v>
      </c>
      <c r="BJ109" s="16">
        <v>0.7</v>
      </c>
      <c r="BK109" s="275">
        <f t="shared" si="341"/>
        <v>14</v>
      </c>
      <c r="BL109" s="16">
        <v>2.5</v>
      </c>
      <c r="BM109" s="275">
        <v>0</v>
      </c>
      <c r="BN109" s="16">
        <v>0.8</v>
      </c>
      <c r="BO109" s="275">
        <f t="shared" si="342"/>
        <v>0</v>
      </c>
      <c r="BP109" s="16">
        <v>2.67</v>
      </c>
      <c r="BQ109" s="275">
        <v>0</v>
      </c>
      <c r="BR109" s="16">
        <v>0.9</v>
      </c>
      <c r="BS109" s="275">
        <f t="shared" si="343"/>
        <v>0</v>
      </c>
      <c r="BT109" s="16">
        <v>4</v>
      </c>
      <c r="BU109" s="275">
        <v>0</v>
      </c>
      <c r="BV109" s="16">
        <v>0.6</v>
      </c>
      <c r="BW109" s="275">
        <f t="shared" si="344"/>
        <v>0</v>
      </c>
      <c r="BX109" s="16">
        <v>2.5</v>
      </c>
      <c r="BY109" s="275">
        <v>100</v>
      </c>
      <c r="BZ109" s="16">
        <v>0.4</v>
      </c>
      <c r="CA109" s="275">
        <f t="shared" si="345"/>
        <v>40</v>
      </c>
      <c r="CB109" s="16">
        <v>2.5</v>
      </c>
      <c r="CC109" s="275">
        <v>20</v>
      </c>
      <c r="CD109" s="16">
        <v>0.1</v>
      </c>
      <c r="CE109" s="275">
        <f t="shared" si="346"/>
        <v>2</v>
      </c>
      <c r="CF109" s="16">
        <v>3.5</v>
      </c>
      <c r="CG109" s="275">
        <v>0</v>
      </c>
      <c r="CH109" s="16">
        <v>0</v>
      </c>
      <c r="CI109" s="275">
        <f t="shared" si="347"/>
        <v>0</v>
      </c>
      <c r="CJ109" s="275">
        <v>0</v>
      </c>
      <c r="CK109" s="275">
        <f>((((BD109*0.875)+(BC109*0.625)+(BB109*0.375)+(BA109*0.125))*((BG109*BH109*$BA$67)+(BO109*BP109*$BC$67)+(BS109*BT109*$BD$67)+(CE109*CF109*$BG$67)+(CI109*CJ109*$BH$67))/452.44)*1000)</f>
        <v>8019.7252251259333</v>
      </c>
      <c r="CL109" s="7">
        <f>((((BD109*0.875)+(BC109*0.625)+(BB109*0.375)+(BA109*0.125))*((BG109*BH109*$BA$68)+(BK109*BL109*$BB$68)+(CA109*CB109*$BF$68)+(CE109*CF109*$BG$68)))/370)*1000</f>
        <v>15284.692281470332</v>
      </c>
      <c r="CM109" s="275">
        <f>((((BD109*0.875)+(BC109*0.625)+(BB109*0.375)+(BA109*0.125))*((BS109*BT109*$BD$69)+(BW109*BX109*$BE$69)+(CI109*CJ109*$BH$69)))/796)*1000</f>
        <v>0</v>
      </c>
      <c r="CN109" s="275"/>
      <c r="CO109" s="86"/>
      <c r="CP109" s="272"/>
      <c r="CQ109" s="272"/>
      <c r="CR109" s="272"/>
      <c r="CS109" s="272"/>
      <c r="CT109" s="272"/>
      <c r="CU109" s="272"/>
      <c r="CV109" s="88"/>
      <c r="CW109" s="16"/>
      <c r="CX109" s="275"/>
      <c r="CY109" s="16"/>
      <c r="CZ109" s="275"/>
      <c r="DA109" s="16"/>
      <c r="DB109" s="275"/>
      <c r="DC109" s="16"/>
      <c r="DD109" s="275"/>
      <c r="DE109" s="16"/>
      <c r="DF109" s="275"/>
      <c r="DG109" s="16"/>
      <c r="DH109" s="275"/>
      <c r="DI109" s="16"/>
      <c r="DJ109" s="275"/>
      <c r="DK109" s="16"/>
      <c r="DL109" s="275"/>
      <c r="DM109" s="16"/>
      <c r="DN109" s="275"/>
      <c r="DO109" s="16"/>
      <c r="DP109" s="275"/>
      <c r="DQ109" s="16"/>
      <c r="DR109" s="275"/>
      <c r="DS109" s="16"/>
      <c r="DT109" s="275"/>
      <c r="DU109" s="16"/>
      <c r="DV109" s="275"/>
      <c r="DW109" s="16"/>
      <c r="DX109" s="275"/>
      <c r="DY109" s="16"/>
      <c r="DZ109" s="275"/>
      <c r="EA109" s="275"/>
      <c r="EB109" s="275"/>
      <c r="EC109" s="275"/>
      <c r="ED109" s="275"/>
      <c r="EE109" s="275"/>
      <c r="EF109" s="275"/>
      <c r="EG109" s="275"/>
    </row>
    <row r="110" spans="1:209" ht="30.75" customHeight="1" x14ac:dyDescent="0.25">
      <c r="A110" s="353" t="s">
        <v>64</v>
      </c>
      <c r="B110" s="118" t="s">
        <v>8</v>
      </c>
      <c r="C110" s="16" t="s">
        <v>39</v>
      </c>
      <c r="D110" s="115">
        <f>'INPUT 2011_12'!Z41</f>
        <v>4.5999999999999996</v>
      </c>
      <c r="E110" s="52" t="s">
        <v>39</v>
      </c>
      <c r="F110" s="52" t="s">
        <v>39</v>
      </c>
      <c r="G110" s="52" t="s">
        <v>39</v>
      </c>
      <c r="H110" s="52" t="s">
        <v>39</v>
      </c>
      <c r="I110" s="67">
        <f>'INPUT 2011_12'!H10</f>
        <v>422</v>
      </c>
      <c r="J110" s="16">
        <v>0.7</v>
      </c>
      <c r="K110" s="275">
        <f t="shared" ref="K110" si="370">J110*I110</f>
        <v>295.39999999999998</v>
      </c>
      <c r="L110" s="20">
        <v>2.5</v>
      </c>
      <c r="M110" s="275">
        <v>0</v>
      </c>
      <c r="N110" s="16">
        <v>0.7</v>
      </c>
      <c r="O110" s="275">
        <f t="shared" ref="O110" si="371">N110*M110</f>
        <v>0</v>
      </c>
      <c r="P110" s="20">
        <v>2.5</v>
      </c>
      <c r="Q110" s="4">
        <v>0</v>
      </c>
      <c r="R110" s="16">
        <v>0.8</v>
      </c>
      <c r="S110" s="275">
        <f t="shared" ref="S110" si="372">R110*Q110</f>
        <v>0</v>
      </c>
      <c r="T110" s="20">
        <v>2.67</v>
      </c>
      <c r="U110" s="275">
        <f t="shared" si="369"/>
        <v>42.2</v>
      </c>
      <c r="V110" s="16">
        <v>0.9</v>
      </c>
      <c r="W110" s="275">
        <f t="shared" ref="W110" si="373">V110*U110</f>
        <v>37.980000000000004</v>
      </c>
      <c r="X110" s="20">
        <v>4</v>
      </c>
      <c r="Y110" s="4">
        <v>50</v>
      </c>
      <c r="Z110" s="16">
        <v>0.6</v>
      </c>
      <c r="AA110" s="275">
        <f t="shared" ref="AA110" si="374">Z110*Y110</f>
        <v>30</v>
      </c>
      <c r="AB110" s="20">
        <v>2.5</v>
      </c>
      <c r="AC110" s="4">
        <v>50</v>
      </c>
      <c r="AD110" s="16">
        <v>0.4</v>
      </c>
      <c r="AE110" s="275">
        <f t="shared" ref="AE110" si="375">AD110*AC110</f>
        <v>20</v>
      </c>
      <c r="AF110" s="20">
        <v>2.5</v>
      </c>
      <c r="AG110" s="4">
        <v>50</v>
      </c>
      <c r="AH110" s="16">
        <v>0.1</v>
      </c>
      <c r="AI110" s="275">
        <f t="shared" ref="AI110" si="376">AH110*AG110</f>
        <v>5</v>
      </c>
      <c r="AJ110" s="20">
        <v>3.5</v>
      </c>
      <c r="AK110" s="4">
        <v>0</v>
      </c>
      <c r="AL110" s="16">
        <v>0</v>
      </c>
      <c r="AM110" s="275">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63"/>
      <c r="AX110" s="187" t="s">
        <v>4</v>
      </c>
      <c r="AY110" s="16" t="s">
        <v>39</v>
      </c>
      <c r="AZ110" s="16" t="s">
        <v>39</v>
      </c>
      <c r="BA110" s="66">
        <f>'INPUT 2011_12'!$O$33</f>
        <v>0</v>
      </c>
      <c r="BB110" s="66">
        <f>'INPUT 2011_12'!$P$33</f>
        <v>2.64</v>
      </c>
      <c r="BC110" s="66">
        <f>'INPUT 2011_12'!$Q$33</f>
        <v>0.24</v>
      </c>
      <c r="BD110" s="66">
        <f>'INPUT 2011_12'!$R$33</f>
        <v>0</v>
      </c>
      <c r="BE110" s="7">
        <f>200</f>
        <v>200</v>
      </c>
      <c r="BF110" s="16">
        <v>0.7</v>
      </c>
      <c r="BG110" s="275">
        <f>BF110*BE110</f>
        <v>140</v>
      </c>
      <c r="BH110" s="16">
        <v>2.5</v>
      </c>
      <c r="BI110" s="275">
        <v>20</v>
      </c>
      <c r="BJ110" s="16">
        <v>0.7</v>
      </c>
      <c r="BK110" s="275">
        <f t="shared" si="341"/>
        <v>14</v>
      </c>
      <c r="BL110" s="16">
        <v>2.5</v>
      </c>
      <c r="BM110" s="275">
        <v>0</v>
      </c>
      <c r="BN110" s="16">
        <v>0.8</v>
      </c>
      <c r="BO110" s="275">
        <f t="shared" si="342"/>
        <v>0</v>
      </c>
      <c r="BP110" s="16">
        <v>2.67</v>
      </c>
      <c r="BQ110" s="275">
        <v>0</v>
      </c>
      <c r="BR110" s="16">
        <v>0.9</v>
      </c>
      <c r="BS110" s="275">
        <f t="shared" si="343"/>
        <v>0</v>
      </c>
      <c r="BT110" s="16">
        <v>4</v>
      </c>
      <c r="BU110" s="275">
        <v>0</v>
      </c>
      <c r="BV110" s="16">
        <v>0.6</v>
      </c>
      <c r="BW110" s="275">
        <f t="shared" si="344"/>
        <v>0</v>
      </c>
      <c r="BX110" s="16">
        <v>2.5</v>
      </c>
      <c r="BY110" s="275">
        <v>0</v>
      </c>
      <c r="BZ110" s="16">
        <v>0.4</v>
      </c>
      <c r="CA110" s="275">
        <f t="shared" si="345"/>
        <v>0</v>
      </c>
      <c r="CB110" s="16">
        <v>2.5</v>
      </c>
      <c r="CC110" s="275">
        <v>20</v>
      </c>
      <c r="CD110" s="16">
        <v>0.1</v>
      </c>
      <c r="CE110" s="275">
        <f t="shared" si="346"/>
        <v>2</v>
      </c>
      <c r="CF110" s="16">
        <v>3.5</v>
      </c>
      <c r="CG110" s="275">
        <v>0</v>
      </c>
      <c r="CH110" s="16">
        <v>0</v>
      </c>
      <c r="CI110" s="275">
        <f t="shared" si="347"/>
        <v>0</v>
      </c>
      <c r="CJ110" s="275">
        <v>0</v>
      </c>
      <c r="CK110" s="275">
        <f t="shared" ref="CK110" si="378">((((BD110*0.875)+(BC110*0.625)+(BB110*0.375)+(BA110*0.125))*((BG110*BH110*$BA$67)+(BO110*BP110*$BC$67)+(BS110*BT110*$BD$67)+(CE110*CF110*$BG$67)+(CI110*CJ110*$BH$67))/452.44)*1000)</f>
        <v>527.67612276876719</v>
      </c>
      <c r="CL110" s="7">
        <f t="shared" ref="CL110" si="379">((((BD110*0.875)+(BC110*0.625)+(BB110*0.375)+(BA110*0.125))*((BG110*BH110*$BA$68)+(BK110*BL110*$BB$68)+(CA110*CB110*$BF$68)+(CE110*CF110*$BG$68)))/370)*1000</f>
        <v>562.53571625540258</v>
      </c>
      <c r="CM110" s="275">
        <f t="shared" ref="CM110" si="380">((((BD110*0.875)+(BC110*0.625)+(BB110*0.375)+(BA110*0.125))*((BS110*BT110*$BD$69)+(BW110*BX110*$BE$69)+(CI110*CJ110*$BH$69)))/796)*1000</f>
        <v>0</v>
      </c>
      <c r="CN110" s="275"/>
      <c r="CO110" s="86"/>
      <c r="CP110" s="272"/>
      <c r="CQ110" s="272"/>
      <c r="CR110" s="272"/>
      <c r="CS110" s="272"/>
      <c r="CT110" s="272"/>
      <c r="CU110" s="272"/>
      <c r="CV110" s="88"/>
      <c r="CW110" s="16"/>
      <c r="CX110" s="275"/>
      <c r="CY110" s="16"/>
      <c r="CZ110" s="275"/>
      <c r="DA110" s="16"/>
      <c r="DB110" s="275"/>
      <c r="DC110" s="16"/>
      <c r="DD110" s="275"/>
      <c r="DE110" s="16"/>
      <c r="DF110" s="275"/>
      <c r="DG110" s="16"/>
      <c r="DH110" s="275"/>
      <c r="DI110" s="16"/>
      <c r="DJ110" s="275"/>
      <c r="DK110" s="16"/>
      <c r="DL110" s="275"/>
      <c r="DM110" s="16"/>
      <c r="DN110" s="275"/>
      <c r="DO110" s="16"/>
      <c r="DP110" s="275"/>
      <c r="DQ110" s="16"/>
      <c r="DR110" s="275"/>
      <c r="DS110" s="16"/>
      <c r="DT110" s="275"/>
      <c r="DU110" s="16"/>
      <c r="DV110" s="275"/>
      <c r="DW110" s="16"/>
      <c r="DX110" s="275"/>
      <c r="DY110" s="16"/>
      <c r="DZ110" s="275"/>
      <c r="EA110" s="275"/>
      <c r="EB110" s="275"/>
      <c r="EC110" s="275"/>
      <c r="ED110" s="275"/>
      <c r="EE110" s="275"/>
      <c r="EF110" s="275"/>
      <c r="EG110" s="275"/>
    </row>
    <row r="111" spans="1:209" ht="30.75" customHeight="1" x14ac:dyDescent="0.25">
      <c r="A111" s="354"/>
      <c r="B111" s="41" t="s">
        <v>69</v>
      </c>
      <c r="C111" s="20" t="s">
        <v>39</v>
      </c>
      <c r="D111" s="115">
        <f>'INPUT 2011_12'!Z42</f>
        <v>0.71</v>
      </c>
      <c r="E111" s="52" t="s">
        <v>39</v>
      </c>
      <c r="F111" s="52" t="s">
        <v>39</v>
      </c>
      <c r="G111" s="52" t="s">
        <v>39</v>
      </c>
      <c r="H111" s="52" t="s">
        <v>39</v>
      </c>
      <c r="I111" s="7">
        <v>21</v>
      </c>
      <c r="J111" s="16">
        <v>0.7</v>
      </c>
      <c r="K111" s="275">
        <f>J111*I111</f>
        <v>14.7</v>
      </c>
      <c r="L111" s="20">
        <v>3</v>
      </c>
      <c r="M111" s="275">
        <v>0</v>
      </c>
      <c r="N111" s="16">
        <v>0.7</v>
      </c>
      <c r="O111" s="275">
        <f>N111*M111</f>
        <v>0</v>
      </c>
      <c r="P111" s="20">
        <v>3</v>
      </c>
      <c r="Q111" s="4">
        <v>10</v>
      </c>
      <c r="R111" s="16">
        <v>0.8</v>
      </c>
      <c r="S111" s="275">
        <f>R111*Q111</f>
        <v>8</v>
      </c>
      <c r="T111" s="20">
        <v>2.67</v>
      </c>
      <c r="U111" s="275">
        <f t="shared" si="369"/>
        <v>2.1</v>
      </c>
      <c r="V111" s="16">
        <v>0.9</v>
      </c>
      <c r="W111" s="275">
        <f>V111*U111</f>
        <v>1.8900000000000001</v>
      </c>
      <c r="X111" s="20">
        <v>4</v>
      </c>
      <c r="Y111" s="4">
        <v>0</v>
      </c>
      <c r="Z111" s="16">
        <v>0.6</v>
      </c>
      <c r="AA111" s="275">
        <f>Z111*Y111</f>
        <v>0</v>
      </c>
      <c r="AB111" s="20">
        <v>2.5</v>
      </c>
      <c r="AC111" s="4">
        <v>0</v>
      </c>
      <c r="AD111" s="16">
        <v>0.4</v>
      </c>
      <c r="AE111" s="275">
        <f>AD111*AC111</f>
        <v>0</v>
      </c>
      <c r="AF111" s="20">
        <v>2.5</v>
      </c>
      <c r="AG111" s="4">
        <v>30</v>
      </c>
      <c r="AH111" s="16">
        <v>0.1</v>
      </c>
      <c r="AI111" s="275">
        <f>AH111*AG111</f>
        <v>3</v>
      </c>
      <c r="AJ111" s="20">
        <v>3.5</v>
      </c>
      <c r="AK111" s="4">
        <v>0</v>
      </c>
      <c r="AL111" s="16">
        <v>0</v>
      </c>
      <c r="AM111" s="275">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61" t="s">
        <v>6</v>
      </c>
      <c r="AX111" s="52" t="s">
        <v>18</v>
      </c>
      <c r="AY111" s="72">
        <f>'INPUT 2011_12'!$D$30</f>
        <v>0</v>
      </c>
      <c r="AZ111" s="20" t="s">
        <v>39</v>
      </c>
      <c r="BA111" s="20" t="s">
        <v>39</v>
      </c>
      <c r="BB111" s="20" t="s">
        <v>39</v>
      </c>
      <c r="BC111" s="20" t="s">
        <v>39</v>
      </c>
      <c r="BD111" s="20" t="s">
        <v>39</v>
      </c>
      <c r="BE111" s="4">
        <v>10</v>
      </c>
      <c r="BF111" s="16">
        <v>0.7</v>
      </c>
      <c r="BG111" s="275">
        <f t="shared" ref="BG111:BG115" si="381">BF111*BE111</f>
        <v>7</v>
      </c>
      <c r="BH111" s="20">
        <v>2.5</v>
      </c>
      <c r="BI111" s="4">
        <v>0</v>
      </c>
      <c r="BJ111" s="16">
        <v>0.7</v>
      </c>
      <c r="BK111" s="275">
        <f t="shared" si="341"/>
        <v>0</v>
      </c>
      <c r="BL111" s="20">
        <v>2.5</v>
      </c>
      <c r="BM111" s="4">
        <v>0</v>
      </c>
      <c r="BN111" s="16">
        <v>0.8</v>
      </c>
      <c r="BO111" s="275">
        <f t="shared" si="342"/>
        <v>0</v>
      </c>
      <c r="BP111" s="20">
        <v>2.67</v>
      </c>
      <c r="BQ111" s="4">
        <v>0</v>
      </c>
      <c r="BR111" s="16">
        <v>0.9</v>
      </c>
      <c r="BS111" s="275">
        <f t="shared" si="343"/>
        <v>0</v>
      </c>
      <c r="BT111" s="20">
        <v>4</v>
      </c>
      <c r="BU111" s="4">
        <v>0</v>
      </c>
      <c r="BV111" s="16">
        <v>0.6</v>
      </c>
      <c r="BW111" s="275">
        <f t="shared" si="344"/>
        <v>0</v>
      </c>
      <c r="BX111" s="20">
        <v>2.5</v>
      </c>
      <c r="BY111" s="4">
        <v>0</v>
      </c>
      <c r="BZ111" s="16">
        <v>0.4</v>
      </c>
      <c r="CA111" s="275">
        <f t="shared" si="345"/>
        <v>0</v>
      </c>
      <c r="CB111" s="20">
        <v>2.5</v>
      </c>
      <c r="CC111" s="4">
        <v>0</v>
      </c>
      <c r="CD111" s="16">
        <v>0.1</v>
      </c>
      <c r="CE111" s="275">
        <f t="shared" si="346"/>
        <v>0</v>
      </c>
      <c r="CF111" s="20">
        <v>3.5</v>
      </c>
      <c r="CG111" s="4">
        <v>290</v>
      </c>
      <c r="CH111" s="16">
        <v>0.1</v>
      </c>
      <c r="CI111" s="275">
        <f t="shared" si="347"/>
        <v>29</v>
      </c>
      <c r="CJ111" s="20">
        <v>3.67</v>
      </c>
      <c r="CK111" s="4">
        <f>(((AY111))*((BG111*BH111*$BA$67)+(BO111*BP111*$BC$67)+(BS111*BT111*$BD$67)+(CE111*CF111*$BG$67)+(CI111*CJ111*$BH$67))/452.44)*1000</f>
        <v>0</v>
      </c>
      <c r="CL111" s="125">
        <v>0</v>
      </c>
      <c r="CM111" s="4">
        <f>(((AY111)*((BS111*BT111*$BD$69)+(BW111*BX111*$BE$69)+(CI111*CJ111*$BH$69)))/796)*1000</f>
        <v>0</v>
      </c>
      <c r="CN111" s="275"/>
      <c r="CO111" s="86"/>
      <c r="CP111" s="272"/>
      <c r="CQ111" s="272"/>
      <c r="CR111" s="272"/>
      <c r="CS111" s="272"/>
      <c r="CT111" s="272"/>
      <c r="CU111" s="272"/>
      <c r="CV111" s="88"/>
      <c r="CW111" s="16"/>
      <c r="CX111" s="275"/>
      <c r="CY111" s="16"/>
      <c r="CZ111" s="275"/>
      <c r="DA111" s="16"/>
      <c r="DB111" s="275"/>
      <c r="DC111" s="16"/>
      <c r="DD111" s="275"/>
      <c r="DE111" s="16"/>
      <c r="DF111" s="275"/>
      <c r="DG111" s="16"/>
      <c r="DH111" s="275"/>
      <c r="DI111" s="16"/>
      <c r="DJ111" s="275"/>
      <c r="DK111" s="16"/>
      <c r="DL111" s="275"/>
      <c r="DM111" s="16"/>
      <c r="DN111" s="275"/>
      <c r="DO111" s="16"/>
      <c r="DP111" s="275"/>
      <c r="DQ111" s="16"/>
      <c r="DR111" s="275"/>
      <c r="DS111" s="16"/>
      <c r="DT111" s="275"/>
      <c r="DU111" s="16"/>
      <c r="DV111" s="275"/>
      <c r="DW111" s="16"/>
      <c r="DX111" s="275"/>
      <c r="DY111" s="16"/>
      <c r="DZ111" s="275"/>
      <c r="EA111" s="275"/>
      <c r="EB111" s="275"/>
      <c r="EC111" s="275"/>
      <c r="ED111" s="275"/>
      <c r="EE111" s="275"/>
      <c r="EF111" s="275"/>
      <c r="EG111" s="275"/>
    </row>
    <row r="112" spans="1:209" ht="32.25" customHeight="1" x14ac:dyDescent="0.25">
      <c r="A112" s="354"/>
      <c r="B112" s="41" t="s">
        <v>70</v>
      </c>
      <c r="C112" s="20" t="s">
        <v>39</v>
      </c>
      <c r="D112" s="115">
        <f>'INPUT 2011_12'!Z43</f>
        <v>7.9949999999999993E-2</v>
      </c>
      <c r="E112" s="52" t="s">
        <v>39</v>
      </c>
      <c r="F112" s="52" t="s">
        <v>39</v>
      </c>
      <c r="G112" s="52" t="s">
        <v>39</v>
      </c>
      <c r="H112" s="52" t="s">
        <v>39</v>
      </c>
      <c r="I112" s="7">
        <v>21</v>
      </c>
      <c r="J112" s="16">
        <v>0.7</v>
      </c>
      <c r="K112" s="275">
        <f>J112*I112</f>
        <v>14.7</v>
      </c>
      <c r="L112" s="20">
        <v>2.5</v>
      </c>
      <c r="M112" s="4">
        <v>0</v>
      </c>
      <c r="N112" s="16">
        <v>0.7</v>
      </c>
      <c r="O112" s="275">
        <f>N112*M112</f>
        <v>0</v>
      </c>
      <c r="P112" s="20">
        <v>2.5</v>
      </c>
      <c r="Q112" s="4">
        <v>50</v>
      </c>
      <c r="R112" s="16">
        <v>0.8</v>
      </c>
      <c r="S112" s="275">
        <f>R112*Q112</f>
        <v>40</v>
      </c>
      <c r="T112" s="20">
        <v>2.67</v>
      </c>
      <c r="U112" s="275">
        <f t="shared" si="369"/>
        <v>2.1</v>
      </c>
      <c r="V112" s="16">
        <v>0.9</v>
      </c>
      <c r="W112" s="275">
        <f>V112*U112</f>
        <v>1.8900000000000001</v>
      </c>
      <c r="X112" s="20">
        <v>4</v>
      </c>
      <c r="Y112" s="4">
        <v>0</v>
      </c>
      <c r="Z112" s="16">
        <v>0.6</v>
      </c>
      <c r="AA112" s="275">
        <f>Z112*Y112</f>
        <v>0</v>
      </c>
      <c r="AB112" s="20">
        <v>2.5</v>
      </c>
      <c r="AC112" s="4">
        <v>0</v>
      </c>
      <c r="AD112" s="16">
        <v>0.4</v>
      </c>
      <c r="AE112" s="275">
        <f>AD112*AC112</f>
        <v>0</v>
      </c>
      <c r="AF112" s="20">
        <v>2.5</v>
      </c>
      <c r="AG112" s="4">
        <v>30</v>
      </c>
      <c r="AH112" s="16">
        <v>0.1</v>
      </c>
      <c r="AI112" s="275">
        <f>AH112*AG112</f>
        <v>3</v>
      </c>
      <c r="AJ112" s="20">
        <v>3.5</v>
      </c>
      <c r="AK112" s="4">
        <v>0</v>
      </c>
      <c r="AL112" s="16">
        <v>0</v>
      </c>
      <c r="AM112" s="275">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62"/>
      <c r="AX112" s="7" t="s">
        <v>27</v>
      </c>
      <c r="AY112" s="72">
        <f>'INPUT 2011_12'!$D$31</f>
        <v>0</v>
      </c>
      <c r="AZ112" s="20" t="s">
        <v>39</v>
      </c>
      <c r="BA112" s="20" t="s">
        <v>39</v>
      </c>
      <c r="BB112" s="20" t="s">
        <v>39</v>
      </c>
      <c r="BC112" s="20" t="s">
        <v>39</v>
      </c>
      <c r="BD112" s="20" t="s">
        <v>39</v>
      </c>
      <c r="BE112" s="275">
        <v>10</v>
      </c>
      <c r="BF112" s="16">
        <v>0.7</v>
      </c>
      <c r="BG112" s="275">
        <f t="shared" si="381"/>
        <v>7</v>
      </c>
      <c r="BH112" s="16">
        <v>2.5</v>
      </c>
      <c r="BI112" s="275">
        <v>0</v>
      </c>
      <c r="BJ112" s="16">
        <v>0.7</v>
      </c>
      <c r="BK112" s="275">
        <f t="shared" si="341"/>
        <v>0</v>
      </c>
      <c r="BL112" s="16">
        <v>2.5</v>
      </c>
      <c r="BM112" s="275">
        <v>0</v>
      </c>
      <c r="BN112" s="16">
        <v>0.8</v>
      </c>
      <c r="BO112" s="275">
        <f t="shared" si="342"/>
        <v>0</v>
      </c>
      <c r="BP112" s="16">
        <v>2.67</v>
      </c>
      <c r="BQ112" s="275">
        <v>0</v>
      </c>
      <c r="BR112" s="16">
        <v>0.9</v>
      </c>
      <c r="BS112" s="275">
        <f t="shared" si="343"/>
        <v>0</v>
      </c>
      <c r="BT112" s="16">
        <v>4</v>
      </c>
      <c r="BU112" s="275">
        <v>0</v>
      </c>
      <c r="BV112" s="16">
        <v>0.6</v>
      </c>
      <c r="BW112" s="275">
        <f t="shared" si="344"/>
        <v>0</v>
      </c>
      <c r="BX112" s="16">
        <v>2.5</v>
      </c>
      <c r="BY112" s="275">
        <v>0</v>
      </c>
      <c r="BZ112" s="16">
        <v>0.4</v>
      </c>
      <c r="CA112" s="275">
        <f t="shared" si="345"/>
        <v>0</v>
      </c>
      <c r="CB112" s="16">
        <v>2.5</v>
      </c>
      <c r="CC112" s="275">
        <v>0</v>
      </c>
      <c r="CD112" s="16">
        <v>0.1</v>
      </c>
      <c r="CE112" s="275">
        <f t="shared" si="346"/>
        <v>0</v>
      </c>
      <c r="CF112" s="16">
        <v>3.5</v>
      </c>
      <c r="CG112" s="66">
        <f>BN70</f>
        <v>7837.08</v>
      </c>
      <c r="CH112" s="68">
        <f>BP70</f>
        <v>0.5</v>
      </c>
      <c r="CI112" s="275">
        <f t="shared" si="347"/>
        <v>3918.54</v>
      </c>
      <c r="CJ112" s="16">
        <v>3.67</v>
      </c>
      <c r="CK112" s="4">
        <f t="shared" ref="CK112:CK114" si="382">(((AY112))*((BG112*BH112*$BA$67)+(BO112*BP112*$BC$67)+(BS112*BT112*$BD$67)+(CE112*CF112*$BG$67)+(CI112*CJ112*$BH$67))/452.44)*1000</f>
        <v>0</v>
      </c>
      <c r="CL112" s="125">
        <v>0</v>
      </c>
      <c r="CM112" s="4">
        <f t="shared" ref="CM112:CM115" si="383">(((AY112)*((BS112*BT112*$BD$69)+(BW112*BX112*$BE$69)+(CI112*CJ112*$BH$69)))/796)*1000</f>
        <v>0</v>
      </c>
      <c r="CN112" s="275"/>
      <c r="CO112" s="86"/>
      <c r="CP112" s="272"/>
      <c r="CQ112" s="272"/>
      <c r="CR112" s="272"/>
      <c r="CS112" s="272"/>
      <c r="CT112" s="272"/>
      <c r="CU112" s="272"/>
      <c r="CV112" s="275"/>
      <c r="CW112" s="16"/>
      <c r="CX112" s="275"/>
      <c r="CY112" s="16"/>
      <c r="CZ112" s="275"/>
      <c r="DA112" s="16"/>
      <c r="DB112" s="275"/>
      <c r="DC112" s="16"/>
      <c r="DD112" s="275"/>
      <c r="DE112" s="16"/>
      <c r="DF112" s="275"/>
      <c r="DG112" s="16"/>
      <c r="DH112" s="275"/>
      <c r="DI112" s="16"/>
      <c r="DJ112" s="275"/>
      <c r="DK112" s="16"/>
      <c r="DL112" s="275"/>
      <c r="DM112" s="16"/>
      <c r="DN112" s="275"/>
      <c r="DO112" s="16"/>
      <c r="DP112" s="275"/>
      <c r="DQ112" s="16"/>
      <c r="DR112" s="275"/>
      <c r="DS112" s="16"/>
      <c r="DT112" s="275"/>
      <c r="DU112" s="16"/>
      <c r="DV112" s="275"/>
      <c r="DW112" s="16"/>
      <c r="DX112" s="275"/>
      <c r="DY112" s="16"/>
      <c r="DZ112" s="275"/>
      <c r="EA112" s="275"/>
      <c r="EB112" s="275"/>
      <c r="EC112" s="275"/>
      <c r="ED112" s="275"/>
      <c r="EE112" s="275"/>
      <c r="EF112" s="275"/>
      <c r="EG112" s="275"/>
    </row>
    <row r="113" spans="1:137" ht="32.25" customHeight="1" x14ac:dyDescent="0.25">
      <c r="A113" s="354"/>
      <c r="B113" s="41" t="s">
        <v>71</v>
      </c>
      <c r="C113" s="20" t="s">
        <v>39</v>
      </c>
      <c r="D113" s="115">
        <f>'INPUT 2011_12'!Z44</f>
        <v>0.2495</v>
      </c>
      <c r="E113" s="52" t="s">
        <v>39</v>
      </c>
      <c r="F113" s="52" t="s">
        <v>39</v>
      </c>
      <c r="G113" s="52" t="s">
        <v>39</v>
      </c>
      <c r="H113" s="52" t="s">
        <v>39</v>
      </c>
      <c r="I113" s="7">
        <v>21</v>
      </c>
      <c r="J113" s="16">
        <v>0.7</v>
      </c>
      <c r="K113" s="275">
        <f>J113*I113</f>
        <v>14.7</v>
      </c>
      <c r="L113" s="20">
        <v>2.5</v>
      </c>
      <c r="M113" s="4">
        <v>0</v>
      </c>
      <c r="N113" s="16">
        <v>0.7</v>
      </c>
      <c r="O113" s="275">
        <f>N113*M113</f>
        <v>0</v>
      </c>
      <c r="P113" s="20">
        <v>2.5</v>
      </c>
      <c r="Q113" s="275">
        <v>300</v>
      </c>
      <c r="R113" s="16">
        <v>0.8</v>
      </c>
      <c r="S113" s="275">
        <f>R113*Q113</f>
        <v>240</v>
      </c>
      <c r="T113" s="20">
        <v>2.67</v>
      </c>
      <c r="U113" s="275">
        <f t="shared" si="369"/>
        <v>2.1</v>
      </c>
      <c r="V113" s="16">
        <v>0.9</v>
      </c>
      <c r="W113" s="275">
        <f>V113*U113</f>
        <v>1.8900000000000001</v>
      </c>
      <c r="X113" s="20">
        <v>4</v>
      </c>
      <c r="Y113" s="4">
        <v>0</v>
      </c>
      <c r="Z113" s="16">
        <v>0.6</v>
      </c>
      <c r="AA113" s="275">
        <f>Z113*Y113</f>
        <v>0</v>
      </c>
      <c r="AB113" s="20">
        <v>2.5</v>
      </c>
      <c r="AC113" s="4">
        <v>0</v>
      </c>
      <c r="AD113" s="16">
        <v>0.4</v>
      </c>
      <c r="AE113" s="275">
        <f>AD113*AC113</f>
        <v>0</v>
      </c>
      <c r="AF113" s="20">
        <v>2.5</v>
      </c>
      <c r="AG113" s="4">
        <v>40</v>
      </c>
      <c r="AH113" s="16">
        <v>0.1</v>
      </c>
      <c r="AI113" s="275">
        <f>AH113*AG113</f>
        <v>4</v>
      </c>
      <c r="AJ113" s="20">
        <v>3.5</v>
      </c>
      <c r="AK113" s="4">
        <v>0</v>
      </c>
      <c r="AL113" s="16">
        <v>0</v>
      </c>
      <c r="AM113" s="275">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62"/>
      <c r="AX113" s="52" t="s">
        <v>28</v>
      </c>
      <c r="AY113" s="72">
        <f>'INPUT 2011_12'!$D$32</f>
        <v>0</v>
      </c>
      <c r="AZ113" s="20" t="s">
        <v>39</v>
      </c>
      <c r="BA113" s="20" t="s">
        <v>39</v>
      </c>
      <c r="BB113" s="20" t="s">
        <v>39</v>
      </c>
      <c r="BC113" s="20" t="s">
        <v>39</v>
      </c>
      <c r="BD113" s="20" t="s">
        <v>39</v>
      </c>
      <c r="BE113" s="4">
        <v>10</v>
      </c>
      <c r="BF113" s="16">
        <v>0.7</v>
      </c>
      <c r="BG113" s="275">
        <f t="shared" si="381"/>
        <v>7</v>
      </c>
      <c r="BH113" s="20">
        <v>2.5</v>
      </c>
      <c r="BI113" s="4">
        <v>0</v>
      </c>
      <c r="BJ113" s="16">
        <v>0.7</v>
      </c>
      <c r="BK113" s="275">
        <f t="shared" si="341"/>
        <v>0</v>
      </c>
      <c r="BL113" s="20">
        <v>2.5</v>
      </c>
      <c r="BM113" s="4">
        <v>0</v>
      </c>
      <c r="BN113" s="16">
        <v>0.8</v>
      </c>
      <c r="BO113" s="275">
        <f t="shared" si="342"/>
        <v>0</v>
      </c>
      <c r="BP113" s="20">
        <v>2.67</v>
      </c>
      <c r="BQ113" s="4">
        <v>0</v>
      </c>
      <c r="BR113" s="16">
        <v>0.9</v>
      </c>
      <c r="BS113" s="275">
        <f t="shared" si="343"/>
        <v>0</v>
      </c>
      <c r="BT113" s="20">
        <v>4</v>
      </c>
      <c r="BU113" s="4">
        <v>0</v>
      </c>
      <c r="BV113" s="16">
        <v>0.6</v>
      </c>
      <c r="BW113" s="275">
        <f t="shared" si="344"/>
        <v>0</v>
      </c>
      <c r="BX113" s="20">
        <v>2.5</v>
      </c>
      <c r="BY113" s="4">
        <v>0</v>
      </c>
      <c r="BZ113" s="16">
        <v>0.4</v>
      </c>
      <c r="CA113" s="275">
        <f t="shared" si="345"/>
        <v>0</v>
      </c>
      <c r="CB113" s="20">
        <v>2.5</v>
      </c>
      <c r="CC113" s="4">
        <v>0</v>
      </c>
      <c r="CD113" s="16">
        <v>0.1</v>
      </c>
      <c r="CE113" s="275">
        <f t="shared" si="346"/>
        <v>0</v>
      </c>
      <c r="CF113" s="20">
        <v>3.5</v>
      </c>
      <c r="CG113" s="4">
        <v>80</v>
      </c>
      <c r="CH113" s="16">
        <v>0.4</v>
      </c>
      <c r="CI113" s="275">
        <f t="shared" si="347"/>
        <v>32</v>
      </c>
      <c r="CJ113" s="20">
        <v>2.65</v>
      </c>
      <c r="CK113" s="4">
        <f t="shared" si="382"/>
        <v>0</v>
      </c>
      <c r="CL113" s="125">
        <v>0</v>
      </c>
      <c r="CM113" s="4">
        <f t="shared" si="383"/>
        <v>0</v>
      </c>
      <c r="CN113" s="275"/>
      <c r="CO113" s="86"/>
      <c r="CP113" s="272"/>
      <c r="CQ113" s="272"/>
      <c r="CR113" s="272"/>
      <c r="CS113" s="272"/>
      <c r="CT113" s="272"/>
      <c r="CU113" s="272"/>
      <c r="CV113" s="275"/>
      <c r="CW113" s="16"/>
      <c r="CX113" s="275"/>
      <c r="CY113" s="16"/>
      <c r="CZ113" s="275"/>
      <c r="DA113" s="16"/>
      <c r="DB113" s="275"/>
      <c r="DC113" s="16"/>
      <c r="DD113" s="275"/>
      <c r="DE113" s="16"/>
      <c r="DF113" s="275"/>
      <c r="DG113" s="16"/>
      <c r="DH113" s="275"/>
      <c r="DI113" s="16"/>
      <c r="DJ113" s="275"/>
      <c r="DK113" s="16"/>
      <c r="DL113" s="275"/>
      <c r="DM113" s="16"/>
      <c r="DN113" s="275"/>
      <c r="DO113" s="16"/>
      <c r="DP113" s="275"/>
      <c r="DQ113" s="16"/>
      <c r="DR113" s="275"/>
      <c r="DS113" s="16"/>
      <c r="DT113" s="275"/>
      <c r="DU113" s="16"/>
      <c r="DV113" s="275"/>
      <c r="DW113" s="16"/>
      <c r="DX113" s="275"/>
      <c r="DY113" s="16"/>
      <c r="DZ113" s="275"/>
      <c r="EA113" s="275"/>
      <c r="EB113" s="275"/>
      <c r="EC113" s="275"/>
      <c r="ED113" s="275"/>
      <c r="EE113" s="275"/>
      <c r="EF113" s="275"/>
      <c r="EG113" s="275"/>
    </row>
    <row r="114" spans="1:137" ht="33.75" customHeight="1" x14ac:dyDescent="0.25">
      <c r="A114" s="354"/>
      <c r="B114" s="4" t="s">
        <v>4</v>
      </c>
      <c r="C114" s="20" t="s">
        <v>39</v>
      </c>
      <c r="D114" s="115">
        <f>'INPUT 2011_12'!Z45</f>
        <v>1.37</v>
      </c>
      <c r="E114" s="52" t="s">
        <v>39</v>
      </c>
      <c r="F114" s="52" t="s">
        <v>39</v>
      </c>
      <c r="G114" s="52" t="s">
        <v>39</v>
      </c>
      <c r="H114" s="52" t="s">
        <v>39</v>
      </c>
      <c r="I114" s="52">
        <f>200</f>
        <v>200</v>
      </c>
      <c r="J114" s="16">
        <v>0.7</v>
      </c>
      <c r="K114" s="275">
        <f t="shared" ref="K114:K127" si="384">J114*I114</f>
        <v>140</v>
      </c>
      <c r="L114" s="20">
        <v>2.5</v>
      </c>
      <c r="M114" s="4">
        <v>20</v>
      </c>
      <c r="N114" s="16">
        <v>0.7</v>
      </c>
      <c r="O114" s="275">
        <f t="shared" ref="O114:O127" si="385">N114*M114</f>
        <v>14</v>
      </c>
      <c r="P114" s="20">
        <v>2.5</v>
      </c>
      <c r="Q114" s="275">
        <v>0</v>
      </c>
      <c r="R114" s="16">
        <v>0.8</v>
      </c>
      <c r="S114" s="275">
        <f t="shared" ref="S114:S127" si="386">R114*Q114</f>
        <v>0</v>
      </c>
      <c r="T114" s="20">
        <v>2.67</v>
      </c>
      <c r="U114" s="4">
        <v>0</v>
      </c>
      <c r="V114" s="16">
        <v>0.9</v>
      </c>
      <c r="W114" s="275">
        <f t="shared" ref="W114:W126" si="387">V114*U114</f>
        <v>0</v>
      </c>
      <c r="X114" s="20">
        <v>4</v>
      </c>
      <c r="Y114" s="4">
        <v>0</v>
      </c>
      <c r="Z114" s="16">
        <v>0.6</v>
      </c>
      <c r="AA114" s="275">
        <f t="shared" ref="AA114:AA126" si="388">Z114*Y114</f>
        <v>0</v>
      </c>
      <c r="AB114" s="20">
        <v>2.5</v>
      </c>
      <c r="AC114" s="4">
        <v>0</v>
      </c>
      <c r="AD114" s="16">
        <v>0.4</v>
      </c>
      <c r="AE114" s="275">
        <f t="shared" ref="AE114:AE125" si="389">AD114*AC114</f>
        <v>0</v>
      </c>
      <c r="AF114" s="20">
        <v>2.5</v>
      </c>
      <c r="AG114" s="275">
        <v>20</v>
      </c>
      <c r="AH114" s="16">
        <v>0.1</v>
      </c>
      <c r="AI114" s="275">
        <f t="shared" ref="AI114:AI125" si="390">AH114*AG114</f>
        <v>2</v>
      </c>
      <c r="AJ114" s="20">
        <v>3.5</v>
      </c>
      <c r="AK114" s="4">
        <v>0</v>
      </c>
      <c r="AL114" s="16">
        <v>0</v>
      </c>
      <c r="AM114" s="275">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62"/>
      <c r="AX114" s="52" t="s">
        <v>26</v>
      </c>
      <c r="AY114" s="72">
        <f>'INPUT 2011_12'!$D$33</f>
        <v>0</v>
      </c>
      <c r="AZ114" s="20" t="s">
        <v>39</v>
      </c>
      <c r="BA114" s="20" t="s">
        <v>39</v>
      </c>
      <c r="BB114" s="20" t="s">
        <v>39</v>
      </c>
      <c r="BC114" s="20" t="s">
        <v>39</v>
      </c>
      <c r="BD114" s="20" t="s">
        <v>39</v>
      </c>
      <c r="BE114" s="4">
        <v>10</v>
      </c>
      <c r="BF114" s="16">
        <v>0.7</v>
      </c>
      <c r="BG114" s="275">
        <f t="shared" si="381"/>
        <v>7</v>
      </c>
      <c r="BH114" s="20">
        <v>2.5</v>
      </c>
      <c r="BI114" s="4">
        <v>0</v>
      </c>
      <c r="BJ114" s="16">
        <v>0.7</v>
      </c>
      <c r="BK114" s="275">
        <f t="shared" si="341"/>
        <v>0</v>
      </c>
      <c r="BL114" s="20">
        <v>2.5</v>
      </c>
      <c r="BM114" s="4">
        <v>0</v>
      </c>
      <c r="BN114" s="16">
        <v>0.8</v>
      </c>
      <c r="BO114" s="275">
        <f t="shared" si="342"/>
        <v>0</v>
      </c>
      <c r="BP114" s="20">
        <v>2.67</v>
      </c>
      <c r="BQ114" s="4">
        <v>0</v>
      </c>
      <c r="BR114" s="16">
        <v>0.9</v>
      </c>
      <c r="BS114" s="275">
        <f t="shared" si="343"/>
        <v>0</v>
      </c>
      <c r="BT114" s="20">
        <v>4</v>
      </c>
      <c r="BU114" s="4">
        <v>0</v>
      </c>
      <c r="BV114" s="16">
        <v>0.6</v>
      </c>
      <c r="BW114" s="275">
        <f t="shared" si="344"/>
        <v>0</v>
      </c>
      <c r="BX114" s="20">
        <v>2.5</v>
      </c>
      <c r="BY114" s="4">
        <v>0</v>
      </c>
      <c r="BZ114" s="16">
        <v>0.4</v>
      </c>
      <c r="CA114" s="275">
        <f t="shared" si="345"/>
        <v>0</v>
      </c>
      <c r="CB114" s="20">
        <v>2.5</v>
      </c>
      <c r="CC114" s="4">
        <v>5</v>
      </c>
      <c r="CD114" s="16">
        <v>0.1</v>
      </c>
      <c r="CE114" s="275">
        <f t="shared" si="346"/>
        <v>0.5</v>
      </c>
      <c r="CF114" s="20">
        <v>3.5</v>
      </c>
      <c r="CG114" s="275">
        <v>1500</v>
      </c>
      <c r="CH114" s="16">
        <v>0.4</v>
      </c>
      <c r="CI114" s="275">
        <f t="shared" si="347"/>
        <v>600</v>
      </c>
      <c r="CJ114" s="20">
        <v>2.5</v>
      </c>
      <c r="CK114" s="4">
        <f t="shared" si="382"/>
        <v>0</v>
      </c>
      <c r="CL114" s="125">
        <v>0</v>
      </c>
      <c r="CM114" s="4">
        <f t="shared" si="383"/>
        <v>0</v>
      </c>
      <c r="CN114" s="275"/>
      <c r="CO114" s="86"/>
      <c r="CP114" s="272"/>
      <c r="CQ114" s="272"/>
      <c r="CR114" s="272"/>
      <c r="CS114" s="272"/>
      <c r="CT114" s="272"/>
      <c r="CU114" s="272"/>
      <c r="CV114" s="275"/>
      <c r="CW114" s="16"/>
      <c r="CX114" s="275"/>
      <c r="CY114" s="16"/>
      <c r="CZ114" s="275"/>
      <c r="DA114" s="16"/>
      <c r="DB114" s="275"/>
      <c r="DC114" s="16"/>
      <c r="DD114" s="275"/>
      <c r="DE114" s="16"/>
      <c r="DF114" s="275"/>
      <c r="DG114" s="16"/>
      <c r="DH114" s="275"/>
      <c r="DI114" s="16"/>
      <c r="DJ114" s="275"/>
      <c r="DK114" s="16"/>
      <c r="DL114" s="275"/>
      <c r="DM114" s="16"/>
      <c r="DN114" s="275"/>
      <c r="DO114" s="16"/>
      <c r="DP114" s="275"/>
      <c r="DQ114" s="16"/>
      <c r="DR114" s="275"/>
      <c r="DS114" s="16"/>
      <c r="DT114" s="275"/>
      <c r="DU114" s="16"/>
      <c r="DV114" s="275"/>
      <c r="DW114" s="16"/>
      <c r="DX114" s="275"/>
      <c r="DY114" s="16"/>
      <c r="DZ114" s="275"/>
      <c r="EA114" s="275"/>
      <c r="EB114" s="275"/>
      <c r="EC114" s="275"/>
      <c r="ED114" s="275"/>
      <c r="EE114" s="275"/>
      <c r="EF114" s="275"/>
      <c r="EG114" s="275"/>
    </row>
    <row r="115" spans="1:137" ht="49.5" customHeight="1" x14ac:dyDescent="0.25">
      <c r="A115" s="355"/>
      <c r="B115" s="274" t="s">
        <v>30</v>
      </c>
      <c r="C115" s="20" t="s">
        <v>39</v>
      </c>
      <c r="D115" s="115">
        <f>'INPUT 2011_12'!Z46</f>
        <v>0.3135</v>
      </c>
      <c r="E115" s="52" t="s">
        <v>39</v>
      </c>
      <c r="F115" s="52" t="s">
        <v>39</v>
      </c>
      <c r="G115" s="52" t="s">
        <v>39</v>
      </c>
      <c r="H115" s="52" t="s">
        <v>39</v>
      </c>
      <c r="I115" s="7">
        <v>150</v>
      </c>
      <c r="J115" s="16">
        <v>0.7</v>
      </c>
      <c r="K115" s="275">
        <f t="shared" si="384"/>
        <v>105</v>
      </c>
      <c r="L115" s="16">
        <v>2.5</v>
      </c>
      <c r="M115" s="275">
        <v>20</v>
      </c>
      <c r="N115" s="16">
        <v>0.7</v>
      </c>
      <c r="O115" s="275">
        <f t="shared" si="385"/>
        <v>14</v>
      </c>
      <c r="P115" s="16">
        <v>2.5</v>
      </c>
      <c r="Q115" s="275">
        <v>0</v>
      </c>
      <c r="R115" s="16">
        <v>0.8</v>
      </c>
      <c r="S115" s="275">
        <f t="shared" si="386"/>
        <v>0</v>
      </c>
      <c r="T115" s="16">
        <v>2.67</v>
      </c>
      <c r="U115" s="275">
        <f t="shared" ref="U115:U120" si="392">I115*0.1</f>
        <v>15</v>
      </c>
      <c r="V115" s="16">
        <v>0.9</v>
      </c>
      <c r="W115" s="275">
        <f t="shared" si="387"/>
        <v>13.5</v>
      </c>
      <c r="X115" s="16">
        <v>4</v>
      </c>
      <c r="Y115" s="275">
        <v>0</v>
      </c>
      <c r="Z115" s="16">
        <v>0.6</v>
      </c>
      <c r="AA115" s="275">
        <f t="shared" si="388"/>
        <v>0</v>
      </c>
      <c r="AB115" s="16">
        <v>2.5</v>
      </c>
      <c r="AC115" s="275">
        <v>100</v>
      </c>
      <c r="AD115" s="16">
        <v>0.4</v>
      </c>
      <c r="AE115" s="275">
        <f t="shared" si="389"/>
        <v>40</v>
      </c>
      <c r="AF115" s="16">
        <v>2.5</v>
      </c>
      <c r="AG115" s="275">
        <v>50</v>
      </c>
      <c r="AH115" s="16">
        <v>0.1</v>
      </c>
      <c r="AI115" s="275">
        <f t="shared" si="390"/>
        <v>5</v>
      </c>
      <c r="AJ115" s="16">
        <v>3.5</v>
      </c>
      <c r="AK115" s="275">
        <v>0</v>
      </c>
      <c r="AL115" s="16">
        <v>0</v>
      </c>
      <c r="AM115" s="275">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63"/>
      <c r="AX115" s="274" t="s">
        <v>29</v>
      </c>
      <c r="AY115" s="116">
        <f>'INPUT 2011_12'!$D$34</f>
        <v>0</v>
      </c>
      <c r="AZ115" s="20" t="s">
        <v>39</v>
      </c>
      <c r="BA115" s="20" t="s">
        <v>39</v>
      </c>
      <c r="BB115" s="20" t="s">
        <v>39</v>
      </c>
      <c r="BC115" s="20" t="s">
        <v>39</v>
      </c>
      <c r="BD115" s="20" t="s">
        <v>39</v>
      </c>
      <c r="BE115" s="275">
        <v>0</v>
      </c>
      <c r="BF115" s="16">
        <v>0.7</v>
      </c>
      <c r="BG115" s="275">
        <f t="shared" si="381"/>
        <v>0</v>
      </c>
      <c r="BH115" s="20">
        <v>2.5</v>
      </c>
      <c r="BI115" s="4">
        <v>0</v>
      </c>
      <c r="BJ115" s="16">
        <v>0.7</v>
      </c>
      <c r="BK115" s="275">
        <f t="shared" si="341"/>
        <v>0</v>
      </c>
      <c r="BL115" s="20">
        <v>2.5</v>
      </c>
      <c r="BM115" s="4">
        <v>0</v>
      </c>
      <c r="BN115" s="16">
        <v>0.8</v>
      </c>
      <c r="BO115" s="275">
        <f t="shared" si="342"/>
        <v>0</v>
      </c>
      <c r="BP115" s="20">
        <v>2.67</v>
      </c>
      <c r="BQ115" s="4">
        <v>0</v>
      </c>
      <c r="BR115" s="16">
        <v>0.9</v>
      </c>
      <c r="BS115" s="275">
        <f t="shared" si="343"/>
        <v>0</v>
      </c>
      <c r="BT115" s="20">
        <v>4</v>
      </c>
      <c r="BU115" s="4">
        <v>0</v>
      </c>
      <c r="BV115" s="16">
        <v>0.6</v>
      </c>
      <c r="BW115" s="275">
        <f t="shared" si="344"/>
        <v>0</v>
      </c>
      <c r="BX115" s="20">
        <v>2.5</v>
      </c>
      <c r="BY115" s="4">
        <v>0</v>
      </c>
      <c r="BZ115" s="16">
        <v>0.4</v>
      </c>
      <c r="CA115" s="275">
        <f t="shared" si="345"/>
        <v>0</v>
      </c>
      <c r="CB115" s="20">
        <v>2.5</v>
      </c>
      <c r="CC115" s="4">
        <v>0</v>
      </c>
      <c r="CD115" s="16">
        <v>0.1</v>
      </c>
      <c r="CE115" s="275">
        <f t="shared" si="346"/>
        <v>0</v>
      </c>
      <c r="CF115" s="20">
        <v>3.5</v>
      </c>
      <c r="CG115" s="4">
        <v>300</v>
      </c>
      <c r="CH115" s="16">
        <v>0.3</v>
      </c>
      <c r="CI115" s="275">
        <f t="shared" si="347"/>
        <v>90</v>
      </c>
      <c r="CJ115" s="20">
        <v>2.5</v>
      </c>
      <c r="CK115" s="18">
        <v>0</v>
      </c>
      <c r="CL115" s="125">
        <v>0</v>
      </c>
      <c r="CM115" s="4">
        <f t="shared" si="383"/>
        <v>0</v>
      </c>
      <c r="CN115" s="275"/>
      <c r="CO115" s="86"/>
      <c r="CP115" s="272"/>
      <c r="CQ115" s="272"/>
      <c r="CR115" s="275"/>
      <c r="CS115" s="275"/>
      <c r="CT115" s="275"/>
      <c r="CU115" s="275"/>
      <c r="CV115" s="275"/>
      <c r="CW115" s="16"/>
      <c r="CX115" s="275"/>
      <c r="CY115" s="16"/>
      <c r="CZ115" s="275"/>
      <c r="DA115" s="16"/>
      <c r="DB115" s="275"/>
      <c r="DC115" s="16"/>
      <c r="DD115" s="275"/>
      <c r="DE115" s="16"/>
      <c r="DF115" s="275"/>
      <c r="DG115" s="16"/>
      <c r="DH115" s="275"/>
      <c r="DI115" s="16"/>
      <c r="DJ115" s="275"/>
      <c r="DK115" s="16"/>
      <c r="DL115" s="275"/>
      <c r="DM115" s="16"/>
      <c r="DN115" s="275"/>
      <c r="DO115" s="16"/>
      <c r="DP115" s="275"/>
      <c r="DQ115" s="16"/>
      <c r="DR115" s="275"/>
      <c r="DS115" s="16"/>
      <c r="DT115" s="275"/>
      <c r="DU115" s="16"/>
      <c r="DV115" s="275"/>
      <c r="DW115" s="16"/>
      <c r="DX115" s="275"/>
      <c r="DY115" s="16"/>
      <c r="DZ115" s="275"/>
      <c r="EA115" s="275"/>
      <c r="EB115" s="275"/>
      <c r="EC115" s="275"/>
      <c r="ED115" s="275"/>
      <c r="EE115" s="275"/>
      <c r="EF115" s="275"/>
      <c r="EG115" s="275"/>
    </row>
    <row r="116" spans="1:137" ht="41.25" customHeight="1" x14ac:dyDescent="0.25">
      <c r="A116" s="353" t="s">
        <v>72</v>
      </c>
      <c r="B116" s="41" t="s">
        <v>7</v>
      </c>
      <c r="C116" s="20" t="s">
        <v>39</v>
      </c>
      <c r="D116" s="41" t="s">
        <v>39</v>
      </c>
      <c r="E116" s="66">
        <f>'INPUT 2011_12'!$O$20</f>
        <v>0.42</v>
      </c>
      <c r="F116" s="66">
        <f>'INPUT 2011_12'!$P$20</f>
        <v>1.2</v>
      </c>
      <c r="G116" s="66">
        <f>'INPUT 2011_12'!$Q$20</f>
        <v>7.8</v>
      </c>
      <c r="H116" s="66">
        <f>'INPUT 2011_12'!$R$20</f>
        <v>0</v>
      </c>
      <c r="I116" s="7">
        <f>422</f>
        <v>422</v>
      </c>
      <c r="J116" s="16">
        <v>0.7</v>
      </c>
      <c r="K116" s="275">
        <f t="shared" si="384"/>
        <v>295.39999999999998</v>
      </c>
      <c r="L116" s="20">
        <v>2.5</v>
      </c>
      <c r="M116" s="275">
        <v>0</v>
      </c>
      <c r="N116" s="16">
        <v>0.7</v>
      </c>
      <c r="O116" s="275">
        <f t="shared" si="385"/>
        <v>0</v>
      </c>
      <c r="P116" s="20">
        <v>2.5</v>
      </c>
      <c r="Q116" s="4">
        <v>0</v>
      </c>
      <c r="R116" s="16">
        <v>0.8</v>
      </c>
      <c r="S116" s="275">
        <f t="shared" si="386"/>
        <v>0</v>
      </c>
      <c r="T116" s="20">
        <v>2.67</v>
      </c>
      <c r="U116" s="275">
        <f t="shared" si="392"/>
        <v>42.2</v>
      </c>
      <c r="V116" s="16">
        <v>0.9</v>
      </c>
      <c r="W116" s="275">
        <f t="shared" si="387"/>
        <v>37.980000000000004</v>
      </c>
      <c r="X116" s="20">
        <v>4</v>
      </c>
      <c r="Y116" s="4">
        <v>50</v>
      </c>
      <c r="Z116" s="16">
        <v>0.6</v>
      </c>
      <c r="AA116" s="275">
        <f t="shared" si="388"/>
        <v>30</v>
      </c>
      <c r="AB116" s="20">
        <v>2.5</v>
      </c>
      <c r="AC116" s="4">
        <v>50</v>
      </c>
      <c r="AD116" s="16">
        <v>0.4</v>
      </c>
      <c r="AE116" s="275">
        <f t="shared" si="389"/>
        <v>20</v>
      </c>
      <c r="AF116" s="20">
        <v>2.5</v>
      </c>
      <c r="AG116" s="4">
        <v>50</v>
      </c>
      <c r="AH116" s="16">
        <v>0.1</v>
      </c>
      <c r="AI116" s="275">
        <f t="shared" si="390"/>
        <v>5</v>
      </c>
      <c r="AJ116" s="20">
        <v>3.5</v>
      </c>
      <c r="AK116" s="4">
        <v>0</v>
      </c>
      <c r="AL116" s="16">
        <v>0</v>
      </c>
      <c r="AM116" s="275">
        <f t="shared" si="391"/>
        <v>0</v>
      </c>
      <c r="AN116" s="4">
        <v>0</v>
      </c>
      <c r="AO116" s="4">
        <f>((((H116*0.875)+(G116*0.625)+(F116*0.375)+(E116*0.125))*((K116*L116*$E$67)+(S116*T116*$G$67)+(W116*X116*$H$67)+(AI116*AJ116*$K$67)+(AM116*AN116*$L$67))/452.44)*1000)</f>
        <v>6525.4924435842358</v>
      </c>
      <c r="AP116" s="52">
        <f>((((H116*0.875)+(G116*0.625)+(F116*0.375)+(E116*0.125))*((K116*L116*$E$68)+(O116*P116*$F$68)+(AE116*AF116*$J$68)+(AI116*AJ116*$K$68)))/370)*1000</f>
        <v>5268.7409065708389</v>
      </c>
      <c r="AQ116" s="4">
        <f>((((H116*0.875)+(G116*0.625)+(F116*0.375)+(E116*0.125))*((W116*X116*$H$69)+(AA116*AB116*$I$69)+(AM116*AN116*$L$69)))/796)*1000</f>
        <v>819.97407461499824</v>
      </c>
      <c r="AR116" s="4">
        <f t="shared" si="222"/>
        <v>4698.3545593806493</v>
      </c>
      <c r="AS116" s="4">
        <f t="shared" si="222"/>
        <v>3793.4934527310038</v>
      </c>
      <c r="AT116" s="4">
        <f t="shared" si="222"/>
        <v>590.38133372279867</v>
      </c>
      <c r="AU116" s="7"/>
      <c r="AW116" s="172" t="s">
        <v>0</v>
      </c>
      <c r="AX116" s="172"/>
      <c r="AY116" s="172"/>
      <c r="AZ116" s="267"/>
      <c r="BA116" s="267"/>
      <c r="BB116" s="267"/>
      <c r="BC116" s="267"/>
      <c r="BD116" s="267"/>
      <c r="BE116" s="267"/>
      <c r="BF116" s="264"/>
      <c r="BG116" s="267"/>
      <c r="BH116" s="264"/>
      <c r="BI116" s="267"/>
      <c r="BJ116" s="264"/>
      <c r="BK116" s="264"/>
      <c r="BL116" s="264"/>
      <c r="BM116" s="267"/>
      <c r="BN116" s="264"/>
      <c r="BO116" s="264"/>
      <c r="BP116" s="264"/>
      <c r="BQ116" s="267"/>
      <c r="BR116" s="264"/>
      <c r="BS116" s="264"/>
      <c r="BT116" s="264"/>
      <c r="BU116" s="267"/>
      <c r="BV116" s="264"/>
      <c r="BW116" s="264"/>
      <c r="BX116" s="264"/>
      <c r="BY116" s="267"/>
      <c r="BZ116" s="264"/>
      <c r="CA116" s="264"/>
      <c r="CB116" s="264"/>
      <c r="CC116" s="267"/>
      <c r="CD116" s="264"/>
      <c r="CE116" s="264"/>
      <c r="CF116" s="264"/>
      <c r="CG116" s="267"/>
      <c r="CH116" s="264"/>
      <c r="CI116" s="264"/>
      <c r="CJ116" s="264"/>
      <c r="CK116" s="267">
        <f>SUM(CK74:CK115)</f>
        <v>82893.671584675423</v>
      </c>
      <c r="CL116" s="267">
        <f>SUM(CL74:CL115)</f>
        <v>72869.672844236949</v>
      </c>
      <c r="CM116" s="267">
        <f>SUM(CM74:CM115)</f>
        <v>7335.55086974596</v>
      </c>
      <c r="CN116" s="275"/>
      <c r="CO116" s="86"/>
      <c r="CP116" s="272"/>
      <c r="CQ116" s="272"/>
      <c r="CR116" s="275"/>
      <c r="CS116" s="275"/>
      <c r="CT116" s="275"/>
      <c r="CU116" s="275"/>
      <c r="CV116" s="275"/>
      <c r="CW116" s="16"/>
      <c r="CX116" s="275"/>
      <c r="CY116" s="16"/>
      <c r="CZ116" s="275"/>
      <c r="DA116" s="16"/>
      <c r="DB116" s="275"/>
      <c r="DC116" s="16"/>
      <c r="DD116" s="275"/>
      <c r="DE116" s="16"/>
      <c r="DF116" s="275"/>
      <c r="DG116" s="16"/>
      <c r="DH116" s="275"/>
      <c r="DI116" s="16"/>
      <c r="DJ116" s="275"/>
      <c r="DK116" s="16"/>
      <c r="DL116" s="275"/>
      <c r="DM116" s="16"/>
      <c r="DN116" s="275"/>
      <c r="DO116" s="16"/>
      <c r="DP116" s="275"/>
      <c r="DQ116" s="16"/>
      <c r="DR116" s="275"/>
      <c r="DS116" s="16"/>
      <c r="DT116" s="275"/>
      <c r="DU116" s="16"/>
      <c r="DV116" s="275"/>
      <c r="DW116" s="16"/>
      <c r="DX116" s="275"/>
      <c r="DY116" s="16"/>
      <c r="DZ116" s="275"/>
      <c r="EA116" s="275"/>
      <c r="EB116" s="275"/>
      <c r="EC116" s="275"/>
      <c r="ED116" s="275"/>
      <c r="EE116" s="275"/>
      <c r="EF116" s="275"/>
      <c r="EG116" s="275"/>
    </row>
    <row r="117" spans="1:137" ht="51.75" customHeight="1" x14ac:dyDescent="0.25">
      <c r="A117" s="354"/>
      <c r="B117" s="41" t="s">
        <v>69</v>
      </c>
      <c r="C117" s="20" t="s">
        <v>39</v>
      </c>
      <c r="D117" s="41" t="s">
        <v>39</v>
      </c>
      <c r="E117" s="66">
        <f>'INPUT 2011_12'!$O$21</f>
        <v>0.05</v>
      </c>
      <c r="F117" s="66">
        <f>'INPUT 2011_12'!$P$21</f>
        <v>0.17</v>
      </c>
      <c r="G117" s="66">
        <f>'INPUT 2011_12'!$Q$21</f>
        <v>2.44</v>
      </c>
      <c r="H117" s="66">
        <f>'INPUT 2011_12'!$R$21</f>
        <v>0</v>
      </c>
      <c r="I117" s="7">
        <v>21</v>
      </c>
      <c r="J117" s="16">
        <v>0.7</v>
      </c>
      <c r="K117" s="275">
        <f t="shared" si="384"/>
        <v>14.7</v>
      </c>
      <c r="L117" s="20">
        <v>3</v>
      </c>
      <c r="M117" s="275">
        <v>0</v>
      </c>
      <c r="N117" s="16">
        <v>0.7</v>
      </c>
      <c r="O117" s="275">
        <f t="shared" si="385"/>
        <v>0</v>
      </c>
      <c r="P117" s="20">
        <v>3</v>
      </c>
      <c r="Q117" s="4">
        <v>10</v>
      </c>
      <c r="R117" s="16">
        <v>0.8</v>
      </c>
      <c r="S117" s="275">
        <f t="shared" si="386"/>
        <v>8</v>
      </c>
      <c r="T117" s="20">
        <v>2.67</v>
      </c>
      <c r="U117" s="275">
        <f t="shared" si="392"/>
        <v>2.1</v>
      </c>
      <c r="V117" s="16">
        <v>0.9</v>
      </c>
      <c r="W117" s="275">
        <f t="shared" si="387"/>
        <v>1.8900000000000001</v>
      </c>
      <c r="X117" s="20">
        <v>4</v>
      </c>
      <c r="Y117" s="4">
        <v>0</v>
      </c>
      <c r="Z117" s="16">
        <v>0.6</v>
      </c>
      <c r="AA117" s="275">
        <f t="shared" si="388"/>
        <v>0</v>
      </c>
      <c r="AB117" s="20">
        <v>2.5</v>
      </c>
      <c r="AC117" s="4">
        <v>0</v>
      </c>
      <c r="AD117" s="16">
        <v>0.4</v>
      </c>
      <c r="AE117" s="275">
        <f t="shared" si="389"/>
        <v>0</v>
      </c>
      <c r="AF117" s="20">
        <v>2.5</v>
      </c>
      <c r="AG117" s="4">
        <v>30</v>
      </c>
      <c r="AH117" s="16">
        <v>0.1</v>
      </c>
      <c r="AI117" s="275">
        <f t="shared" si="390"/>
        <v>3</v>
      </c>
      <c r="AJ117" s="20">
        <v>3.5</v>
      </c>
      <c r="AK117" s="4">
        <v>0</v>
      </c>
      <c r="AL117" s="16">
        <v>0</v>
      </c>
      <c r="AM117" s="275">
        <f t="shared" si="391"/>
        <v>0</v>
      </c>
      <c r="AN117" s="4">
        <v>0</v>
      </c>
      <c r="AO117" s="4">
        <f t="shared" ref="AO117:AO118" si="393">((((H117*0.875)+(G117*0.625)+(F117*0.375)+(E117*0.125))*((K117*L117*$E$67)+(S117*T117*$G$67)+(W117*X117*$H$67)+(AI117*AJ117*$K$67)+(AM117*AN117*$L$67))/452.44)*1000)</f>
        <v>206.7307121705899</v>
      </c>
      <c r="AP117" s="52">
        <f t="shared" ref="AP117:AP118" si="394">((((H117*0.875)+(G117*0.625)+(F117*0.375)+(E117*0.125))*((K117*L117*$E$68)+(O117*P117*$F$68)+(AE117*AF117*$J$68)+(AI117*AJ117*$K$68)))/370)*1000</f>
        <v>97.297838070053714</v>
      </c>
      <c r="AQ117" s="4">
        <f t="shared" ref="AQ117:AQ118" si="395">((((H117*0.875)+(G117*0.625)+(F117*0.375)+(E117*0.125))*((W117*X117*$H$69)+(AA117*AB117*$I$69)+(AM117*AN117*$L$69)))/796)*1000</f>
        <v>4.6243172105759012</v>
      </c>
      <c r="AR117" s="4">
        <f t="shared" si="222"/>
        <v>148.8461127628247</v>
      </c>
      <c r="AS117" s="4">
        <f t="shared" si="222"/>
        <v>70.054443410438665</v>
      </c>
      <c r="AT117" s="4">
        <f t="shared" si="222"/>
        <v>3.3295083916146488</v>
      </c>
      <c r="CH117" s="356" t="s">
        <v>170</v>
      </c>
      <c r="CI117" s="356"/>
      <c r="CJ117" s="356"/>
      <c r="CK117" s="267">
        <f>CK116-(CK109)</f>
        <v>74873.946359549489</v>
      </c>
      <c r="CL117" s="267">
        <f>CL116</f>
        <v>72869.672844236949</v>
      </c>
      <c r="CM117" s="267">
        <f t="shared" ref="CM117" si="396">CM116-(CM109)</f>
        <v>7335.55086974596</v>
      </c>
      <c r="CN117" s="275"/>
      <c r="CO117" s="86"/>
      <c r="CP117" s="275"/>
      <c r="CQ117" s="275"/>
      <c r="CR117" s="275"/>
      <c r="CS117" s="275"/>
      <c r="CT117" s="275"/>
      <c r="CU117" s="275"/>
      <c r="CV117" s="275"/>
      <c r="CW117" s="16"/>
      <c r="CX117" s="275"/>
      <c r="CY117" s="16"/>
      <c r="CZ117" s="275"/>
      <c r="DA117" s="16"/>
      <c r="DB117" s="275"/>
      <c r="DC117" s="16"/>
      <c r="DD117" s="275"/>
      <c r="DE117" s="16"/>
      <c r="DF117" s="275"/>
      <c r="DG117" s="16"/>
      <c r="DH117" s="275"/>
      <c r="DI117" s="16"/>
      <c r="DJ117" s="275"/>
      <c r="DK117" s="16"/>
      <c r="DL117" s="275"/>
      <c r="DM117" s="16"/>
      <c r="DN117" s="275"/>
      <c r="DO117" s="16"/>
      <c r="DP117" s="275"/>
      <c r="DQ117" s="16"/>
      <c r="DR117" s="275"/>
      <c r="DS117" s="16"/>
      <c r="DT117" s="275"/>
      <c r="DU117" s="16"/>
      <c r="DV117" s="275"/>
      <c r="DW117" s="16"/>
      <c r="DX117" s="275"/>
      <c r="DY117" s="16"/>
      <c r="DZ117" s="275"/>
      <c r="EA117" s="275"/>
      <c r="EB117" s="275"/>
      <c r="EC117" s="275"/>
      <c r="ED117" s="275"/>
      <c r="EE117" s="275"/>
      <c r="EF117" s="275"/>
      <c r="EG117" s="275"/>
    </row>
    <row r="118" spans="1:137" x14ac:dyDescent="0.25">
      <c r="A118" s="354"/>
      <c r="B118" s="41" t="s">
        <v>70</v>
      </c>
      <c r="C118" s="20" t="s">
        <v>39</v>
      </c>
      <c r="D118" s="41" t="s">
        <v>39</v>
      </c>
      <c r="E118" s="66">
        <f>'INPUT 2011_12'!$O$22</f>
        <v>0</v>
      </c>
      <c r="F118" s="66">
        <f>'INPUT 2011_12'!$P$22</f>
        <v>0.22</v>
      </c>
      <c r="G118" s="66">
        <f>'INPUT 2011_12'!$Q$22</f>
        <v>0.12</v>
      </c>
      <c r="H118" s="66">
        <f>'INPUT 2011_12'!$R$22</f>
        <v>0</v>
      </c>
      <c r="I118" s="7">
        <v>21</v>
      </c>
      <c r="J118" s="16">
        <v>0.7</v>
      </c>
      <c r="K118" s="275">
        <f t="shared" si="384"/>
        <v>14.7</v>
      </c>
      <c r="L118" s="20">
        <v>2.5</v>
      </c>
      <c r="M118" s="4">
        <v>0</v>
      </c>
      <c r="N118" s="16">
        <v>0.7</v>
      </c>
      <c r="O118" s="275">
        <f t="shared" si="385"/>
        <v>0</v>
      </c>
      <c r="P118" s="20">
        <v>2.5</v>
      </c>
      <c r="Q118" s="4">
        <v>50</v>
      </c>
      <c r="R118" s="16">
        <v>0.8</v>
      </c>
      <c r="S118" s="275">
        <f t="shared" si="386"/>
        <v>40</v>
      </c>
      <c r="T118" s="20">
        <v>2.67</v>
      </c>
      <c r="U118" s="275">
        <f t="shared" si="392"/>
        <v>2.1</v>
      </c>
      <c r="V118" s="16">
        <v>0.9</v>
      </c>
      <c r="W118" s="275">
        <f t="shared" si="387"/>
        <v>1.8900000000000001</v>
      </c>
      <c r="X118" s="20">
        <v>4</v>
      </c>
      <c r="Y118" s="4">
        <v>0</v>
      </c>
      <c r="Z118" s="16">
        <v>0.6</v>
      </c>
      <c r="AA118" s="275">
        <f t="shared" si="388"/>
        <v>0</v>
      </c>
      <c r="AB118" s="20">
        <v>2.5</v>
      </c>
      <c r="AC118" s="4">
        <v>0</v>
      </c>
      <c r="AD118" s="16">
        <v>0.4</v>
      </c>
      <c r="AE118" s="275">
        <f t="shared" si="389"/>
        <v>0</v>
      </c>
      <c r="AF118" s="20">
        <v>2.5</v>
      </c>
      <c r="AG118" s="4">
        <v>30</v>
      </c>
      <c r="AH118" s="16">
        <v>0.1</v>
      </c>
      <c r="AI118" s="275">
        <f t="shared" si="390"/>
        <v>3</v>
      </c>
      <c r="AJ118" s="20">
        <v>3.5</v>
      </c>
      <c r="AK118" s="4">
        <v>0</v>
      </c>
      <c r="AL118" s="16">
        <v>0</v>
      </c>
      <c r="AM118" s="275">
        <f t="shared" si="391"/>
        <v>0</v>
      </c>
      <c r="AN118" s="4">
        <v>0</v>
      </c>
      <c r="AO118" s="4">
        <f t="shared" si="393"/>
        <v>48.655639731170268</v>
      </c>
      <c r="AP118" s="52">
        <f t="shared" si="394"/>
        <v>8.3144252148722657</v>
      </c>
      <c r="AQ118" s="4">
        <f t="shared" si="395"/>
        <v>0.45663320417912506</v>
      </c>
      <c r="AR118" s="4">
        <f t="shared" si="222"/>
        <v>35.032060606442592</v>
      </c>
      <c r="AS118" s="4">
        <f t="shared" si="222"/>
        <v>5.9863861547080308</v>
      </c>
      <c r="AT118" s="4">
        <f t="shared" si="222"/>
        <v>0.32877590700897003</v>
      </c>
      <c r="AU118" s="7"/>
      <c r="AW118" s="86"/>
      <c r="AX118" s="275"/>
      <c r="AY118" s="275"/>
      <c r="AZ118" s="275"/>
      <c r="BA118" s="275"/>
      <c r="BB118" s="275"/>
      <c r="BC118" s="275"/>
      <c r="BD118" s="275"/>
      <c r="BE118" s="275"/>
      <c r="BF118" s="16"/>
      <c r="BG118" s="275"/>
      <c r="BH118" s="16"/>
      <c r="BI118" s="275"/>
      <c r="BJ118" s="16"/>
      <c r="BK118" s="275"/>
      <c r="BL118" s="16"/>
      <c r="BM118" s="275"/>
      <c r="BN118" s="16"/>
      <c r="BO118" s="275"/>
      <c r="BP118" s="16"/>
      <c r="BQ118" s="275"/>
      <c r="BR118" s="16"/>
      <c r="BS118" s="275"/>
      <c r="BT118" s="16"/>
      <c r="BU118" s="275"/>
      <c r="BV118" s="16"/>
      <c r="BW118" s="275"/>
      <c r="BX118" s="16"/>
      <c r="BY118" s="275"/>
      <c r="BZ118" s="16"/>
      <c r="CA118" s="275"/>
      <c r="CB118" s="16"/>
      <c r="CC118" s="275"/>
      <c r="CD118" s="16"/>
      <c r="CE118" s="275"/>
      <c r="CF118" s="16"/>
      <c r="CG118" s="275"/>
      <c r="CH118" s="357" t="s">
        <v>130</v>
      </c>
      <c r="CI118" s="357"/>
      <c r="CJ118" s="357"/>
      <c r="CK118" s="267">
        <f>CK117-(SUM(CK111:CK115))</f>
        <v>74873.946359549489</v>
      </c>
      <c r="CL118" s="267">
        <f>CL117-(SUM(CL111:CL115))</f>
        <v>72869.672844236949</v>
      </c>
      <c r="CM118" s="267">
        <f t="shared" ref="CM118" si="397">CM117-(SUM(CM111:CM115))</f>
        <v>7335.55086974596</v>
      </c>
      <c r="CN118" s="275"/>
      <c r="CO118" s="86"/>
      <c r="CP118" s="275"/>
      <c r="CQ118" s="275"/>
      <c r="CR118" s="275"/>
      <c r="CS118" s="275"/>
      <c r="CT118" s="275"/>
      <c r="CU118" s="275"/>
      <c r="CV118" s="275"/>
      <c r="CW118" s="16"/>
      <c r="CX118" s="275"/>
      <c r="CY118" s="16"/>
      <c r="CZ118" s="275"/>
      <c r="DA118" s="16"/>
      <c r="DB118" s="275"/>
      <c r="DC118" s="16"/>
      <c r="DD118" s="275"/>
      <c r="DE118" s="16"/>
      <c r="DF118" s="275"/>
      <c r="DG118" s="16"/>
      <c r="DH118" s="275"/>
      <c r="DI118" s="16"/>
      <c r="DJ118" s="275"/>
      <c r="DK118" s="16"/>
      <c r="DL118" s="275"/>
      <c r="DM118" s="16"/>
      <c r="DN118" s="275"/>
      <c r="DO118" s="16"/>
      <c r="DP118" s="275"/>
      <c r="DQ118" s="16"/>
      <c r="DR118" s="275"/>
      <c r="DS118" s="16"/>
      <c r="DT118" s="275"/>
      <c r="DU118" s="16"/>
      <c r="DV118" s="275"/>
      <c r="DW118" s="16"/>
      <c r="DX118" s="275"/>
      <c r="DY118" s="16"/>
      <c r="DZ118" s="275"/>
      <c r="EA118" s="16"/>
      <c r="EB118" s="275"/>
      <c r="EC118" s="18"/>
      <c r="ED118" s="18"/>
      <c r="EE118" s="275"/>
      <c r="EF118" s="275"/>
      <c r="EG118" s="275"/>
    </row>
    <row r="119" spans="1:137" s="7" customFormat="1" x14ac:dyDescent="0.25">
      <c r="A119" s="354"/>
      <c r="B119" s="41" t="s">
        <v>71</v>
      </c>
      <c r="C119" s="20" t="s">
        <v>39</v>
      </c>
      <c r="D119" s="41" t="s">
        <v>39</v>
      </c>
      <c r="E119" s="66">
        <f>'INPUT 2011_12'!$O$23</f>
        <v>0.71</v>
      </c>
      <c r="F119" s="66">
        <f>'INPUT 2011_12'!$P$23</f>
        <v>0.13</v>
      </c>
      <c r="G119" s="66">
        <f>'INPUT 2011_12'!$Q$23</f>
        <v>0.66</v>
      </c>
      <c r="H119" s="66">
        <f>'INPUT 2011_12'!$R$23</f>
        <v>0</v>
      </c>
      <c r="I119" s="7">
        <v>21</v>
      </c>
      <c r="J119" s="16">
        <v>0.7</v>
      </c>
      <c r="K119" s="275">
        <f t="shared" si="384"/>
        <v>14.7</v>
      </c>
      <c r="L119" s="20">
        <v>2.5</v>
      </c>
      <c r="M119" s="4">
        <v>0</v>
      </c>
      <c r="N119" s="16">
        <v>0.7</v>
      </c>
      <c r="O119" s="275">
        <f t="shared" si="385"/>
        <v>0</v>
      </c>
      <c r="P119" s="20">
        <v>2.5</v>
      </c>
      <c r="Q119" s="275">
        <v>300</v>
      </c>
      <c r="R119" s="16">
        <v>0.8</v>
      </c>
      <c r="S119" s="275">
        <f t="shared" si="386"/>
        <v>240</v>
      </c>
      <c r="T119" s="20">
        <v>2.67</v>
      </c>
      <c r="U119" s="275">
        <f t="shared" si="392"/>
        <v>2.1</v>
      </c>
      <c r="V119" s="16">
        <v>0.9</v>
      </c>
      <c r="W119" s="275">
        <f t="shared" si="387"/>
        <v>1.8900000000000001</v>
      </c>
      <c r="X119" s="20">
        <v>4</v>
      </c>
      <c r="Y119" s="4">
        <v>0</v>
      </c>
      <c r="Z119" s="16">
        <v>0.6</v>
      </c>
      <c r="AA119" s="275">
        <f t="shared" si="388"/>
        <v>0</v>
      </c>
      <c r="AB119" s="20">
        <v>2.5</v>
      </c>
      <c r="AC119" s="4">
        <v>0</v>
      </c>
      <c r="AD119" s="16">
        <v>0.4</v>
      </c>
      <c r="AE119" s="275">
        <f t="shared" si="389"/>
        <v>0</v>
      </c>
      <c r="AF119" s="20">
        <v>2.5</v>
      </c>
      <c r="AG119" s="4">
        <v>40</v>
      </c>
      <c r="AH119" s="16">
        <v>0.1</v>
      </c>
      <c r="AI119" s="275">
        <f t="shared" si="390"/>
        <v>4</v>
      </c>
      <c r="AJ119" s="20">
        <v>3.5</v>
      </c>
      <c r="AK119" s="4">
        <v>0</v>
      </c>
      <c r="AL119" s="16">
        <v>0</v>
      </c>
      <c r="AM119" s="275">
        <f t="shared" si="391"/>
        <v>0</v>
      </c>
      <c r="AN119" s="4">
        <v>0</v>
      </c>
      <c r="AO119" s="4">
        <f>((((H119*0.875)+(G119*0.625)+(F119*0.375)+(E119*0.125))*((K119*L119*$E$67)+(S119*T119*$G$67)+(W119*X119*$H$67)+(AI119*AJ119*$K$67)+(AM119*AN119*$L$67))/452.44)*1000)</f>
        <v>821.55131948267172</v>
      </c>
      <c r="AP119" s="52">
        <f>((((H119*0.875)+(G119*0.625)+(F119*0.375)+(E119*0.125))*((K119*L119*$E$68)+(O119*P119*$F$68)+(AE119*AF119*$J$68)+(AI119*AJ119*$K$68)))/370)*1000</f>
        <v>31.185204509632609</v>
      </c>
      <c r="AQ119" s="4">
        <f>((((H119*0.875)+(G119*0.625)+(F119*0.375)+(E119*0.125))*((W119*X119*$H$69)+(AA119*AB119*$I$69)+(AM119*AN119*$L$69)))/796)*1000</f>
        <v>1.5945921415778974</v>
      </c>
      <c r="AR119" s="4">
        <f t="shared" si="222"/>
        <v>591.51695002752365</v>
      </c>
      <c r="AS119" s="4">
        <f t="shared" si="222"/>
        <v>22.453347246935479</v>
      </c>
      <c r="AT119" s="4">
        <f t="shared" si="222"/>
        <v>1.148106341936086</v>
      </c>
      <c r="AW119" s="86"/>
      <c r="AX119" s="275"/>
      <c r="AY119" s="275"/>
      <c r="AZ119" s="275"/>
      <c r="BA119" s="275"/>
      <c r="BB119" s="275"/>
      <c r="BC119" s="275"/>
      <c r="BD119" s="275"/>
      <c r="BE119" s="275"/>
      <c r="BF119" s="16"/>
      <c r="BG119" s="275"/>
      <c r="BH119" s="16"/>
      <c r="BI119" s="275"/>
      <c r="BJ119" s="16"/>
      <c r="BK119" s="275"/>
      <c r="BL119" s="16"/>
      <c r="BM119" s="275"/>
      <c r="BN119" s="16"/>
      <c r="BO119" s="275"/>
      <c r="BP119" s="16"/>
      <c r="BQ119" s="275"/>
      <c r="BR119" s="16"/>
      <c r="BS119" s="275"/>
      <c r="BT119" s="16"/>
      <c r="BU119" s="275"/>
      <c r="BV119" s="16"/>
      <c r="BW119" s="275"/>
      <c r="BX119" s="16"/>
      <c r="BY119" s="275"/>
      <c r="BZ119" s="16"/>
      <c r="CA119" s="275"/>
      <c r="CB119" s="16"/>
      <c r="CC119" s="275"/>
      <c r="CD119" s="16"/>
      <c r="CE119" s="275"/>
      <c r="CF119" s="16"/>
      <c r="CG119" s="275"/>
      <c r="CH119" s="16"/>
      <c r="CI119" s="275"/>
      <c r="CJ119" s="16"/>
      <c r="CK119" s="275"/>
      <c r="CL119" s="18"/>
      <c r="CM119" s="275"/>
      <c r="CN119" s="275"/>
      <c r="CO119" s="86"/>
      <c r="CP119" s="275"/>
      <c r="CQ119" s="275"/>
      <c r="CR119" s="275"/>
      <c r="CS119" s="275"/>
      <c r="CT119" s="275"/>
      <c r="CU119" s="275"/>
      <c r="CV119" s="275"/>
      <c r="CW119" s="16"/>
      <c r="CX119" s="275"/>
      <c r="CY119" s="16"/>
      <c r="CZ119" s="275"/>
      <c r="DA119" s="16"/>
      <c r="DB119" s="275"/>
      <c r="DC119" s="16"/>
      <c r="DD119" s="275"/>
      <c r="DE119" s="16"/>
      <c r="DF119" s="275"/>
      <c r="DG119" s="16"/>
      <c r="DH119" s="275"/>
      <c r="DI119" s="16"/>
      <c r="DJ119" s="275"/>
      <c r="DK119" s="16"/>
      <c r="DL119" s="275"/>
      <c r="DM119" s="16"/>
      <c r="DN119" s="275"/>
      <c r="DO119" s="16"/>
      <c r="DP119" s="275"/>
      <c r="DQ119" s="16"/>
      <c r="DR119" s="275"/>
      <c r="DS119" s="16"/>
      <c r="DT119" s="275"/>
      <c r="DU119" s="16"/>
      <c r="DV119" s="275"/>
      <c r="DW119" s="16"/>
      <c r="DX119" s="275"/>
      <c r="DY119" s="16"/>
      <c r="DZ119" s="275"/>
      <c r="EA119" s="16"/>
      <c r="EB119" s="18"/>
      <c r="EC119" s="18"/>
      <c r="ED119" s="18"/>
      <c r="EE119" s="18"/>
      <c r="EF119" s="18"/>
      <c r="EG119" s="18"/>
    </row>
    <row r="120" spans="1:137" x14ac:dyDescent="0.25">
      <c r="A120" s="354"/>
      <c r="B120" s="41" t="s">
        <v>30</v>
      </c>
      <c r="C120" s="20" t="s">
        <v>39</v>
      </c>
      <c r="D120" s="41" t="s">
        <v>39</v>
      </c>
      <c r="E120" s="66">
        <f>'INPUT 2011_12'!$O$24</f>
        <v>1.79</v>
      </c>
      <c r="F120" s="66">
        <f>'INPUT 2011_12'!$P$24</f>
        <v>1.3</v>
      </c>
      <c r="G120" s="66">
        <f>'INPUT 2011_12'!$Q$24</f>
        <v>0.84</v>
      </c>
      <c r="H120" s="66">
        <f>'INPUT 2011_12'!$R$24</f>
        <v>0</v>
      </c>
      <c r="I120" s="7">
        <v>150</v>
      </c>
      <c r="J120" s="16">
        <v>0.7</v>
      </c>
      <c r="K120" s="275">
        <f t="shared" si="384"/>
        <v>105</v>
      </c>
      <c r="L120" s="16">
        <v>2.5</v>
      </c>
      <c r="M120" s="275">
        <v>20</v>
      </c>
      <c r="N120" s="16">
        <v>0.7</v>
      </c>
      <c r="O120" s="275">
        <f t="shared" si="385"/>
        <v>14</v>
      </c>
      <c r="P120" s="16">
        <v>2.5</v>
      </c>
      <c r="Q120" s="275">
        <v>0</v>
      </c>
      <c r="R120" s="16">
        <v>0.8</v>
      </c>
      <c r="S120" s="275">
        <f t="shared" si="386"/>
        <v>0</v>
      </c>
      <c r="T120" s="16">
        <v>2.67</v>
      </c>
      <c r="U120" s="275">
        <f t="shared" si="392"/>
        <v>15</v>
      </c>
      <c r="V120" s="16">
        <v>0.9</v>
      </c>
      <c r="W120" s="275">
        <f t="shared" si="387"/>
        <v>13.5</v>
      </c>
      <c r="X120" s="16">
        <v>4</v>
      </c>
      <c r="Y120" s="275">
        <v>0</v>
      </c>
      <c r="Z120" s="16">
        <v>0.6</v>
      </c>
      <c r="AA120" s="275">
        <f t="shared" si="388"/>
        <v>0</v>
      </c>
      <c r="AB120" s="16">
        <v>2.5</v>
      </c>
      <c r="AC120" s="275">
        <v>100</v>
      </c>
      <c r="AD120" s="16">
        <v>0.4</v>
      </c>
      <c r="AE120" s="275">
        <f t="shared" si="389"/>
        <v>40</v>
      </c>
      <c r="AF120" s="16">
        <v>2.5</v>
      </c>
      <c r="AG120" s="275">
        <v>50</v>
      </c>
      <c r="AH120" s="16">
        <v>0.1</v>
      </c>
      <c r="AI120" s="275">
        <f t="shared" si="390"/>
        <v>5</v>
      </c>
      <c r="AJ120" s="16">
        <v>3.5</v>
      </c>
      <c r="AK120" s="275">
        <v>0</v>
      </c>
      <c r="AL120" s="16">
        <v>0</v>
      </c>
      <c r="AM120" s="275">
        <f t="shared" si="391"/>
        <v>0</v>
      </c>
      <c r="AN120" s="4">
        <v>0</v>
      </c>
      <c r="AO120" s="4">
        <f t="shared" ref="AO120" si="398">((((H120*0.875)+(G120*0.625)+(F120*0.375)+(E120*0.125))*((K120*L120*$E$67)+(S120*T120*$G$67)+(W120*X120*$H$67)+(AI120*AJ120*$K$67)+(AM120*AN120*$L$67))/452.44)*1000)</f>
        <v>551.31405117726126</v>
      </c>
      <c r="AP120" s="52">
        <f t="shared" ref="AP120" si="399">((((H120*0.875)+(G120*0.625)+(F120*0.375)+(E120*0.125))*((K120*L120*$E$68)+(O120*P120*$F$68)+(AE120*AF120*$J$68)+(AI120*AJ120*$K$68)))/370)*1000</f>
        <v>837.79982881334786</v>
      </c>
      <c r="AQ120" s="4">
        <f t="shared" ref="AQ120" si="400">((((H120*0.875)+(G120*0.625)+(F120*0.375)+(E120*0.125))*((W120*X120*$H$69)+(AA120*AB120*$I$69)+(AM120*AN120*$L$69)))/796)*1000</f>
        <v>25.601487467865915</v>
      </c>
      <c r="AR120" s="4">
        <f t="shared" si="222"/>
        <v>396.9461168476281</v>
      </c>
      <c r="AS120" s="4">
        <f t="shared" si="222"/>
        <v>603.21587674561044</v>
      </c>
      <c r="AT120" s="4">
        <f t="shared" si="222"/>
        <v>18.433070976863458</v>
      </c>
      <c r="AU120" s="7"/>
      <c r="AW120" s="86"/>
      <c r="AX120" s="275"/>
      <c r="AY120" s="275"/>
      <c r="AZ120" s="275"/>
      <c r="BA120" s="275"/>
      <c r="BB120" s="275"/>
      <c r="BC120" s="275"/>
      <c r="BD120" s="275"/>
      <c r="BE120" s="275"/>
      <c r="BF120" s="16"/>
      <c r="BG120" s="275"/>
      <c r="BH120" s="16"/>
      <c r="BI120" s="275"/>
      <c r="BJ120" s="16"/>
      <c r="BK120" s="275"/>
      <c r="BL120" s="16"/>
      <c r="BM120" s="275"/>
      <c r="BN120" s="16"/>
      <c r="BO120" s="275"/>
      <c r="BP120" s="16"/>
      <c r="BQ120" s="275"/>
      <c r="BR120" s="16"/>
      <c r="BS120" s="275"/>
      <c r="BT120" s="16"/>
      <c r="BU120" s="275"/>
      <c r="BV120" s="16"/>
      <c r="BW120" s="275"/>
      <c r="BX120" s="16"/>
      <c r="BY120" s="275"/>
      <c r="BZ120" s="16"/>
      <c r="CA120" s="275"/>
      <c r="CB120" s="16"/>
      <c r="CC120" s="275"/>
      <c r="CD120" s="16"/>
      <c r="CE120" s="275"/>
      <c r="CF120" s="16"/>
      <c r="CG120" s="275"/>
      <c r="CH120" s="16"/>
      <c r="CI120" s="275"/>
      <c r="CJ120" s="16"/>
      <c r="CK120" s="275"/>
      <c r="CL120" s="18"/>
      <c r="CM120" s="275"/>
      <c r="CN120" s="275"/>
      <c r="CO120" s="86"/>
      <c r="CP120" s="275"/>
      <c r="CQ120" s="275"/>
      <c r="CR120" s="275"/>
      <c r="CS120" s="275"/>
      <c r="CT120" s="275"/>
      <c r="CU120" s="275"/>
      <c r="CV120" s="275"/>
      <c r="CW120" s="16"/>
      <c r="CX120" s="275"/>
      <c r="CY120" s="16"/>
      <c r="CZ120" s="275"/>
      <c r="DA120" s="16"/>
      <c r="DB120" s="275"/>
      <c r="DC120" s="16"/>
      <c r="DD120" s="275"/>
      <c r="DE120" s="16"/>
      <c r="DF120" s="275"/>
      <c r="DG120" s="16"/>
      <c r="DH120" s="275"/>
      <c r="DI120" s="16"/>
      <c r="DJ120" s="275"/>
      <c r="DK120" s="16"/>
      <c r="DL120" s="275"/>
      <c r="DM120" s="16"/>
      <c r="DN120" s="275"/>
      <c r="DO120" s="16"/>
      <c r="DP120" s="275"/>
      <c r="DQ120" s="16"/>
      <c r="DR120" s="275"/>
      <c r="DS120" s="16"/>
      <c r="DT120" s="275"/>
      <c r="DU120" s="16"/>
      <c r="DV120" s="275"/>
      <c r="DW120" s="16"/>
      <c r="DX120" s="275"/>
      <c r="DY120" s="16"/>
      <c r="DZ120" s="275"/>
      <c r="EA120" s="16"/>
      <c r="EB120" s="275"/>
      <c r="EC120" s="18"/>
      <c r="ED120" s="275"/>
      <c r="EE120" s="275"/>
      <c r="EF120" s="275"/>
      <c r="EG120" s="275"/>
    </row>
    <row r="121" spans="1:137" x14ac:dyDescent="0.25">
      <c r="A121" s="354"/>
      <c r="B121" s="275" t="s">
        <v>3</v>
      </c>
      <c r="C121" s="16" t="s">
        <v>39</v>
      </c>
      <c r="D121" s="272" t="s">
        <v>39</v>
      </c>
      <c r="E121" s="66">
        <f>'INPUT 2011_12'!$O$25</f>
        <v>0</v>
      </c>
      <c r="F121" s="66">
        <f>'INPUT 2011_12'!$P$25</f>
        <v>0</v>
      </c>
      <c r="G121" s="66">
        <f>'INPUT 2011_12'!$Q$25</f>
        <v>0</v>
      </c>
      <c r="H121" s="66">
        <f>'INPUT 2011_12'!$R$25</f>
        <v>0.49</v>
      </c>
      <c r="I121" s="275">
        <v>150</v>
      </c>
      <c r="J121" s="16">
        <v>0.7</v>
      </c>
      <c r="K121" s="275">
        <f t="shared" si="384"/>
        <v>105</v>
      </c>
      <c r="L121" s="16">
        <v>2.5</v>
      </c>
      <c r="M121" s="275">
        <v>20</v>
      </c>
      <c r="N121" s="16">
        <v>0.7</v>
      </c>
      <c r="O121" s="275">
        <f t="shared" si="385"/>
        <v>14</v>
      </c>
      <c r="P121" s="16">
        <v>2.5</v>
      </c>
      <c r="Q121" s="275">
        <v>0</v>
      </c>
      <c r="R121" s="16">
        <v>0.8</v>
      </c>
      <c r="S121" s="275">
        <f t="shared" si="386"/>
        <v>0</v>
      </c>
      <c r="T121" s="16">
        <v>2.67</v>
      </c>
      <c r="U121" s="275">
        <v>0</v>
      </c>
      <c r="V121" s="16">
        <v>0.9</v>
      </c>
      <c r="W121" s="275">
        <f t="shared" si="387"/>
        <v>0</v>
      </c>
      <c r="X121" s="16">
        <v>4</v>
      </c>
      <c r="Y121" s="275">
        <v>0</v>
      </c>
      <c r="Z121" s="16">
        <v>0.6</v>
      </c>
      <c r="AA121" s="275">
        <f t="shared" si="388"/>
        <v>0</v>
      </c>
      <c r="AB121" s="16">
        <v>2.5</v>
      </c>
      <c r="AC121" s="275">
        <v>100</v>
      </c>
      <c r="AD121" s="16">
        <v>0.4</v>
      </c>
      <c r="AE121" s="275">
        <f t="shared" si="389"/>
        <v>40</v>
      </c>
      <c r="AF121" s="16">
        <v>2.5</v>
      </c>
      <c r="AG121" s="275">
        <v>20</v>
      </c>
      <c r="AH121" s="16">
        <v>0.1</v>
      </c>
      <c r="AI121" s="275">
        <f t="shared" si="390"/>
        <v>2</v>
      </c>
      <c r="AJ121" s="16">
        <v>3.5</v>
      </c>
      <c r="AK121" s="275">
        <v>0</v>
      </c>
      <c r="AL121" s="16">
        <v>0</v>
      </c>
      <c r="AM121" s="275">
        <f t="shared" si="391"/>
        <v>0</v>
      </c>
      <c r="AN121" s="275">
        <v>0</v>
      </c>
      <c r="AO121" s="4">
        <f>((((H121*0.875)+(G121*0.625)+(F121*0.375)+(E121*0.125))*((K121*L121*$E$67)+(S121*T121*$G$67)+(W121*X121*$H$67)+(AI121*AJ121*$K$67)+(AM121*AN121*$L$67))/452.44)*1000)</f>
        <v>149.815682817831</v>
      </c>
      <c r="AP121" s="52">
        <f>((((H121*0.875)+(G121*0.625)+(F121*0.375)+(E121*0.125))*((K121*L121*$E$68)+(O121*P121*$F$68)+(AE121*AF121*$J$68)+(AI121*AJ121*$K$68)))/370)*1000</f>
        <v>285.53180396189339</v>
      </c>
      <c r="AQ121" s="4">
        <f>((((H121*0.875)+(G121*0.625)+(F121*0.375)+(E121*0.125))*((W121*X121*$H$69)+(AA121*AB121*$I$69)+(AM121*AN121*$L$69)))/796)*1000</f>
        <v>0</v>
      </c>
      <c r="AR121" s="4">
        <f t="shared" si="222"/>
        <v>107.86729162883832</v>
      </c>
      <c r="AS121" s="4">
        <f t="shared" si="222"/>
        <v>205.58289885256323</v>
      </c>
      <c r="AT121" s="4">
        <f t="shared" si="222"/>
        <v>0</v>
      </c>
      <c r="AU121" s="7"/>
      <c r="AW121" s="86"/>
      <c r="AX121" s="275"/>
      <c r="AY121" s="275"/>
      <c r="AZ121" s="275"/>
      <c r="BA121" s="275"/>
      <c r="BB121" s="275"/>
      <c r="BC121" s="275"/>
      <c r="BD121" s="275"/>
      <c r="BE121" s="275"/>
      <c r="BF121" s="16"/>
      <c r="BG121" s="275"/>
      <c r="BH121" s="16"/>
      <c r="BI121" s="275"/>
      <c r="BJ121" s="16"/>
      <c r="BK121" s="275"/>
      <c r="BL121" s="16"/>
      <c r="BM121" s="275"/>
      <c r="BN121" s="16"/>
      <c r="BO121" s="275"/>
      <c r="BP121" s="16"/>
      <c r="BQ121" s="275"/>
      <c r="BR121" s="16"/>
      <c r="BS121" s="275"/>
      <c r="BT121" s="16"/>
      <c r="BU121" s="275"/>
      <c r="BV121" s="16"/>
      <c r="BW121" s="275"/>
      <c r="BX121" s="16"/>
      <c r="BY121" s="275"/>
      <c r="BZ121" s="16"/>
      <c r="CA121" s="275"/>
      <c r="CB121" s="16"/>
      <c r="CC121" s="275"/>
      <c r="CD121" s="16"/>
      <c r="CE121" s="275"/>
      <c r="CF121" s="16"/>
      <c r="CG121" s="275"/>
      <c r="CH121" s="16"/>
      <c r="CI121" s="275"/>
      <c r="CJ121" s="16"/>
      <c r="CK121" s="275"/>
      <c r="CL121" s="18"/>
      <c r="CM121" s="18"/>
      <c r="CN121" s="275"/>
      <c r="CO121" s="86"/>
      <c r="CP121" s="275"/>
      <c r="CQ121" s="275"/>
      <c r="CR121" s="275"/>
      <c r="CS121" s="275"/>
      <c r="CT121" s="275"/>
      <c r="CU121" s="275"/>
      <c r="CV121" s="275"/>
      <c r="CW121" s="16"/>
      <c r="CX121" s="275"/>
      <c r="CY121" s="16"/>
      <c r="CZ121" s="275"/>
      <c r="DA121" s="16"/>
      <c r="DB121" s="275"/>
      <c r="DC121" s="16"/>
      <c r="DD121" s="275"/>
      <c r="DE121" s="16"/>
      <c r="DF121" s="275"/>
      <c r="DG121" s="16"/>
      <c r="DH121" s="275"/>
      <c r="DI121" s="16"/>
      <c r="DJ121" s="275"/>
      <c r="DK121" s="16"/>
      <c r="DL121" s="275"/>
      <c r="DM121" s="16"/>
      <c r="DN121" s="275"/>
      <c r="DO121" s="16"/>
      <c r="DP121" s="275"/>
      <c r="DQ121" s="16"/>
      <c r="DR121" s="275"/>
      <c r="DS121" s="16"/>
      <c r="DT121" s="275"/>
      <c r="DU121" s="16"/>
      <c r="DV121" s="275"/>
      <c r="DW121" s="16"/>
      <c r="DX121" s="275"/>
      <c r="DY121" s="16"/>
      <c r="DZ121" s="275"/>
      <c r="EA121" s="16"/>
      <c r="EB121" s="275"/>
      <c r="EC121" s="18"/>
      <c r="ED121" s="18"/>
      <c r="EE121" s="275"/>
      <c r="EF121" s="275"/>
      <c r="EG121" s="275"/>
    </row>
    <row r="122" spans="1:137" x14ac:dyDescent="0.25">
      <c r="A122" s="355"/>
      <c r="B122" s="8" t="s">
        <v>4</v>
      </c>
      <c r="C122" s="16" t="s">
        <v>39</v>
      </c>
      <c r="D122" s="272" t="s">
        <v>39</v>
      </c>
      <c r="E122" s="66">
        <f>'INPUT 2011_12'!$O$26</f>
        <v>0</v>
      </c>
      <c r="F122" s="66">
        <f>'INPUT 2011_12'!$P$26</f>
        <v>0.06</v>
      </c>
      <c r="G122" s="66">
        <f>'INPUT 2011_12'!$Q$26</f>
        <v>0.38900000000000001</v>
      </c>
      <c r="H122" s="66">
        <f>'INPUT 2011_12'!$R$26</f>
        <v>0</v>
      </c>
      <c r="I122" s="7">
        <f>200</f>
        <v>200</v>
      </c>
      <c r="J122" s="16">
        <v>0.7</v>
      </c>
      <c r="K122" s="275">
        <f t="shared" si="384"/>
        <v>140</v>
      </c>
      <c r="L122" s="16">
        <v>2.5</v>
      </c>
      <c r="M122" s="275">
        <v>20</v>
      </c>
      <c r="N122" s="16">
        <v>0.7</v>
      </c>
      <c r="O122" s="275">
        <f t="shared" si="385"/>
        <v>14</v>
      </c>
      <c r="P122" s="16">
        <v>2.5</v>
      </c>
      <c r="Q122" s="275">
        <v>0</v>
      </c>
      <c r="R122" s="16">
        <v>0.8</v>
      </c>
      <c r="S122" s="275">
        <f t="shared" si="386"/>
        <v>0</v>
      </c>
      <c r="T122" s="16">
        <v>2.67</v>
      </c>
      <c r="U122" s="275">
        <v>0</v>
      </c>
      <c r="V122" s="16">
        <v>0.9</v>
      </c>
      <c r="W122" s="275">
        <f t="shared" si="387"/>
        <v>0</v>
      </c>
      <c r="X122" s="16">
        <v>4</v>
      </c>
      <c r="Y122" s="275">
        <v>0</v>
      </c>
      <c r="Z122" s="16">
        <v>0.6</v>
      </c>
      <c r="AA122" s="275">
        <f t="shared" si="388"/>
        <v>0</v>
      </c>
      <c r="AB122" s="16">
        <v>2.5</v>
      </c>
      <c r="AC122" s="275">
        <v>0</v>
      </c>
      <c r="AD122" s="16">
        <v>0.4</v>
      </c>
      <c r="AE122" s="275">
        <f t="shared" si="389"/>
        <v>0</v>
      </c>
      <c r="AF122" s="16">
        <v>2.5</v>
      </c>
      <c r="AG122" s="275">
        <v>20</v>
      </c>
      <c r="AH122" s="16">
        <v>0.1</v>
      </c>
      <c r="AI122" s="275">
        <f t="shared" si="390"/>
        <v>2</v>
      </c>
      <c r="AJ122" s="16">
        <v>3.5</v>
      </c>
      <c r="AK122" s="275">
        <v>0</v>
      </c>
      <c r="AL122" s="16">
        <v>0</v>
      </c>
      <c r="AM122" s="275">
        <f t="shared" si="391"/>
        <v>0</v>
      </c>
      <c r="AN122" s="275">
        <v>0</v>
      </c>
      <c r="AO122" s="4">
        <f t="shared" ref="AO122" si="401">((((H122*0.875)+(G122*0.625)+(F122*0.375)+(E122*0.125))*((K122*L122*$E$67)+(S122*T122*$G$67)+(W122*X122*$H$67)+(AI122*AJ122*$K$67)+(AM122*AN122*$L$67))/452.44)*1000)</f>
        <v>122.95085097408227</v>
      </c>
      <c r="AP122" s="52">
        <f t="shared" ref="AP122" si="402">((((H122*0.875)+(G122*0.625)+(F122*0.375)+(E122*0.125))*((K122*L122*$E$68)+(O122*P122*$F$68)+(AE122*AF122*$J$68)+(AI122*AJ122*$K$68)))/370)*1000</f>
        <v>131.07328914942221</v>
      </c>
      <c r="AQ122" s="4">
        <f t="shared" ref="AQ122" si="403">((((H122*0.875)+(G122*0.625)+(F122*0.375)+(E122*0.125))*((W122*X122*$H$69)+(AA122*AB122*$I$69)+(AM122*AN122*$L$69)))/796)*1000</f>
        <v>0</v>
      </c>
      <c r="AR122" s="4">
        <f t="shared" si="222"/>
        <v>88.524612701339237</v>
      </c>
      <c r="AS122" s="4">
        <f t="shared" si="222"/>
        <v>94.372768187583986</v>
      </c>
      <c r="AT122" s="4">
        <f t="shared" si="222"/>
        <v>0</v>
      </c>
      <c r="AU122" s="7"/>
      <c r="AW122" s="86"/>
      <c r="AX122" s="275"/>
      <c r="AY122" s="275"/>
      <c r="AZ122" s="275"/>
      <c r="BA122" s="275"/>
      <c r="BB122" s="275"/>
      <c r="BC122" s="275"/>
      <c r="BD122" s="275"/>
      <c r="BE122" s="275"/>
      <c r="BF122" s="16"/>
      <c r="BG122" s="275"/>
      <c r="BH122" s="16"/>
      <c r="BI122" s="275"/>
      <c r="BJ122" s="16"/>
      <c r="BK122" s="275"/>
      <c r="BL122" s="16"/>
      <c r="BM122" s="275"/>
      <c r="BN122" s="16"/>
      <c r="BO122" s="275"/>
      <c r="BP122" s="16"/>
      <c r="BQ122" s="275"/>
      <c r="BR122" s="16"/>
      <c r="BS122" s="275"/>
      <c r="BT122" s="16"/>
      <c r="BU122" s="275"/>
      <c r="BV122" s="16"/>
      <c r="BW122" s="275"/>
      <c r="BX122" s="16"/>
      <c r="BY122" s="275"/>
      <c r="BZ122" s="16"/>
      <c r="CA122" s="275"/>
      <c r="CB122" s="16"/>
      <c r="CC122" s="275"/>
      <c r="CD122" s="16"/>
      <c r="CE122" s="275"/>
      <c r="CF122" s="16"/>
      <c r="CG122" s="275"/>
      <c r="CH122" s="16"/>
      <c r="CI122" s="275"/>
      <c r="CJ122" s="16"/>
      <c r="CK122" s="275"/>
      <c r="CL122" s="18"/>
      <c r="CM122" s="18"/>
      <c r="CN122" s="275"/>
      <c r="CO122" s="86"/>
      <c r="CP122" s="275"/>
      <c r="CQ122" s="275"/>
      <c r="CR122" s="275"/>
      <c r="CS122" s="275"/>
      <c r="CT122" s="275"/>
      <c r="CU122" s="275"/>
      <c r="CV122" s="275"/>
      <c r="CW122" s="16"/>
      <c r="CX122" s="275"/>
      <c r="CY122" s="16"/>
      <c r="CZ122" s="275"/>
      <c r="DA122" s="16"/>
      <c r="DB122" s="275"/>
      <c r="DC122" s="16"/>
      <c r="DD122" s="275"/>
      <c r="DE122" s="16"/>
      <c r="DF122" s="275"/>
      <c r="DG122" s="16"/>
      <c r="DH122" s="275"/>
      <c r="DI122" s="16"/>
      <c r="DJ122" s="275"/>
      <c r="DK122" s="16"/>
      <c r="DL122" s="275"/>
      <c r="DM122" s="16"/>
      <c r="DN122" s="275"/>
      <c r="DO122" s="16"/>
      <c r="DP122" s="275"/>
      <c r="DQ122" s="16"/>
      <c r="DR122" s="275"/>
      <c r="DS122" s="16"/>
      <c r="DT122" s="275"/>
      <c r="DU122" s="16"/>
      <c r="DV122" s="275"/>
      <c r="DW122" s="16"/>
      <c r="DX122" s="275"/>
      <c r="DY122" s="16"/>
      <c r="DZ122" s="275"/>
      <c r="EA122" s="16"/>
      <c r="EB122" s="275"/>
      <c r="EC122" s="18"/>
      <c r="ED122" s="18"/>
      <c r="EE122" s="275"/>
      <c r="EF122" s="275"/>
      <c r="EG122" s="275"/>
    </row>
    <row r="123" spans="1:137" x14ac:dyDescent="0.25">
      <c r="A123" s="358" t="s">
        <v>6</v>
      </c>
      <c r="B123" s="52" t="s">
        <v>18</v>
      </c>
      <c r="C123" s="66">
        <f>'INPUT 2011_12'!$D$35</f>
        <v>0</v>
      </c>
      <c r="D123" s="52" t="s">
        <v>39</v>
      </c>
      <c r="E123" s="52" t="s">
        <v>39</v>
      </c>
      <c r="F123" s="52" t="s">
        <v>39</v>
      </c>
      <c r="G123" s="52" t="s">
        <v>39</v>
      </c>
      <c r="H123" s="52" t="s">
        <v>39</v>
      </c>
      <c r="I123" s="4">
        <v>10</v>
      </c>
      <c r="J123" s="16">
        <v>0.7</v>
      </c>
      <c r="K123" s="275">
        <f t="shared" si="384"/>
        <v>7</v>
      </c>
      <c r="L123" s="20">
        <v>2.5</v>
      </c>
      <c r="M123" s="4">
        <v>0</v>
      </c>
      <c r="N123" s="16">
        <v>0.7</v>
      </c>
      <c r="O123" s="275">
        <f t="shared" si="385"/>
        <v>0</v>
      </c>
      <c r="P123" s="20">
        <v>2.5</v>
      </c>
      <c r="Q123" s="4">
        <v>0</v>
      </c>
      <c r="R123" s="16">
        <v>0.8</v>
      </c>
      <c r="S123" s="275">
        <f t="shared" si="386"/>
        <v>0</v>
      </c>
      <c r="T123" s="20">
        <v>2.67</v>
      </c>
      <c r="U123" s="4">
        <v>0</v>
      </c>
      <c r="V123" s="16">
        <v>0.9</v>
      </c>
      <c r="W123" s="275">
        <f t="shared" si="387"/>
        <v>0</v>
      </c>
      <c r="X123" s="20">
        <v>4</v>
      </c>
      <c r="Y123" s="4">
        <v>0</v>
      </c>
      <c r="Z123" s="16">
        <v>0.6</v>
      </c>
      <c r="AA123" s="275">
        <f t="shared" si="388"/>
        <v>0</v>
      </c>
      <c r="AB123" s="20">
        <v>2.5</v>
      </c>
      <c r="AC123" s="4">
        <v>0</v>
      </c>
      <c r="AD123" s="16">
        <v>0.4</v>
      </c>
      <c r="AE123" s="275">
        <f t="shared" si="389"/>
        <v>0</v>
      </c>
      <c r="AF123" s="20">
        <v>2.5</v>
      </c>
      <c r="AG123" s="4">
        <v>0</v>
      </c>
      <c r="AH123" s="16">
        <v>0.1</v>
      </c>
      <c r="AI123" s="275">
        <f t="shared" si="390"/>
        <v>0</v>
      </c>
      <c r="AJ123" s="20">
        <v>3.5</v>
      </c>
      <c r="AK123" s="4">
        <v>290</v>
      </c>
      <c r="AL123" s="16">
        <v>0.1</v>
      </c>
      <c r="AM123" s="275">
        <f t="shared" si="391"/>
        <v>29</v>
      </c>
      <c r="AN123" s="20">
        <v>3.67</v>
      </c>
      <c r="AO123" s="4">
        <f>(((C123))*((K123*L123*$E$67)+(S123*T123*$G$67)+(W123*X123*$H$67)+(AI123*AJ123*$K$67)+(AM123*AN123*$L$67))/452.44)*1000</f>
        <v>0</v>
      </c>
      <c r="AP123" s="17">
        <v>0</v>
      </c>
      <c r="AQ123" s="4">
        <f>(((C123)*((W123*X123*$H$69)+(AA123*AB123*$I$69)+(AM123*AN123*$L$69)))/796)*1000</f>
        <v>0</v>
      </c>
      <c r="AR123" s="4">
        <f t="shared" si="222"/>
        <v>0</v>
      </c>
      <c r="AS123" s="4">
        <f t="shared" si="222"/>
        <v>0</v>
      </c>
      <c r="AT123" s="4">
        <f t="shared" si="222"/>
        <v>0</v>
      </c>
      <c r="AU123" s="7"/>
      <c r="AW123" s="86"/>
      <c r="AX123" s="275"/>
      <c r="AY123" s="275"/>
      <c r="AZ123" s="275"/>
      <c r="BA123" s="275"/>
      <c r="BB123" s="275"/>
      <c r="BC123" s="275"/>
      <c r="BD123" s="275"/>
      <c r="BE123" s="275"/>
      <c r="BF123" s="16"/>
      <c r="BG123" s="275"/>
      <c r="BH123" s="16"/>
      <c r="BI123" s="275"/>
      <c r="BJ123" s="16"/>
      <c r="BK123" s="275"/>
      <c r="BL123" s="16"/>
      <c r="BM123" s="275"/>
      <c r="BN123" s="16"/>
      <c r="BO123" s="275"/>
      <c r="BP123" s="16"/>
      <c r="BQ123" s="275"/>
      <c r="BR123" s="16"/>
      <c r="BS123" s="275"/>
      <c r="BT123" s="16"/>
      <c r="BU123" s="275"/>
      <c r="BV123" s="16"/>
      <c r="BW123" s="275"/>
      <c r="BX123" s="16"/>
      <c r="BY123" s="275"/>
      <c r="BZ123" s="16"/>
      <c r="CA123" s="275"/>
      <c r="CB123" s="16"/>
      <c r="CC123" s="275"/>
      <c r="CD123" s="16"/>
      <c r="CE123" s="275"/>
      <c r="CF123" s="16"/>
      <c r="CG123" s="275"/>
      <c r="CH123" s="16"/>
      <c r="CI123" s="275"/>
      <c r="CJ123" s="16"/>
      <c r="CK123" s="275"/>
      <c r="CL123" s="18"/>
      <c r="CM123" s="18"/>
      <c r="CN123" s="275"/>
      <c r="CO123" s="86"/>
      <c r="CP123" s="275"/>
      <c r="CQ123" s="275"/>
      <c r="CR123" s="275"/>
      <c r="CS123" s="275"/>
      <c r="CT123" s="275"/>
      <c r="CU123" s="275"/>
      <c r="CV123" s="275"/>
      <c r="CW123" s="16"/>
      <c r="CX123" s="275"/>
      <c r="CY123" s="16"/>
      <c r="CZ123" s="275"/>
      <c r="DA123" s="16"/>
      <c r="DB123" s="275"/>
      <c r="DC123" s="16"/>
      <c r="DD123" s="275"/>
      <c r="DE123" s="16"/>
      <c r="DF123" s="275"/>
      <c r="DG123" s="16"/>
      <c r="DH123" s="275"/>
      <c r="DI123" s="16"/>
      <c r="DJ123" s="275"/>
      <c r="DK123" s="16"/>
      <c r="DL123" s="275"/>
      <c r="DM123" s="16"/>
      <c r="DN123" s="275"/>
      <c r="DO123" s="16"/>
      <c r="DP123" s="275"/>
      <c r="DQ123" s="16"/>
      <c r="DR123" s="275"/>
      <c r="DS123" s="16"/>
      <c r="DT123" s="275"/>
      <c r="DU123" s="16"/>
      <c r="DV123" s="275"/>
      <c r="DW123" s="16"/>
      <c r="DX123" s="275"/>
      <c r="DY123" s="16"/>
      <c r="DZ123" s="275"/>
      <c r="EA123" s="16"/>
      <c r="EB123" s="275"/>
      <c r="EC123" s="18"/>
      <c r="ED123" s="18"/>
      <c r="EE123" s="275"/>
      <c r="EF123" s="275"/>
      <c r="EG123" s="275"/>
    </row>
    <row r="124" spans="1:137" x14ac:dyDescent="0.25">
      <c r="A124" s="359"/>
      <c r="B124" s="7" t="s">
        <v>27</v>
      </c>
      <c r="C124" s="66">
        <f>'INPUT 2011_12'!$D$36</f>
        <v>0</v>
      </c>
      <c r="D124" s="52" t="s">
        <v>39</v>
      </c>
      <c r="E124" s="52" t="s">
        <v>39</v>
      </c>
      <c r="F124" s="52" t="s">
        <v>39</v>
      </c>
      <c r="G124" s="52" t="s">
        <v>39</v>
      </c>
      <c r="H124" s="52" t="s">
        <v>39</v>
      </c>
      <c r="I124" s="275">
        <v>10</v>
      </c>
      <c r="J124" s="16">
        <v>0.7</v>
      </c>
      <c r="K124" s="275">
        <f t="shared" si="384"/>
        <v>7</v>
      </c>
      <c r="L124" s="16">
        <v>2.5</v>
      </c>
      <c r="M124" s="275">
        <v>0</v>
      </c>
      <c r="N124" s="16">
        <v>0.7</v>
      </c>
      <c r="O124" s="275">
        <f t="shared" si="385"/>
        <v>0</v>
      </c>
      <c r="P124" s="16">
        <v>2.5</v>
      </c>
      <c r="Q124" s="275">
        <v>0</v>
      </c>
      <c r="R124" s="16">
        <v>0.8</v>
      </c>
      <c r="S124" s="275">
        <f t="shared" si="386"/>
        <v>0</v>
      </c>
      <c r="T124" s="16">
        <v>2.67</v>
      </c>
      <c r="U124" s="275">
        <v>0</v>
      </c>
      <c r="V124" s="16">
        <v>0.9</v>
      </c>
      <c r="W124" s="275">
        <f t="shared" si="387"/>
        <v>0</v>
      </c>
      <c r="X124" s="16">
        <v>4</v>
      </c>
      <c r="Y124" s="275">
        <v>0</v>
      </c>
      <c r="Z124" s="16">
        <v>0.6</v>
      </c>
      <c r="AA124" s="275">
        <f t="shared" si="388"/>
        <v>0</v>
      </c>
      <c r="AB124" s="16">
        <v>2.5</v>
      </c>
      <c r="AC124" s="275">
        <v>0</v>
      </c>
      <c r="AD124" s="16">
        <v>0.4</v>
      </c>
      <c r="AE124" s="275">
        <f t="shared" si="389"/>
        <v>0</v>
      </c>
      <c r="AF124" s="16">
        <v>2.5</v>
      </c>
      <c r="AG124" s="275">
        <v>0</v>
      </c>
      <c r="AH124" s="16">
        <v>0.1</v>
      </c>
      <c r="AI124" s="275">
        <f t="shared" si="390"/>
        <v>0</v>
      </c>
      <c r="AJ124" s="16">
        <v>3.5</v>
      </c>
      <c r="AK124" s="66">
        <f>O70</f>
        <v>6474</v>
      </c>
      <c r="AL124" s="68">
        <f>Q70</f>
        <v>0.5</v>
      </c>
      <c r="AM124" s="275">
        <f>AL124*AK124</f>
        <v>3237</v>
      </c>
      <c r="AN124" s="16">
        <v>3.67</v>
      </c>
      <c r="AO124" s="4">
        <f t="shared" ref="AO124:AO126" si="404">(((C124))*((K124*L124*$E$67)+(S124*T124*$G$67)+(W124*X124*$H$67)+(AI124*AJ124*$K$67)+(AM124*AN124*$L$67))/452.44)*1000</f>
        <v>0</v>
      </c>
      <c r="AP124" s="17">
        <v>0</v>
      </c>
      <c r="AQ124" s="4">
        <f t="shared" ref="AQ124:AQ127" si="405">(((C124)*((W124*X124*$H$69)+(AA124*AB124*$I$69)+(AM124*AN124*$L$69)))/796)*1000</f>
        <v>0</v>
      </c>
      <c r="AR124" s="4">
        <f t="shared" si="222"/>
        <v>0</v>
      </c>
      <c r="AS124" s="4">
        <f t="shared" si="222"/>
        <v>0</v>
      </c>
      <c r="AT124" s="4">
        <f t="shared" si="222"/>
        <v>0</v>
      </c>
      <c r="AU124" s="7"/>
      <c r="AW124" s="86"/>
      <c r="AX124" s="275"/>
      <c r="AY124" s="275"/>
      <c r="AZ124" s="275"/>
      <c r="BA124" s="275"/>
      <c r="BB124" s="275"/>
      <c r="BC124" s="275"/>
      <c r="BD124" s="275"/>
      <c r="BE124" s="275"/>
      <c r="BF124" s="16"/>
      <c r="BG124" s="275"/>
      <c r="BH124" s="16"/>
      <c r="BI124" s="275"/>
      <c r="BJ124" s="16"/>
      <c r="BK124" s="275"/>
      <c r="BL124" s="16"/>
      <c r="BM124" s="275"/>
      <c r="BN124" s="16"/>
      <c r="BO124" s="275"/>
      <c r="BP124" s="16"/>
      <c r="BQ124" s="275"/>
      <c r="BR124" s="16"/>
      <c r="BS124" s="275"/>
      <c r="BT124" s="16"/>
      <c r="BU124" s="275"/>
      <c r="BV124" s="16"/>
      <c r="BW124" s="275"/>
      <c r="BX124" s="16"/>
      <c r="BY124" s="275"/>
      <c r="BZ124" s="16"/>
      <c r="CA124" s="275"/>
      <c r="CB124" s="16"/>
      <c r="CC124" s="275"/>
      <c r="CD124" s="16"/>
      <c r="CE124" s="275"/>
      <c r="CF124" s="16"/>
      <c r="CG124" s="275"/>
      <c r="CH124" s="16"/>
      <c r="CI124" s="275"/>
      <c r="CJ124" s="16"/>
      <c r="CK124" s="275"/>
      <c r="CL124" s="18"/>
      <c r="CM124" s="18"/>
      <c r="CN124" s="275"/>
      <c r="CO124" s="86"/>
      <c r="CP124" s="275"/>
      <c r="CQ124" s="275"/>
      <c r="CR124" s="275"/>
      <c r="CS124" s="275"/>
      <c r="CT124" s="275"/>
      <c r="CU124" s="275"/>
      <c r="CV124" s="275"/>
      <c r="CW124" s="16"/>
      <c r="CX124" s="275"/>
      <c r="CY124" s="16"/>
      <c r="CZ124" s="275"/>
      <c r="DA124" s="16"/>
      <c r="DB124" s="275"/>
      <c r="DC124" s="16"/>
      <c r="DD124" s="275"/>
      <c r="DE124" s="16"/>
      <c r="DF124" s="275"/>
      <c r="DG124" s="16"/>
      <c r="DH124" s="275"/>
      <c r="DI124" s="16"/>
      <c r="DJ124" s="275"/>
      <c r="DK124" s="16"/>
      <c r="DL124" s="275"/>
      <c r="DM124" s="16"/>
      <c r="DN124" s="275"/>
      <c r="DO124" s="16"/>
      <c r="DP124" s="275"/>
      <c r="DQ124" s="16"/>
      <c r="DR124" s="275"/>
      <c r="DS124" s="16"/>
      <c r="DT124" s="275"/>
      <c r="DU124" s="16"/>
      <c r="DV124" s="275"/>
      <c r="DW124" s="16"/>
      <c r="DX124" s="275"/>
      <c r="DY124" s="16"/>
      <c r="DZ124" s="275"/>
      <c r="EA124" s="16"/>
      <c r="EB124" s="275"/>
      <c r="EC124" s="18"/>
      <c r="ED124" s="18"/>
      <c r="EE124" s="275"/>
      <c r="EF124" s="275"/>
      <c r="EG124" s="275"/>
    </row>
    <row r="125" spans="1:137" x14ac:dyDescent="0.25">
      <c r="A125" s="359"/>
      <c r="B125" s="52" t="s">
        <v>28</v>
      </c>
      <c r="C125" s="66">
        <f>'INPUT 2011_12'!$D$37</f>
        <v>0</v>
      </c>
      <c r="D125" s="52" t="s">
        <v>39</v>
      </c>
      <c r="E125" s="52" t="s">
        <v>39</v>
      </c>
      <c r="F125" s="52" t="s">
        <v>39</v>
      </c>
      <c r="G125" s="52" t="s">
        <v>39</v>
      </c>
      <c r="H125" s="52" t="s">
        <v>39</v>
      </c>
      <c r="I125" s="4">
        <v>10</v>
      </c>
      <c r="J125" s="16">
        <v>0.7</v>
      </c>
      <c r="K125" s="275">
        <f t="shared" si="384"/>
        <v>7</v>
      </c>
      <c r="L125" s="20">
        <v>2.5</v>
      </c>
      <c r="M125" s="4">
        <v>0</v>
      </c>
      <c r="N125" s="16">
        <v>0.7</v>
      </c>
      <c r="O125" s="275">
        <f t="shared" si="385"/>
        <v>0</v>
      </c>
      <c r="P125" s="20">
        <v>2.5</v>
      </c>
      <c r="Q125" s="4">
        <v>0</v>
      </c>
      <c r="R125" s="16">
        <v>0.8</v>
      </c>
      <c r="S125" s="275">
        <f t="shared" si="386"/>
        <v>0</v>
      </c>
      <c r="T125" s="20">
        <v>2.67</v>
      </c>
      <c r="U125" s="4">
        <v>0</v>
      </c>
      <c r="V125" s="16">
        <v>0.9</v>
      </c>
      <c r="W125" s="275">
        <f t="shared" si="387"/>
        <v>0</v>
      </c>
      <c r="X125" s="20">
        <v>4</v>
      </c>
      <c r="Y125" s="4">
        <v>0</v>
      </c>
      <c r="Z125" s="16">
        <v>0.6</v>
      </c>
      <c r="AA125" s="275">
        <f t="shared" si="388"/>
        <v>0</v>
      </c>
      <c r="AB125" s="20">
        <v>2.5</v>
      </c>
      <c r="AC125" s="4">
        <v>0</v>
      </c>
      <c r="AD125" s="16">
        <v>0.4</v>
      </c>
      <c r="AE125" s="275">
        <f t="shared" si="389"/>
        <v>0</v>
      </c>
      <c r="AF125" s="20">
        <v>2.5</v>
      </c>
      <c r="AG125" s="4">
        <v>0</v>
      </c>
      <c r="AH125" s="16">
        <v>0.1</v>
      </c>
      <c r="AI125" s="275">
        <f t="shared" si="390"/>
        <v>0</v>
      </c>
      <c r="AJ125" s="20">
        <v>3.5</v>
      </c>
      <c r="AK125" s="4">
        <v>80</v>
      </c>
      <c r="AL125" s="16">
        <v>0.4</v>
      </c>
      <c r="AM125" s="275">
        <f>AL125*AK125</f>
        <v>32</v>
      </c>
      <c r="AN125" s="20">
        <v>2.65</v>
      </c>
      <c r="AO125" s="4">
        <f t="shared" si="404"/>
        <v>0</v>
      </c>
      <c r="AP125" s="17">
        <v>0</v>
      </c>
      <c r="AQ125" s="4">
        <f t="shared" si="405"/>
        <v>0</v>
      </c>
      <c r="AR125" s="4">
        <f t="shared" si="222"/>
        <v>0</v>
      </c>
      <c r="AS125" s="4">
        <f t="shared" si="222"/>
        <v>0</v>
      </c>
      <c r="AT125" s="4">
        <f t="shared" si="222"/>
        <v>0</v>
      </c>
      <c r="AU125" s="7"/>
      <c r="AW125" s="86"/>
      <c r="AX125" s="275"/>
      <c r="AY125" s="275"/>
      <c r="AZ125" s="275"/>
      <c r="BA125" s="275"/>
      <c r="BB125" s="275"/>
      <c r="BC125" s="275"/>
      <c r="BD125" s="275"/>
      <c r="BE125" s="275"/>
      <c r="BF125" s="16"/>
      <c r="BG125" s="275"/>
      <c r="BH125" s="16"/>
      <c r="BI125" s="275"/>
      <c r="BJ125" s="16"/>
      <c r="BK125" s="275"/>
      <c r="BL125" s="16"/>
      <c r="BM125" s="275"/>
      <c r="BN125" s="16"/>
      <c r="BO125" s="275"/>
      <c r="BP125" s="16"/>
      <c r="BQ125" s="275"/>
      <c r="BR125" s="16"/>
      <c r="BS125" s="275"/>
      <c r="BT125" s="16"/>
      <c r="BU125" s="275"/>
      <c r="BV125" s="16"/>
      <c r="BW125" s="275"/>
      <c r="BX125" s="16"/>
      <c r="BY125" s="275"/>
      <c r="BZ125" s="16"/>
      <c r="CA125" s="275"/>
      <c r="CB125" s="16"/>
      <c r="CC125" s="275"/>
      <c r="CD125" s="16"/>
      <c r="CE125" s="275"/>
      <c r="CF125" s="16"/>
      <c r="CG125" s="275"/>
      <c r="CH125" s="16"/>
      <c r="CI125" s="275"/>
      <c r="CJ125" s="16"/>
      <c r="CK125" s="275"/>
      <c r="CL125" s="18"/>
      <c r="CM125" s="18"/>
      <c r="CN125" s="275"/>
      <c r="CO125" s="86"/>
      <c r="CP125" s="275"/>
      <c r="CQ125" s="275"/>
      <c r="CR125" s="275"/>
      <c r="CS125" s="275"/>
      <c r="CT125" s="275"/>
      <c r="CU125" s="275"/>
      <c r="CV125" s="275"/>
      <c r="CW125" s="16"/>
      <c r="CX125" s="275"/>
      <c r="CY125" s="16"/>
      <c r="CZ125" s="275"/>
      <c r="DA125" s="16"/>
      <c r="DB125" s="275"/>
      <c r="DC125" s="16"/>
      <c r="DD125" s="275"/>
      <c r="DE125" s="16"/>
      <c r="DF125" s="275"/>
      <c r="DG125" s="16"/>
      <c r="DH125" s="275"/>
      <c r="DI125" s="16"/>
      <c r="DJ125" s="275"/>
      <c r="DK125" s="16"/>
      <c r="DL125" s="275"/>
      <c r="DM125" s="16"/>
      <c r="DN125" s="275"/>
      <c r="DO125" s="16"/>
      <c r="DP125" s="275"/>
      <c r="DQ125" s="16"/>
      <c r="DR125" s="275"/>
      <c r="DS125" s="16"/>
      <c r="DT125" s="275"/>
      <c r="DU125" s="16"/>
      <c r="DV125" s="275"/>
      <c r="DW125" s="16"/>
      <c r="DX125" s="275"/>
      <c r="DY125" s="16"/>
      <c r="DZ125" s="275"/>
      <c r="EA125" s="16"/>
      <c r="EB125" s="275"/>
      <c r="EC125" s="18"/>
      <c r="ED125" s="18"/>
      <c r="EE125" s="275"/>
      <c r="EF125" s="275"/>
      <c r="EG125" s="275"/>
    </row>
    <row r="126" spans="1:137" x14ac:dyDescent="0.25">
      <c r="A126" s="359"/>
      <c r="B126" s="52" t="s">
        <v>26</v>
      </c>
      <c r="C126" s="66">
        <f>'INPUT 2011_12'!$D$38</f>
        <v>0</v>
      </c>
      <c r="D126" s="52" t="s">
        <v>39</v>
      </c>
      <c r="E126" s="52" t="s">
        <v>39</v>
      </c>
      <c r="F126" s="52" t="s">
        <v>39</v>
      </c>
      <c r="G126" s="52" t="s">
        <v>39</v>
      </c>
      <c r="H126" s="52" t="s">
        <v>39</v>
      </c>
      <c r="I126" s="4">
        <v>10</v>
      </c>
      <c r="J126" s="16">
        <v>0.7</v>
      </c>
      <c r="K126" s="275">
        <f t="shared" si="384"/>
        <v>7</v>
      </c>
      <c r="L126" s="20">
        <v>2.5</v>
      </c>
      <c r="M126" s="4">
        <v>0</v>
      </c>
      <c r="N126" s="16">
        <v>0.7</v>
      </c>
      <c r="O126" s="275">
        <f t="shared" si="385"/>
        <v>0</v>
      </c>
      <c r="P126" s="20">
        <v>2.5</v>
      </c>
      <c r="Q126" s="4">
        <v>0</v>
      </c>
      <c r="R126" s="16">
        <v>0.8</v>
      </c>
      <c r="S126" s="275">
        <f t="shared" si="386"/>
        <v>0</v>
      </c>
      <c r="T126" s="20">
        <v>2.67</v>
      </c>
      <c r="U126" s="4">
        <v>0</v>
      </c>
      <c r="V126" s="16">
        <v>0.9</v>
      </c>
      <c r="W126" s="275">
        <f t="shared" si="387"/>
        <v>0</v>
      </c>
      <c r="X126" s="20">
        <v>4</v>
      </c>
      <c r="Y126" s="4">
        <v>0</v>
      </c>
      <c r="Z126" s="16">
        <v>0.6</v>
      </c>
      <c r="AA126" s="275">
        <f t="shared" si="388"/>
        <v>0</v>
      </c>
      <c r="AB126" s="20">
        <v>2.5</v>
      </c>
      <c r="AC126" s="4">
        <v>0</v>
      </c>
      <c r="AD126" s="16">
        <v>0.4</v>
      </c>
      <c r="AE126" s="275">
        <f>AD126*AC126</f>
        <v>0</v>
      </c>
      <c r="AF126" s="20">
        <v>2.5</v>
      </c>
      <c r="AG126" s="4">
        <v>5</v>
      </c>
      <c r="AH126" s="16">
        <v>0.1</v>
      </c>
      <c r="AI126" s="275">
        <f>AH126*AG126</f>
        <v>0.5</v>
      </c>
      <c r="AJ126" s="20">
        <v>3.5</v>
      </c>
      <c r="AK126" s="275">
        <v>1500</v>
      </c>
      <c r="AL126" s="16">
        <v>0.4</v>
      </c>
      <c r="AM126" s="275">
        <f>AL126*AK126</f>
        <v>600</v>
      </c>
      <c r="AN126" s="20">
        <v>2.5</v>
      </c>
      <c r="AO126" s="4">
        <f t="shared" si="404"/>
        <v>0</v>
      </c>
      <c r="AP126" s="17">
        <v>0</v>
      </c>
      <c r="AQ126" s="4">
        <f t="shared" si="405"/>
        <v>0</v>
      </c>
      <c r="AR126" s="4">
        <f t="shared" si="222"/>
        <v>0</v>
      </c>
      <c r="AS126" s="4">
        <f t="shared" si="222"/>
        <v>0</v>
      </c>
      <c r="AT126" s="4">
        <f t="shared" si="222"/>
        <v>0</v>
      </c>
      <c r="AU126" s="7"/>
      <c r="AW126" s="86"/>
      <c r="AX126" s="275"/>
      <c r="AY126" s="275"/>
      <c r="AZ126" s="275"/>
      <c r="BA126" s="275"/>
      <c r="BB126" s="275"/>
      <c r="BC126" s="275"/>
      <c r="BD126" s="275"/>
      <c r="BE126" s="275"/>
      <c r="BF126" s="16"/>
      <c r="BG126" s="275"/>
      <c r="BH126" s="16"/>
      <c r="BI126" s="275"/>
      <c r="BJ126" s="16"/>
      <c r="BK126" s="275"/>
      <c r="BL126" s="16"/>
      <c r="BM126" s="275"/>
      <c r="BN126" s="16"/>
      <c r="BO126" s="275"/>
      <c r="BP126" s="16"/>
      <c r="BQ126" s="275"/>
      <c r="BR126" s="16"/>
      <c r="BS126" s="275"/>
      <c r="BT126" s="16"/>
      <c r="BU126" s="275"/>
      <c r="BV126" s="16"/>
      <c r="BW126" s="275"/>
      <c r="BX126" s="16"/>
      <c r="BY126" s="275"/>
      <c r="BZ126" s="16"/>
      <c r="CA126" s="275"/>
      <c r="CB126" s="16"/>
      <c r="CC126" s="275"/>
      <c r="CD126" s="16"/>
      <c r="CE126" s="275"/>
      <c r="CF126" s="16"/>
      <c r="CG126" s="275"/>
      <c r="CH126" s="16"/>
      <c r="CI126" s="275"/>
      <c r="CJ126" s="16"/>
      <c r="CK126" s="275"/>
      <c r="CL126" s="18"/>
      <c r="CM126" s="18"/>
      <c r="CN126" s="275"/>
      <c r="CO126" s="86"/>
      <c r="CP126" s="275"/>
      <c r="CQ126" s="275"/>
      <c r="CR126" s="275"/>
      <c r="CS126" s="275"/>
      <c r="CT126" s="275"/>
      <c r="CU126" s="275"/>
      <c r="CV126" s="275"/>
      <c r="CW126" s="16"/>
      <c r="CX126" s="275"/>
      <c r="CY126" s="16"/>
      <c r="CZ126" s="275"/>
      <c r="DA126" s="16"/>
      <c r="DB126" s="275"/>
      <c r="DC126" s="16"/>
      <c r="DD126" s="275"/>
      <c r="DE126" s="16"/>
      <c r="DF126" s="275"/>
      <c r="DG126" s="16"/>
      <c r="DH126" s="275"/>
      <c r="DI126" s="16"/>
      <c r="DJ126" s="275"/>
      <c r="DK126" s="16"/>
      <c r="DL126" s="275"/>
      <c r="DM126" s="16"/>
      <c r="DN126" s="275"/>
      <c r="DO126" s="16"/>
      <c r="DP126" s="275"/>
      <c r="DQ126" s="16"/>
      <c r="DR126" s="275"/>
      <c r="DS126" s="16"/>
      <c r="DT126" s="275"/>
      <c r="DU126" s="16"/>
      <c r="DV126" s="275"/>
      <c r="DW126" s="16"/>
      <c r="DX126" s="275"/>
      <c r="DY126" s="16"/>
      <c r="DZ126" s="275"/>
      <c r="EA126" s="16"/>
      <c r="EB126" s="275"/>
      <c r="EC126" s="18"/>
      <c r="ED126" s="18"/>
      <c r="EE126" s="275"/>
      <c r="EF126" s="275"/>
      <c r="EG126" s="275"/>
    </row>
    <row r="127" spans="1:137" x14ac:dyDescent="0.25">
      <c r="A127" s="360"/>
      <c r="B127" s="274" t="s">
        <v>29</v>
      </c>
      <c r="C127" s="116">
        <f>'INPUT 2011_12'!$D$39</f>
        <v>0</v>
      </c>
      <c r="D127" s="38" t="s">
        <v>39</v>
      </c>
      <c r="E127" s="52" t="s">
        <v>39</v>
      </c>
      <c r="F127" s="52" t="s">
        <v>39</v>
      </c>
      <c r="G127" s="52" t="s">
        <v>39</v>
      </c>
      <c r="H127" s="52" t="s">
        <v>39</v>
      </c>
      <c r="I127" s="275">
        <v>0</v>
      </c>
      <c r="J127" s="16">
        <v>0.7</v>
      </c>
      <c r="K127" s="275">
        <f t="shared" si="384"/>
        <v>0</v>
      </c>
      <c r="L127" s="20">
        <v>2.5</v>
      </c>
      <c r="M127" s="4">
        <v>0</v>
      </c>
      <c r="N127" s="16">
        <v>0.7</v>
      </c>
      <c r="O127" s="275">
        <f t="shared" si="385"/>
        <v>0</v>
      </c>
      <c r="P127" s="20">
        <v>2.5</v>
      </c>
      <c r="Q127" s="4">
        <v>0</v>
      </c>
      <c r="R127" s="16">
        <v>0.8</v>
      </c>
      <c r="S127" s="275">
        <f t="shared" si="386"/>
        <v>0</v>
      </c>
      <c r="T127" s="20">
        <v>2.67</v>
      </c>
      <c r="U127" s="4">
        <v>0</v>
      </c>
      <c r="V127" s="16">
        <v>0.9</v>
      </c>
      <c r="W127" s="275">
        <f>V127*U127</f>
        <v>0</v>
      </c>
      <c r="X127" s="20">
        <v>4</v>
      </c>
      <c r="Y127" s="4">
        <v>0</v>
      </c>
      <c r="Z127" s="16">
        <v>0.6</v>
      </c>
      <c r="AA127" s="275">
        <f>Z127*Y127</f>
        <v>0</v>
      </c>
      <c r="AB127" s="20">
        <v>2.5</v>
      </c>
      <c r="AC127" s="4">
        <v>0</v>
      </c>
      <c r="AD127" s="16">
        <v>0.4</v>
      </c>
      <c r="AE127" s="275">
        <f>AD127*AC127</f>
        <v>0</v>
      </c>
      <c r="AF127" s="20">
        <v>2.5</v>
      </c>
      <c r="AG127" s="4">
        <v>0</v>
      </c>
      <c r="AH127" s="16">
        <v>0.1</v>
      </c>
      <c r="AI127" s="275">
        <f>AH127*AG127</f>
        <v>0</v>
      </c>
      <c r="AJ127" s="20">
        <v>3.5</v>
      </c>
      <c r="AK127" s="4">
        <v>300</v>
      </c>
      <c r="AL127" s="16">
        <v>0.3</v>
      </c>
      <c r="AM127" s="275">
        <f>AL127*AK127</f>
        <v>90</v>
      </c>
      <c r="AN127" s="20">
        <v>2.5</v>
      </c>
      <c r="AO127" s="18">
        <f>(($C127*(($I127*$L127)+($Q127*$T127)+($U127*$X127)+($AC127*$AF127)+($AG127*$AJ127)))/370)*1000</f>
        <v>0</v>
      </c>
      <c r="AP127" s="18">
        <f>(($C127*(($I127*$L127)+($Q127*$T127)+($U127*$X127)+($AC127*$AF127)+($AG127*$AJ127)))/370)*1000</f>
        <v>0</v>
      </c>
      <c r="AQ127" s="4">
        <f t="shared" si="405"/>
        <v>0</v>
      </c>
      <c r="AR127" s="4">
        <f t="shared" si="222"/>
        <v>0</v>
      </c>
      <c r="AS127" s="4">
        <f t="shared" si="222"/>
        <v>0</v>
      </c>
      <c r="AT127" s="4">
        <f t="shared" si="222"/>
        <v>0</v>
      </c>
      <c r="AW127" s="86"/>
      <c r="AX127" s="272"/>
      <c r="AY127" s="272"/>
      <c r="AZ127" s="272"/>
      <c r="BA127" s="275"/>
      <c r="BB127" s="275"/>
      <c r="BC127" s="275"/>
      <c r="BD127" s="275"/>
      <c r="BE127" s="275"/>
      <c r="BF127" s="16"/>
      <c r="BG127" s="275"/>
      <c r="BH127" s="16"/>
      <c r="BI127" s="275"/>
      <c r="BJ127" s="16"/>
      <c r="BK127" s="275"/>
      <c r="BL127" s="16"/>
      <c r="BM127" s="275"/>
      <c r="BN127" s="16"/>
      <c r="BO127" s="275"/>
      <c r="BP127" s="16"/>
      <c r="BQ127" s="275"/>
      <c r="BR127" s="16"/>
      <c r="BS127" s="275"/>
      <c r="BT127" s="16"/>
      <c r="BU127" s="275"/>
      <c r="BV127" s="16"/>
      <c r="BW127" s="275"/>
      <c r="BX127" s="16"/>
      <c r="BY127" s="275"/>
      <c r="BZ127" s="16"/>
      <c r="CA127" s="275"/>
      <c r="CB127" s="16"/>
      <c r="CC127" s="275"/>
      <c r="CD127" s="16"/>
      <c r="CE127" s="275"/>
      <c r="CF127" s="16"/>
      <c r="CG127" s="275"/>
      <c r="CH127" s="16"/>
      <c r="CI127" s="275"/>
      <c r="CJ127" s="16"/>
      <c r="CK127" s="18"/>
      <c r="CL127" s="18"/>
      <c r="CM127" s="275"/>
      <c r="CO127" s="86"/>
      <c r="CP127" s="272"/>
      <c r="CQ127" s="272"/>
      <c r="CR127" s="275"/>
      <c r="CS127" s="275"/>
      <c r="CT127" s="275"/>
      <c r="CU127" s="275"/>
      <c r="CV127" s="275"/>
      <c r="CW127" s="16"/>
      <c r="CX127" s="275"/>
      <c r="CY127" s="16"/>
      <c r="CZ127" s="275"/>
      <c r="DA127" s="16"/>
      <c r="DB127" s="275"/>
      <c r="DC127" s="16"/>
      <c r="DD127" s="275"/>
      <c r="DE127" s="16"/>
      <c r="DF127" s="275"/>
      <c r="DG127" s="16"/>
      <c r="DH127" s="275"/>
      <c r="DI127" s="16"/>
      <c r="DJ127" s="275"/>
      <c r="DK127" s="16"/>
      <c r="DL127" s="275"/>
      <c r="DM127" s="16"/>
      <c r="DN127" s="275"/>
      <c r="DO127" s="16"/>
      <c r="DP127" s="275"/>
      <c r="DQ127" s="16"/>
      <c r="DR127" s="275"/>
      <c r="DS127" s="16"/>
      <c r="DT127" s="275"/>
      <c r="DU127" s="16"/>
      <c r="DV127" s="275"/>
      <c r="DW127" s="16"/>
      <c r="DX127" s="275"/>
      <c r="DY127" s="16"/>
      <c r="DZ127" s="275"/>
      <c r="EA127" s="16"/>
      <c r="EB127" s="18"/>
      <c r="EC127" s="18"/>
      <c r="ED127" s="275"/>
      <c r="EE127" s="275"/>
      <c r="EF127" s="275"/>
      <c r="EG127" s="275"/>
    </row>
    <row r="128" spans="1:137" x14ac:dyDescent="0.25">
      <c r="A128" s="172" t="s">
        <v>0</v>
      </c>
      <c r="B128" s="172"/>
      <c r="C128" s="172"/>
      <c r="D128" s="172"/>
      <c r="E128" s="267"/>
      <c r="F128" s="267"/>
      <c r="G128" s="267"/>
      <c r="H128" s="267"/>
      <c r="I128" s="267"/>
      <c r="J128" s="264"/>
      <c r="K128" s="267"/>
      <c r="L128" s="264"/>
      <c r="M128" s="267"/>
      <c r="N128" s="264"/>
      <c r="O128" s="264"/>
      <c r="P128" s="264"/>
      <c r="Q128" s="267"/>
      <c r="R128" s="264"/>
      <c r="S128" s="264"/>
      <c r="T128" s="264"/>
      <c r="U128" s="267"/>
      <c r="V128" s="264"/>
      <c r="W128" s="264"/>
      <c r="X128" s="264"/>
      <c r="Y128" s="267"/>
      <c r="Z128" s="264"/>
      <c r="AA128" s="264"/>
      <c r="AB128" s="264"/>
      <c r="AC128" s="267"/>
      <c r="AD128" s="264"/>
      <c r="AE128" s="264"/>
      <c r="AF128" s="264"/>
      <c r="AG128" s="267"/>
      <c r="AH128" s="264"/>
      <c r="AI128" s="264"/>
      <c r="AJ128" s="264"/>
      <c r="AK128" s="267"/>
      <c r="AL128" s="264"/>
      <c r="AM128" s="264"/>
      <c r="AN128" s="264"/>
      <c r="AO128" s="267">
        <f t="shared" ref="AO128:AT128" si="406">SUM(AO74:AO127)</f>
        <v>56820.305320236257</v>
      </c>
      <c r="AP128" s="267">
        <f t="shared" si="406"/>
        <v>43012.679667946504</v>
      </c>
      <c r="AQ128" s="267">
        <f t="shared" si="406"/>
        <v>5295.9923350151939</v>
      </c>
      <c r="AR128" s="267">
        <f t="shared" si="406"/>
        <v>40910.619830570111</v>
      </c>
      <c r="AS128" s="267">
        <f t="shared" si="406"/>
        <v>30969.129360921492</v>
      </c>
      <c r="AT128" s="267">
        <f t="shared" si="406"/>
        <v>3813.1144812109401</v>
      </c>
      <c r="AW128" s="275"/>
      <c r="AX128" s="275"/>
      <c r="AY128" s="275"/>
      <c r="AZ128" s="275"/>
      <c r="BA128" s="275"/>
      <c r="BB128" s="275"/>
      <c r="BC128" s="275"/>
      <c r="BD128" s="275"/>
      <c r="BE128" s="275"/>
      <c r="BF128" s="16"/>
      <c r="BG128" s="275"/>
      <c r="BH128" s="16"/>
      <c r="BI128" s="275"/>
      <c r="BJ128" s="16"/>
      <c r="BK128" s="16"/>
      <c r="BL128" s="16"/>
      <c r="BM128" s="275"/>
      <c r="BN128" s="16"/>
      <c r="BO128" s="16"/>
      <c r="BP128" s="16"/>
      <c r="BQ128" s="275"/>
      <c r="BR128" s="16"/>
      <c r="BS128" s="16"/>
      <c r="BT128" s="16"/>
      <c r="BU128" s="275"/>
      <c r="BV128" s="16"/>
      <c r="BW128" s="16"/>
      <c r="BX128" s="16"/>
      <c r="BY128" s="275"/>
      <c r="BZ128" s="16"/>
      <c r="CA128" s="16"/>
      <c r="CB128" s="16"/>
      <c r="CC128" s="275"/>
      <c r="CD128" s="16"/>
      <c r="CE128" s="16"/>
      <c r="CF128" s="16"/>
      <c r="CG128" s="275"/>
      <c r="CH128" s="16"/>
      <c r="CI128" s="16"/>
      <c r="CJ128" s="16"/>
      <c r="CK128" s="275"/>
      <c r="CL128" s="275"/>
      <c r="CM128" s="275"/>
      <c r="CO128" s="275"/>
      <c r="CP128" s="275"/>
      <c r="CQ128" s="275"/>
      <c r="CR128" s="275"/>
      <c r="CS128" s="275"/>
      <c r="CT128" s="275"/>
      <c r="CU128" s="275"/>
      <c r="CV128" s="275"/>
      <c r="CW128" s="16"/>
      <c r="CX128" s="275"/>
      <c r="CY128" s="16"/>
      <c r="CZ128" s="275"/>
      <c r="DA128" s="16"/>
      <c r="DB128" s="16"/>
      <c r="DC128" s="16"/>
      <c r="DD128" s="275"/>
      <c r="DE128" s="16"/>
      <c r="DF128" s="16"/>
      <c r="DG128" s="16"/>
      <c r="DH128" s="275"/>
      <c r="DI128" s="16"/>
      <c r="DJ128" s="16"/>
      <c r="DK128" s="16"/>
      <c r="DL128" s="275"/>
      <c r="DM128" s="16"/>
      <c r="DN128" s="16"/>
      <c r="DO128" s="16"/>
      <c r="DP128" s="275"/>
      <c r="DQ128" s="16"/>
      <c r="DR128" s="16"/>
      <c r="DS128" s="16"/>
      <c r="DT128" s="275"/>
      <c r="DU128" s="16"/>
      <c r="DV128" s="16"/>
      <c r="DW128" s="16"/>
      <c r="DX128" s="275"/>
      <c r="DY128" s="16"/>
      <c r="DZ128" s="16"/>
      <c r="EA128" s="16"/>
      <c r="EB128" s="275"/>
      <c r="EC128" s="275"/>
      <c r="ED128" s="275"/>
      <c r="EE128" s="275"/>
      <c r="EF128" s="275"/>
      <c r="EG128" s="27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267">
        <f>(AR128-(AR121))</f>
        <v>40802.752538941269</v>
      </c>
      <c r="AS129" s="267">
        <f>AS128</f>
        <v>30969.129360921492</v>
      </c>
      <c r="AT129" s="267">
        <f t="shared" ref="AT129" si="407">(AT128-(AT121))</f>
        <v>3813.1144812109401</v>
      </c>
      <c r="AW129" s="275"/>
      <c r="AX129" s="315" t="s">
        <v>164</v>
      </c>
      <c r="AY129" s="315"/>
      <c r="AZ129" s="315"/>
      <c r="BA129" s="315"/>
      <c r="BB129" s="315"/>
      <c r="BC129" s="315"/>
      <c r="BD129" s="315"/>
      <c r="BE129" s="315"/>
      <c r="BF129" s="315"/>
      <c r="BG129" s="315"/>
      <c r="BH129" s="315"/>
      <c r="BI129" s="275"/>
      <c r="BJ129" s="275"/>
      <c r="BK129" s="275"/>
      <c r="BL129" s="275"/>
      <c r="BM129" s="275"/>
      <c r="BN129" s="275"/>
      <c r="BO129" s="275"/>
      <c r="BP129" s="275"/>
      <c r="BQ129" s="275"/>
      <c r="BR129" s="275"/>
      <c r="BS129" s="275"/>
      <c r="BT129" s="275"/>
      <c r="BU129" s="275"/>
      <c r="BV129" s="275"/>
      <c r="BW129" s="275"/>
      <c r="BX129" s="275"/>
      <c r="BY129" s="23"/>
      <c r="BZ129" s="275"/>
      <c r="CA129" s="275"/>
      <c r="CB129" s="275"/>
      <c r="CC129" s="275"/>
      <c r="CD129" s="275"/>
      <c r="CE129" s="275"/>
      <c r="CF129" s="275"/>
      <c r="CG129" s="275"/>
      <c r="CH129" s="351"/>
      <c r="CI129" s="351"/>
      <c r="CJ129" s="351"/>
      <c r="CK129" s="275"/>
      <c r="CL129" s="275"/>
      <c r="CM129" s="275"/>
      <c r="EA129" s="275"/>
      <c r="EB129" s="351"/>
      <c r="EC129" s="351"/>
      <c r="ED129" s="351"/>
      <c r="EE129" s="275"/>
      <c r="EF129" s="275"/>
      <c r="EG129" s="275"/>
    </row>
    <row r="130" spans="1:209" ht="45" x14ac:dyDescent="0.25">
      <c r="B130" s="269"/>
      <c r="C130" s="269"/>
      <c r="D130" s="269"/>
      <c r="E130" s="269" t="s">
        <v>9</v>
      </c>
      <c r="F130" s="269" t="s">
        <v>24</v>
      </c>
      <c r="G130" s="269" t="s">
        <v>10</v>
      </c>
      <c r="H130" s="269" t="s">
        <v>11</v>
      </c>
      <c r="I130" s="269" t="s">
        <v>25</v>
      </c>
      <c r="J130" s="269" t="s">
        <v>12</v>
      </c>
      <c r="K130" s="269" t="s">
        <v>13</v>
      </c>
      <c r="L130" s="269"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267">
        <f>(AR129-(SUM(AR123:AR127)))</f>
        <v>40802.752538941269</v>
      </c>
      <c r="AS130" s="267">
        <f t="shared" ref="AS130" si="408">(AS129-(SUM(AS123:AS127)))</f>
        <v>30969.129360921492</v>
      </c>
      <c r="AT130" s="267">
        <f t="shared" ref="AT130" si="409">(AT129-(SUM(AT123:AT127)))</f>
        <v>3813.1144812109401</v>
      </c>
      <c r="AW130" s="275"/>
      <c r="AX130" s="269"/>
      <c r="AY130" s="269"/>
      <c r="AZ130" s="269"/>
      <c r="BA130" s="269" t="s">
        <v>9</v>
      </c>
      <c r="BB130" s="269" t="s">
        <v>24</v>
      </c>
      <c r="BC130" s="269" t="s">
        <v>10</v>
      </c>
      <c r="BD130" s="269" t="s">
        <v>11</v>
      </c>
      <c r="BE130" s="269" t="s">
        <v>25</v>
      </c>
      <c r="BF130" s="269" t="s">
        <v>12</v>
      </c>
      <c r="BG130" s="269" t="s">
        <v>13</v>
      </c>
      <c r="BH130" s="269" t="s">
        <v>6</v>
      </c>
      <c r="BI130" s="275"/>
      <c r="BJ130" s="275"/>
      <c r="BK130" s="275"/>
      <c r="BL130" s="275"/>
      <c r="BM130" s="275"/>
      <c r="BN130" s="275"/>
      <c r="BO130" s="275"/>
      <c r="BP130" s="275"/>
      <c r="BQ130" s="275"/>
      <c r="BR130" s="275"/>
      <c r="BS130" s="275"/>
      <c r="BT130" s="275"/>
      <c r="BU130" s="275"/>
      <c r="BV130" s="275"/>
      <c r="BW130" s="275"/>
      <c r="BX130" s="275"/>
      <c r="BY130" s="23"/>
      <c r="BZ130" s="275"/>
      <c r="CA130" s="275"/>
      <c r="CB130" s="275"/>
      <c r="CC130" s="275"/>
      <c r="CD130" s="275"/>
      <c r="CE130" s="275"/>
      <c r="CF130" s="275"/>
      <c r="CG130" s="275"/>
      <c r="CH130" s="275"/>
      <c r="CI130" s="275"/>
      <c r="CJ130" s="275"/>
      <c r="CK130" s="275"/>
      <c r="CL130" s="275"/>
      <c r="CM130" s="275"/>
      <c r="CP130" s="269"/>
      <c r="CQ130" s="269"/>
      <c r="CR130" s="269"/>
      <c r="CS130" s="269" t="s">
        <v>9</v>
      </c>
      <c r="CT130" s="269" t="s">
        <v>24</v>
      </c>
      <c r="CU130" s="269" t="s">
        <v>10</v>
      </c>
      <c r="CV130" s="269" t="s">
        <v>11</v>
      </c>
      <c r="CW130" s="269" t="s">
        <v>25</v>
      </c>
      <c r="CX130" s="269" t="s">
        <v>12</v>
      </c>
      <c r="CY130" s="269" t="s">
        <v>13</v>
      </c>
      <c r="CZ130" s="269" t="s">
        <v>6</v>
      </c>
    </row>
    <row r="131" spans="1:209" x14ac:dyDescent="0.25">
      <c r="B131" s="257" t="s">
        <v>14</v>
      </c>
      <c r="C131" s="78"/>
      <c r="D131" s="78"/>
      <c r="E131" s="68">
        <f>'INPUT 2011_12'!D67</f>
        <v>0.88411746131986102</v>
      </c>
      <c r="F131" s="16">
        <f>'INPUT 2011_12'!E67</f>
        <v>0</v>
      </c>
      <c r="G131" s="68">
        <f>'INPUT 2011_12'!F67</f>
        <v>1</v>
      </c>
      <c r="H131" s="68">
        <f>'INPUT 2011_12'!G67</f>
        <v>0.47730662689111442</v>
      </c>
      <c r="I131" s="16">
        <f>'INPUT 2011_12'!H67</f>
        <v>0</v>
      </c>
      <c r="J131" s="16">
        <f>'INPUT 2011_12'!I67</f>
        <v>0</v>
      </c>
      <c r="K131" s="68">
        <f>'INPUT 2011_12'!J67</f>
        <v>0.88411746131986102</v>
      </c>
      <c r="L131" s="68">
        <f>'INPUT 2011_12'!K67</f>
        <v>0.47730662689111442</v>
      </c>
      <c r="M131" s="20"/>
      <c r="N131" s="377" t="s">
        <v>95</v>
      </c>
      <c r="O131" s="377"/>
      <c r="P131" s="377"/>
      <c r="Q131" s="377"/>
      <c r="R131" s="377"/>
      <c r="S131" s="377"/>
      <c r="T131" s="377"/>
      <c r="U131" s="377"/>
      <c r="W131" s="52"/>
      <c r="X131" s="52"/>
      <c r="Z131" s="52"/>
      <c r="AA131" s="52"/>
      <c r="AB131" s="52"/>
      <c r="AD131" s="52"/>
      <c r="AE131" s="52"/>
      <c r="AF131" s="52"/>
      <c r="AX131" s="257" t="s">
        <v>14</v>
      </c>
      <c r="AY131" s="78"/>
      <c r="AZ131" s="78"/>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7" t="s">
        <v>65</v>
      </c>
      <c r="BK131" s="377"/>
      <c r="BL131" s="377"/>
      <c r="BM131" s="377"/>
      <c r="BN131" s="377"/>
      <c r="BO131" s="377"/>
      <c r="BP131" s="377"/>
      <c r="BQ131" s="377"/>
      <c r="CP131" s="257" t="s">
        <v>14</v>
      </c>
      <c r="CQ131" s="78"/>
      <c r="CR131" s="78"/>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8" t="s">
        <v>15</v>
      </c>
      <c r="C132" s="78"/>
      <c r="D132" s="78"/>
      <c r="E132" s="68">
        <f>'INPUT 2011_12'!D68</f>
        <v>0.11588253868013894</v>
      </c>
      <c r="F132" s="68">
        <f>'INPUT 2011_12'!E68</f>
        <v>1</v>
      </c>
      <c r="G132" s="16">
        <f>'INPUT 2011_12'!F68</f>
        <v>0</v>
      </c>
      <c r="H132" s="16">
        <f>'INPUT 2011_12'!G68</f>
        <v>0</v>
      </c>
      <c r="I132" s="16">
        <f>'INPUT 2011_12'!H68</f>
        <v>0</v>
      </c>
      <c r="J132" s="68">
        <f>'INPUT 2011_12'!I68</f>
        <v>1</v>
      </c>
      <c r="K132" s="68">
        <f>'INPUT 2011_12'!J68</f>
        <v>0.11588253868013894</v>
      </c>
      <c r="L132" s="16">
        <f>'INPUT 2011_12'!K68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258" t="s">
        <v>15</v>
      </c>
      <c r="AY132" s="78"/>
      <c r="AZ132" s="78"/>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75" t="s">
        <v>60</v>
      </c>
      <c r="BL132" s="357"/>
      <c r="BM132" s="376"/>
      <c r="BN132" s="378" t="s">
        <v>61</v>
      </c>
      <c r="BO132" s="379"/>
      <c r="BP132" s="379"/>
      <c r="BQ132" s="380"/>
      <c r="CO132" s="42" t="s">
        <v>33</v>
      </c>
      <c r="CP132" s="258" t="s">
        <v>15</v>
      </c>
      <c r="CQ132" s="78"/>
      <c r="CR132" s="78"/>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8" t="s">
        <v>38</v>
      </c>
      <c r="C133" s="78"/>
      <c r="D133" s="78"/>
      <c r="E133" s="16">
        <f>'INPUT 2011_12'!D69</f>
        <v>0</v>
      </c>
      <c r="F133" s="16">
        <f>'INPUT 2011_12'!E69</f>
        <v>0</v>
      </c>
      <c r="G133" s="16">
        <f>'INPUT 2011_12'!F69</f>
        <v>0</v>
      </c>
      <c r="H133" s="68">
        <f>'INPUT 2011_12'!G69</f>
        <v>0.52269337310888553</v>
      </c>
      <c r="I133" s="68">
        <f>'INPUT 2011_12'!H69</f>
        <v>1</v>
      </c>
      <c r="J133" s="16">
        <f>'INPUT 2011_12'!I69</f>
        <v>0</v>
      </c>
      <c r="K133" s="16">
        <f>'INPUT 2011_12'!J69</f>
        <v>0</v>
      </c>
      <c r="L133" s="68">
        <f>'INPUT 2011_12'!K69</f>
        <v>0.52269337310888553</v>
      </c>
      <c r="M133" s="20"/>
      <c r="N133" s="262"/>
      <c r="O133" s="58" t="s">
        <v>41</v>
      </c>
      <c r="P133" s="262"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258" t="s">
        <v>38</v>
      </c>
      <c r="AY133" s="78"/>
      <c r="AZ133" s="78"/>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2"/>
      <c r="BK133" s="58" t="s">
        <v>41</v>
      </c>
      <c r="BL133" s="262" t="s">
        <v>55</v>
      </c>
      <c r="BM133" s="30" t="s">
        <v>63</v>
      </c>
      <c r="BN133" s="58" t="s">
        <v>41</v>
      </c>
      <c r="BO133" s="60" t="s">
        <v>55</v>
      </c>
      <c r="BP133" s="30" t="s">
        <v>63</v>
      </c>
      <c r="BQ133" s="58" t="s">
        <v>62</v>
      </c>
      <c r="CP133" s="258" t="s">
        <v>38</v>
      </c>
      <c r="CQ133" s="78"/>
      <c r="CR133" s="78"/>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52" t="s">
        <v>40</v>
      </c>
      <c r="EF133" s="352"/>
      <c r="EG133" s="352"/>
    </row>
    <row r="134" spans="1:209" x14ac:dyDescent="0.25">
      <c r="B134" s="270" t="s">
        <v>0</v>
      </c>
      <c r="C134" s="269"/>
      <c r="D134" s="269"/>
      <c r="E134" s="264">
        <f t="shared" ref="E134:K134" si="415">SUM(E131:E133)</f>
        <v>1</v>
      </c>
      <c r="F134" s="264">
        <f t="shared" si="415"/>
        <v>1</v>
      </c>
      <c r="G134" s="264">
        <f t="shared" si="415"/>
        <v>1</v>
      </c>
      <c r="H134" s="264">
        <f t="shared" si="415"/>
        <v>1</v>
      </c>
      <c r="I134" s="264">
        <f t="shared" si="415"/>
        <v>1</v>
      </c>
      <c r="J134" s="264">
        <f t="shared" si="415"/>
        <v>1</v>
      </c>
      <c r="K134" s="264">
        <f t="shared" si="415"/>
        <v>1</v>
      </c>
      <c r="L134" s="264">
        <v>0</v>
      </c>
      <c r="M134" s="19"/>
      <c r="N134" s="62" t="s">
        <v>33</v>
      </c>
      <c r="O134" s="71">
        <f>'INPUT 2011_12'!C23</f>
        <v>6474</v>
      </c>
      <c r="P134" s="71">
        <f>'INPUT 2011_12'!D23</f>
        <v>0</v>
      </c>
      <c r="Q134" s="71">
        <f>'INPUT 2011_12'!E23</f>
        <v>0.38</v>
      </c>
      <c r="R134" s="71">
        <f>'INPUT 2011_12'!F23</f>
        <v>7837.08</v>
      </c>
      <c r="S134" s="71">
        <f>'INPUT 2011_12'!G23</f>
        <v>0</v>
      </c>
      <c r="T134" s="71">
        <f>'INPUT 2011_12'!H23</f>
        <v>0.38</v>
      </c>
      <c r="U134" s="71">
        <f>'INPUT 2011_12'!I23</f>
        <v>0</v>
      </c>
      <c r="W134" s="52"/>
      <c r="X134" s="52"/>
      <c r="Z134" s="52"/>
      <c r="AA134" s="52"/>
      <c r="AB134" s="52"/>
      <c r="AD134" s="52"/>
      <c r="AE134" s="52"/>
      <c r="AF134" s="52"/>
      <c r="AR134" s="267" t="s">
        <v>23</v>
      </c>
      <c r="AS134" s="267" t="s">
        <v>15</v>
      </c>
      <c r="AT134" s="267" t="s">
        <v>38</v>
      </c>
      <c r="AX134" s="270" t="s">
        <v>0</v>
      </c>
      <c r="AY134" s="269"/>
      <c r="AZ134" s="269"/>
      <c r="BA134" s="264">
        <f t="shared" ref="BA134:BG134" si="416">SUM(BA131:BA133)</f>
        <v>1</v>
      </c>
      <c r="BB134" s="264">
        <f t="shared" si="416"/>
        <v>1</v>
      </c>
      <c r="BC134" s="264">
        <f t="shared" si="416"/>
        <v>1</v>
      </c>
      <c r="BD134" s="264">
        <f t="shared" si="416"/>
        <v>1</v>
      </c>
      <c r="BE134" s="264">
        <f t="shared" si="416"/>
        <v>1</v>
      </c>
      <c r="BF134" s="264">
        <f t="shared" si="416"/>
        <v>1</v>
      </c>
      <c r="BG134" s="264">
        <f t="shared" si="416"/>
        <v>1</v>
      </c>
      <c r="BH134" s="264">
        <v>0</v>
      </c>
      <c r="BJ134" s="62" t="s">
        <v>33</v>
      </c>
      <c r="BK134" s="69">
        <f t="shared" ref="BK134:BQ134" si="417">O134</f>
        <v>6474</v>
      </c>
      <c r="BL134" s="69">
        <f t="shared" si="417"/>
        <v>0</v>
      </c>
      <c r="BM134" s="69">
        <f t="shared" si="417"/>
        <v>0.38</v>
      </c>
      <c r="BN134" s="69">
        <f t="shared" si="417"/>
        <v>7837.08</v>
      </c>
      <c r="BO134" s="69">
        <f t="shared" si="417"/>
        <v>0</v>
      </c>
      <c r="BP134" s="69">
        <f t="shared" si="417"/>
        <v>0.38</v>
      </c>
      <c r="BQ134" s="69">
        <f t="shared" si="417"/>
        <v>0</v>
      </c>
      <c r="CP134" s="270" t="s">
        <v>0</v>
      </c>
      <c r="CQ134" s="269"/>
      <c r="CR134" s="269"/>
      <c r="CS134" s="264">
        <f t="shared" ref="CS134:CY134" si="418">SUM(CS131:CS133)</f>
        <v>1</v>
      </c>
      <c r="CT134" s="264">
        <f t="shared" si="418"/>
        <v>1</v>
      </c>
      <c r="CU134" s="264">
        <f t="shared" si="418"/>
        <v>1</v>
      </c>
      <c r="CV134" s="264">
        <f t="shared" si="418"/>
        <v>1</v>
      </c>
      <c r="CW134" s="264">
        <f t="shared" si="418"/>
        <v>1</v>
      </c>
      <c r="CX134" s="264">
        <f t="shared" si="418"/>
        <v>1</v>
      </c>
      <c r="CY134" s="264">
        <f t="shared" si="418"/>
        <v>1</v>
      </c>
      <c r="CZ134" s="264">
        <v>0</v>
      </c>
      <c r="EE134" s="267" t="s">
        <v>23</v>
      </c>
      <c r="EF134" s="267" t="s">
        <v>15</v>
      </c>
      <c r="EG134" s="267" t="s">
        <v>38</v>
      </c>
    </row>
    <row r="135" spans="1:209" x14ac:dyDescent="0.25">
      <c r="AR135" s="158">
        <f>'INPUT 2011_12'!L6</f>
        <v>0.19</v>
      </c>
      <c r="AS135" s="158">
        <f>'INPUT 2011_12'!M6</f>
        <v>0.19</v>
      </c>
      <c r="AT135" s="158">
        <f>'INPUT 2011_12'!N6</f>
        <v>0.19</v>
      </c>
      <c r="EE135" s="158">
        <f>'INPUT 2011_12'!O6</f>
        <v>0.28000000000000003</v>
      </c>
      <c r="EF135" s="158">
        <f>'INPUT 2011_12'!P6</f>
        <v>0.28000000000000003</v>
      </c>
      <c r="EG135" s="158">
        <f>'INPUT 2011_12'!Q6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267" t="s">
        <v>56</v>
      </c>
      <c r="B137" s="267" t="s">
        <v>5</v>
      </c>
      <c r="C137" s="263" t="s">
        <v>83</v>
      </c>
      <c r="D137" s="263" t="s">
        <v>82</v>
      </c>
      <c r="E137" s="263" t="s">
        <v>74</v>
      </c>
      <c r="F137" s="263" t="s">
        <v>80</v>
      </c>
      <c r="G137" s="263" t="s">
        <v>73</v>
      </c>
      <c r="H137" s="263" t="s">
        <v>75</v>
      </c>
      <c r="I137" s="263" t="s">
        <v>112</v>
      </c>
      <c r="J137" s="109" t="s">
        <v>123</v>
      </c>
      <c r="K137" s="263" t="s">
        <v>121</v>
      </c>
      <c r="L137" s="109" t="s">
        <v>19</v>
      </c>
      <c r="M137" s="263" t="s">
        <v>119</v>
      </c>
      <c r="N137" s="109" t="s">
        <v>124</v>
      </c>
      <c r="O137" s="263" t="s">
        <v>121</v>
      </c>
      <c r="P137" s="109" t="s">
        <v>19</v>
      </c>
      <c r="Q137" s="267" t="s">
        <v>113</v>
      </c>
      <c r="R137" s="109" t="s">
        <v>124</v>
      </c>
      <c r="S137" s="263" t="s">
        <v>121</v>
      </c>
      <c r="T137" s="109" t="s">
        <v>19</v>
      </c>
      <c r="U137" s="263" t="s">
        <v>114</v>
      </c>
      <c r="V137" s="109" t="s">
        <v>124</v>
      </c>
      <c r="W137" s="263" t="s">
        <v>122</v>
      </c>
      <c r="X137" s="109" t="s">
        <v>19</v>
      </c>
      <c r="Y137" s="263" t="s">
        <v>115</v>
      </c>
      <c r="Z137" s="109" t="s">
        <v>124</v>
      </c>
      <c r="AA137" s="263" t="s">
        <v>121</v>
      </c>
      <c r="AB137" s="109" t="s">
        <v>19</v>
      </c>
      <c r="AC137" s="263" t="s">
        <v>116</v>
      </c>
      <c r="AD137" s="109" t="s">
        <v>124</v>
      </c>
      <c r="AE137" s="263" t="s">
        <v>121</v>
      </c>
      <c r="AF137" s="109" t="s">
        <v>19</v>
      </c>
      <c r="AG137" s="263" t="s">
        <v>117</v>
      </c>
      <c r="AH137" s="109" t="s">
        <v>124</v>
      </c>
      <c r="AI137" s="263" t="s">
        <v>121</v>
      </c>
      <c r="AJ137" s="109" t="s">
        <v>19</v>
      </c>
      <c r="AK137" s="263" t="s">
        <v>118</v>
      </c>
      <c r="AL137" s="109" t="s">
        <v>124</v>
      </c>
      <c r="AM137" s="263" t="s">
        <v>120</v>
      </c>
      <c r="AN137" s="109" t="s">
        <v>19</v>
      </c>
      <c r="AO137" s="263" t="s">
        <v>20</v>
      </c>
      <c r="AP137" s="263" t="s">
        <v>21</v>
      </c>
      <c r="AQ137" s="263" t="s">
        <v>22</v>
      </c>
      <c r="AR137" s="263" t="s">
        <v>49</v>
      </c>
      <c r="AS137" s="263" t="s">
        <v>50</v>
      </c>
      <c r="AT137" s="263" t="s">
        <v>51</v>
      </c>
      <c r="AW137" s="267" t="s">
        <v>56</v>
      </c>
      <c r="AX137" s="267" t="s">
        <v>5</v>
      </c>
      <c r="AY137" s="263" t="s">
        <v>83</v>
      </c>
      <c r="AZ137" s="263" t="s">
        <v>82</v>
      </c>
      <c r="BA137" s="263" t="s">
        <v>74</v>
      </c>
      <c r="BB137" s="263" t="s">
        <v>80</v>
      </c>
      <c r="BC137" s="263" t="s">
        <v>73</v>
      </c>
      <c r="BD137" s="263" t="s">
        <v>75</v>
      </c>
      <c r="BE137" s="263" t="s">
        <v>112</v>
      </c>
      <c r="BF137" s="109" t="s">
        <v>123</v>
      </c>
      <c r="BG137" s="263" t="s">
        <v>121</v>
      </c>
      <c r="BH137" s="109" t="s">
        <v>19</v>
      </c>
      <c r="BI137" s="263" t="s">
        <v>119</v>
      </c>
      <c r="BJ137" s="109" t="s">
        <v>124</v>
      </c>
      <c r="BK137" s="263" t="s">
        <v>121</v>
      </c>
      <c r="BL137" s="109" t="s">
        <v>19</v>
      </c>
      <c r="BM137" s="267" t="s">
        <v>113</v>
      </c>
      <c r="BN137" s="109" t="s">
        <v>124</v>
      </c>
      <c r="BO137" s="263" t="s">
        <v>121</v>
      </c>
      <c r="BP137" s="109" t="s">
        <v>19</v>
      </c>
      <c r="BQ137" s="263" t="s">
        <v>114</v>
      </c>
      <c r="BR137" s="109" t="s">
        <v>124</v>
      </c>
      <c r="BS137" s="263" t="s">
        <v>122</v>
      </c>
      <c r="BT137" s="109" t="s">
        <v>19</v>
      </c>
      <c r="BU137" s="263" t="s">
        <v>115</v>
      </c>
      <c r="BV137" s="109" t="s">
        <v>124</v>
      </c>
      <c r="BW137" s="263" t="s">
        <v>121</v>
      </c>
      <c r="BX137" s="109" t="s">
        <v>19</v>
      </c>
      <c r="BY137" s="263" t="s">
        <v>116</v>
      </c>
      <c r="BZ137" s="109" t="s">
        <v>124</v>
      </c>
      <c r="CA137" s="263" t="s">
        <v>121</v>
      </c>
      <c r="CB137" s="109" t="s">
        <v>19</v>
      </c>
      <c r="CC137" s="263" t="s">
        <v>117</v>
      </c>
      <c r="CD137" s="109" t="s">
        <v>124</v>
      </c>
      <c r="CE137" s="263" t="s">
        <v>121</v>
      </c>
      <c r="CF137" s="109" t="s">
        <v>19</v>
      </c>
      <c r="CG137" s="263" t="s">
        <v>118</v>
      </c>
      <c r="CH137" s="109" t="s">
        <v>124</v>
      </c>
      <c r="CI137" s="263" t="s">
        <v>120</v>
      </c>
      <c r="CJ137" s="109" t="s">
        <v>19</v>
      </c>
      <c r="CK137" s="263" t="s">
        <v>20</v>
      </c>
      <c r="CL137" s="263" t="s">
        <v>21</v>
      </c>
      <c r="CM137" s="263" t="s">
        <v>22</v>
      </c>
      <c r="CO137" s="267"/>
      <c r="CP137" s="267" t="s">
        <v>5</v>
      </c>
      <c r="CQ137" s="263" t="s">
        <v>83</v>
      </c>
      <c r="CR137" s="263" t="s">
        <v>74</v>
      </c>
      <c r="CS137" s="263" t="s">
        <v>80</v>
      </c>
      <c r="CT137" s="263" t="s">
        <v>73</v>
      </c>
      <c r="CU137" s="263" t="s">
        <v>75</v>
      </c>
      <c r="CV137" s="263" t="s">
        <v>112</v>
      </c>
      <c r="CW137" s="109" t="s">
        <v>123</v>
      </c>
      <c r="CX137" s="263" t="s">
        <v>121</v>
      </c>
      <c r="CY137" s="109" t="s">
        <v>19</v>
      </c>
      <c r="CZ137" s="263" t="s">
        <v>119</v>
      </c>
      <c r="DA137" s="109" t="s">
        <v>124</v>
      </c>
      <c r="DB137" s="263" t="s">
        <v>121</v>
      </c>
      <c r="DC137" s="109" t="s">
        <v>19</v>
      </c>
      <c r="DD137" s="267" t="s">
        <v>113</v>
      </c>
      <c r="DE137" s="109" t="s">
        <v>124</v>
      </c>
      <c r="DF137" s="263" t="s">
        <v>121</v>
      </c>
      <c r="DG137" s="109" t="s">
        <v>19</v>
      </c>
      <c r="DH137" s="263" t="s">
        <v>114</v>
      </c>
      <c r="DI137" s="109" t="s">
        <v>124</v>
      </c>
      <c r="DJ137" s="263" t="s">
        <v>122</v>
      </c>
      <c r="DK137" s="109" t="s">
        <v>19</v>
      </c>
      <c r="DL137" s="263" t="s">
        <v>115</v>
      </c>
      <c r="DM137" s="109" t="s">
        <v>124</v>
      </c>
      <c r="DN137" s="263" t="s">
        <v>121</v>
      </c>
      <c r="DO137" s="109" t="s">
        <v>19</v>
      </c>
      <c r="DP137" s="263" t="s">
        <v>116</v>
      </c>
      <c r="DQ137" s="109" t="s">
        <v>124</v>
      </c>
      <c r="DR137" s="263" t="s">
        <v>121</v>
      </c>
      <c r="DS137" s="109" t="s">
        <v>19</v>
      </c>
      <c r="DT137" s="263" t="s">
        <v>117</v>
      </c>
      <c r="DU137" s="109" t="s">
        <v>124</v>
      </c>
      <c r="DV137" s="263" t="s">
        <v>121</v>
      </c>
      <c r="DW137" s="109" t="s">
        <v>19</v>
      </c>
      <c r="DX137" s="263" t="s">
        <v>118</v>
      </c>
      <c r="DY137" s="109" t="s">
        <v>124</v>
      </c>
      <c r="DZ137" s="263" t="s">
        <v>120</v>
      </c>
      <c r="EA137" s="109" t="s">
        <v>19</v>
      </c>
      <c r="EB137" s="263" t="s">
        <v>20</v>
      </c>
      <c r="EC137" s="263" t="s">
        <v>21</v>
      </c>
      <c r="ED137" s="263" t="s">
        <v>22</v>
      </c>
      <c r="EE137" s="263" t="s">
        <v>49</v>
      </c>
      <c r="EF137" s="263" t="s">
        <v>50</v>
      </c>
      <c r="EG137" s="263" t="s">
        <v>51</v>
      </c>
    </row>
    <row r="138" spans="1:209" ht="30.75" customHeight="1" x14ac:dyDescent="0.25">
      <c r="A138" s="353" t="s">
        <v>47</v>
      </c>
      <c r="B138" s="77" t="s">
        <v>8</v>
      </c>
      <c r="C138" s="20" t="s">
        <v>39</v>
      </c>
      <c r="D138" s="115">
        <f>'INPUT 2011_12'!AB5</f>
        <v>6.9363000000000001</v>
      </c>
      <c r="E138" s="52" t="s">
        <v>39</v>
      </c>
      <c r="F138" s="52" t="s">
        <v>39</v>
      </c>
      <c r="G138" s="52" t="s">
        <v>39</v>
      </c>
      <c r="H138" s="52" t="s">
        <v>39</v>
      </c>
      <c r="I138" s="67">
        <f>'INPUT 2011_12'!$H$4</f>
        <v>562</v>
      </c>
      <c r="J138" s="16">
        <v>0.6</v>
      </c>
      <c r="K138" s="275">
        <f t="shared" ref="K138" si="419">J138*I138</f>
        <v>337.2</v>
      </c>
      <c r="L138" s="20">
        <v>2.5</v>
      </c>
      <c r="M138" s="275">
        <v>0</v>
      </c>
      <c r="N138" s="16">
        <v>0.5</v>
      </c>
      <c r="O138" s="275">
        <f t="shared" ref="O138" si="420">N138*M138</f>
        <v>0</v>
      </c>
      <c r="P138" s="20">
        <v>2.5</v>
      </c>
      <c r="Q138" s="4">
        <v>0</v>
      </c>
      <c r="R138" s="16">
        <v>0.9</v>
      </c>
      <c r="S138" s="275">
        <f>R138*Q138</f>
        <v>0</v>
      </c>
      <c r="T138" s="20">
        <v>2.67</v>
      </c>
      <c r="U138" s="275">
        <f>I138*0.1</f>
        <v>56.2</v>
      </c>
      <c r="V138" s="16">
        <v>0.9</v>
      </c>
      <c r="W138" s="275">
        <f t="shared" ref="W138" si="421">V138*U138</f>
        <v>50.580000000000005</v>
      </c>
      <c r="X138" s="20">
        <v>4</v>
      </c>
      <c r="Y138" s="4">
        <v>50</v>
      </c>
      <c r="Z138" s="16">
        <v>0.5</v>
      </c>
      <c r="AA138" s="275">
        <f t="shared" ref="AA138" si="422">Z138*Y138</f>
        <v>25</v>
      </c>
      <c r="AB138" s="20">
        <v>2.5</v>
      </c>
      <c r="AC138" s="4">
        <v>50</v>
      </c>
      <c r="AD138" s="16">
        <v>0.2</v>
      </c>
      <c r="AE138" s="275">
        <f t="shared" ref="AE138" si="423">AD138*AC138</f>
        <v>10</v>
      </c>
      <c r="AF138" s="20">
        <v>2.5</v>
      </c>
      <c r="AG138" s="4">
        <v>50</v>
      </c>
      <c r="AH138" s="16">
        <v>0.2</v>
      </c>
      <c r="AI138" s="275">
        <f t="shared" ref="AI138" si="424">AH138*AG138</f>
        <v>10</v>
      </c>
      <c r="AJ138" s="20">
        <v>3.5</v>
      </c>
      <c r="AK138" s="4">
        <v>0</v>
      </c>
      <c r="AL138" s="16">
        <v>0</v>
      </c>
      <c r="AM138" s="275">
        <f t="shared" ref="AM138" si="425">AL138*AK138</f>
        <v>0</v>
      </c>
      <c r="AN138" s="4">
        <v>0</v>
      </c>
      <c r="AO138" s="4">
        <f>(((D138))*((K138*L138*$E$131)+(S138*T138*$G$131)+(W138*X138*$H$131)+(AI138*AJ138*$K$131)+(AM138*AN138*$L$131))/452.44)*1000</f>
        <v>13381.150601148931</v>
      </c>
      <c r="AP138" s="52">
        <f>(((D138)*((K138*L138*$E$132)+(O138*P138*$F$132)+(AE138*AF138*$J$132)+(AI138*AJ138*$K$132)))/370)*1000</f>
        <v>2376.0552285819131</v>
      </c>
      <c r="AQ138" s="4">
        <f>(((D138)*((W138*X138*$H$133)+(AA138*AB138*$I$133)+(AM138*AN138*$L$133)))/796)*1000</f>
        <v>1466.1327304533536</v>
      </c>
      <c r="AR138" s="4">
        <f>AO138-(AO138*AR$135)</f>
        <v>10838.731986930634</v>
      </c>
      <c r="AS138" s="4">
        <f t="shared" ref="AS138:AT153" si="426">AP138-(AP138*AS$135)</f>
        <v>1924.6047351513496</v>
      </c>
      <c r="AT138" s="4">
        <f t="shared" si="426"/>
        <v>1187.5675116672164</v>
      </c>
      <c r="AW138" s="370" t="s">
        <v>57</v>
      </c>
      <c r="AX138" s="77" t="s">
        <v>8</v>
      </c>
      <c r="AY138" s="20" t="s">
        <v>39</v>
      </c>
      <c r="AZ138" s="68">
        <f>'INPUT 2011_12'!AB47</f>
        <v>4.2640000000000002</v>
      </c>
      <c r="BA138" s="20" t="s">
        <v>39</v>
      </c>
      <c r="BB138" s="20" t="s">
        <v>39</v>
      </c>
      <c r="BC138" s="20" t="s">
        <v>39</v>
      </c>
      <c r="BD138" s="20" t="s">
        <v>39</v>
      </c>
      <c r="BE138" s="67">
        <f>'INPUT 2011_12'!$H$11</f>
        <v>562</v>
      </c>
      <c r="BF138" s="16">
        <v>0.6</v>
      </c>
      <c r="BG138" s="275">
        <f t="shared" ref="BG138:BG171" si="427">BF138*BE138</f>
        <v>337.2</v>
      </c>
      <c r="BH138" s="20">
        <v>2.5</v>
      </c>
      <c r="BI138" s="275">
        <v>0</v>
      </c>
      <c r="BJ138" s="16">
        <v>0.5</v>
      </c>
      <c r="BK138" s="275">
        <f t="shared" ref="BK138" si="428">BJ138*BI138</f>
        <v>0</v>
      </c>
      <c r="BL138" s="20">
        <v>2.5</v>
      </c>
      <c r="BM138" s="4">
        <v>0</v>
      </c>
      <c r="BN138" s="16">
        <v>0.9</v>
      </c>
      <c r="BO138" s="275">
        <f t="shared" ref="BO138" si="429">BN138*BM138</f>
        <v>0</v>
      </c>
      <c r="BP138" s="20">
        <v>2.67</v>
      </c>
      <c r="BQ138" s="275">
        <f t="shared" ref="BQ138" si="430">BE138*0.1</f>
        <v>56.2</v>
      </c>
      <c r="BR138" s="16">
        <v>0.9</v>
      </c>
      <c r="BS138" s="275">
        <f t="shared" ref="BS138" si="431">BR138*BQ138</f>
        <v>50.580000000000005</v>
      </c>
      <c r="BT138" s="20">
        <v>4</v>
      </c>
      <c r="BU138" s="4">
        <v>50</v>
      </c>
      <c r="BV138" s="16">
        <v>0.5</v>
      </c>
      <c r="BW138" s="275">
        <f t="shared" ref="BW138" si="432">BV138*BU138</f>
        <v>25</v>
      </c>
      <c r="BX138" s="20">
        <v>2.5</v>
      </c>
      <c r="BY138" s="4">
        <v>50</v>
      </c>
      <c r="BZ138" s="16">
        <v>0.2</v>
      </c>
      <c r="CA138" s="275">
        <f t="shared" ref="CA138" si="433">BZ138*BY138</f>
        <v>10</v>
      </c>
      <c r="CB138" s="20">
        <v>2.5</v>
      </c>
      <c r="CC138" s="4">
        <v>50</v>
      </c>
      <c r="CD138" s="16">
        <v>0.2</v>
      </c>
      <c r="CE138" s="275">
        <f t="shared" ref="CE138" si="434">CD138*CC138</f>
        <v>10</v>
      </c>
      <c r="CF138" s="20">
        <v>3.5</v>
      </c>
      <c r="CG138" s="4">
        <v>0</v>
      </c>
      <c r="CH138" s="16">
        <v>0</v>
      </c>
      <c r="CI138" s="275">
        <f t="shared" ref="CI138" si="435">CH138*CG138</f>
        <v>0</v>
      </c>
      <c r="CJ138" s="4">
        <v>0</v>
      </c>
      <c r="CK138" s="4">
        <f>(((AZ138))*((BG138*BH138*$BA$131)+(BO138*BP138*$BC$131)+(BS138*BT138*$BD$131)+(CE138*CF138*$BG$131)+(CI138*CJ138*$BH$131))/452.44)*1000</f>
        <v>8225.8878888310828</v>
      </c>
      <c r="CL138" s="52">
        <f>(((AZ138)*((BG138*BH138*$BA$132)+(BK138*BL138*$BB$132)+(CA138*CB138*$BF$132)+(CE138*CF138*$BG$132)))/370)*1000</f>
        <v>1460.6489763524185</v>
      </c>
      <c r="CM138" s="4">
        <f>(((AZ138)*((BS138*BT138*$BD$133)+(BW138*BX138*$BE$133)+(CI138*CJ138*$BH$133)))/796)*1000</f>
        <v>901.28598282270093</v>
      </c>
      <c r="CN138" s="275"/>
      <c r="CO138" s="358" t="s">
        <v>72</v>
      </c>
      <c r="CP138" s="120" t="s">
        <v>7</v>
      </c>
      <c r="CQ138" s="41" t="s">
        <v>39</v>
      </c>
      <c r="CR138" s="117">
        <f>'INPUT 2011_12'!O34</f>
        <v>0</v>
      </c>
      <c r="CS138" s="117">
        <f>'INPUT 2011_12'!P34</f>
        <v>14.439</v>
      </c>
      <c r="CT138" s="117">
        <f>'INPUT 2011_12'!Q34</f>
        <v>0</v>
      </c>
      <c r="CU138" s="117">
        <f>'INPUT 2011_12'!R34</f>
        <v>0</v>
      </c>
      <c r="CV138" s="7">
        <f>422</f>
        <v>422</v>
      </c>
      <c r="CW138" s="16">
        <v>0.6</v>
      </c>
      <c r="CX138" s="275">
        <f t="shared" ref="CX138:CX141" si="436">CW138*CV138</f>
        <v>253.2</v>
      </c>
      <c r="CY138" s="20">
        <v>2.5</v>
      </c>
      <c r="CZ138" s="275">
        <v>0</v>
      </c>
      <c r="DA138" s="16">
        <v>0.5</v>
      </c>
      <c r="DB138" s="275">
        <f t="shared" ref="DB138:DB141" si="437">DA138*CZ138</f>
        <v>0</v>
      </c>
      <c r="DC138" s="20">
        <v>2.5</v>
      </c>
      <c r="DD138" s="4">
        <v>0</v>
      </c>
      <c r="DE138" s="16">
        <v>0.9</v>
      </c>
      <c r="DF138" s="275">
        <f t="shared" ref="DF138:DF141" si="438">DE138*DD138</f>
        <v>0</v>
      </c>
      <c r="DG138" s="20">
        <v>2.67</v>
      </c>
      <c r="DH138" s="275">
        <f>CV138*0.1</f>
        <v>42.2</v>
      </c>
      <c r="DI138" s="16">
        <v>0.9</v>
      </c>
      <c r="DJ138" s="275">
        <f t="shared" ref="DJ138:DJ141" si="439">DI138*DH138</f>
        <v>37.980000000000004</v>
      </c>
      <c r="DK138" s="20">
        <v>4</v>
      </c>
      <c r="DL138" s="4">
        <v>50</v>
      </c>
      <c r="DM138" s="16">
        <v>0.5</v>
      </c>
      <c r="DN138" s="275">
        <f t="shared" ref="DN138:DN141" si="440">DM138*DL138</f>
        <v>25</v>
      </c>
      <c r="DO138" s="20">
        <v>2.5</v>
      </c>
      <c r="DP138" s="4">
        <v>50</v>
      </c>
      <c r="DQ138" s="16">
        <v>0.2</v>
      </c>
      <c r="DR138" s="275">
        <f t="shared" ref="DR138:DR141" si="441">DQ138*DP138</f>
        <v>10</v>
      </c>
      <c r="DS138" s="20">
        <v>2.5</v>
      </c>
      <c r="DT138" s="4">
        <v>50</v>
      </c>
      <c r="DU138" s="16">
        <v>0.2</v>
      </c>
      <c r="DV138" s="275">
        <f t="shared" ref="DV138:DV141" si="442">DU138*DT138</f>
        <v>10</v>
      </c>
      <c r="DW138" s="20">
        <v>3.5</v>
      </c>
      <c r="DX138" s="4">
        <v>0</v>
      </c>
      <c r="DY138" s="16">
        <v>0</v>
      </c>
      <c r="DZ138" s="275">
        <f t="shared" ref="DZ138:DZ141" si="443">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54"/>
      <c r="B139" s="41" t="s">
        <v>69</v>
      </c>
      <c r="C139" s="20" t="s">
        <v>39</v>
      </c>
      <c r="D139" s="115">
        <f>'INPUT 2011_12'!AB6</f>
        <v>2.9420999999999999</v>
      </c>
      <c r="E139" s="52" t="s">
        <v>39</v>
      </c>
      <c r="F139" s="52" t="s">
        <v>39</v>
      </c>
      <c r="G139" s="52" t="s">
        <v>39</v>
      </c>
      <c r="H139" s="52" t="s">
        <v>39</v>
      </c>
      <c r="I139" s="7">
        <v>21</v>
      </c>
      <c r="J139" s="16">
        <v>0.6</v>
      </c>
      <c r="K139" s="275">
        <f>J139*I139</f>
        <v>12.6</v>
      </c>
      <c r="L139" s="20">
        <v>3</v>
      </c>
      <c r="M139" s="275">
        <v>0</v>
      </c>
      <c r="N139" s="16">
        <v>0.5</v>
      </c>
      <c r="O139" s="275">
        <f>N139*M139</f>
        <v>0</v>
      </c>
      <c r="P139" s="20">
        <v>3</v>
      </c>
      <c r="Q139" s="4">
        <v>10</v>
      </c>
      <c r="R139" s="16">
        <v>0.9</v>
      </c>
      <c r="S139" s="275">
        <f>R139*Q139</f>
        <v>9</v>
      </c>
      <c r="T139" s="20">
        <v>2.67</v>
      </c>
      <c r="U139" s="275">
        <f t="shared" ref="U139:U141" si="444">I139*0.1</f>
        <v>2.1</v>
      </c>
      <c r="V139" s="16">
        <v>0.9</v>
      </c>
      <c r="W139" s="275">
        <f>V139*U139</f>
        <v>1.8900000000000001</v>
      </c>
      <c r="X139" s="20">
        <v>4</v>
      </c>
      <c r="Y139" s="4">
        <v>0</v>
      </c>
      <c r="Z139" s="16">
        <v>0.5</v>
      </c>
      <c r="AA139" s="275">
        <f>Z139*Y139</f>
        <v>0</v>
      </c>
      <c r="AB139" s="20">
        <v>2.5</v>
      </c>
      <c r="AC139" s="4">
        <v>0</v>
      </c>
      <c r="AD139" s="16">
        <v>0.2</v>
      </c>
      <c r="AE139" s="275">
        <f>AD139*AC139</f>
        <v>0</v>
      </c>
      <c r="AF139" s="20">
        <v>2.5</v>
      </c>
      <c r="AG139" s="4">
        <v>30</v>
      </c>
      <c r="AH139" s="16">
        <v>0.2</v>
      </c>
      <c r="AI139" s="275">
        <f>AH139*AG139</f>
        <v>6</v>
      </c>
      <c r="AJ139" s="20">
        <v>3.5</v>
      </c>
      <c r="AK139" s="4">
        <v>0</v>
      </c>
      <c r="AL139" s="16">
        <v>0</v>
      </c>
      <c r="AM139" s="275">
        <f>AL139*AK139</f>
        <v>0</v>
      </c>
      <c r="AN139" s="4">
        <v>0</v>
      </c>
      <c r="AO139" s="4">
        <f t="shared" ref="AO139:AO179" si="445">(((D139))*((K139*L139*$E$131)+(S139*T139*$G$131)+(W139*X139*$H$131)+(AI139*AJ139*$K$131)+(AM139*AN139*$L$131))/452.44)*1000</f>
        <v>517.77776794569888</v>
      </c>
      <c r="AP139" s="52">
        <f t="shared" ref="AP139:AP179" si="446">(((D139)*((K139*L139*$E$132)+(O139*P139*$F$132)+(AE139*AF139*$J$132)+(AI139*AJ139*$K$132)))/370)*1000</f>
        <v>54.181501088078917</v>
      </c>
      <c r="AQ139" s="4">
        <f t="shared" ref="AQ139:AQ179" si="447">(((D139)*((W139*X139*$H$133)+(AA139*AB139*$I$133)+(AM139*AN139*$L$133)))/796)*1000</f>
        <v>14.605389783993481</v>
      </c>
      <c r="AR139" s="4">
        <f t="shared" ref="AR139:AT191" si="448">AO139-(AO139*AR$135)</f>
        <v>419.3999920360161</v>
      </c>
      <c r="AS139" s="4">
        <f t="shared" si="426"/>
        <v>43.88701588134392</v>
      </c>
      <c r="AT139" s="4">
        <f t="shared" si="426"/>
        <v>11.830365725034719</v>
      </c>
      <c r="AW139" s="370"/>
      <c r="AX139" s="41" t="s">
        <v>69</v>
      </c>
      <c r="AY139" s="20" t="s">
        <v>39</v>
      </c>
      <c r="AZ139" s="68">
        <f>'INPUT 2011_12'!AB48</f>
        <v>0.79200000000000004</v>
      </c>
      <c r="BA139" s="20" t="s">
        <v>39</v>
      </c>
      <c r="BB139" s="20" t="s">
        <v>39</v>
      </c>
      <c r="BC139" s="20" t="s">
        <v>39</v>
      </c>
      <c r="BD139" s="20" t="s">
        <v>39</v>
      </c>
      <c r="BE139" s="7">
        <v>21</v>
      </c>
      <c r="BF139" s="16">
        <v>0.6</v>
      </c>
      <c r="BG139" s="275">
        <f t="shared" si="427"/>
        <v>12.6</v>
      </c>
      <c r="BH139" s="20">
        <v>3</v>
      </c>
      <c r="BI139" s="275">
        <v>0</v>
      </c>
      <c r="BJ139" s="16">
        <v>0.5</v>
      </c>
      <c r="BK139" s="275">
        <f>BJ139*BI139</f>
        <v>0</v>
      </c>
      <c r="BL139" s="20">
        <v>3</v>
      </c>
      <c r="BM139" s="4">
        <v>10</v>
      </c>
      <c r="BN139" s="16">
        <v>0.9</v>
      </c>
      <c r="BO139" s="275">
        <f>BN139*BM139</f>
        <v>9</v>
      </c>
      <c r="BP139" s="20">
        <v>2.67</v>
      </c>
      <c r="BQ139" s="275">
        <f>BE139*0.1</f>
        <v>2.1</v>
      </c>
      <c r="BR139" s="16">
        <v>0.9</v>
      </c>
      <c r="BS139" s="275">
        <f>BR139*BQ139</f>
        <v>1.8900000000000001</v>
      </c>
      <c r="BT139" s="20">
        <v>4</v>
      </c>
      <c r="BU139" s="4">
        <v>0</v>
      </c>
      <c r="BV139" s="16">
        <v>0.5</v>
      </c>
      <c r="BW139" s="275">
        <f>BV139*BU139</f>
        <v>0</v>
      </c>
      <c r="BX139" s="20">
        <v>2.5</v>
      </c>
      <c r="BY139" s="4">
        <v>0</v>
      </c>
      <c r="BZ139" s="16">
        <v>0.2</v>
      </c>
      <c r="CA139" s="275">
        <f>BZ139*BY139</f>
        <v>0</v>
      </c>
      <c r="CB139" s="20">
        <v>2.5</v>
      </c>
      <c r="CC139" s="4">
        <v>30</v>
      </c>
      <c r="CD139" s="16">
        <v>0.2</v>
      </c>
      <c r="CE139" s="275">
        <f>CD139*CC139</f>
        <v>6</v>
      </c>
      <c r="CF139" s="20">
        <v>3.5</v>
      </c>
      <c r="CG139" s="4">
        <v>0</v>
      </c>
      <c r="CH139" s="16">
        <v>0</v>
      </c>
      <c r="CI139" s="275">
        <f>CH139*CG139</f>
        <v>0</v>
      </c>
      <c r="CJ139" s="4">
        <v>0</v>
      </c>
      <c r="CK139" s="4">
        <f t="shared" ref="CK139:CK166" si="449">(((AZ139))*((BG139*BH139*$BA$131)+(BO139*BP139*$BC$131)+(BS139*BT139*$BD$131)+(CE139*CF139*$BG$131)+(CI139*CJ139*$BH$131))/452.44)*1000</f>
        <v>139.38343095509791</v>
      </c>
      <c r="CL139" s="52">
        <f t="shared" ref="CL139:CL166" si="450">(((AZ139)*((BG139*BH139*$BA$132)+(BK139*BL139*$BB$132)+(CA139*CB139*$BF$132)+(CE139*CF139*$BG$132)))/370)*1000</f>
        <v>14.585414792752969</v>
      </c>
      <c r="CM139" s="4">
        <f t="shared" ref="CM139:CM166" si="451">(((AZ139)*((BS139*BT139*$BD$133)+(BW139*BX139*$BE$133)+(CI139*CJ139*$BH$133)))/796)*1000</f>
        <v>3.9317048057247668</v>
      </c>
      <c r="CN139" s="275"/>
      <c r="CO139" s="359"/>
      <c r="CP139" s="121" t="s">
        <v>69</v>
      </c>
      <c r="CQ139" s="41" t="s">
        <v>39</v>
      </c>
      <c r="CR139" s="117">
        <f>'INPUT 2011_12'!O35</f>
        <v>0</v>
      </c>
      <c r="CS139" s="117">
        <f>'INPUT 2011_12'!P35</f>
        <v>2.194</v>
      </c>
      <c r="CT139" s="117">
        <f>'INPUT 2011_12'!Q35</f>
        <v>0</v>
      </c>
      <c r="CU139" s="117">
        <f>'INPUT 2011_12'!R35</f>
        <v>0</v>
      </c>
      <c r="CV139" s="7">
        <v>21</v>
      </c>
      <c r="CW139" s="16">
        <v>0.6</v>
      </c>
      <c r="CX139" s="275">
        <f t="shared" si="436"/>
        <v>12.6</v>
      </c>
      <c r="CY139" s="20">
        <v>3</v>
      </c>
      <c r="CZ139" s="275">
        <v>0</v>
      </c>
      <c r="DA139" s="16">
        <v>0.5</v>
      </c>
      <c r="DB139" s="275">
        <f t="shared" si="437"/>
        <v>0</v>
      </c>
      <c r="DC139" s="20">
        <v>3</v>
      </c>
      <c r="DD139" s="4">
        <v>10</v>
      </c>
      <c r="DE139" s="16">
        <v>0.9</v>
      </c>
      <c r="DF139" s="275">
        <f t="shared" si="438"/>
        <v>9</v>
      </c>
      <c r="DG139" s="20">
        <v>2.67</v>
      </c>
      <c r="DH139" s="275">
        <f>CV139*0.1</f>
        <v>2.1</v>
      </c>
      <c r="DI139" s="16">
        <v>0.9</v>
      </c>
      <c r="DJ139" s="275">
        <f t="shared" si="439"/>
        <v>1.8900000000000001</v>
      </c>
      <c r="DK139" s="20">
        <v>4</v>
      </c>
      <c r="DL139" s="4">
        <v>0</v>
      </c>
      <c r="DM139" s="16">
        <v>0.5</v>
      </c>
      <c r="DN139" s="275">
        <f t="shared" si="440"/>
        <v>0</v>
      </c>
      <c r="DO139" s="20">
        <v>2.5</v>
      </c>
      <c r="DP139" s="4">
        <v>0</v>
      </c>
      <c r="DQ139" s="16">
        <v>0.2</v>
      </c>
      <c r="DR139" s="275">
        <f t="shared" si="441"/>
        <v>0</v>
      </c>
      <c r="DS139" s="20">
        <v>2.5</v>
      </c>
      <c r="DT139" s="4">
        <v>30</v>
      </c>
      <c r="DU139" s="16">
        <v>0.2</v>
      </c>
      <c r="DV139" s="275">
        <f t="shared" si="442"/>
        <v>6</v>
      </c>
      <c r="DW139" s="20">
        <v>3.5</v>
      </c>
      <c r="DX139" s="4">
        <v>0</v>
      </c>
      <c r="DY139" s="16">
        <v>0</v>
      </c>
      <c r="DZ139" s="275">
        <f t="shared" si="443"/>
        <v>0</v>
      </c>
      <c r="EA139" s="4">
        <v>0</v>
      </c>
      <c r="EB139" s="4">
        <f t="shared" ref="EB139:EB144" si="452">((((CU139*0.875)+(CT139*0.625)+(CS139*0.375)+(CR139*0.125))*((CX139*CY139*$CS$131)+(DF139*DG139*$CU$131)+(DJ139*DK139*$CV$131)+(DV139*DW139*$CY$131)+(DZ139*EA139*$CZ$131))/452.44)*1000)</f>
        <v>144.79509825543784</v>
      </c>
      <c r="EC139" s="52">
        <f t="shared" ref="EC139:EC144" si="453">((((CU139*0.875)+(CT139*0.625)+(CS139*0.375)+(CR139*0.125))*((CX139*CY139*$CS$132)+(DB139*DC139*$CT$132)+(DR139*DS139*$CX$132)+(DV139*DW139*$CY$132)))/370)*1000</f>
        <v>15.151704571638263</v>
      </c>
      <c r="ED139" s="4">
        <f t="shared" ref="ED139:ED144" si="454">((((CU139*0.875)+(CT139*0.625)+(CS139*0.375)+(CR139*0.125))*((DJ139*DK139*$CV$133)+(DN139*DO139*$CW$133)+(DZ139*EA139*$CZ$133)))/796)*1000</f>
        <v>4.0843562233712776</v>
      </c>
      <c r="EE139" s="4">
        <f t="shared" ref="EE139:EE149" si="455">EB139-(EB139*$EE$135)</f>
        <v>104.25247074391524</v>
      </c>
      <c r="EF139" s="4">
        <f t="shared" ref="EF139:EF149" si="456">EC139-(EC139*$EF$135)</f>
        <v>10.909227291579548</v>
      </c>
      <c r="EG139" s="4">
        <f t="shared" ref="EG139:EG149" si="457">ED139-(ED139*$EG$135)</f>
        <v>2.9407364808273195</v>
      </c>
    </row>
    <row r="140" spans="1:209" ht="30.75" customHeight="1" x14ac:dyDescent="0.25">
      <c r="A140" s="354"/>
      <c r="B140" s="41" t="s">
        <v>70</v>
      </c>
      <c r="C140" s="20" t="s">
        <v>39</v>
      </c>
      <c r="D140" s="115">
        <f>'INPUT 2011_12'!AB7</f>
        <v>0.51030000000000009</v>
      </c>
      <c r="E140" s="52" t="s">
        <v>39</v>
      </c>
      <c r="F140" s="52" t="s">
        <v>39</v>
      </c>
      <c r="G140" s="52" t="s">
        <v>39</v>
      </c>
      <c r="H140" s="52" t="s">
        <v>39</v>
      </c>
      <c r="I140" s="7">
        <v>21</v>
      </c>
      <c r="J140" s="16">
        <v>0.6</v>
      </c>
      <c r="K140" s="275">
        <f>J140*I140</f>
        <v>12.6</v>
      </c>
      <c r="L140" s="20">
        <v>2.5</v>
      </c>
      <c r="M140" s="4">
        <v>0</v>
      </c>
      <c r="N140" s="16">
        <v>0.5</v>
      </c>
      <c r="O140" s="275">
        <f>N140*M140</f>
        <v>0</v>
      </c>
      <c r="P140" s="20">
        <v>2.5</v>
      </c>
      <c r="Q140" s="4">
        <v>50</v>
      </c>
      <c r="R140" s="16">
        <v>0.9</v>
      </c>
      <c r="S140" s="275">
        <f>R140*Q140</f>
        <v>45</v>
      </c>
      <c r="T140" s="20">
        <v>2.67</v>
      </c>
      <c r="U140" s="275">
        <f t="shared" si="444"/>
        <v>2.1</v>
      </c>
      <c r="V140" s="16">
        <v>0.9</v>
      </c>
      <c r="W140" s="275">
        <f>V140*U140</f>
        <v>1.8900000000000001</v>
      </c>
      <c r="X140" s="20">
        <v>4</v>
      </c>
      <c r="Y140" s="4">
        <v>0</v>
      </c>
      <c r="Z140" s="16">
        <v>0.5</v>
      </c>
      <c r="AA140" s="275">
        <f>Z140*Y140</f>
        <v>0</v>
      </c>
      <c r="AB140" s="20">
        <v>2.5</v>
      </c>
      <c r="AC140" s="4">
        <v>0</v>
      </c>
      <c r="AD140" s="16">
        <v>0.2</v>
      </c>
      <c r="AE140" s="275">
        <f>AD140*AC140</f>
        <v>0</v>
      </c>
      <c r="AF140" s="20">
        <v>2.5</v>
      </c>
      <c r="AG140" s="4">
        <v>30</v>
      </c>
      <c r="AH140" s="16">
        <v>0.2</v>
      </c>
      <c r="AI140" s="275">
        <f>AH140*AG140</f>
        <v>6</v>
      </c>
      <c r="AJ140" s="20">
        <v>3.5</v>
      </c>
      <c r="AK140" s="4">
        <v>0</v>
      </c>
      <c r="AL140" s="16">
        <v>0</v>
      </c>
      <c r="AM140" s="275">
        <f>AL140*AK140</f>
        <v>0</v>
      </c>
      <c r="AN140" s="4">
        <v>0</v>
      </c>
      <c r="AO140" s="4">
        <f t="shared" si="445"/>
        <v>191.93727530484981</v>
      </c>
      <c r="AP140" s="52">
        <f t="shared" si="446"/>
        <v>8.3907570895808981</v>
      </c>
      <c r="AQ140" s="4">
        <f t="shared" si="447"/>
        <v>2.5332688918703905</v>
      </c>
      <c r="AR140" s="4">
        <f t="shared" si="448"/>
        <v>155.46919299692834</v>
      </c>
      <c r="AS140" s="4">
        <f t="shared" si="426"/>
        <v>6.7965132425605272</v>
      </c>
      <c r="AT140" s="4">
        <f t="shared" si="426"/>
        <v>2.0519478024150164</v>
      </c>
      <c r="AW140" s="370"/>
      <c r="AX140" s="41" t="s">
        <v>70</v>
      </c>
      <c r="AY140" s="20" t="s">
        <v>39</v>
      </c>
      <c r="AZ140" s="68">
        <f>'INPUT 2011_12'!AB49</f>
        <v>5.6000000000000008E-2</v>
      </c>
      <c r="BA140" s="20" t="s">
        <v>39</v>
      </c>
      <c r="BB140" s="20" t="s">
        <v>39</v>
      </c>
      <c r="BC140" s="20" t="s">
        <v>39</v>
      </c>
      <c r="BD140" s="20" t="s">
        <v>39</v>
      </c>
      <c r="BE140" s="7">
        <v>21</v>
      </c>
      <c r="BF140" s="16">
        <v>0.6</v>
      </c>
      <c r="BG140" s="275">
        <f t="shared" si="427"/>
        <v>12.6</v>
      </c>
      <c r="BH140" s="20">
        <v>2.5</v>
      </c>
      <c r="BI140" s="4">
        <v>0</v>
      </c>
      <c r="BJ140" s="16">
        <v>0.5</v>
      </c>
      <c r="BK140" s="275">
        <f>BJ140*BI140</f>
        <v>0</v>
      </c>
      <c r="BL140" s="20">
        <v>2.5</v>
      </c>
      <c r="BM140" s="4">
        <v>50</v>
      </c>
      <c r="BN140" s="16">
        <v>0.9</v>
      </c>
      <c r="BO140" s="275">
        <f>BN140*BM140</f>
        <v>45</v>
      </c>
      <c r="BP140" s="20">
        <v>2.67</v>
      </c>
      <c r="BQ140" s="275">
        <f>BE140*0.1</f>
        <v>2.1</v>
      </c>
      <c r="BR140" s="16">
        <v>0.9</v>
      </c>
      <c r="BS140" s="275">
        <f>BR140*BQ140</f>
        <v>1.8900000000000001</v>
      </c>
      <c r="BT140" s="20">
        <v>4</v>
      </c>
      <c r="BU140" s="4">
        <v>0</v>
      </c>
      <c r="BV140" s="16">
        <v>0.5</v>
      </c>
      <c r="BW140" s="275">
        <f>BV140*BU140</f>
        <v>0</v>
      </c>
      <c r="BX140" s="20">
        <v>2.5</v>
      </c>
      <c r="BY140" s="4">
        <v>0</v>
      </c>
      <c r="BZ140" s="16">
        <v>0.2</v>
      </c>
      <c r="CA140" s="275">
        <f>BZ140*BY140</f>
        <v>0</v>
      </c>
      <c r="CB140" s="20">
        <v>2.5</v>
      </c>
      <c r="CC140" s="4">
        <v>30</v>
      </c>
      <c r="CD140" s="16">
        <v>0.2</v>
      </c>
      <c r="CE140" s="275">
        <f>CD140*CC140</f>
        <v>6</v>
      </c>
      <c r="CF140" s="20">
        <v>3.5</v>
      </c>
      <c r="CG140" s="4">
        <v>0</v>
      </c>
      <c r="CH140" s="16">
        <v>0</v>
      </c>
      <c r="CI140" s="275">
        <f>CH140*CG140</f>
        <v>0</v>
      </c>
      <c r="CJ140" s="4">
        <v>0</v>
      </c>
      <c r="CK140" s="4">
        <f t="shared" si="449"/>
        <v>21.063075479270211</v>
      </c>
      <c r="CL140" s="52">
        <f t="shared" si="450"/>
        <v>0.92079638843137424</v>
      </c>
      <c r="CM140" s="4">
        <f t="shared" si="451"/>
        <v>0.27799932969771085</v>
      </c>
      <c r="CN140" s="275"/>
      <c r="CO140" s="359"/>
      <c r="CP140" s="121" t="s">
        <v>70</v>
      </c>
      <c r="CQ140" s="41" t="s">
        <v>39</v>
      </c>
      <c r="CR140" s="117">
        <f>'INPUT 2011_12'!O36</f>
        <v>0</v>
      </c>
      <c r="CS140" s="117">
        <f>'INPUT 2011_12'!P36</f>
        <v>0.32</v>
      </c>
      <c r="CT140" s="117">
        <f>'INPUT 2011_12'!Q36</f>
        <v>0</v>
      </c>
      <c r="CU140" s="117">
        <f>'INPUT 2011_12'!R36</f>
        <v>0</v>
      </c>
      <c r="CV140" s="7">
        <v>21</v>
      </c>
      <c r="CW140" s="16">
        <v>0.6</v>
      </c>
      <c r="CX140" s="275">
        <f t="shared" si="436"/>
        <v>12.6</v>
      </c>
      <c r="CY140" s="20">
        <v>2.5</v>
      </c>
      <c r="CZ140" s="4">
        <v>0</v>
      </c>
      <c r="DA140" s="16">
        <v>0.5</v>
      </c>
      <c r="DB140" s="275">
        <f t="shared" si="437"/>
        <v>0</v>
      </c>
      <c r="DC140" s="20">
        <v>2.5</v>
      </c>
      <c r="DD140" s="4">
        <v>50</v>
      </c>
      <c r="DE140" s="16">
        <v>0.9</v>
      </c>
      <c r="DF140" s="275">
        <f t="shared" si="438"/>
        <v>45</v>
      </c>
      <c r="DG140" s="20">
        <v>2.67</v>
      </c>
      <c r="DH140" s="275">
        <f>CV140*0.1</f>
        <v>2.1</v>
      </c>
      <c r="DI140" s="16">
        <v>0.9</v>
      </c>
      <c r="DJ140" s="275">
        <f t="shared" si="439"/>
        <v>1.8900000000000001</v>
      </c>
      <c r="DK140" s="20">
        <v>4</v>
      </c>
      <c r="DL140" s="4">
        <v>0</v>
      </c>
      <c r="DM140" s="16">
        <v>0.5</v>
      </c>
      <c r="DN140" s="275">
        <f t="shared" si="440"/>
        <v>0</v>
      </c>
      <c r="DO140" s="20">
        <v>2.5</v>
      </c>
      <c r="DP140" s="4">
        <v>0</v>
      </c>
      <c r="DQ140" s="16">
        <v>0.2</v>
      </c>
      <c r="DR140" s="275">
        <f t="shared" si="441"/>
        <v>0</v>
      </c>
      <c r="DS140" s="20">
        <v>2.5</v>
      </c>
      <c r="DT140" s="4">
        <v>30</v>
      </c>
      <c r="DU140" s="16">
        <v>0.2</v>
      </c>
      <c r="DV140" s="275">
        <f t="shared" si="442"/>
        <v>6</v>
      </c>
      <c r="DW140" s="20">
        <v>3.5</v>
      </c>
      <c r="DX140" s="4">
        <v>0</v>
      </c>
      <c r="DY140" s="16">
        <v>0</v>
      </c>
      <c r="DZ140" s="275">
        <f t="shared" si="443"/>
        <v>0</v>
      </c>
      <c r="EA140" s="4">
        <v>0</v>
      </c>
      <c r="EB140" s="4">
        <f t="shared" si="452"/>
        <v>45.135161741293302</v>
      </c>
      <c r="EC140" s="52">
        <f t="shared" si="453"/>
        <v>1.9731351180672305</v>
      </c>
      <c r="ED140" s="4">
        <f t="shared" si="454"/>
        <v>0.59571284935223734</v>
      </c>
      <c r="EE140" s="4">
        <f t="shared" si="455"/>
        <v>32.497316453731173</v>
      </c>
      <c r="EF140" s="4">
        <f t="shared" si="456"/>
        <v>1.420657285008406</v>
      </c>
      <c r="EG140" s="4">
        <f t="shared" si="457"/>
        <v>0.42891325153361087</v>
      </c>
    </row>
    <row r="141" spans="1:209" ht="30.75" customHeight="1" x14ac:dyDescent="0.25">
      <c r="A141" s="354"/>
      <c r="B141" s="41" t="s">
        <v>71</v>
      </c>
      <c r="C141" s="20" t="s">
        <v>39</v>
      </c>
      <c r="D141" s="115">
        <f>'INPUT 2011_12'!AB8</f>
        <v>0.56511</v>
      </c>
      <c r="E141" s="52" t="s">
        <v>39</v>
      </c>
      <c r="F141" s="52" t="s">
        <v>39</v>
      </c>
      <c r="G141" s="52" t="s">
        <v>39</v>
      </c>
      <c r="H141" s="52" t="s">
        <v>39</v>
      </c>
      <c r="I141" s="7">
        <v>21</v>
      </c>
      <c r="J141" s="16">
        <v>0.6</v>
      </c>
      <c r="K141" s="275">
        <f>J141*I141</f>
        <v>12.6</v>
      </c>
      <c r="L141" s="20">
        <v>2.5</v>
      </c>
      <c r="M141" s="4">
        <v>0</v>
      </c>
      <c r="N141" s="16">
        <v>0.5</v>
      </c>
      <c r="O141" s="275">
        <f>N141*M141</f>
        <v>0</v>
      </c>
      <c r="P141" s="20">
        <v>2.5</v>
      </c>
      <c r="Q141" s="275">
        <v>300</v>
      </c>
      <c r="R141" s="16">
        <v>0.9</v>
      </c>
      <c r="S141" s="275">
        <f>R141*Q141</f>
        <v>270</v>
      </c>
      <c r="T141" s="20">
        <v>2.67</v>
      </c>
      <c r="U141" s="275">
        <f t="shared" si="444"/>
        <v>2.1</v>
      </c>
      <c r="V141" s="16">
        <v>0.9</v>
      </c>
      <c r="W141" s="275">
        <f>V141*U141</f>
        <v>1.8900000000000001</v>
      </c>
      <c r="X141" s="20">
        <v>4</v>
      </c>
      <c r="Y141" s="4">
        <v>0</v>
      </c>
      <c r="Z141" s="16">
        <v>0.5</v>
      </c>
      <c r="AA141" s="275">
        <f>Z141*Y141</f>
        <v>0</v>
      </c>
      <c r="AB141" s="20">
        <v>2.5</v>
      </c>
      <c r="AC141" s="4">
        <v>0</v>
      </c>
      <c r="AD141" s="16">
        <v>0.2</v>
      </c>
      <c r="AE141" s="275">
        <f>AD141*AC141</f>
        <v>0</v>
      </c>
      <c r="AF141" s="20">
        <v>2.5</v>
      </c>
      <c r="AG141" s="4">
        <v>40</v>
      </c>
      <c r="AH141" s="16">
        <v>0.2</v>
      </c>
      <c r="AI141" s="275">
        <f>AH141*AG141</f>
        <v>8</v>
      </c>
      <c r="AJ141" s="20">
        <v>3.5</v>
      </c>
      <c r="AK141" s="4">
        <v>0</v>
      </c>
      <c r="AL141" s="16">
        <v>0</v>
      </c>
      <c r="AM141" s="275">
        <f>AL141*AK141</f>
        <v>0</v>
      </c>
      <c r="AN141" s="4">
        <v>0</v>
      </c>
      <c r="AO141" s="4">
        <f t="shared" si="445"/>
        <v>970.63603739501013</v>
      </c>
      <c r="AP141" s="52">
        <f t="shared" si="446"/>
        <v>10.530918095392519</v>
      </c>
      <c r="AQ141" s="4">
        <f t="shared" si="447"/>
        <v>2.8053607358120241</v>
      </c>
      <c r="AR141" s="4">
        <f t="shared" si="448"/>
        <v>786.21519028995817</v>
      </c>
      <c r="AS141" s="4">
        <f t="shared" si="426"/>
        <v>8.5300436572679406</v>
      </c>
      <c r="AT141" s="4">
        <f t="shared" si="426"/>
        <v>2.2723421960077395</v>
      </c>
      <c r="AW141" s="370"/>
      <c r="AX141" s="41" t="s">
        <v>71</v>
      </c>
      <c r="AY141" s="20" t="s">
        <v>39</v>
      </c>
      <c r="AZ141" s="68">
        <f>'INPUT 2011_12'!AB50</f>
        <v>0.43200000000000005</v>
      </c>
      <c r="BA141" s="20" t="s">
        <v>39</v>
      </c>
      <c r="BB141" s="20" t="s">
        <v>39</v>
      </c>
      <c r="BC141" s="20" t="s">
        <v>39</v>
      </c>
      <c r="BD141" s="20" t="s">
        <v>39</v>
      </c>
      <c r="BE141" s="7">
        <v>21</v>
      </c>
      <c r="BF141" s="16">
        <v>0.6</v>
      </c>
      <c r="BG141" s="275">
        <f t="shared" si="427"/>
        <v>12.6</v>
      </c>
      <c r="BH141" s="20">
        <v>2.5</v>
      </c>
      <c r="BI141" s="4">
        <v>0</v>
      </c>
      <c r="BJ141" s="16">
        <v>0.5</v>
      </c>
      <c r="BK141" s="275">
        <f>BJ141*BI141</f>
        <v>0</v>
      </c>
      <c r="BL141" s="20">
        <v>2.5</v>
      </c>
      <c r="BM141" s="275">
        <v>300</v>
      </c>
      <c r="BN141" s="16">
        <v>0.9</v>
      </c>
      <c r="BO141" s="275">
        <f>BN141*BM141</f>
        <v>270</v>
      </c>
      <c r="BP141" s="20">
        <v>2.67</v>
      </c>
      <c r="BQ141" s="275">
        <f>BE141*0.1</f>
        <v>2.1</v>
      </c>
      <c r="BR141" s="16">
        <v>0.9</v>
      </c>
      <c r="BS141" s="275">
        <f>BR141*BQ141</f>
        <v>1.8900000000000001</v>
      </c>
      <c r="BT141" s="20">
        <v>4</v>
      </c>
      <c r="BU141" s="4">
        <v>0</v>
      </c>
      <c r="BV141" s="16">
        <v>0.5</v>
      </c>
      <c r="BW141" s="275">
        <f>BV141*BU141</f>
        <v>0</v>
      </c>
      <c r="BX141" s="20">
        <v>2.5</v>
      </c>
      <c r="BY141" s="4">
        <v>0</v>
      </c>
      <c r="BZ141" s="16">
        <v>0.2</v>
      </c>
      <c r="CA141" s="275">
        <f>BZ141*BY141</f>
        <v>0</v>
      </c>
      <c r="CB141" s="20">
        <v>2.5</v>
      </c>
      <c r="CC141" s="4">
        <v>40</v>
      </c>
      <c r="CD141" s="16">
        <v>0.2</v>
      </c>
      <c r="CE141" s="275">
        <f>CD141*CC141</f>
        <v>8</v>
      </c>
      <c r="CF141" s="20">
        <v>3.5</v>
      </c>
      <c r="CG141" s="4">
        <v>0</v>
      </c>
      <c r="CH141" s="16">
        <v>0</v>
      </c>
      <c r="CI141" s="275">
        <f>CH141*CG141</f>
        <v>0</v>
      </c>
      <c r="CJ141" s="4">
        <v>0</v>
      </c>
      <c r="CK141" s="4">
        <f t="shared" si="449"/>
        <v>742.00557087052869</v>
      </c>
      <c r="CL141" s="52">
        <f t="shared" si="450"/>
        <v>8.0503912817143011</v>
      </c>
      <c r="CM141" s="4">
        <f t="shared" si="451"/>
        <v>2.1445662576680551</v>
      </c>
      <c r="CN141" s="275"/>
      <c r="CO141" s="359"/>
      <c r="CP141" s="121" t="s">
        <v>71</v>
      </c>
      <c r="CQ141" s="41" t="s">
        <v>39</v>
      </c>
      <c r="CR141" s="117">
        <f>'INPUT 2011_12'!O37</f>
        <v>0</v>
      </c>
      <c r="CS141" s="117">
        <f>'INPUT 2011_12'!P37</f>
        <v>1.1659999999999999</v>
      </c>
      <c r="CT141" s="117">
        <f>'INPUT 2011_12'!Q37</f>
        <v>0</v>
      </c>
      <c r="CU141" s="117">
        <f>'INPUT 2011_12'!R37</f>
        <v>0</v>
      </c>
      <c r="CV141" s="7">
        <v>21</v>
      </c>
      <c r="CW141" s="16">
        <v>0.6</v>
      </c>
      <c r="CX141" s="275">
        <f t="shared" si="436"/>
        <v>12.6</v>
      </c>
      <c r="CY141" s="20">
        <v>2.5</v>
      </c>
      <c r="CZ141" s="4">
        <v>0</v>
      </c>
      <c r="DA141" s="16">
        <v>0.5</v>
      </c>
      <c r="DB141" s="275">
        <f t="shared" si="437"/>
        <v>0</v>
      </c>
      <c r="DC141" s="20">
        <v>2.5</v>
      </c>
      <c r="DD141" s="275">
        <v>300</v>
      </c>
      <c r="DE141" s="16">
        <v>0.9</v>
      </c>
      <c r="DF141" s="275">
        <f t="shared" si="438"/>
        <v>270</v>
      </c>
      <c r="DG141" s="20">
        <v>2.67</v>
      </c>
      <c r="DH141" s="275">
        <f>CV141*0.1</f>
        <v>2.1</v>
      </c>
      <c r="DI141" s="16">
        <v>0.9</v>
      </c>
      <c r="DJ141" s="275">
        <f t="shared" si="439"/>
        <v>1.8900000000000001</v>
      </c>
      <c r="DK141" s="20">
        <v>4</v>
      </c>
      <c r="DL141" s="4">
        <v>0</v>
      </c>
      <c r="DM141" s="16">
        <v>0.5</v>
      </c>
      <c r="DN141" s="275">
        <f t="shared" si="440"/>
        <v>0</v>
      </c>
      <c r="DO141" s="20">
        <v>2.5</v>
      </c>
      <c r="DP141" s="4">
        <v>0</v>
      </c>
      <c r="DQ141" s="16">
        <v>0.2</v>
      </c>
      <c r="DR141" s="275">
        <f t="shared" si="441"/>
        <v>0</v>
      </c>
      <c r="DS141" s="20">
        <v>2.5</v>
      </c>
      <c r="DT141" s="4">
        <v>40</v>
      </c>
      <c r="DU141" s="16">
        <v>0.2</v>
      </c>
      <c r="DV141" s="275">
        <f t="shared" si="442"/>
        <v>8</v>
      </c>
      <c r="DW141" s="20">
        <v>3.5</v>
      </c>
      <c r="DX141" s="4">
        <v>0</v>
      </c>
      <c r="DY141" s="16">
        <v>0</v>
      </c>
      <c r="DZ141" s="275">
        <f t="shared" si="443"/>
        <v>0</v>
      </c>
      <c r="EA141" s="4">
        <v>0</v>
      </c>
      <c r="EB141" s="4">
        <f t="shared" si="452"/>
        <v>751.02299968319107</v>
      </c>
      <c r="EC141" s="52">
        <f t="shared" si="453"/>
        <v>8.1482258979851334</v>
      </c>
      <c r="ED141" s="4">
        <f t="shared" si="454"/>
        <v>2.1706286948272147</v>
      </c>
      <c r="EE141" s="4">
        <f t="shared" si="455"/>
        <v>540.73655977189753</v>
      </c>
      <c r="EF141" s="4">
        <f t="shared" si="456"/>
        <v>5.8667226465492952</v>
      </c>
      <c r="EG141" s="4">
        <f t="shared" si="457"/>
        <v>1.5628526602755946</v>
      </c>
    </row>
    <row r="142" spans="1:209" ht="30.75" customHeight="1" x14ac:dyDescent="0.25">
      <c r="A142" s="354"/>
      <c r="B142" s="4" t="s">
        <v>4</v>
      </c>
      <c r="C142" s="20" t="s">
        <v>39</v>
      </c>
      <c r="D142" s="115">
        <f>'INPUT 2011_12'!AB9</f>
        <v>3.15E-2</v>
      </c>
      <c r="E142" s="52" t="s">
        <v>39</v>
      </c>
      <c r="F142" s="52" t="s">
        <v>39</v>
      </c>
      <c r="G142" s="52" t="s">
        <v>39</v>
      </c>
      <c r="H142" s="52" t="s">
        <v>39</v>
      </c>
      <c r="I142" s="52">
        <f>200</f>
        <v>200</v>
      </c>
      <c r="J142" s="16">
        <v>0.6</v>
      </c>
      <c r="K142" s="275">
        <f t="shared" ref="K142" si="458">J142*I142</f>
        <v>120</v>
      </c>
      <c r="L142" s="20">
        <v>2.5</v>
      </c>
      <c r="M142" s="4">
        <v>20</v>
      </c>
      <c r="N142" s="16">
        <v>0.5</v>
      </c>
      <c r="O142" s="275">
        <f t="shared" ref="O142" si="459">N142*M142</f>
        <v>10</v>
      </c>
      <c r="P142" s="20">
        <v>2.5</v>
      </c>
      <c r="Q142" s="275">
        <v>0</v>
      </c>
      <c r="R142" s="16">
        <v>0.9</v>
      </c>
      <c r="S142" s="275">
        <f t="shared" ref="S142" si="460">R142*Q142</f>
        <v>0</v>
      </c>
      <c r="T142" s="20">
        <v>2.67</v>
      </c>
      <c r="U142" s="4">
        <v>0</v>
      </c>
      <c r="V142" s="16">
        <v>0.9</v>
      </c>
      <c r="W142" s="275">
        <f t="shared" ref="W142" si="461">V142*U142</f>
        <v>0</v>
      </c>
      <c r="X142" s="20">
        <v>4</v>
      </c>
      <c r="Y142" s="4">
        <v>0</v>
      </c>
      <c r="Z142" s="16">
        <v>0.5</v>
      </c>
      <c r="AA142" s="275">
        <f t="shared" ref="AA142" si="462">Z142*Y142</f>
        <v>0</v>
      </c>
      <c r="AB142" s="20">
        <v>2.5</v>
      </c>
      <c r="AC142" s="4">
        <v>0</v>
      </c>
      <c r="AD142" s="16">
        <v>0.2</v>
      </c>
      <c r="AE142" s="275">
        <f t="shared" ref="AE142" si="463">AD142*AC142</f>
        <v>0</v>
      </c>
      <c r="AF142" s="20">
        <v>2.5</v>
      </c>
      <c r="AG142" s="275">
        <v>20</v>
      </c>
      <c r="AH142" s="16">
        <v>0.2</v>
      </c>
      <c r="AI142" s="275">
        <f t="shared" ref="AI142" si="464">AH142*AG142</f>
        <v>4</v>
      </c>
      <c r="AJ142" s="20">
        <v>3.5</v>
      </c>
      <c r="AK142" s="4">
        <v>0</v>
      </c>
      <c r="AL142" s="16">
        <v>0</v>
      </c>
      <c r="AM142" s="275">
        <f t="shared" ref="AM142" si="465">AL142*AK142</f>
        <v>0</v>
      </c>
      <c r="AN142" s="4">
        <v>0</v>
      </c>
      <c r="AO142" s="4">
        <f t="shared" si="445"/>
        <v>19.328100543530073</v>
      </c>
      <c r="AP142" s="52">
        <f t="shared" si="446"/>
        <v>5.2262005137439305</v>
      </c>
      <c r="AQ142" s="4">
        <f t="shared" si="447"/>
        <v>0</v>
      </c>
      <c r="AR142" s="4">
        <f t="shared" si="448"/>
        <v>15.65576144025936</v>
      </c>
      <c r="AS142" s="4">
        <f t="shared" si="426"/>
        <v>4.233222416132584</v>
      </c>
      <c r="AT142" s="4">
        <f t="shared" si="426"/>
        <v>0</v>
      </c>
      <c r="AW142" s="370"/>
      <c r="AX142" s="4" t="s">
        <v>4</v>
      </c>
      <c r="AY142" s="20" t="s">
        <v>39</v>
      </c>
      <c r="AZ142" s="68">
        <f>'INPUT 2011_12'!AB51</f>
        <v>0.25600000000000001</v>
      </c>
      <c r="BA142" s="20" t="s">
        <v>39</v>
      </c>
      <c r="BB142" s="20" t="s">
        <v>39</v>
      </c>
      <c r="BC142" s="20" t="s">
        <v>39</v>
      </c>
      <c r="BD142" s="20" t="s">
        <v>39</v>
      </c>
      <c r="BE142" s="52">
        <f>200</f>
        <v>200</v>
      </c>
      <c r="BF142" s="16">
        <v>0.6</v>
      </c>
      <c r="BG142" s="275">
        <f t="shared" si="427"/>
        <v>120</v>
      </c>
      <c r="BH142" s="20">
        <v>2.5</v>
      </c>
      <c r="BI142" s="4">
        <v>20</v>
      </c>
      <c r="BJ142" s="16">
        <v>0.5</v>
      </c>
      <c r="BK142" s="275">
        <f t="shared" ref="BK142" si="466">BJ142*BI142</f>
        <v>10</v>
      </c>
      <c r="BL142" s="20">
        <v>2.5</v>
      </c>
      <c r="BM142" s="275">
        <v>0</v>
      </c>
      <c r="BN142" s="16">
        <v>0.9</v>
      </c>
      <c r="BO142" s="275">
        <f t="shared" ref="BO142" si="467">BN142*BM142</f>
        <v>0</v>
      </c>
      <c r="BP142" s="20">
        <v>2.67</v>
      </c>
      <c r="BQ142" s="4">
        <v>0</v>
      </c>
      <c r="BR142" s="16">
        <v>0.9</v>
      </c>
      <c r="BS142" s="275">
        <f t="shared" ref="BS142" si="468">BR142*BQ142</f>
        <v>0</v>
      </c>
      <c r="BT142" s="20">
        <v>4</v>
      </c>
      <c r="BU142" s="4">
        <v>0</v>
      </c>
      <c r="BV142" s="16">
        <v>0.5</v>
      </c>
      <c r="BW142" s="275">
        <f t="shared" ref="BW142" si="469">BV142*BU142</f>
        <v>0</v>
      </c>
      <c r="BX142" s="20">
        <v>2.5</v>
      </c>
      <c r="BY142" s="4">
        <v>0</v>
      </c>
      <c r="BZ142" s="16">
        <v>0.2</v>
      </c>
      <c r="CA142" s="275">
        <f t="shared" ref="CA142" si="470">BZ142*BY142</f>
        <v>0</v>
      </c>
      <c r="CB142" s="20">
        <v>2.5</v>
      </c>
      <c r="CC142" s="275">
        <v>20</v>
      </c>
      <c r="CD142" s="16">
        <v>0.2</v>
      </c>
      <c r="CE142" s="275">
        <f t="shared" ref="CE142" si="471">CD142*CC142</f>
        <v>4</v>
      </c>
      <c r="CF142" s="20">
        <v>3.5</v>
      </c>
      <c r="CG142" s="4">
        <v>0</v>
      </c>
      <c r="CH142" s="16">
        <v>0</v>
      </c>
      <c r="CI142" s="275">
        <f t="shared" ref="CI142" si="472">CH142*CG142</f>
        <v>0</v>
      </c>
      <c r="CJ142" s="4">
        <v>0</v>
      </c>
      <c r="CK142" s="4">
        <f t="shared" si="449"/>
        <v>157.07916632202222</v>
      </c>
      <c r="CL142" s="52">
        <f t="shared" si="450"/>
        <v>42.47324861963321</v>
      </c>
      <c r="CM142" s="4">
        <f t="shared" si="451"/>
        <v>0</v>
      </c>
      <c r="CN142" s="275"/>
      <c r="CO142" s="359"/>
      <c r="CP142" s="121" t="s">
        <v>30</v>
      </c>
      <c r="CQ142" s="41" t="s">
        <v>39</v>
      </c>
      <c r="CR142" s="117">
        <f>'INPUT 2011_12'!O38</f>
        <v>0</v>
      </c>
      <c r="CS142" s="117">
        <f>'INPUT 2011_12'!P38</f>
        <v>2.8559999999999999</v>
      </c>
      <c r="CT142" s="117">
        <f>'INPUT 2011_12'!Q38</f>
        <v>0</v>
      </c>
      <c r="CU142" s="117">
        <f>'INPUT 2011_12'!R38</f>
        <v>0</v>
      </c>
      <c r="CV142" s="7">
        <v>150</v>
      </c>
      <c r="CW142" s="16">
        <v>0.6</v>
      </c>
      <c r="CX142" s="275">
        <f>CW142*CV142</f>
        <v>90</v>
      </c>
      <c r="CY142" s="16">
        <v>2.5</v>
      </c>
      <c r="CZ142" s="275">
        <v>20</v>
      </c>
      <c r="DA142" s="16">
        <v>0.5</v>
      </c>
      <c r="DB142" s="275">
        <f>DA142*CZ142</f>
        <v>10</v>
      </c>
      <c r="DC142" s="16">
        <v>2.5</v>
      </c>
      <c r="DD142" s="275">
        <v>0</v>
      </c>
      <c r="DE142" s="16">
        <v>0.9</v>
      </c>
      <c r="DF142" s="275">
        <f>DE142*DD142</f>
        <v>0</v>
      </c>
      <c r="DG142" s="16">
        <v>2.67</v>
      </c>
      <c r="DH142" s="275">
        <f>CV142*0.1</f>
        <v>15</v>
      </c>
      <c r="DI142" s="16">
        <v>0.9</v>
      </c>
      <c r="DJ142" s="275">
        <f>DI142*DH142</f>
        <v>13.5</v>
      </c>
      <c r="DK142" s="16">
        <v>4</v>
      </c>
      <c r="DL142" s="275">
        <v>0</v>
      </c>
      <c r="DM142" s="16">
        <v>0.5</v>
      </c>
      <c r="DN142" s="275">
        <f>DM142*DL142</f>
        <v>0</v>
      </c>
      <c r="DO142" s="16">
        <v>2.5</v>
      </c>
      <c r="DP142" s="275">
        <v>100</v>
      </c>
      <c r="DQ142" s="16">
        <v>0.2</v>
      </c>
      <c r="DR142" s="275">
        <f>DQ142*DP142</f>
        <v>20</v>
      </c>
      <c r="DS142" s="16">
        <v>2.5</v>
      </c>
      <c r="DT142" s="275">
        <v>50</v>
      </c>
      <c r="DU142" s="16">
        <v>0.2</v>
      </c>
      <c r="DV142" s="275">
        <f>DU142*DT142</f>
        <v>10</v>
      </c>
      <c r="DW142" s="16">
        <v>3.5</v>
      </c>
      <c r="DX142" s="275">
        <v>0</v>
      </c>
      <c r="DY142" s="16">
        <v>0</v>
      </c>
      <c r="DZ142" s="275">
        <f>DY142*DX142</f>
        <v>0</v>
      </c>
      <c r="EA142" s="4">
        <v>0</v>
      </c>
      <c r="EB142" s="4">
        <f t="shared" si="452"/>
        <v>605.15405299873839</v>
      </c>
      <c r="EC142" s="52">
        <f t="shared" si="453"/>
        <v>304.30716681316619</v>
      </c>
      <c r="ED142" s="4">
        <f t="shared" si="454"/>
        <v>37.976694146205126</v>
      </c>
      <c r="EE142" s="4">
        <f t="shared" si="455"/>
        <v>435.71091815909165</v>
      </c>
      <c r="EF142" s="4">
        <f t="shared" si="456"/>
        <v>219.10116010547966</v>
      </c>
      <c r="EG142" s="4">
        <f t="shared" si="457"/>
        <v>27.343219785267692</v>
      </c>
    </row>
    <row r="143" spans="1:209" ht="30.75" customHeight="1" x14ac:dyDescent="0.25">
      <c r="A143" s="355"/>
      <c r="B143" s="274" t="s">
        <v>30</v>
      </c>
      <c r="C143" s="20" t="s">
        <v>39</v>
      </c>
      <c r="D143" s="115">
        <f>'INPUT 2011_12'!AB10</f>
        <v>1.02186</v>
      </c>
      <c r="E143" s="52" t="s">
        <v>39</v>
      </c>
      <c r="F143" s="52" t="s">
        <v>39</v>
      </c>
      <c r="G143" s="52" t="s">
        <v>39</v>
      </c>
      <c r="H143" s="52" t="s">
        <v>39</v>
      </c>
      <c r="I143" s="7">
        <v>150</v>
      </c>
      <c r="J143" s="16">
        <v>0.6</v>
      </c>
      <c r="K143" s="275">
        <f>J143*I143</f>
        <v>90</v>
      </c>
      <c r="L143" s="16">
        <v>2.5</v>
      </c>
      <c r="M143" s="275">
        <v>20</v>
      </c>
      <c r="N143" s="16">
        <v>0.5</v>
      </c>
      <c r="O143" s="275">
        <f>N143*M143</f>
        <v>10</v>
      </c>
      <c r="P143" s="16">
        <v>2.5</v>
      </c>
      <c r="Q143" s="275">
        <v>0</v>
      </c>
      <c r="R143" s="16">
        <v>0.9</v>
      </c>
      <c r="S143" s="275">
        <f>R143*Q143</f>
        <v>0</v>
      </c>
      <c r="T143" s="16">
        <v>2.67</v>
      </c>
      <c r="U143" s="275">
        <f t="shared" ref="U143" si="473">I143*0.1</f>
        <v>15</v>
      </c>
      <c r="V143" s="16">
        <v>0.9</v>
      </c>
      <c r="W143" s="275">
        <f>V143*U143</f>
        <v>13.5</v>
      </c>
      <c r="X143" s="16">
        <v>4</v>
      </c>
      <c r="Y143" s="275">
        <v>0</v>
      </c>
      <c r="Z143" s="16">
        <v>0.5</v>
      </c>
      <c r="AA143" s="275">
        <f>Z143*Y143</f>
        <v>0</v>
      </c>
      <c r="AB143" s="16">
        <v>2.5</v>
      </c>
      <c r="AC143" s="275">
        <v>100</v>
      </c>
      <c r="AD143" s="16">
        <v>0.2</v>
      </c>
      <c r="AE143" s="275">
        <f>AD143*AC143</f>
        <v>20</v>
      </c>
      <c r="AF143" s="16">
        <v>2.5</v>
      </c>
      <c r="AG143" s="275">
        <v>50</v>
      </c>
      <c r="AH143" s="16">
        <v>0.2</v>
      </c>
      <c r="AI143" s="275">
        <f>AH143*AG143</f>
        <v>10</v>
      </c>
      <c r="AJ143" s="16">
        <v>3.5</v>
      </c>
      <c r="AK143" s="275">
        <v>0</v>
      </c>
      <c r="AL143" s="16">
        <v>0</v>
      </c>
      <c r="AM143" s="275">
        <f>AL143*AK143</f>
        <v>0</v>
      </c>
      <c r="AN143" s="4">
        <v>0</v>
      </c>
      <c r="AO143" s="4">
        <f t="shared" si="445"/>
        <v>577.38816115526697</v>
      </c>
      <c r="AP143" s="52">
        <f t="shared" si="446"/>
        <v>290.34483798291501</v>
      </c>
      <c r="AQ143" s="4">
        <f t="shared" si="447"/>
        <v>36.234234061849833</v>
      </c>
      <c r="AR143" s="4">
        <f t="shared" si="448"/>
        <v>467.68441053576623</v>
      </c>
      <c r="AS143" s="4">
        <f t="shared" si="426"/>
        <v>235.17931876616115</v>
      </c>
      <c r="AT143" s="4">
        <f t="shared" si="426"/>
        <v>29.349729590098363</v>
      </c>
      <c r="AW143" s="370"/>
      <c r="AX143" s="274" t="s">
        <v>30</v>
      </c>
      <c r="AY143" s="20" t="s">
        <v>39</v>
      </c>
      <c r="AZ143" s="68">
        <f>'INPUT 2011_12'!AB52</f>
        <v>0.54400000000000004</v>
      </c>
      <c r="BA143" s="20" t="s">
        <v>39</v>
      </c>
      <c r="BB143" s="20" t="s">
        <v>39</v>
      </c>
      <c r="BC143" s="20" t="s">
        <v>39</v>
      </c>
      <c r="BD143" s="20" t="s">
        <v>39</v>
      </c>
      <c r="BE143" s="7">
        <v>150</v>
      </c>
      <c r="BF143" s="16">
        <v>0.6</v>
      </c>
      <c r="BG143" s="275">
        <f t="shared" si="427"/>
        <v>90</v>
      </c>
      <c r="BH143" s="16">
        <v>2.5</v>
      </c>
      <c r="BI143" s="275">
        <v>20</v>
      </c>
      <c r="BJ143" s="16">
        <v>0.5</v>
      </c>
      <c r="BK143" s="275">
        <f>BJ143*BI143</f>
        <v>10</v>
      </c>
      <c r="BL143" s="16">
        <v>2.5</v>
      </c>
      <c r="BM143" s="275">
        <v>0</v>
      </c>
      <c r="BN143" s="16">
        <v>0.9</v>
      </c>
      <c r="BO143" s="275">
        <f>BN143*BM143</f>
        <v>0</v>
      </c>
      <c r="BP143" s="16">
        <v>2.67</v>
      </c>
      <c r="BQ143" s="275">
        <f>BE143*0.1</f>
        <v>15</v>
      </c>
      <c r="BR143" s="16">
        <v>0.9</v>
      </c>
      <c r="BS143" s="275">
        <f>BR143*BQ143</f>
        <v>13.5</v>
      </c>
      <c r="BT143" s="16">
        <v>4</v>
      </c>
      <c r="BU143" s="275">
        <v>0</v>
      </c>
      <c r="BV143" s="16">
        <v>0.5</v>
      </c>
      <c r="BW143" s="275">
        <f>BV143*BU143</f>
        <v>0</v>
      </c>
      <c r="BX143" s="16">
        <v>2.5</v>
      </c>
      <c r="BY143" s="275">
        <v>100</v>
      </c>
      <c r="BZ143" s="16">
        <v>0.2</v>
      </c>
      <c r="CA143" s="275">
        <f>BZ143*BY143</f>
        <v>20</v>
      </c>
      <c r="CB143" s="16">
        <v>2.5</v>
      </c>
      <c r="CC143" s="275">
        <v>50</v>
      </c>
      <c r="CD143" s="16">
        <v>0.2</v>
      </c>
      <c r="CE143" s="275">
        <f>CD143*CC143</f>
        <v>10</v>
      </c>
      <c r="CF143" s="16">
        <v>3.5</v>
      </c>
      <c r="CG143" s="275">
        <v>0</v>
      </c>
      <c r="CH143" s="16">
        <v>0</v>
      </c>
      <c r="CI143" s="275">
        <f>CH143*CG143</f>
        <v>0</v>
      </c>
      <c r="CJ143" s="4">
        <v>0</v>
      </c>
      <c r="CK143" s="4">
        <f t="shared" si="449"/>
        <v>307.3798364438037</v>
      </c>
      <c r="CL143" s="52">
        <f t="shared" si="450"/>
        <v>154.56871965113203</v>
      </c>
      <c r="CM143" s="4">
        <f t="shared" si="451"/>
        <v>19.289749407596258</v>
      </c>
      <c r="CN143" s="275"/>
      <c r="CO143" s="359"/>
      <c r="CP143" s="119" t="s">
        <v>3</v>
      </c>
      <c r="CQ143" s="272" t="s">
        <v>39</v>
      </c>
      <c r="CR143" s="117">
        <f>'INPUT 2011_12'!O39</f>
        <v>0</v>
      </c>
      <c r="CS143" s="117">
        <f>'INPUT 2011_12'!P39</f>
        <v>0</v>
      </c>
      <c r="CT143" s="117">
        <f>'INPUT 2011_12'!Q39</f>
        <v>0</v>
      </c>
      <c r="CU143" s="117">
        <f>'INPUT 2011_12'!R39</f>
        <v>367</v>
      </c>
      <c r="CV143" s="275">
        <v>150</v>
      </c>
      <c r="CW143" s="16">
        <v>0.6</v>
      </c>
      <c r="CX143" s="275">
        <f>CW143*CV143</f>
        <v>90</v>
      </c>
      <c r="CY143" s="16">
        <v>2.5</v>
      </c>
      <c r="CZ143" s="275">
        <v>20</v>
      </c>
      <c r="DA143" s="16">
        <v>0.5</v>
      </c>
      <c r="DB143" s="275">
        <f>DA143*CZ143</f>
        <v>10</v>
      </c>
      <c r="DC143" s="16">
        <v>2.5</v>
      </c>
      <c r="DD143" s="275">
        <v>0</v>
      </c>
      <c r="DE143" s="16">
        <v>0.9</v>
      </c>
      <c r="DF143" s="275">
        <f>DE143*DD143</f>
        <v>0</v>
      </c>
      <c r="DG143" s="16">
        <v>2.67</v>
      </c>
      <c r="DH143" s="275">
        <v>0</v>
      </c>
      <c r="DI143" s="16">
        <v>0.9</v>
      </c>
      <c r="DJ143" s="275">
        <f>DI143*DH143</f>
        <v>0</v>
      </c>
      <c r="DK143" s="16">
        <v>4</v>
      </c>
      <c r="DL143" s="275">
        <v>0</v>
      </c>
      <c r="DM143" s="16">
        <v>0.5</v>
      </c>
      <c r="DN143" s="275">
        <f>DM143*DL143</f>
        <v>0</v>
      </c>
      <c r="DO143" s="16">
        <v>2.5</v>
      </c>
      <c r="DP143" s="275">
        <v>100</v>
      </c>
      <c r="DQ143" s="16">
        <v>0.2</v>
      </c>
      <c r="DR143" s="275">
        <f>DQ143*DP143</f>
        <v>20</v>
      </c>
      <c r="DS143" s="16">
        <v>2.5</v>
      </c>
      <c r="DT143" s="275">
        <v>20</v>
      </c>
      <c r="DU143" s="16">
        <v>0.2</v>
      </c>
      <c r="DV143" s="275">
        <f>DU143*DT143</f>
        <v>4</v>
      </c>
      <c r="DW143" s="16">
        <v>3.5</v>
      </c>
      <c r="DX143" s="275">
        <v>0</v>
      </c>
      <c r="DY143" s="16">
        <v>0</v>
      </c>
      <c r="DZ143" s="275">
        <f>DY143*DX143</f>
        <v>0</v>
      </c>
      <c r="EA143" s="275">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53" t="s">
        <v>42</v>
      </c>
      <c r="B144" s="77" t="s">
        <v>8</v>
      </c>
      <c r="C144" s="20" t="s">
        <v>39</v>
      </c>
      <c r="D144" s="115">
        <f>'INPUT 2011_12'!AB11</f>
        <v>2.5600000000000005</v>
      </c>
      <c r="E144" s="52" t="s">
        <v>39</v>
      </c>
      <c r="F144" s="52" t="s">
        <v>39</v>
      </c>
      <c r="G144" s="52" t="s">
        <v>39</v>
      </c>
      <c r="H144" s="52" t="s">
        <v>39</v>
      </c>
      <c r="I144" s="67">
        <f>'INPUT 2011_12'!$H$5</f>
        <v>750</v>
      </c>
      <c r="J144" s="16">
        <v>0.6</v>
      </c>
      <c r="K144" s="275">
        <f>J144*I144</f>
        <v>450</v>
      </c>
      <c r="L144" s="20">
        <v>2.5</v>
      </c>
      <c r="M144" s="275">
        <v>0</v>
      </c>
      <c r="N144" s="16">
        <v>0.5</v>
      </c>
      <c r="O144" s="275">
        <f>N144*M144</f>
        <v>0</v>
      </c>
      <c r="P144" s="20">
        <v>2.5</v>
      </c>
      <c r="Q144" s="4">
        <v>0</v>
      </c>
      <c r="R144" s="16">
        <v>0.9</v>
      </c>
      <c r="S144" s="275">
        <f>R144*Q144</f>
        <v>0</v>
      </c>
      <c r="T144" s="20">
        <v>2.67</v>
      </c>
      <c r="U144" s="275">
        <f>I144*0.1</f>
        <v>75</v>
      </c>
      <c r="V144" s="16">
        <v>0.9</v>
      </c>
      <c r="W144" s="275">
        <f>V144*U144</f>
        <v>67.5</v>
      </c>
      <c r="X144" s="20">
        <v>4</v>
      </c>
      <c r="Y144" s="4">
        <v>50</v>
      </c>
      <c r="Z144" s="16">
        <v>0.5</v>
      </c>
      <c r="AA144" s="275">
        <f>Z144*Y144</f>
        <v>25</v>
      </c>
      <c r="AB144" s="20">
        <v>2.5</v>
      </c>
      <c r="AC144" s="4">
        <v>50</v>
      </c>
      <c r="AD144" s="16">
        <v>0.2</v>
      </c>
      <c r="AE144" s="275">
        <f>AD144*AC144</f>
        <v>10</v>
      </c>
      <c r="AF144" s="20">
        <v>2.5</v>
      </c>
      <c r="AG144" s="4">
        <v>50</v>
      </c>
      <c r="AH144" s="16">
        <v>0.2</v>
      </c>
      <c r="AI144" s="275">
        <f>AH144*AG144</f>
        <v>10</v>
      </c>
      <c r="AJ144" s="20">
        <v>3.5</v>
      </c>
      <c r="AK144" s="4">
        <v>0</v>
      </c>
      <c r="AL144" s="16">
        <v>0</v>
      </c>
      <c r="AM144" s="275">
        <f>AL144*AK144</f>
        <v>0</v>
      </c>
      <c r="AN144" s="4">
        <v>0</v>
      </c>
      <c r="AO144" s="4">
        <f t="shared" si="445"/>
        <v>6532.1137689916859</v>
      </c>
      <c r="AP144" s="52">
        <f t="shared" si="446"/>
        <v>1103.0399644987585</v>
      </c>
      <c r="AQ144" s="4">
        <f t="shared" si="447"/>
        <v>654.88148177495202</v>
      </c>
      <c r="AR144" s="4">
        <f t="shared" si="448"/>
        <v>5291.012152883266</v>
      </c>
      <c r="AS144" s="4">
        <f t="shared" si="426"/>
        <v>893.46237124399443</v>
      </c>
      <c r="AT144" s="4">
        <f t="shared" si="426"/>
        <v>530.45400023771117</v>
      </c>
      <c r="AU144" s="1"/>
      <c r="AV144" s="7"/>
      <c r="AW144" s="367" t="s">
        <v>43</v>
      </c>
      <c r="AX144" s="77" t="s">
        <v>8</v>
      </c>
      <c r="AY144" s="20" t="s">
        <v>39</v>
      </c>
      <c r="AZ144" s="68">
        <f>'INPUT 2011_12'!AB53</f>
        <v>3.4153899999999999</v>
      </c>
      <c r="BA144" s="20" t="s">
        <v>39</v>
      </c>
      <c r="BB144" s="20" t="s">
        <v>39</v>
      </c>
      <c r="BC144" s="20" t="s">
        <v>39</v>
      </c>
      <c r="BD144" s="20" t="s">
        <v>39</v>
      </c>
      <c r="BE144" s="67">
        <f>'INPUT 2011_12'!$H$12</f>
        <v>750</v>
      </c>
      <c r="BF144" s="16">
        <v>0.6</v>
      </c>
      <c r="BG144" s="275">
        <f t="shared" si="427"/>
        <v>450</v>
      </c>
      <c r="BH144" s="20">
        <v>2.5</v>
      </c>
      <c r="BI144" s="275">
        <v>0</v>
      </c>
      <c r="BJ144" s="16">
        <v>0.5</v>
      </c>
      <c r="BK144" s="275">
        <f>BJ144*BI144</f>
        <v>0</v>
      </c>
      <c r="BL144" s="20">
        <v>2.5</v>
      </c>
      <c r="BM144" s="4">
        <v>0</v>
      </c>
      <c r="BN144" s="16">
        <v>0.9</v>
      </c>
      <c r="BO144" s="275">
        <f>BN144*BM144</f>
        <v>0</v>
      </c>
      <c r="BP144" s="20">
        <v>2.67</v>
      </c>
      <c r="BQ144" s="275">
        <f>BE144*0.1</f>
        <v>75</v>
      </c>
      <c r="BR144" s="16">
        <v>0.9</v>
      </c>
      <c r="BS144" s="275">
        <f>BR144*BQ144</f>
        <v>67.5</v>
      </c>
      <c r="BT144" s="20">
        <v>4</v>
      </c>
      <c r="BU144" s="4">
        <v>50</v>
      </c>
      <c r="BV144" s="16">
        <v>0.5</v>
      </c>
      <c r="BW144" s="275">
        <f>BV144*BU144</f>
        <v>25</v>
      </c>
      <c r="BX144" s="20">
        <v>2.5</v>
      </c>
      <c r="BY144" s="4">
        <v>50</v>
      </c>
      <c r="BZ144" s="16">
        <v>0.2</v>
      </c>
      <c r="CA144" s="275">
        <f>BZ144*BY144</f>
        <v>10</v>
      </c>
      <c r="CB144" s="20">
        <v>2.5</v>
      </c>
      <c r="CC144" s="4">
        <v>50</v>
      </c>
      <c r="CD144" s="16">
        <v>0.2</v>
      </c>
      <c r="CE144" s="275">
        <f>CD144*CC144</f>
        <v>10</v>
      </c>
      <c r="CF144" s="20">
        <v>3.5</v>
      </c>
      <c r="CG144" s="4">
        <v>0</v>
      </c>
      <c r="CH144" s="16">
        <v>0</v>
      </c>
      <c r="CI144" s="275">
        <f>CH144*CG144</f>
        <v>0</v>
      </c>
      <c r="CJ144" s="4">
        <v>0</v>
      </c>
      <c r="CK144" s="4">
        <f t="shared" si="449"/>
        <v>8714.7328302642618</v>
      </c>
      <c r="CL144" s="52">
        <f t="shared" si="450"/>
        <v>1471.6061188864899</v>
      </c>
      <c r="CM144" s="4">
        <f t="shared" si="451"/>
        <v>873.70143126537209</v>
      </c>
      <c r="CN144" s="275"/>
      <c r="CO144" s="360"/>
      <c r="CP144" s="187" t="s">
        <v>4</v>
      </c>
      <c r="CQ144" s="272" t="s">
        <v>39</v>
      </c>
      <c r="CR144" s="117">
        <f>'INPUT 2011_12'!O40</f>
        <v>0</v>
      </c>
      <c r="CS144" s="117">
        <f>'INPUT 2011_12'!P40</f>
        <v>30.6</v>
      </c>
      <c r="CT144" s="117">
        <f>'INPUT 2011_12'!Q40</f>
        <v>0</v>
      </c>
      <c r="CU144" s="117">
        <f>'INPUT 2011_12'!R40</f>
        <v>0</v>
      </c>
      <c r="CV144" s="7">
        <f>200</f>
        <v>200</v>
      </c>
      <c r="CW144" s="16">
        <v>0.6</v>
      </c>
      <c r="CX144" s="275">
        <f>CW144*CV144</f>
        <v>120</v>
      </c>
      <c r="CY144" s="16">
        <v>2.5</v>
      </c>
      <c r="CZ144" s="275">
        <v>20</v>
      </c>
      <c r="DA144" s="16">
        <v>0.5</v>
      </c>
      <c r="DB144" s="275">
        <f>DA144*CZ144</f>
        <v>10</v>
      </c>
      <c r="DC144" s="16">
        <v>2.5</v>
      </c>
      <c r="DD144" s="275">
        <v>0</v>
      </c>
      <c r="DE144" s="16">
        <v>0.9</v>
      </c>
      <c r="DF144" s="275">
        <f>DE144*DD144</f>
        <v>0</v>
      </c>
      <c r="DG144" s="16">
        <v>2.67</v>
      </c>
      <c r="DH144" s="275">
        <v>0</v>
      </c>
      <c r="DI144" s="16">
        <v>0.9</v>
      </c>
      <c r="DJ144" s="275">
        <f>DI144*DH144</f>
        <v>0</v>
      </c>
      <c r="DK144" s="16">
        <v>4</v>
      </c>
      <c r="DL144" s="275">
        <v>0</v>
      </c>
      <c r="DM144" s="16">
        <v>0.5</v>
      </c>
      <c r="DN144" s="275">
        <f>DM144*DL144</f>
        <v>0</v>
      </c>
      <c r="DO144" s="16">
        <v>2.5</v>
      </c>
      <c r="DP144" s="275">
        <v>0</v>
      </c>
      <c r="DQ144" s="16">
        <v>0.2</v>
      </c>
      <c r="DR144" s="275">
        <f>DQ144*DP144</f>
        <v>0</v>
      </c>
      <c r="DS144" s="16">
        <v>2.5</v>
      </c>
      <c r="DT144" s="275">
        <v>20</v>
      </c>
      <c r="DU144" s="16">
        <v>0.2</v>
      </c>
      <c r="DV144" s="275">
        <f>DU144*DT144</f>
        <v>4</v>
      </c>
      <c r="DW144" s="16">
        <v>3.5</v>
      </c>
      <c r="DX144" s="275">
        <v>0</v>
      </c>
      <c r="DY144" s="16">
        <v>0</v>
      </c>
      <c r="DZ144" s="275">
        <f>DY144*DX144</f>
        <v>0</v>
      </c>
      <c r="EA144" s="275">
        <v>0</v>
      </c>
      <c r="EB144" s="4">
        <f t="shared" si="452"/>
        <v>7040.9509122859563</v>
      </c>
      <c r="EC144" s="52">
        <f t="shared" si="453"/>
        <v>1903.8301871495748</v>
      </c>
      <c r="ED144" s="4">
        <f t="shared" si="454"/>
        <v>0</v>
      </c>
      <c r="EE144" s="4">
        <f t="shared" si="455"/>
        <v>5069.4846568458888</v>
      </c>
      <c r="EF144" s="4">
        <f t="shared" si="456"/>
        <v>1370.7577347476938</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2011_12'!AB12</f>
        <v>0.43120000000000003</v>
      </c>
      <c r="E145" s="52" t="s">
        <v>39</v>
      </c>
      <c r="F145" s="52" t="s">
        <v>39</v>
      </c>
      <c r="G145" s="52" t="s">
        <v>39</v>
      </c>
      <c r="H145" s="52" t="s">
        <v>39</v>
      </c>
      <c r="I145" s="7">
        <v>21</v>
      </c>
      <c r="J145" s="16">
        <v>0.6</v>
      </c>
      <c r="K145" s="275">
        <f>J145*I145</f>
        <v>12.6</v>
      </c>
      <c r="L145" s="20">
        <v>3</v>
      </c>
      <c r="M145" s="275">
        <v>0</v>
      </c>
      <c r="N145" s="16">
        <v>0.5</v>
      </c>
      <c r="O145" s="275">
        <f>N145*M145</f>
        <v>0</v>
      </c>
      <c r="P145" s="20">
        <v>3</v>
      </c>
      <c r="Q145" s="4">
        <v>10</v>
      </c>
      <c r="R145" s="16">
        <v>0.9</v>
      </c>
      <c r="S145" s="275">
        <f>R145*Q145</f>
        <v>9</v>
      </c>
      <c r="T145" s="20">
        <v>2.67</v>
      </c>
      <c r="U145" s="275">
        <f t="shared" ref="U145:U147" si="474">I145*0.1</f>
        <v>2.1</v>
      </c>
      <c r="V145" s="16">
        <v>0.9</v>
      </c>
      <c r="W145" s="275">
        <f>V145*U145</f>
        <v>1.8900000000000001</v>
      </c>
      <c r="X145" s="20">
        <v>4</v>
      </c>
      <c r="Y145" s="4">
        <v>0</v>
      </c>
      <c r="Z145" s="16">
        <v>0.5</v>
      </c>
      <c r="AA145" s="275">
        <f>Z145*Y145</f>
        <v>0</v>
      </c>
      <c r="AB145" s="20">
        <v>2.5</v>
      </c>
      <c r="AC145" s="4">
        <v>0</v>
      </c>
      <c r="AD145" s="16">
        <v>0.2</v>
      </c>
      <c r="AE145" s="275">
        <f>AD145*AC145</f>
        <v>0</v>
      </c>
      <c r="AF145" s="20">
        <v>2.5</v>
      </c>
      <c r="AG145" s="4">
        <v>30</v>
      </c>
      <c r="AH145" s="16">
        <v>0.2</v>
      </c>
      <c r="AI145" s="275">
        <f>AH145*AG145</f>
        <v>6</v>
      </c>
      <c r="AJ145" s="20">
        <v>3.5</v>
      </c>
      <c r="AK145" s="4">
        <v>0</v>
      </c>
      <c r="AL145" s="16">
        <v>0</v>
      </c>
      <c r="AM145" s="275">
        <f>AL145*AK145</f>
        <v>0</v>
      </c>
      <c r="AN145" s="4">
        <v>0</v>
      </c>
      <c r="AO145" s="4">
        <f t="shared" si="445"/>
        <v>75.886534631108844</v>
      </c>
      <c r="AP145" s="52">
        <f t="shared" si="446"/>
        <v>7.9409480538321731</v>
      </c>
      <c r="AQ145" s="4">
        <f t="shared" si="447"/>
        <v>2.1405948386723734</v>
      </c>
      <c r="AR145" s="4">
        <f t="shared" si="448"/>
        <v>61.468093051198167</v>
      </c>
      <c r="AS145" s="4">
        <f t="shared" si="426"/>
        <v>6.4321679236040605</v>
      </c>
      <c r="AT145" s="4">
        <f t="shared" si="426"/>
        <v>1.7338818193246226</v>
      </c>
      <c r="AW145" s="368"/>
      <c r="AX145" s="41" t="s">
        <v>69</v>
      </c>
      <c r="AY145" s="20" t="s">
        <v>39</v>
      </c>
      <c r="AZ145" s="68">
        <f>'INPUT 2011_12'!AB54</f>
        <v>0.62036999999999998</v>
      </c>
      <c r="BA145" s="20" t="s">
        <v>39</v>
      </c>
      <c r="BB145" s="20" t="s">
        <v>39</v>
      </c>
      <c r="BC145" s="20" t="s">
        <v>39</v>
      </c>
      <c r="BD145" s="20" t="s">
        <v>39</v>
      </c>
      <c r="BE145" s="7">
        <v>21</v>
      </c>
      <c r="BF145" s="16">
        <v>0.6</v>
      </c>
      <c r="BG145" s="275">
        <f t="shared" si="427"/>
        <v>12.6</v>
      </c>
      <c r="BH145" s="20">
        <v>3</v>
      </c>
      <c r="BI145" s="275">
        <v>0</v>
      </c>
      <c r="BJ145" s="16">
        <v>0.5</v>
      </c>
      <c r="BK145" s="275">
        <f>BJ145*BI145</f>
        <v>0</v>
      </c>
      <c r="BL145" s="20">
        <v>3</v>
      </c>
      <c r="BM145" s="4">
        <v>10</v>
      </c>
      <c r="BN145" s="16">
        <v>0.9</v>
      </c>
      <c r="BO145" s="275">
        <f>BN145*BM145</f>
        <v>9</v>
      </c>
      <c r="BP145" s="20">
        <v>2.67</v>
      </c>
      <c r="BQ145" s="275">
        <f>BE145*0.1</f>
        <v>2.1</v>
      </c>
      <c r="BR145" s="16">
        <v>0.9</v>
      </c>
      <c r="BS145" s="275">
        <f>BR145*BQ145</f>
        <v>1.8900000000000001</v>
      </c>
      <c r="BT145" s="20">
        <v>4</v>
      </c>
      <c r="BU145" s="4">
        <v>0</v>
      </c>
      <c r="BV145" s="16">
        <v>0.5</v>
      </c>
      <c r="BW145" s="275">
        <f>BV145*BU145</f>
        <v>0</v>
      </c>
      <c r="BX145" s="20">
        <v>2.5</v>
      </c>
      <c r="BY145" s="4">
        <v>0</v>
      </c>
      <c r="BZ145" s="16">
        <v>0.2</v>
      </c>
      <c r="CA145" s="275">
        <f>BZ145*BY145</f>
        <v>0</v>
      </c>
      <c r="CB145" s="20">
        <v>2.5</v>
      </c>
      <c r="CC145" s="4">
        <v>30</v>
      </c>
      <c r="CD145" s="16">
        <v>0.2</v>
      </c>
      <c r="CE145" s="275">
        <f>CD145*CC145</f>
        <v>6</v>
      </c>
      <c r="CF145" s="20">
        <v>3.5</v>
      </c>
      <c r="CG145" s="4">
        <v>0</v>
      </c>
      <c r="CH145" s="16">
        <v>0</v>
      </c>
      <c r="CI145" s="275">
        <f>CH145*CG145</f>
        <v>0</v>
      </c>
      <c r="CJ145" s="4">
        <v>0</v>
      </c>
      <c r="CK145" s="4">
        <f t="shared" si="449"/>
        <v>109.17840790607839</v>
      </c>
      <c r="CL145" s="52">
        <f t="shared" si="450"/>
        <v>11.424689109823431</v>
      </c>
      <c r="CM145" s="4">
        <f t="shared" si="451"/>
        <v>3.079686502938729</v>
      </c>
      <c r="CN145" s="275"/>
      <c r="CO145" s="371" t="s">
        <v>125</v>
      </c>
      <c r="CP145" s="122" t="s">
        <v>18</v>
      </c>
      <c r="CQ145" s="72">
        <f>'INPUT 2011_12'!$D$40</f>
        <v>0</v>
      </c>
      <c r="CR145" s="275">
        <v>0</v>
      </c>
      <c r="CS145" s="7">
        <v>0</v>
      </c>
      <c r="CT145" s="7">
        <v>0</v>
      </c>
      <c r="CU145" s="7">
        <v>1448.34</v>
      </c>
      <c r="CV145" s="4">
        <v>10</v>
      </c>
      <c r="CW145" s="16">
        <v>0.6</v>
      </c>
      <c r="CX145" s="275">
        <f t="shared" ref="CX145:CX149" si="475">CW145*CV145</f>
        <v>6</v>
      </c>
      <c r="CY145" s="20">
        <v>2.5</v>
      </c>
      <c r="CZ145" s="4">
        <v>0</v>
      </c>
      <c r="DA145" s="16">
        <v>0.5</v>
      </c>
      <c r="DB145" s="275">
        <f t="shared" ref="DB145:DB149" si="476">DA145*CZ145</f>
        <v>0</v>
      </c>
      <c r="DC145" s="20">
        <v>2.5</v>
      </c>
      <c r="DD145" s="4">
        <v>0</v>
      </c>
      <c r="DE145" s="16">
        <v>0.9</v>
      </c>
      <c r="DF145" s="275">
        <f t="shared" ref="DF145:DF149" si="477">DE145*DD145</f>
        <v>0</v>
      </c>
      <c r="DG145" s="20">
        <v>2.67</v>
      </c>
      <c r="DH145" s="4">
        <v>0</v>
      </c>
      <c r="DI145" s="16">
        <v>0.9</v>
      </c>
      <c r="DJ145" s="275">
        <f t="shared" ref="DJ145:DJ149" si="478">DI145*DH145</f>
        <v>0</v>
      </c>
      <c r="DK145" s="20">
        <v>4</v>
      </c>
      <c r="DL145" s="4">
        <v>0</v>
      </c>
      <c r="DM145" s="16">
        <v>0.5</v>
      </c>
      <c r="DN145" s="275">
        <f t="shared" ref="DN145:DN149" si="479">DM145*DL145</f>
        <v>0</v>
      </c>
      <c r="DO145" s="20">
        <v>2.5</v>
      </c>
      <c r="DP145" s="4">
        <v>0</v>
      </c>
      <c r="DQ145" s="16">
        <v>0.2</v>
      </c>
      <c r="DR145" s="275">
        <f t="shared" ref="DR145:DR149" si="480">DQ145*DP145</f>
        <v>0</v>
      </c>
      <c r="DS145" s="20">
        <v>2.5</v>
      </c>
      <c r="DT145" s="4">
        <v>0</v>
      </c>
      <c r="DU145" s="16">
        <v>0.2</v>
      </c>
      <c r="DV145" s="275">
        <f t="shared" ref="DV145:DV149" si="481">DU145*DT145</f>
        <v>0</v>
      </c>
      <c r="DW145" s="20">
        <v>3.5</v>
      </c>
      <c r="DX145" s="4">
        <v>290</v>
      </c>
      <c r="DY145" s="16">
        <v>0.1</v>
      </c>
      <c r="DZ145" s="275">
        <f t="shared" ref="DZ145:DZ149" si="482">DY145*DX145</f>
        <v>29</v>
      </c>
      <c r="EA145" s="20">
        <v>3.67</v>
      </c>
      <c r="EB145" s="4">
        <f>(((CQ145)*((CX145*CY145*$CS$131)+(DF145*DG145*$CU$131)+(DJ145*DK145*$CV$131)+(DV145*DW145*$CY$131)+(DZ145*EA145*$CZ$131))/452.44)*1000)</f>
        <v>0</v>
      </c>
      <c r="EC145" s="125">
        <v>0</v>
      </c>
      <c r="ED145" s="4">
        <f>(((CQ145)*((DJ145*DK145*$CV$133)+(DN145*DO145*$CW$133)+(DZ145*EA145*$CZ$133)))/796)*1000</f>
        <v>0</v>
      </c>
      <c r="EE145" s="4">
        <f t="shared" si="455"/>
        <v>0</v>
      </c>
      <c r="EF145" s="4">
        <f t="shared" si="456"/>
        <v>0</v>
      </c>
      <c r="EG145" s="4">
        <f t="shared" si="457"/>
        <v>0</v>
      </c>
    </row>
    <row r="146" spans="1:137" ht="32.25" customHeight="1" x14ac:dyDescent="0.25">
      <c r="A146" s="354"/>
      <c r="B146" s="41" t="s">
        <v>70</v>
      </c>
      <c r="C146" s="20" t="s">
        <v>39</v>
      </c>
      <c r="D146" s="115">
        <f>'INPUT 2011_12'!AB13</f>
        <v>2.392E-2</v>
      </c>
      <c r="E146" s="52" t="s">
        <v>39</v>
      </c>
      <c r="F146" s="52" t="s">
        <v>39</v>
      </c>
      <c r="G146" s="52" t="s">
        <v>39</v>
      </c>
      <c r="H146" s="52" t="s">
        <v>39</v>
      </c>
      <c r="I146" s="7">
        <v>21</v>
      </c>
      <c r="J146" s="16">
        <v>0.6</v>
      </c>
      <c r="K146" s="275">
        <f>J146*I146</f>
        <v>12.6</v>
      </c>
      <c r="L146" s="20">
        <v>2.5</v>
      </c>
      <c r="M146" s="4">
        <v>0</v>
      </c>
      <c r="N146" s="16">
        <v>0.5</v>
      </c>
      <c r="O146" s="275">
        <f>N146*M146</f>
        <v>0</v>
      </c>
      <c r="P146" s="20">
        <v>2.5</v>
      </c>
      <c r="Q146" s="4">
        <v>50</v>
      </c>
      <c r="R146" s="16">
        <v>0.9</v>
      </c>
      <c r="S146" s="275">
        <f>R146*Q146</f>
        <v>45</v>
      </c>
      <c r="T146" s="20">
        <v>2.67</v>
      </c>
      <c r="U146" s="275">
        <f t="shared" si="474"/>
        <v>2.1</v>
      </c>
      <c r="V146" s="16">
        <v>0.9</v>
      </c>
      <c r="W146" s="275">
        <f>V146*U146</f>
        <v>1.8900000000000001</v>
      </c>
      <c r="X146" s="20">
        <v>4</v>
      </c>
      <c r="Y146" s="4">
        <v>0</v>
      </c>
      <c r="Z146" s="16">
        <v>0.5</v>
      </c>
      <c r="AA146" s="275">
        <f>Z146*Y146</f>
        <v>0</v>
      </c>
      <c r="AB146" s="20">
        <v>2.5</v>
      </c>
      <c r="AC146" s="4">
        <v>0</v>
      </c>
      <c r="AD146" s="16">
        <v>0.2</v>
      </c>
      <c r="AE146" s="275">
        <f>AD146*AC146</f>
        <v>0</v>
      </c>
      <c r="AF146" s="20">
        <v>2.5</v>
      </c>
      <c r="AG146" s="4">
        <v>30</v>
      </c>
      <c r="AH146" s="16">
        <v>0.2</v>
      </c>
      <c r="AI146" s="275">
        <f>AH146*AG146</f>
        <v>6</v>
      </c>
      <c r="AJ146" s="20">
        <v>3.5</v>
      </c>
      <c r="AK146" s="4">
        <v>0</v>
      </c>
      <c r="AL146" s="16">
        <v>0</v>
      </c>
      <c r="AM146" s="275">
        <f>AL146*AK146</f>
        <v>0</v>
      </c>
      <c r="AN146" s="4">
        <v>0</v>
      </c>
      <c r="AO146" s="4">
        <f t="shared" si="445"/>
        <v>8.9969422404311317</v>
      </c>
      <c r="AP146" s="52">
        <f t="shared" si="446"/>
        <v>0.39331160020140132</v>
      </c>
      <c r="AQ146" s="4">
        <f t="shared" si="447"/>
        <v>0.11874542797087934</v>
      </c>
      <c r="AR146" s="4">
        <f t="shared" si="448"/>
        <v>7.2875232147492168</v>
      </c>
      <c r="AS146" s="4">
        <f t="shared" si="426"/>
        <v>0.31858239616313505</v>
      </c>
      <c r="AT146" s="4">
        <f t="shared" si="426"/>
        <v>9.618379665641226E-2</v>
      </c>
      <c r="AU146" s="7"/>
      <c r="AW146" s="368"/>
      <c r="AX146" s="41" t="s">
        <v>70</v>
      </c>
      <c r="AY146" s="20" t="s">
        <v>39</v>
      </c>
      <c r="AZ146" s="68">
        <f>'INPUT 2011_12'!AB55</f>
        <v>0</v>
      </c>
      <c r="BA146" s="20" t="s">
        <v>39</v>
      </c>
      <c r="BB146" s="20" t="s">
        <v>39</v>
      </c>
      <c r="BC146" s="20" t="s">
        <v>39</v>
      </c>
      <c r="BD146" s="20" t="s">
        <v>39</v>
      </c>
      <c r="BE146" s="7">
        <v>21</v>
      </c>
      <c r="BF146" s="16">
        <v>0.6</v>
      </c>
      <c r="BG146" s="275">
        <f t="shared" si="427"/>
        <v>12.6</v>
      </c>
      <c r="BH146" s="20">
        <v>2.5</v>
      </c>
      <c r="BI146" s="4">
        <v>0</v>
      </c>
      <c r="BJ146" s="16">
        <v>0.5</v>
      </c>
      <c r="BK146" s="275">
        <f>BJ146*BI146</f>
        <v>0</v>
      </c>
      <c r="BL146" s="20">
        <v>2.5</v>
      </c>
      <c r="BM146" s="4">
        <v>50</v>
      </c>
      <c r="BN146" s="16">
        <v>0.9</v>
      </c>
      <c r="BO146" s="275">
        <f>BN146*BM146</f>
        <v>45</v>
      </c>
      <c r="BP146" s="20">
        <v>2.67</v>
      </c>
      <c r="BQ146" s="275">
        <f>BE146*0.1</f>
        <v>2.1</v>
      </c>
      <c r="BR146" s="16">
        <v>0.9</v>
      </c>
      <c r="BS146" s="275">
        <f>BR146*BQ146</f>
        <v>1.8900000000000001</v>
      </c>
      <c r="BT146" s="20">
        <v>4</v>
      </c>
      <c r="BU146" s="4">
        <v>0</v>
      </c>
      <c r="BV146" s="16">
        <v>0.5</v>
      </c>
      <c r="BW146" s="275">
        <f>BV146*BU146</f>
        <v>0</v>
      </c>
      <c r="BX146" s="20">
        <v>2.5</v>
      </c>
      <c r="BY146" s="4">
        <v>0</v>
      </c>
      <c r="BZ146" s="16">
        <v>0.2</v>
      </c>
      <c r="CA146" s="275">
        <f>BZ146*BY146</f>
        <v>0</v>
      </c>
      <c r="CB146" s="20">
        <v>2.5</v>
      </c>
      <c r="CC146" s="4">
        <v>30</v>
      </c>
      <c r="CD146" s="16">
        <v>0.2</v>
      </c>
      <c r="CE146" s="275">
        <f>CD146*CC146</f>
        <v>6</v>
      </c>
      <c r="CF146" s="20">
        <v>3.5</v>
      </c>
      <c r="CG146" s="4">
        <v>0</v>
      </c>
      <c r="CH146" s="16">
        <v>0</v>
      </c>
      <c r="CI146" s="275">
        <f>CH146*CG146</f>
        <v>0</v>
      </c>
      <c r="CJ146" s="4">
        <v>0</v>
      </c>
      <c r="CK146" s="4">
        <f t="shared" si="449"/>
        <v>0</v>
      </c>
      <c r="CL146" s="52">
        <f t="shared" si="450"/>
        <v>0</v>
      </c>
      <c r="CM146" s="4">
        <f t="shared" si="451"/>
        <v>0</v>
      </c>
      <c r="CN146" s="275"/>
      <c r="CO146" s="372"/>
      <c r="CP146" s="119" t="s">
        <v>27</v>
      </c>
      <c r="CQ146" s="72">
        <f>'INPUT 2011_12'!$D$41</f>
        <v>0</v>
      </c>
      <c r="CR146" s="275">
        <v>0</v>
      </c>
      <c r="CS146" s="7">
        <v>0</v>
      </c>
      <c r="CT146" s="7">
        <v>0</v>
      </c>
      <c r="CU146" s="7">
        <v>0</v>
      </c>
      <c r="CV146" s="275">
        <v>10</v>
      </c>
      <c r="CW146" s="16">
        <v>0.6</v>
      </c>
      <c r="CX146" s="275">
        <f t="shared" si="475"/>
        <v>6</v>
      </c>
      <c r="CY146" s="16">
        <v>2.5</v>
      </c>
      <c r="CZ146" s="275">
        <v>0</v>
      </c>
      <c r="DA146" s="16">
        <v>0.5</v>
      </c>
      <c r="DB146" s="275">
        <f t="shared" si="476"/>
        <v>0</v>
      </c>
      <c r="DC146" s="16">
        <v>2.5</v>
      </c>
      <c r="DD146" s="275">
        <v>0</v>
      </c>
      <c r="DE146" s="16">
        <v>0.9</v>
      </c>
      <c r="DF146" s="275">
        <f t="shared" si="477"/>
        <v>0</v>
      </c>
      <c r="DG146" s="16">
        <v>2.67</v>
      </c>
      <c r="DH146" s="275">
        <v>0</v>
      </c>
      <c r="DI146" s="16">
        <v>0.9</v>
      </c>
      <c r="DJ146" s="275">
        <f t="shared" si="478"/>
        <v>0</v>
      </c>
      <c r="DK146" s="16">
        <v>4</v>
      </c>
      <c r="DL146" s="275">
        <v>0</v>
      </c>
      <c r="DM146" s="16">
        <v>0.5</v>
      </c>
      <c r="DN146" s="275">
        <f t="shared" si="479"/>
        <v>0</v>
      </c>
      <c r="DO146" s="16">
        <v>2.5</v>
      </c>
      <c r="DP146" s="275">
        <v>0</v>
      </c>
      <c r="DQ146" s="16">
        <v>0.2</v>
      </c>
      <c r="DR146" s="275">
        <f t="shared" si="480"/>
        <v>0</v>
      </c>
      <c r="DS146" s="16">
        <v>2.5</v>
      </c>
      <c r="DT146" s="275">
        <v>0</v>
      </c>
      <c r="DU146" s="16">
        <v>0.2</v>
      </c>
      <c r="DV146" s="275">
        <f t="shared" si="481"/>
        <v>0</v>
      </c>
      <c r="DW146" s="16">
        <v>3.5</v>
      </c>
      <c r="DX146" s="275">
        <v>6958</v>
      </c>
      <c r="DY146" s="16">
        <v>0</v>
      </c>
      <c r="DZ146" s="275">
        <f t="shared" si="482"/>
        <v>0</v>
      </c>
      <c r="EA146" s="16">
        <v>3.67</v>
      </c>
      <c r="EB146" s="4">
        <f t="shared" ref="EB146:EB148" si="483">(((CQ146)*((CX146*CY146*$CS$131)+(DF146*DG146*$CU$131)+(DJ146*DK146*$CV$131)+(DV146*DW146*$CY$131)+(DZ146*EA146*$CZ$131))/452.44)*1000)</f>
        <v>0</v>
      </c>
      <c r="EC146" s="125">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54"/>
      <c r="B147" s="41" t="s">
        <v>71</v>
      </c>
      <c r="C147" s="20" t="s">
        <v>39</v>
      </c>
      <c r="D147" s="115">
        <f>'INPUT 2011_12'!AB14</f>
        <v>0.30400000000000005</v>
      </c>
      <c r="E147" s="52" t="s">
        <v>39</v>
      </c>
      <c r="F147" s="52" t="s">
        <v>39</v>
      </c>
      <c r="G147" s="52" t="s">
        <v>39</v>
      </c>
      <c r="H147" s="52" t="s">
        <v>39</v>
      </c>
      <c r="I147" s="7">
        <v>21</v>
      </c>
      <c r="J147" s="16">
        <v>0.6</v>
      </c>
      <c r="K147" s="275">
        <f>J147*I147</f>
        <v>12.6</v>
      </c>
      <c r="L147" s="20">
        <v>2.5</v>
      </c>
      <c r="M147" s="4">
        <v>0</v>
      </c>
      <c r="N147" s="16">
        <v>0.5</v>
      </c>
      <c r="O147" s="275">
        <f>N147*M147</f>
        <v>0</v>
      </c>
      <c r="P147" s="20">
        <v>2.5</v>
      </c>
      <c r="Q147" s="275">
        <v>300</v>
      </c>
      <c r="R147" s="16">
        <v>0.9</v>
      </c>
      <c r="S147" s="275">
        <f>R147*Q147</f>
        <v>270</v>
      </c>
      <c r="T147" s="20">
        <v>2.67</v>
      </c>
      <c r="U147" s="275">
        <f t="shared" si="474"/>
        <v>2.1</v>
      </c>
      <c r="V147" s="16">
        <v>0.9</v>
      </c>
      <c r="W147" s="275">
        <f>V147*U147</f>
        <v>1.8900000000000001</v>
      </c>
      <c r="X147" s="20">
        <v>4</v>
      </c>
      <c r="Y147" s="4">
        <v>0</v>
      </c>
      <c r="Z147" s="16">
        <v>0.5</v>
      </c>
      <c r="AA147" s="275">
        <f>Z147*Y147</f>
        <v>0</v>
      </c>
      <c r="AB147" s="20">
        <v>2.5</v>
      </c>
      <c r="AC147" s="4">
        <v>0</v>
      </c>
      <c r="AD147" s="16">
        <v>0.2</v>
      </c>
      <c r="AE147" s="275">
        <f>AD147*AC147</f>
        <v>0</v>
      </c>
      <c r="AF147" s="20">
        <v>2.5</v>
      </c>
      <c r="AG147" s="4">
        <v>40</v>
      </c>
      <c r="AH147" s="16">
        <v>0.2</v>
      </c>
      <c r="AI147" s="275">
        <f>AH147*AG147</f>
        <v>8</v>
      </c>
      <c r="AJ147" s="20">
        <v>3.5</v>
      </c>
      <c r="AK147" s="4">
        <v>0</v>
      </c>
      <c r="AL147" s="16">
        <v>0</v>
      </c>
      <c r="AM147" s="275">
        <f>AL147*AK147</f>
        <v>0</v>
      </c>
      <c r="AN147" s="4">
        <v>0</v>
      </c>
      <c r="AO147" s="4">
        <f t="shared" si="445"/>
        <v>522.15206839037194</v>
      </c>
      <c r="AP147" s="52">
        <f t="shared" si="446"/>
        <v>5.6650901612063604</v>
      </c>
      <c r="AQ147" s="4">
        <f t="shared" si="447"/>
        <v>1.5091392183590018</v>
      </c>
      <c r="AR147" s="4">
        <f t="shared" si="448"/>
        <v>422.94317539620124</v>
      </c>
      <c r="AS147" s="4">
        <f t="shared" si="426"/>
        <v>4.5887230305771523</v>
      </c>
      <c r="AT147" s="4">
        <f t="shared" si="426"/>
        <v>1.2224027668707915</v>
      </c>
      <c r="AW147" s="368"/>
      <c r="AX147" s="41" t="s">
        <v>71</v>
      </c>
      <c r="AY147" s="20" t="s">
        <v>39</v>
      </c>
      <c r="AZ147" s="68">
        <f>'INPUT 2011_12'!AB56</f>
        <v>1.2139E-2</v>
      </c>
      <c r="BA147" s="20" t="s">
        <v>39</v>
      </c>
      <c r="BB147" s="20" t="s">
        <v>39</v>
      </c>
      <c r="BC147" s="20" t="s">
        <v>39</v>
      </c>
      <c r="BD147" s="20" t="s">
        <v>39</v>
      </c>
      <c r="BE147" s="7">
        <v>21</v>
      </c>
      <c r="BF147" s="16">
        <v>0.6</v>
      </c>
      <c r="BG147" s="275">
        <f t="shared" si="427"/>
        <v>12.6</v>
      </c>
      <c r="BH147" s="20">
        <v>2.5</v>
      </c>
      <c r="BI147" s="4">
        <v>0</v>
      </c>
      <c r="BJ147" s="16">
        <v>0.5</v>
      </c>
      <c r="BK147" s="275">
        <f>BJ147*BI147</f>
        <v>0</v>
      </c>
      <c r="BL147" s="20">
        <v>2.5</v>
      </c>
      <c r="BM147" s="275">
        <v>300</v>
      </c>
      <c r="BN147" s="16">
        <v>0.9</v>
      </c>
      <c r="BO147" s="275">
        <f>BN147*BM147</f>
        <v>270</v>
      </c>
      <c r="BP147" s="20">
        <v>2.67</v>
      </c>
      <c r="BQ147" s="275">
        <f>BE147*0.1</f>
        <v>2.1</v>
      </c>
      <c r="BR147" s="16">
        <v>0.9</v>
      </c>
      <c r="BS147" s="275">
        <f>BR147*BQ147</f>
        <v>1.8900000000000001</v>
      </c>
      <c r="BT147" s="20">
        <v>4</v>
      </c>
      <c r="BU147" s="4">
        <v>0</v>
      </c>
      <c r="BV147" s="16">
        <v>0.5</v>
      </c>
      <c r="BW147" s="275">
        <f>BV147*BU147</f>
        <v>0</v>
      </c>
      <c r="BX147" s="20">
        <v>2.5</v>
      </c>
      <c r="BY147" s="4">
        <v>0</v>
      </c>
      <c r="BZ147" s="16">
        <v>0.2</v>
      </c>
      <c r="CA147" s="275">
        <f>BZ147*BY147</f>
        <v>0</v>
      </c>
      <c r="CB147" s="20">
        <v>2.5</v>
      </c>
      <c r="CC147" s="4">
        <v>40</v>
      </c>
      <c r="CD147" s="16">
        <v>0.2</v>
      </c>
      <c r="CE147" s="275">
        <f>CD147*CC147</f>
        <v>8</v>
      </c>
      <c r="CF147" s="20">
        <v>3.5</v>
      </c>
      <c r="CG147" s="4">
        <v>0</v>
      </c>
      <c r="CH147" s="16">
        <v>0</v>
      </c>
      <c r="CI147" s="275">
        <f>CH147*CG147</f>
        <v>0</v>
      </c>
      <c r="CJ147" s="4">
        <v>0</v>
      </c>
      <c r="CK147" s="4">
        <f t="shared" si="449"/>
        <v>20.850013020364226</v>
      </c>
      <c r="CL147" s="52">
        <f t="shared" si="450"/>
        <v>0.22621226798317104</v>
      </c>
      <c r="CM147" s="4">
        <f t="shared" si="451"/>
        <v>6.0261318985723421E-2</v>
      </c>
      <c r="CN147" s="275"/>
      <c r="CO147" s="372"/>
      <c r="CP147" s="48" t="s">
        <v>28</v>
      </c>
      <c r="CQ147" s="72">
        <f>'INPUT 2011_12'!$D$42</f>
        <v>1034.83</v>
      </c>
      <c r="CR147" s="275">
        <v>0</v>
      </c>
      <c r="CS147" s="7">
        <v>0</v>
      </c>
      <c r="CT147" s="7">
        <v>0</v>
      </c>
      <c r="CU147" s="7">
        <v>475.48</v>
      </c>
      <c r="CV147" s="4">
        <v>10</v>
      </c>
      <c r="CW147" s="16">
        <v>0.6</v>
      </c>
      <c r="CX147" s="275">
        <f t="shared" si="475"/>
        <v>6</v>
      </c>
      <c r="CY147" s="20">
        <v>2.5</v>
      </c>
      <c r="CZ147" s="4">
        <v>0</v>
      </c>
      <c r="DA147" s="16">
        <v>0.5</v>
      </c>
      <c r="DB147" s="275">
        <f t="shared" si="476"/>
        <v>0</v>
      </c>
      <c r="DC147" s="20">
        <v>2.5</v>
      </c>
      <c r="DD147" s="4">
        <v>0</v>
      </c>
      <c r="DE147" s="16">
        <v>0.9</v>
      </c>
      <c r="DF147" s="275">
        <f t="shared" si="477"/>
        <v>0</v>
      </c>
      <c r="DG147" s="20">
        <v>2.67</v>
      </c>
      <c r="DH147" s="4">
        <v>0</v>
      </c>
      <c r="DI147" s="16">
        <v>0.9</v>
      </c>
      <c r="DJ147" s="275">
        <f t="shared" si="478"/>
        <v>0</v>
      </c>
      <c r="DK147" s="20">
        <v>4</v>
      </c>
      <c r="DL147" s="4">
        <v>0</v>
      </c>
      <c r="DM147" s="16">
        <v>0.5</v>
      </c>
      <c r="DN147" s="275">
        <f t="shared" si="479"/>
        <v>0</v>
      </c>
      <c r="DO147" s="20">
        <v>2.5</v>
      </c>
      <c r="DP147" s="4">
        <v>0</v>
      </c>
      <c r="DQ147" s="16">
        <v>0.2</v>
      </c>
      <c r="DR147" s="275">
        <f t="shared" si="480"/>
        <v>0</v>
      </c>
      <c r="DS147" s="20">
        <v>2.5</v>
      </c>
      <c r="DT147" s="4">
        <v>0</v>
      </c>
      <c r="DU147" s="16">
        <v>0.2</v>
      </c>
      <c r="DV147" s="275">
        <f t="shared" si="481"/>
        <v>0</v>
      </c>
      <c r="DW147" s="20">
        <v>3.5</v>
      </c>
      <c r="DX147" s="4">
        <v>80</v>
      </c>
      <c r="DY147" s="16">
        <v>0.3</v>
      </c>
      <c r="DZ147" s="275">
        <f t="shared" si="482"/>
        <v>24</v>
      </c>
      <c r="EA147" s="20">
        <v>2.65</v>
      </c>
      <c r="EB147" s="4">
        <f t="shared" si="483"/>
        <v>99765.039496837184</v>
      </c>
      <c r="EC147" s="125">
        <v>0</v>
      </c>
      <c r="ED147" s="4">
        <f t="shared" si="484"/>
        <v>43217.540976778189</v>
      </c>
      <c r="EE147" s="4">
        <f t="shared" si="455"/>
        <v>71830.828437722768</v>
      </c>
      <c r="EF147" s="4">
        <f t="shared" si="456"/>
        <v>0</v>
      </c>
      <c r="EG147" s="4">
        <f t="shared" si="457"/>
        <v>31116.629503280295</v>
      </c>
    </row>
    <row r="148" spans="1:137" ht="49.5" customHeight="1" x14ac:dyDescent="0.25">
      <c r="A148" s="354"/>
      <c r="B148" s="4" t="s">
        <v>4</v>
      </c>
      <c r="C148" s="20" t="s">
        <v>39</v>
      </c>
      <c r="D148" s="115">
        <f>'INPUT 2011_12'!AB15</f>
        <v>0.2</v>
      </c>
      <c r="E148" s="52" t="s">
        <v>39</v>
      </c>
      <c r="F148" s="52" t="s">
        <v>39</v>
      </c>
      <c r="G148" s="52" t="s">
        <v>39</v>
      </c>
      <c r="H148" s="52" t="s">
        <v>39</v>
      </c>
      <c r="I148" s="52">
        <f>200</f>
        <v>200</v>
      </c>
      <c r="J148" s="16">
        <v>0.6</v>
      </c>
      <c r="K148" s="275">
        <f t="shared" ref="K148" si="485">J148*I148</f>
        <v>120</v>
      </c>
      <c r="L148" s="20">
        <v>2.5</v>
      </c>
      <c r="M148" s="4">
        <v>20</v>
      </c>
      <c r="N148" s="16">
        <v>0.5</v>
      </c>
      <c r="O148" s="275">
        <f t="shared" ref="O148" si="486">N148*M148</f>
        <v>10</v>
      </c>
      <c r="P148" s="20">
        <v>2.5</v>
      </c>
      <c r="Q148" s="275">
        <v>0</v>
      </c>
      <c r="R148" s="16">
        <v>0.9</v>
      </c>
      <c r="S148" s="275">
        <f t="shared" ref="S148" si="487">R148*Q148</f>
        <v>0</v>
      </c>
      <c r="T148" s="20">
        <v>2.67</v>
      </c>
      <c r="U148" s="4">
        <v>0</v>
      </c>
      <c r="V148" s="16">
        <v>0.9</v>
      </c>
      <c r="W148" s="275">
        <f t="shared" ref="W148" si="488">V148*U148</f>
        <v>0</v>
      </c>
      <c r="X148" s="20">
        <v>4</v>
      </c>
      <c r="Y148" s="4">
        <v>0</v>
      </c>
      <c r="Z148" s="16">
        <v>0.5</v>
      </c>
      <c r="AA148" s="275">
        <f t="shared" ref="AA148" si="489">Z148*Y148</f>
        <v>0</v>
      </c>
      <c r="AB148" s="20">
        <v>2.5</v>
      </c>
      <c r="AC148" s="4">
        <v>0</v>
      </c>
      <c r="AD148" s="16">
        <v>0.2</v>
      </c>
      <c r="AE148" s="275">
        <f t="shared" ref="AE148" si="490">AD148*AC148</f>
        <v>0</v>
      </c>
      <c r="AF148" s="20">
        <v>2.5</v>
      </c>
      <c r="AG148" s="275">
        <v>20</v>
      </c>
      <c r="AH148" s="16">
        <v>0.2</v>
      </c>
      <c r="AI148" s="275">
        <f t="shared" ref="AI148" si="491">AH148*AG148</f>
        <v>4</v>
      </c>
      <c r="AJ148" s="20">
        <v>3.5</v>
      </c>
      <c r="AK148" s="4">
        <v>0</v>
      </c>
      <c r="AL148" s="16">
        <v>0</v>
      </c>
      <c r="AM148" s="275">
        <f t="shared" ref="AM148" si="492">AL148*AK148</f>
        <v>0</v>
      </c>
      <c r="AN148" s="4">
        <v>0</v>
      </c>
      <c r="AO148" s="4">
        <f t="shared" si="445"/>
        <v>122.71809868907984</v>
      </c>
      <c r="AP148" s="52">
        <f t="shared" si="446"/>
        <v>33.182225484088455</v>
      </c>
      <c r="AQ148" s="4">
        <f t="shared" si="447"/>
        <v>0</v>
      </c>
      <c r="AR148" s="4">
        <f t="shared" si="448"/>
        <v>99.401659938154665</v>
      </c>
      <c r="AS148" s="4">
        <f t="shared" si="426"/>
        <v>26.877602642111647</v>
      </c>
      <c r="AT148" s="4">
        <f t="shared" si="426"/>
        <v>0</v>
      </c>
      <c r="AW148" s="368"/>
      <c r="AX148" s="4" t="s">
        <v>4</v>
      </c>
      <c r="AY148" s="20" t="s">
        <v>39</v>
      </c>
      <c r="AZ148" s="68">
        <f>'INPUT 2011_12'!AB57</f>
        <v>0.31719999999999998</v>
      </c>
      <c r="BA148" s="20" t="s">
        <v>39</v>
      </c>
      <c r="BB148" s="20" t="s">
        <v>39</v>
      </c>
      <c r="BC148" s="20" t="s">
        <v>39</v>
      </c>
      <c r="BD148" s="20" t="s">
        <v>39</v>
      </c>
      <c r="BE148" s="52">
        <f>200</f>
        <v>200</v>
      </c>
      <c r="BF148" s="16">
        <v>0.6</v>
      </c>
      <c r="BG148" s="275">
        <f t="shared" si="427"/>
        <v>120</v>
      </c>
      <c r="BH148" s="20">
        <v>2.5</v>
      </c>
      <c r="BI148" s="4">
        <v>20</v>
      </c>
      <c r="BJ148" s="16">
        <v>0.5</v>
      </c>
      <c r="BK148" s="275">
        <f t="shared" ref="BK148" si="493">BJ148*BI148</f>
        <v>10</v>
      </c>
      <c r="BL148" s="20">
        <v>2.5</v>
      </c>
      <c r="BM148" s="275">
        <v>0</v>
      </c>
      <c r="BN148" s="16">
        <v>0.9</v>
      </c>
      <c r="BO148" s="275">
        <f t="shared" ref="BO148" si="494">BN148*BM148</f>
        <v>0</v>
      </c>
      <c r="BP148" s="20">
        <v>2.67</v>
      </c>
      <c r="BQ148" s="4">
        <v>0</v>
      </c>
      <c r="BR148" s="16">
        <v>0.9</v>
      </c>
      <c r="BS148" s="275">
        <f t="shared" ref="BS148" si="495">BR148*BQ148</f>
        <v>0</v>
      </c>
      <c r="BT148" s="20">
        <v>4</v>
      </c>
      <c r="BU148" s="4">
        <v>0</v>
      </c>
      <c r="BV148" s="16">
        <v>0.5</v>
      </c>
      <c r="BW148" s="275">
        <f t="shared" ref="BW148" si="496">BV148*BU148</f>
        <v>0</v>
      </c>
      <c r="BX148" s="20">
        <v>2.5</v>
      </c>
      <c r="BY148" s="4">
        <v>0</v>
      </c>
      <c r="BZ148" s="16">
        <v>0.2</v>
      </c>
      <c r="CA148" s="275">
        <f t="shared" ref="CA148" si="497">BZ148*BY148</f>
        <v>0</v>
      </c>
      <c r="CB148" s="20">
        <v>2.5</v>
      </c>
      <c r="CC148" s="275">
        <v>20</v>
      </c>
      <c r="CD148" s="16">
        <v>0.2</v>
      </c>
      <c r="CE148" s="275">
        <f t="shared" ref="CE148" si="498">CD148*CC148</f>
        <v>4</v>
      </c>
      <c r="CF148" s="20">
        <v>3.5</v>
      </c>
      <c r="CG148" s="4">
        <v>0</v>
      </c>
      <c r="CH148" s="16">
        <v>0</v>
      </c>
      <c r="CI148" s="275">
        <f t="shared" ref="CI148" si="499">CH148*CG148</f>
        <v>0</v>
      </c>
      <c r="CJ148" s="4">
        <v>0</v>
      </c>
      <c r="CK148" s="4">
        <f t="shared" si="449"/>
        <v>194.63090452088062</v>
      </c>
      <c r="CL148" s="52">
        <f t="shared" si="450"/>
        <v>52.627009617764273</v>
      </c>
      <c r="CM148" s="4">
        <f t="shared" si="451"/>
        <v>0</v>
      </c>
      <c r="CN148" s="275"/>
      <c r="CO148" s="372"/>
      <c r="CP148" s="119" t="s">
        <v>68</v>
      </c>
      <c r="CQ148" s="72">
        <f>'INPUT 2011_12'!$D$43</f>
        <v>1.31</v>
      </c>
      <c r="CR148" s="275">
        <v>0</v>
      </c>
      <c r="CS148" s="7">
        <v>0</v>
      </c>
      <c r="CT148" s="7">
        <v>0</v>
      </c>
      <c r="CU148" s="7">
        <v>0</v>
      </c>
      <c r="CV148" s="4">
        <v>10</v>
      </c>
      <c r="CW148" s="16">
        <v>0.6</v>
      </c>
      <c r="CX148" s="275">
        <f t="shared" si="475"/>
        <v>6</v>
      </c>
      <c r="CY148" s="20">
        <v>2.5</v>
      </c>
      <c r="CZ148" s="4">
        <v>0</v>
      </c>
      <c r="DA148" s="16">
        <v>0.5</v>
      </c>
      <c r="DB148" s="275">
        <f t="shared" si="476"/>
        <v>0</v>
      </c>
      <c r="DC148" s="20">
        <v>2.5</v>
      </c>
      <c r="DD148" s="4">
        <v>0</v>
      </c>
      <c r="DE148" s="16">
        <v>0.9</v>
      </c>
      <c r="DF148" s="275">
        <f t="shared" si="477"/>
        <v>0</v>
      </c>
      <c r="DG148" s="20">
        <v>2.67</v>
      </c>
      <c r="DH148" s="4">
        <v>0</v>
      </c>
      <c r="DI148" s="16">
        <v>0.9</v>
      </c>
      <c r="DJ148" s="275">
        <f t="shared" si="478"/>
        <v>0</v>
      </c>
      <c r="DK148" s="20">
        <v>4</v>
      </c>
      <c r="DL148" s="4">
        <v>0</v>
      </c>
      <c r="DM148" s="16">
        <v>0.5</v>
      </c>
      <c r="DN148" s="275">
        <f t="shared" si="479"/>
        <v>0</v>
      </c>
      <c r="DO148" s="20">
        <v>2.5</v>
      </c>
      <c r="DP148" s="4">
        <v>0</v>
      </c>
      <c r="DQ148" s="16">
        <v>0.2</v>
      </c>
      <c r="DR148" s="275">
        <f t="shared" si="480"/>
        <v>0</v>
      </c>
      <c r="DS148" s="20">
        <v>2.5</v>
      </c>
      <c r="DT148" s="4">
        <v>5</v>
      </c>
      <c r="DU148" s="16">
        <v>0.2</v>
      </c>
      <c r="DV148" s="275">
        <f t="shared" si="481"/>
        <v>1</v>
      </c>
      <c r="DW148" s="20">
        <v>3.5</v>
      </c>
      <c r="DX148" s="275">
        <v>150</v>
      </c>
      <c r="DY148" s="16">
        <v>0.3</v>
      </c>
      <c r="DZ148" s="275">
        <f t="shared" si="482"/>
        <v>45</v>
      </c>
      <c r="EA148" s="20">
        <v>3.49</v>
      </c>
      <c r="EB148" s="4">
        <f t="shared" si="483"/>
        <v>264.40081383574329</v>
      </c>
      <c r="EC148" s="125">
        <v>0</v>
      </c>
      <c r="ED148" s="4">
        <f t="shared" si="484"/>
        <v>135.0962091246773</v>
      </c>
      <c r="EE148" s="4">
        <f t="shared" si="455"/>
        <v>190.36858596173516</v>
      </c>
      <c r="EF148" s="4">
        <f t="shared" si="456"/>
        <v>0</v>
      </c>
      <c r="EG148" s="4">
        <f t="shared" si="457"/>
        <v>97.269270569767656</v>
      </c>
    </row>
    <row r="149" spans="1:137" ht="18.75" customHeight="1" x14ac:dyDescent="0.25">
      <c r="A149" s="355"/>
      <c r="B149" s="274" t="s">
        <v>30</v>
      </c>
      <c r="C149" s="20" t="s">
        <v>39</v>
      </c>
      <c r="D149" s="115">
        <f>'INPUT 2011_12'!AB16</f>
        <v>0.44000000000000006</v>
      </c>
      <c r="E149" s="52" t="s">
        <v>39</v>
      </c>
      <c r="F149" s="52" t="s">
        <v>39</v>
      </c>
      <c r="G149" s="52" t="s">
        <v>39</v>
      </c>
      <c r="H149" s="52" t="s">
        <v>39</v>
      </c>
      <c r="I149" s="7">
        <v>150</v>
      </c>
      <c r="J149" s="16">
        <v>0.6</v>
      </c>
      <c r="K149" s="275">
        <f>J149*I149</f>
        <v>90</v>
      </c>
      <c r="L149" s="16">
        <v>2.5</v>
      </c>
      <c r="M149" s="275">
        <v>20</v>
      </c>
      <c r="N149" s="16">
        <v>0.5</v>
      </c>
      <c r="O149" s="275">
        <f>N149*M149</f>
        <v>10</v>
      </c>
      <c r="P149" s="16">
        <v>2.5</v>
      </c>
      <c r="Q149" s="275">
        <v>0</v>
      </c>
      <c r="R149" s="16">
        <v>0.9</v>
      </c>
      <c r="S149" s="275">
        <f>R149*Q149</f>
        <v>0</v>
      </c>
      <c r="T149" s="16">
        <v>2.67</v>
      </c>
      <c r="U149" s="275">
        <f t="shared" ref="U149:U153" si="500">I149*0.1</f>
        <v>15</v>
      </c>
      <c r="V149" s="16">
        <v>0.9</v>
      </c>
      <c r="W149" s="275">
        <f>V149*U149</f>
        <v>13.5</v>
      </c>
      <c r="X149" s="16">
        <v>4</v>
      </c>
      <c r="Y149" s="275">
        <v>0</v>
      </c>
      <c r="Z149" s="16">
        <v>0.5</v>
      </c>
      <c r="AA149" s="275">
        <f>Z149*Y149</f>
        <v>0</v>
      </c>
      <c r="AB149" s="16">
        <v>2.5</v>
      </c>
      <c r="AC149" s="275">
        <v>100</v>
      </c>
      <c r="AD149" s="16">
        <v>0.2</v>
      </c>
      <c r="AE149" s="275">
        <f>AD149*AC149</f>
        <v>20</v>
      </c>
      <c r="AF149" s="16">
        <v>2.5</v>
      </c>
      <c r="AG149" s="275">
        <v>50</v>
      </c>
      <c r="AH149" s="16">
        <v>0.2</v>
      </c>
      <c r="AI149" s="275">
        <f>AH149*AG149</f>
        <v>10</v>
      </c>
      <c r="AJ149" s="16">
        <v>3.5</v>
      </c>
      <c r="AK149" s="275">
        <v>0</v>
      </c>
      <c r="AL149" s="16">
        <v>0</v>
      </c>
      <c r="AM149" s="275">
        <f>AL149*AK149</f>
        <v>0</v>
      </c>
      <c r="AN149" s="4">
        <v>0</v>
      </c>
      <c r="AO149" s="4">
        <f t="shared" si="445"/>
        <v>248.61604418248828</v>
      </c>
      <c r="AP149" s="52">
        <f t="shared" si="446"/>
        <v>125.0188173648862</v>
      </c>
      <c r="AQ149" s="4">
        <f t="shared" si="447"/>
        <v>15.602003197320503</v>
      </c>
      <c r="AR149" s="4">
        <f t="shared" si="448"/>
        <v>201.37899578781551</v>
      </c>
      <c r="AS149" s="4">
        <f t="shared" si="426"/>
        <v>101.26524206555783</v>
      </c>
      <c r="AT149" s="4">
        <f t="shared" si="426"/>
        <v>12.637622589829608</v>
      </c>
      <c r="AU149" s="7"/>
      <c r="AW149" s="369"/>
      <c r="AX149" s="274" t="s">
        <v>30</v>
      </c>
      <c r="AY149" s="20" t="s">
        <v>39</v>
      </c>
      <c r="AZ149" s="68">
        <f>'INPUT 2011_12'!AB58</f>
        <v>0.16409000000000001</v>
      </c>
      <c r="BA149" s="20" t="s">
        <v>39</v>
      </c>
      <c r="BB149" s="20" t="s">
        <v>39</v>
      </c>
      <c r="BC149" s="20" t="s">
        <v>39</v>
      </c>
      <c r="BD149" s="20" t="s">
        <v>39</v>
      </c>
      <c r="BE149" s="7">
        <v>150</v>
      </c>
      <c r="BF149" s="16">
        <v>0.6</v>
      </c>
      <c r="BG149" s="275">
        <f t="shared" si="427"/>
        <v>90</v>
      </c>
      <c r="BH149" s="16">
        <v>2.5</v>
      </c>
      <c r="BI149" s="275">
        <v>20</v>
      </c>
      <c r="BJ149" s="16">
        <v>0.5</v>
      </c>
      <c r="BK149" s="275">
        <f>BJ149*BI149</f>
        <v>10</v>
      </c>
      <c r="BL149" s="16">
        <v>2.5</v>
      </c>
      <c r="BM149" s="275">
        <v>0</v>
      </c>
      <c r="BN149" s="16">
        <v>0.9</v>
      </c>
      <c r="BO149" s="275">
        <f>BN149*BM149</f>
        <v>0</v>
      </c>
      <c r="BP149" s="16">
        <v>2.67</v>
      </c>
      <c r="BQ149" s="275">
        <f>BE149*0.1</f>
        <v>15</v>
      </c>
      <c r="BR149" s="16">
        <v>0.9</v>
      </c>
      <c r="BS149" s="275">
        <f>BR149*BQ149</f>
        <v>13.5</v>
      </c>
      <c r="BT149" s="16">
        <v>4</v>
      </c>
      <c r="BU149" s="275">
        <v>0</v>
      </c>
      <c r="BV149" s="16">
        <v>0.5</v>
      </c>
      <c r="BW149" s="275">
        <f>BV149*BU149</f>
        <v>0</v>
      </c>
      <c r="BX149" s="16">
        <v>2.5</v>
      </c>
      <c r="BY149" s="275">
        <v>100</v>
      </c>
      <c r="BZ149" s="16">
        <v>0.2</v>
      </c>
      <c r="CA149" s="275">
        <f>BZ149*BY149</f>
        <v>20</v>
      </c>
      <c r="CB149" s="16">
        <v>2.5</v>
      </c>
      <c r="CC149" s="275">
        <v>50</v>
      </c>
      <c r="CD149" s="16">
        <v>0.2</v>
      </c>
      <c r="CE149" s="275">
        <f>CD149*CC149</f>
        <v>10</v>
      </c>
      <c r="CF149" s="16">
        <v>3.5</v>
      </c>
      <c r="CG149" s="275">
        <v>0</v>
      </c>
      <c r="CH149" s="16">
        <v>0</v>
      </c>
      <c r="CI149" s="275">
        <f>CH149*CG149</f>
        <v>0</v>
      </c>
      <c r="CJ149" s="4">
        <v>0</v>
      </c>
      <c r="CK149" s="4">
        <f t="shared" si="449"/>
        <v>92.71683338614659</v>
      </c>
      <c r="CL149" s="52">
        <f t="shared" si="450"/>
        <v>46.623494866827677</v>
      </c>
      <c r="CM149" s="4">
        <f t="shared" si="451"/>
        <v>5.8184834196552764</v>
      </c>
      <c r="CN149" s="275"/>
      <c r="CO149" s="373"/>
      <c r="CP149" s="123" t="s">
        <v>29</v>
      </c>
      <c r="CQ149" s="72">
        <f>'INPUT 2011_12'!$D$44</f>
        <v>517.79999999999995</v>
      </c>
      <c r="CR149" s="8">
        <v>0</v>
      </c>
      <c r="CS149" s="7">
        <v>0</v>
      </c>
      <c r="CT149" s="7">
        <v>0</v>
      </c>
      <c r="CU149" s="7">
        <v>911.6</v>
      </c>
      <c r="CV149" s="275">
        <v>0</v>
      </c>
      <c r="CW149" s="16">
        <v>0.6</v>
      </c>
      <c r="CX149" s="275">
        <f t="shared" si="475"/>
        <v>0</v>
      </c>
      <c r="CY149" s="20">
        <v>2.5</v>
      </c>
      <c r="CZ149" s="4">
        <v>0</v>
      </c>
      <c r="DA149" s="16">
        <v>0.5</v>
      </c>
      <c r="DB149" s="275">
        <f t="shared" si="476"/>
        <v>0</v>
      </c>
      <c r="DC149" s="20">
        <v>2.5</v>
      </c>
      <c r="DD149" s="4">
        <v>0</v>
      </c>
      <c r="DE149" s="16">
        <v>0.9</v>
      </c>
      <c r="DF149" s="275">
        <f t="shared" si="477"/>
        <v>0</v>
      </c>
      <c r="DG149" s="20">
        <v>2.67</v>
      </c>
      <c r="DH149" s="4">
        <v>0</v>
      </c>
      <c r="DI149" s="16">
        <v>0.9</v>
      </c>
      <c r="DJ149" s="275">
        <f t="shared" si="478"/>
        <v>0</v>
      </c>
      <c r="DK149" s="20">
        <v>4</v>
      </c>
      <c r="DL149" s="4">
        <v>0</v>
      </c>
      <c r="DM149" s="16">
        <v>0.5</v>
      </c>
      <c r="DN149" s="275">
        <f t="shared" si="479"/>
        <v>0</v>
      </c>
      <c r="DO149" s="20">
        <v>2.5</v>
      </c>
      <c r="DP149" s="4">
        <v>0</v>
      </c>
      <c r="DQ149" s="16">
        <v>0.2</v>
      </c>
      <c r="DR149" s="275">
        <f t="shared" si="480"/>
        <v>0</v>
      </c>
      <c r="DS149" s="20">
        <v>2.5</v>
      </c>
      <c r="DT149" s="4">
        <v>0</v>
      </c>
      <c r="DU149" s="16">
        <v>0.2</v>
      </c>
      <c r="DV149" s="275">
        <f t="shared" si="481"/>
        <v>0</v>
      </c>
      <c r="DW149" s="20">
        <v>3.5</v>
      </c>
      <c r="DX149" s="4">
        <v>300</v>
      </c>
      <c r="DY149" s="16">
        <v>0.5</v>
      </c>
      <c r="DZ149" s="275">
        <f t="shared" si="482"/>
        <v>150</v>
      </c>
      <c r="EA149" s="20">
        <v>2.5</v>
      </c>
      <c r="EB149" s="279">
        <v>0</v>
      </c>
      <c r="EC149" s="125">
        <v>0</v>
      </c>
      <c r="ED149" s="4">
        <f t="shared" si="484"/>
        <v>127505.0071902234</v>
      </c>
      <c r="EE149" s="4">
        <f t="shared" si="455"/>
        <v>0</v>
      </c>
      <c r="EF149" s="4">
        <f t="shared" si="456"/>
        <v>0</v>
      </c>
      <c r="EG149" s="4">
        <f t="shared" si="457"/>
        <v>91803.605176960846</v>
      </c>
    </row>
    <row r="150" spans="1:137" ht="15" customHeight="1" x14ac:dyDescent="0.25">
      <c r="A150" s="364" t="s">
        <v>46</v>
      </c>
      <c r="B150" s="77" t="s">
        <v>8</v>
      </c>
      <c r="C150" s="20" t="s">
        <v>39</v>
      </c>
      <c r="D150" s="115">
        <f>'INPUT 2011_12'!AB17</f>
        <v>2.8058999999999998</v>
      </c>
      <c r="E150" s="52" t="s">
        <v>39</v>
      </c>
      <c r="F150" s="52" t="s">
        <v>39</v>
      </c>
      <c r="G150" s="52" t="s">
        <v>39</v>
      </c>
      <c r="H150" s="52" t="s">
        <v>39</v>
      </c>
      <c r="I150" s="67">
        <f>'INPUT 2011_12'!$H$6</f>
        <v>562</v>
      </c>
      <c r="J150" s="16">
        <v>0.6</v>
      </c>
      <c r="K150" s="275">
        <f t="shared" ref="K150" si="501">J150*I150</f>
        <v>337.2</v>
      </c>
      <c r="L150" s="20">
        <v>2.5</v>
      </c>
      <c r="M150" s="275">
        <v>0</v>
      </c>
      <c r="N150" s="16">
        <v>0.5</v>
      </c>
      <c r="O150" s="275">
        <f t="shared" ref="O150" si="502">N150*M150</f>
        <v>0</v>
      </c>
      <c r="P150" s="20">
        <v>2.5</v>
      </c>
      <c r="Q150" s="4">
        <v>0</v>
      </c>
      <c r="R150" s="16">
        <v>0.9</v>
      </c>
      <c r="S150" s="275">
        <f t="shared" ref="S150" si="503">R150*Q150</f>
        <v>0</v>
      </c>
      <c r="T150" s="20">
        <v>2.67</v>
      </c>
      <c r="U150" s="275">
        <f t="shared" si="500"/>
        <v>56.2</v>
      </c>
      <c r="V150" s="16">
        <v>0.9</v>
      </c>
      <c r="W150" s="275">
        <f t="shared" ref="W150" si="504">V150*U150</f>
        <v>50.580000000000005</v>
      </c>
      <c r="X150" s="20">
        <v>4</v>
      </c>
      <c r="Y150" s="4">
        <v>50</v>
      </c>
      <c r="Z150" s="16">
        <v>0.5</v>
      </c>
      <c r="AA150" s="275">
        <f t="shared" ref="AA150" si="505">Z150*Y150</f>
        <v>25</v>
      </c>
      <c r="AB150" s="20">
        <v>2.5</v>
      </c>
      <c r="AC150" s="4">
        <v>50</v>
      </c>
      <c r="AD150" s="16">
        <v>0.2</v>
      </c>
      <c r="AE150" s="275">
        <f t="shared" ref="AE150" si="506">AD150*AC150</f>
        <v>10</v>
      </c>
      <c r="AF150" s="20">
        <v>2.5</v>
      </c>
      <c r="AG150" s="4">
        <v>50</v>
      </c>
      <c r="AH150" s="16">
        <v>0.2</v>
      </c>
      <c r="AI150" s="275">
        <f t="shared" ref="AI150" si="507">AH150*AG150</f>
        <v>10</v>
      </c>
      <c r="AJ150" s="20">
        <v>3.5</v>
      </c>
      <c r="AK150" s="4">
        <v>0</v>
      </c>
      <c r="AL150" s="16">
        <v>0</v>
      </c>
      <c r="AM150" s="275">
        <f t="shared" ref="AM150" si="508">AL150*AK150</f>
        <v>0</v>
      </c>
      <c r="AN150" s="4">
        <v>0</v>
      </c>
      <c r="AO150" s="4">
        <f t="shared" si="445"/>
        <v>5412.9969107108673</v>
      </c>
      <c r="AP150" s="52">
        <f t="shared" si="446"/>
        <v>961.17142653547137</v>
      </c>
      <c r="AQ150" s="4">
        <f t="shared" si="447"/>
        <v>593.08591444704871</v>
      </c>
      <c r="AR150" s="4">
        <f t="shared" si="448"/>
        <v>4384.5274976758028</v>
      </c>
      <c r="AS150" s="4">
        <f t="shared" si="426"/>
        <v>778.54885549373182</v>
      </c>
      <c r="AT150" s="4">
        <f t="shared" si="426"/>
        <v>480.39959070210944</v>
      </c>
      <c r="AW150" s="367" t="s">
        <v>45</v>
      </c>
      <c r="AX150" s="77" t="s">
        <v>8</v>
      </c>
      <c r="AY150" s="20" t="s">
        <v>39</v>
      </c>
      <c r="AZ150" s="68">
        <f>'INPUT 2011_12'!AB59</f>
        <v>11</v>
      </c>
      <c r="BA150" s="20" t="s">
        <v>39</v>
      </c>
      <c r="BB150" s="20" t="s">
        <v>39</v>
      </c>
      <c r="BC150" s="20" t="s">
        <v>39</v>
      </c>
      <c r="BD150" s="20" t="s">
        <v>39</v>
      </c>
      <c r="BE150" s="67">
        <f>'INPUT 2011_12'!$H$13</f>
        <v>562</v>
      </c>
      <c r="BF150" s="16">
        <v>0.6</v>
      </c>
      <c r="BG150" s="275">
        <f t="shared" si="427"/>
        <v>337.2</v>
      </c>
      <c r="BH150" s="20">
        <v>2.5</v>
      </c>
      <c r="BI150" s="275">
        <v>0</v>
      </c>
      <c r="BJ150" s="16">
        <v>0.5</v>
      </c>
      <c r="BK150" s="275">
        <f>BJ150*BI150</f>
        <v>0</v>
      </c>
      <c r="BL150" s="20">
        <v>2.5</v>
      </c>
      <c r="BM150" s="4">
        <v>0</v>
      </c>
      <c r="BN150" s="16">
        <v>0.9</v>
      </c>
      <c r="BO150" s="275">
        <f>BN150*BM150</f>
        <v>0</v>
      </c>
      <c r="BP150" s="20">
        <v>2.67</v>
      </c>
      <c r="BQ150" s="275">
        <f>BE150*0.1</f>
        <v>56.2</v>
      </c>
      <c r="BR150" s="16">
        <v>0.9</v>
      </c>
      <c r="BS150" s="275">
        <f>BR150*BQ150</f>
        <v>50.580000000000005</v>
      </c>
      <c r="BT150" s="20">
        <v>4</v>
      </c>
      <c r="BU150" s="4">
        <v>50</v>
      </c>
      <c r="BV150" s="16">
        <v>0.5</v>
      </c>
      <c r="BW150" s="275">
        <f>BV150*BU150</f>
        <v>25</v>
      </c>
      <c r="BX150" s="20">
        <v>2.5</v>
      </c>
      <c r="BY150" s="4">
        <v>50</v>
      </c>
      <c r="BZ150" s="16">
        <v>0.2</v>
      </c>
      <c r="CA150" s="275">
        <f>BZ150*BY150</f>
        <v>10</v>
      </c>
      <c r="CB150" s="20">
        <v>2.5</v>
      </c>
      <c r="CC150" s="4">
        <v>50</v>
      </c>
      <c r="CD150" s="16">
        <v>0.2</v>
      </c>
      <c r="CE150" s="275">
        <f>CD150*CC150</f>
        <v>10</v>
      </c>
      <c r="CF150" s="20">
        <v>3.5</v>
      </c>
      <c r="CG150" s="4">
        <v>0</v>
      </c>
      <c r="CH150" s="16">
        <v>0</v>
      </c>
      <c r="CI150" s="275">
        <f>CH150*CG150</f>
        <v>0</v>
      </c>
      <c r="CJ150" s="4">
        <v>0</v>
      </c>
      <c r="CK150" s="4">
        <f t="shared" si="449"/>
        <v>21220.630107209643</v>
      </c>
      <c r="CL150" s="52">
        <f t="shared" si="450"/>
        <v>3768.0906988453562</v>
      </c>
      <c r="CM150" s="4">
        <f t="shared" si="451"/>
        <v>2325.0811001523707</v>
      </c>
      <c r="CN150" s="275"/>
      <c r="CO150" s="267" t="s">
        <v>0</v>
      </c>
      <c r="CP150" s="267"/>
      <c r="CQ150" s="267"/>
      <c r="CR150" s="172"/>
      <c r="CS150" s="267"/>
      <c r="CT150" s="267"/>
      <c r="CU150" s="267"/>
      <c r="CV150" s="267"/>
      <c r="CW150" s="264"/>
      <c r="CX150" s="267"/>
      <c r="CY150" s="264"/>
      <c r="CZ150" s="267"/>
      <c r="DA150" s="264"/>
      <c r="DB150" s="264"/>
      <c r="DC150" s="264"/>
      <c r="DD150" s="267"/>
      <c r="DE150" s="264"/>
      <c r="DF150" s="264"/>
      <c r="DG150" s="264"/>
      <c r="DH150" s="267"/>
      <c r="DI150" s="264"/>
      <c r="DJ150" s="264"/>
      <c r="DK150" s="264"/>
      <c r="DL150" s="267"/>
      <c r="DM150" s="264"/>
      <c r="DN150" s="264"/>
      <c r="DO150" s="264"/>
      <c r="DP150" s="267"/>
      <c r="DQ150" s="264"/>
      <c r="DR150" s="264"/>
      <c r="DS150" s="264"/>
      <c r="DT150" s="267"/>
      <c r="DU150" s="264"/>
      <c r="DV150" s="264"/>
      <c r="DW150" s="264"/>
      <c r="DX150" s="267"/>
      <c r="DY150" s="264"/>
      <c r="DZ150" s="264"/>
      <c r="EA150" s="264"/>
      <c r="EB150" s="267">
        <f>SUM(EB138:EB149)</f>
        <v>266527.9873368906</v>
      </c>
      <c r="EC150" s="267">
        <f t="shared" ref="EC150:EG150" si="509">SUM(EC138:EC149)</f>
        <v>92862.43395693769</v>
      </c>
      <c r="ED150" s="267">
        <f t="shared" si="509"/>
        <v>171867.76864671812</v>
      </c>
      <c r="EE150" s="267">
        <f t="shared" si="509"/>
        <v>191900.15088256125</v>
      </c>
      <c r="EF150" s="267">
        <f t="shared" si="509"/>
        <v>66860.952448995129</v>
      </c>
      <c r="EG150" s="267">
        <f t="shared" si="509"/>
        <v>123744.79342563704</v>
      </c>
    </row>
    <row r="151" spans="1:137" ht="32.25" customHeight="1" x14ac:dyDescent="0.25">
      <c r="A151" s="365"/>
      <c r="B151" s="41" t="s">
        <v>69</v>
      </c>
      <c r="C151" s="20" t="s">
        <v>39</v>
      </c>
      <c r="D151" s="115">
        <f>'INPUT 2011_12'!AB18</f>
        <v>1.034</v>
      </c>
      <c r="E151" s="52" t="s">
        <v>39</v>
      </c>
      <c r="F151" s="52" t="s">
        <v>39</v>
      </c>
      <c r="G151" s="52" t="s">
        <v>39</v>
      </c>
      <c r="H151" s="52" t="s">
        <v>39</v>
      </c>
      <c r="I151" s="7">
        <v>21</v>
      </c>
      <c r="J151" s="16">
        <v>0.6</v>
      </c>
      <c r="K151" s="275">
        <f>J151*I151</f>
        <v>12.6</v>
      </c>
      <c r="L151" s="20">
        <v>3</v>
      </c>
      <c r="M151" s="275">
        <v>0</v>
      </c>
      <c r="N151" s="16">
        <v>0.5</v>
      </c>
      <c r="O151" s="275">
        <f>N151*M151</f>
        <v>0</v>
      </c>
      <c r="P151" s="20">
        <v>3</v>
      </c>
      <c r="Q151" s="4">
        <v>10</v>
      </c>
      <c r="R151" s="16">
        <v>0.9</v>
      </c>
      <c r="S151" s="275">
        <f>R151*Q151</f>
        <v>9</v>
      </c>
      <c r="T151" s="20">
        <v>2.67</v>
      </c>
      <c r="U151" s="275">
        <f t="shared" si="500"/>
        <v>2.1</v>
      </c>
      <c r="V151" s="16">
        <v>0.9</v>
      </c>
      <c r="W151" s="275">
        <f>V151*U151</f>
        <v>1.8900000000000001</v>
      </c>
      <c r="X151" s="20">
        <v>4</v>
      </c>
      <c r="Y151" s="4">
        <v>0</v>
      </c>
      <c r="Z151" s="16">
        <v>0.5</v>
      </c>
      <c r="AA151" s="275">
        <f>Z151*Y151</f>
        <v>0</v>
      </c>
      <c r="AB151" s="20">
        <v>2.5</v>
      </c>
      <c r="AC151" s="4">
        <v>0</v>
      </c>
      <c r="AD151" s="16">
        <v>0.2</v>
      </c>
      <c r="AE151" s="275">
        <f>AD151*AC151</f>
        <v>0</v>
      </c>
      <c r="AF151" s="20">
        <v>2.5</v>
      </c>
      <c r="AG151" s="4">
        <v>30</v>
      </c>
      <c r="AH151" s="16">
        <v>0.2</v>
      </c>
      <c r="AI151" s="275">
        <f>AH151*AG151</f>
        <v>6</v>
      </c>
      <c r="AJ151" s="20">
        <v>3.5</v>
      </c>
      <c r="AK151" s="4">
        <v>0</v>
      </c>
      <c r="AL151" s="16">
        <v>0</v>
      </c>
      <c r="AM151" s="275">
        <f>AL151*AK151</f>
        <v>0</v>
      </c>
      <c r="AN151" s="4">
        <v>0</v>
      </c>
      <c r="AO151" s="4">
        <f t="shared" si="445"/>
        <v>181.97281263582224</v>
      </c>
      <c r="AP151" s="52">
        <f t="shared" si="446"/>
        <v>19.042069312760823</v>
      </c>
      <c r="AQ151" s="4">
        <f t="shared" si="447"/>
        <v>5.1330590519184458</v>
      </c>
      <c r="AR151" s="4">
        <f t="shared" si="448"/>
        <v>147.39797823501601</v>
      </c>
      <c r="AS151" s="4">
        <f t="shared" si="426"/>
        <v>15.424076143336267</v>
      </c>
      <c r="AT151" s="4">
        <f t="shared" si="426"/>
        <v>4.1577778320539416</v>
      </c>
      <c r="AU151" s="7"/>
      <c r="AW151" s="368"/>
      <c r="AX151" s="41" t="s">
        <v>69</v>
      </c>
      <c r="AY151" s="20" t="s">
        <v>39</v>
      </c>
      <c r="AZ151" s="68">
        <f>'INPUT 2011_12'!AB60</f>
        <v>1.44</v>
      </c>
      <c r="BA151" s="20" t="s">
        <v>39</v>
      </c>
      <c r="BB151" s="20" t="s">
        <v>39</v>
      </c>
      <c r="BC151" s="20" t="s">
        <v>39</v>
      </c>
      <c r="BD151" s="20" t="s">
        <v>39</v>
      </c>
      <c r="BE151" s="7">
        <v>21</v>
      </c>
      <c r="BF151" s="16">
        <v>0.6</v>
      </c>
      <c r="BG151" s="275">
        <f t="shared" si="427"/>
        <v>12.6</v>
      </c>
      <c r="BH151" s="20">
        <v>3</v>
      </c>
      <c r="BI151" s="275">
        <v>0</v>
      </c>
      <c r="BJ151" s="16">
        <v>0.5</v>
      </c>
      <c r="BK151" s="275">
        <f>BJ151*BI151</f>
        <v>0</v>
      </c>
      <c r="BL151" s="20">
        <v>3</v>
      </c>
      <c r="BM151" s="4">
        <v>10</v>
      </c>
      <c r="BN151" s="16">
        <v>0.9</v>
      </c>
      <c r="BO151" s="275">
        <f>BN151*BM151</f>
        <v>9</v>
      </c>
      <c r="BP151" s="20">
        <v>2.67</v>
      </c>
      <c r="BQ151" s="275">
        <f>BE151*0.1</f>
        <v>2.1</v>
      </c>
      <c r="BR151" s="16">
        <v>0.9</v>
      </c>
      <c r="BS151" s="275">
        <f>BR151*BQ151</f>
        <v>1.8900000000000001</v>
      </c>
      <c r="BT151" s="20">
        <v>4</v>
      </c>
      <c r="BU151" s="4">
        <v>0</v>
      </c>
      <c r="BV151" s="16">
        <v>0.5</v>
      </c>
      <c r="BW151" s="275">
        <f>BV151*BU151</f>
        <v>0</v>
      </c>
      <c r="BX151" s="20">
        <v>2.5</v>
      </c>
      <c r="BY151" s="4">
        <v>0</v>
      </c>
      <c r="BZ151" s="16">
        <v>0.2</v>
      </c>
      <c r="CA151" s="275">
        <f>BZ151*BY151</f>
        <v>0</v>
      </c>
      <c r="CB151" s="20">
        <v>2.5</v>
      </c>
      <c r="CC151" s="4">
        <v>30</v>
      </c>
      <c r="CD151" s="16">
        <v>0.2</v>
      </c>
      <c r="CE151" s="275">
        <f>CD151*CC151</f>
        <v>6</v>
      </c>
      <c r="CF151" s="20">
        <v>3.5</v>
      </c>
      <c r="CG151" s="4">
        <v>0</v>
      </c>
      <c r="CH151" s="16">
        <v>0</v>
      </c>
      <c r="CI151" s="275">
        <f>CH151*CG151</f>
        <v>0</v>
      </c>
      <c r="CJ151" s="4">
        <v>0</v>
      </c>
      <c r="CK151" s="4">
        <f t="shared" si="449"/>
        <v>253.4244199183598</v>
      </c>
      <c r="CL151" s="52">
        <f t="shared" si="450"/>
        <v>26.518935986823582</v>
      </c>
      <c r="CM151" s="4">
        <f t="shared" si="451"/>
        <v>7.1485541922268485</v>
      </c>
      <c r="CN151" s="275"/>
      <c r="CO151" s="86"/>
      <c r="CP151" s="272"/>
      <c r="CQ151" s="272"/>
      <c r="CR151" s="7"/>
      <c r="CS151" s="7"/>
      <c r="CT151" s="7"/>
      <c r="CU151" s="7"/>
      <c r="CV151" s="10"/>
      <c r="CW151" s="16"/>
      <c r="CX151" s="275"/>
      <c r="CY151" s="20"/>
      <c r="CZ151" s="275"/>
      <c r="DA151" s="16"/>
      <c r="DB151" s="275"/>
      <c r="DC151" s="20"/>
      <c r="DD151" s="4"/>
      <c r="DE151" s="16"/>
      <c r="DF151" s="275"/>
      <c r="DG151" s="20"/>
      <c r="DH151" s="275"/>
      <c r="DI151" s="16"/>
      <c r="DJ151" s="275"/>
      <c r="DK151" s="20"/>
      <c r="DL151" s="4"/>
      <c r="DM151" s="16"/>
      <c r="DN151" s="275"/>
      <c r="DO151" s="20"/>
      <c r="DP151" s="4"/>
      <c r="DQ151" s="16"/>
      <c r="DR151" s="275"/>
      <c r="DS151" s="20"/>
      <c r="DT151" s="4"/>
      <c r="DU151" s="16"/>
      <c r="DV151" s="275"/>
      <c r="DW151" s="20"/>
      <c r="DX151" s="4"/>
      <c r="DY151" s="16"/>
      <c r="DZ151" s="275"/>
      <c r="EA151" s="4"/>
      <c r="EB151" s="356" t="s">
        <v>170</v>
      </c>
      <c r="EC151" s="356"/>
      <c r="ED151" s="356"/>
      <c r="EE151" s="267">
        <f>EE150-(EE143)</f>
        <v>83917.62330455787</v>
      </c>
      <c r="EF151" s="267">
        <f>EF150</f>
        <v>66860.952448995129</v>
      </c>
      <c r="EG151" s="267">
        <f t="shared" ref="EG151" si="510">EG150-(EG143)</f>
        <v>123744.79342563704</v>
      </c>
    </row>
    <row r="152" spans="1:137" s="7" customFormat="1" x14ac:dyDescent="0.25">
      <c r="A152" s="365"/>
      <c r="B152" s="41" t="s">
        <v>70</v>
      </c>
      <c r="C152" s="20" t="s">
        <v>39</v>
      </c>
      <c r="D152" s="115">
        <f>'INPUT 2011_12'!AB19</f>
        <v>0.10339999999999999</v>
      </c>
      <c r="E152" s="52" t="s">
        <v>39</v>
      </c>
      <c r="F152" s="52" t="s">
        <v>39</v>
      </c>
      <c r="G152" s="52" t="s">
        <v>39</v>
      </c>
      <c r="H152" s="52" t="s">
        <v>39</v>
      </c>
      <c r="I152" s="7">
        <v>21</v>
      </c>
      <c r="J152" s="16">
        <v>0.6</v>
      </c>
      <c r="K152" s="275">
        <f>J152*I152</f>
        <v>12.6</v>
      </c>
      <c r="L152" s="20">
        <v>2.5</v>
      </c>
      <c r="M152" s="4">
        <v>0</v>
      </c>
      <c r="N152" s="16">
        <v>0.5</v>
      </c>
      <c r="O152" s="275">
        <f>N152*M152</f>
        <v>0</v>
      </c>
      <c r="P152" s="20">
        <v>2.5</v>
      </c>
      <c r="Q152" s="4">
        <v>50</v>
      </c>
      <c r="R152" s="16">
        <v>0.9</v>
      </c>
      <c r="S152" s="275">
        <f>R152*Q152</f>
        <v>45</v>
      </c>
      <c r="T152" s="20">
        <v>2.67</v>
      </c>
      <c r="U152" s="275">
        <f t="shared" si="500"/>
        <v>2.1</v>
      </c>
      <c r="V152" s="16">
        <v>0.9</v>
      </c>
      <c r="W152" s="275">
        <f>V152*U152</f>
        <v>1.8900000000000001</v>
      </c>
      <c r="X152" s="20">
        <v>4</v>
      </c>
      <c r="Y152" s="4">
        <v>0</v>
      </c>
      <c r="Z152" s="16">
        <v>0.5</v>
      </c>
      <c r="AA152" s="275">
        <f>Z152*Y152</f>
        <v>0</v>
      </c>
      <c r="AB152" s="20">
        <v>2.5</v>
      </c>
      <c r="AC152" s="4">
        <v>0</v>
      </c>
      <c r="AD152" s="16">
        <v>0.2</v>
      </c>
      <c r="AE152" s="275">
        <f>AD152*AC152</f>
        <v>0</v>
      </c>
      <c r="AF152" s="20">
        <v>2.5</v>
      </c>
      <c r="AG152" s="4">
        <v>30</v>
      </c>
      <c r="AH152" s="16">
        <v>0.2</v>
      </c>
      <c r="AI152" s="275">
        <f>AH152*AG152</f>
        <v>6</v>
      </c>
      <c r="AJ152" s="20">
        <v>3.5</v>
      </c>
      <c r="AK152" s="4">
        <v>0</v>
      </c>
      <c r="AL152" s="16">
        <v>0</v>
      </c>
      <c r="AM152" s="275">
        <f>AL152*AK152</f>
        <v>0</v>
      </c>
      <c r="AN152" s="4">
        <v>0</v>
      </c>
      <c r="AO152" s="4">
        <f t="shared" si="445"/>
        <v>38.891464367081063</v>
      </c>
      <c r="AP152" s="52">
        <f t="shared" si="446"/>
        <v>1.7001847600679303</v>
      </c>
      <c r="AQ152" s="4">
        <f t="shared" si="447"/>
        <v>0.5133059051918446</v>
      </c>
      <c r="AR152" s="4">
        <f t="shared" si="448"/>
        <v>31.50208613733566</v>
      </c>
      <c r="AS152" s="4">
        <f t="shared" si="426"/>
        <v>1.3771496556550236</v>
      </c>
      <c r="AT152" s="4">
        <f t="shared" si="426"/>
        <v>0.41577778320539416</v>
      </c>
      <c r="AU152" s="275"/>
      <c r="AW152" s="368"/>
      <c r="AX152" s="41" t="s">
        <v>70</v>
      </c>
      <c r="AY152" s="20" t="s">
        <v>39</v>
      </c>
      <c r="AZ152" s="68">
        <f>'INPUT 2011_12'!AB61</f>
        <v>0</v>
      </c>
      <c r="BA152" s="20" t="s">
        <v>39</v>
      </c>
      <c r="BB152" s="20" t="s">
        <v>39</v>
      </c>
      <c r="BC152" s="20" t="s">
        <v>39</v>
      </c>
      <c r="BD152" s="20" t="s">
        <v>39</v>
      </c>
      <c r="BE152" s="7">
        <v>21</v>
      </c>
      <c r="BF152" s="16">
        <v>0.6</v>
      </c>
      <c r="BG152" s="275">
        <f t="shared" si="427"/>
        <v>12.6</v>
      </c>
      <c r="BH152" s="20">
        <v>2.5</v>
      </c>
      <c r="BI152" s="4">
        <v>0</v>
      </c>
      <c r="BJ152" s="16">
        <v>0.5</v>
      </c>
      <c r="BK152" s="275">
        <f>BJ152*BI152</f>
        <v>0</v>
      </c>
      <c r="BL152" s="20">
        <v>2.5</v>
      </c>
      <c r="BM152" s="4">
        <v>50</v>
      </c>
      <c r="BN152" s="16">
        <v>0.9</v>
      </c>
      <c r="BO152" s="275">
        <f>BN152*BM152</f>
        <v>45</v>
      </c>
      <c r="BP152" s="20">
        <v>2.67</v>
      </c>
      <c r="BQ152" s="275">
        <f>BE152*0.1</f>
        <v>2.1</v>
      </c>
      <c r="BR152" s="16">
        <v>0.9</v>
      </c>
      <c r="BS152" s="275">
        <f>BR152*BQ152</f>
        <v>1.8900000000000001</v>
      </c>
      <c r="BT152" s="20">
        <v>4</v>
      </c>
      <c r="BU152" s="4">
        <v>0</v>
      </c>
      <c r="BV152" s="16">
        <v>0.5</v>
      </c>
      <c r="BW152" s="275">
        <f>BV152*BU152</f>
        <v>0</v>
      </c>
      <c r="BX152" s="20">
        <v>2.5</v>
      </c>
      <c r="BY152" s="4">
        <v>0</v>
      </c>
      <c r="BZ152" s="16">
        <v>0.2</v>
      </c>
      <c r="CA152" s="275">
        <f>BZ152*BY152</f>
        <v>0</v>
      </c>
      <c r="CB152" s="20">
        <v>2.5</v>
      </c>
      <c r="CC152" s="4">
        <v>30</v>
      </c>
      <c r="CD152" s="16">
        <v>0.2</v>
      </c>
      <c r="CE152" s="275">
        <f>CD152*CC152</f>
        <v>6</v>
      </c>
      <c r="CF152" s="20">
        <v>3.5</v>
      </c>
      <c r="CG152" s="4">
        <v>0</v>
      </c>
      <c r="CH152" s="16">
        <v>0</v>
      </c>
      <c r="CI152" s="275">
        <f>CH152*CG152</f>
        <v>0</v>
      </c>
      <c r="CJ152" s="4">
        <v>0</v>
      </c>
      <c r="CK152" s="4">
        <f t="shared" si="449"/>
        <v>0</v>
      </c>
      <c r="CL152" s="52">
        <f t="shared" si="450"/>
        <v>0</v>
      </c>
      <c r="CM152" s="4">
        <f t="shared" si="451"/>
        <v>0</v>
      </c>
      <c r="CN152" s="275"/>
      <c r="CO152" s="86"/>
      <c r="CV152" s="275"/>
      <c r="CW152" s="16"/>
      <c r="CX152" s="275"/>
      <c r="CY152" s="16"/>
      <c r="CZ152" s="275"/>
      <c r="DA152" s="16"/>
      <c r="DB152" s="275"/>
      <c r="DC152" s="16"/>
      <c r="DD152" s="275"/>
      <c r="DE152" s="16"/>
      <c r="DF152" s="275"/>
      <c r="DG152" s="16"/>
      <c r="DH152" s="275"/>
      <c r="DI152" s="16"/>
      <c r="DJ152" s="275"/>
      <c r="DK152" s="16"/>
      <c r="DL152" s="275"/>
      <c r="DM152" s="16"/>
      <c r="DN152" s="275"/>
      <c r="DO152" s="16"/>
      <c r="DP152" s="275"/>
      <c r="DQ152" s="16"/>
      <c r="DR152" s="275"/>
      <c r="DS152" s="16"/>
      <c r="DT152" s="275"/>
      <c r="DU152" s="16"/>
      <c r="DV152" s="275"/>
      <c r="DW152" s="16"/>
      <c r="DX152" s="275"/>
      <c r="DY152" s="16"/>
      <c r="DZ152" s="275"/>
      <c r="EA152" s="16"/>
      <c r="EB152" s="357" t="s">
        <v>130</v>
      </c>
      <c r="EC152" s="357"/>
      <c r="ED152" s="357"/>
      <c r="EE152" s="267">
        <f>EE151-(SUM(EE145:EE149))</f>
        <v>11896.426280873362</v>
      </c>
      <c r="EF152" s="267">
        <f t="shared" ref="EF152" si="511">EF151-(SUM(EF145:EF149))</f>
        <v>66860.952448995129</v>
      </c>
      <c r="EG152" s="267">
        <f t="shared" ref="EG152" si="512">EG151-(SUM(EG145:EG149))</f>
        <v>727.28947482613148</v>
      </c>
    </row>
    <row r="153" spans="1:137" x14ac:dyDescent="0.25">
      <c r="A153" s="365"/>
      <c r="B153" s="41" t="s">
        <v>71</v>
      </c>
      <c r="C153" s="20" t="s">
        <v>39</v>
      </c>
      <c r="D153" s="115">
        <f>'INPUT 2011_12'!AB20</f>
        <v>6.1100000000000002E-2</v>
      </c>
      <c r="E153" s="52" t="s">
        <v>39</v>
      </c>
      <c r="F153" s="52" t="s">
        <v>39</v>
      </c>
      <c r="G153" s="52" t="s">
        <v>39</v>
      </c>
      <c r="H153" s="52" t="s">
        <v>39</v>
      </c>
      <c r="I153" s="7">
        <v>21</v>
      </c>
      <c r="J153" s="16">
        <v>0.6</v>
      </c>
      <c r="K153" s="275">
        <f>J153*I153</f>
        <v>12.6</v>
      </c>
      <c r="L153" s="20">
        <v>2.5</v>
      </c>
      <c r="M153" s="4">
        <v>0</v>
      </c>
      <c r="N153" s="16">
        <v>0.5</v>
      </c>
      <c r="O153" s="275">
        <f>N153*M153</f>
        <v>0</v>
      </c>
      <c r="P153" s="20">
        <v>2.5</v>
      </c>
      <c r="Q153" s="275">
        <v>300</v>
      </c>
      <c r="R153" s="16">
        <v>0.9</v>
      </c>
      <c r="S153" s="275">
        <f>R153*Q153</f>
        <v>270</v>
      </c>
      <c r="T153" s="20">
        <v>2.67</v>
      </c>
      <c r="U153" s="275">
        <f t="shared" si="500"/>
        <v>2.1</v>
      </c>
      <c r="V153" s="16">
        <v>0.9</v>
      </c>
      <c r="W153" s="275">
        <f>V153*U153</f>
        <v>1.8900000000000001</v>
      </c>
      <c r="X153" s="20">
        <v>4</v>
      </c>
      <c r="Y153" s="4">
        <v>0</v>
      </c>
      <c r="Z153" s="16">
        <v>0.5</v>
      </c>
      <c r="AA153" s="275">
        <f>Z153*Y153</f>
        <v>0</v>
      </c>
      <c r="AB153" s="20">
        <v>2.5</v>
      </c>
      <c r="AC153" s="4">
        <v>0</v>
      </c>
      <c r="AD153" s="16">
        <v>0.2</v>
      </c>
      <c r="AE153" s="275">
        <f>AD153*AC153</f>
        <v>0</v>
      </c>
      <c r="AF153" s="20">
        <v>2.5</v>
      </c>
      <c r="AG153" s="4">
        <v>40</v>
      </c>
      <c r="AH153" s="16">
        <v>0.2</v>
      </c>
      <c r="AI153" s="275">
        <f>AH153*AG153</f>
        <v>8</v>
      </c>
      <c r="AJ153" s="20">
        <v>3.5</v>
      </c>
      <c r="AK153" s="4">
        <v>0</v>
      </c>
      <c r="AL153" s="16">
        <v>0</v>
      </c>
      <c r="AM153" s="275">
        <f>AL153*AK153</f>
        <v>0</v>
      </c>
      <c r="AN153" s="4">
        <v>0</v>
      </c>
      <c r="AO153" s="4">
        <f t="shared" si="445"/>
        <v>104.94569532451224</v>
      </c>
      <c r="AP153" s="52">
        <f t="shared" si="446"/>
        <v>1.1386085817424625</v>
      </c>
      <c r="AQ153" s="4">
        <f t="shared" si="447"/>
        <v>0.30331712579518089</v>
      </c>
      <c r="AR153" s="4">
        <f t="shared" si="448"/>
        <v>85.006013212854924</v>
      </c>
      <c r="AS153" s="4">
        <f t="shared" si="426"/>
        <v>0.92227295121139463</v>
      </c>
      <c r="AT153" s="4">
        <f t="shared" si="426"/>
        <v>0.24568687189409652</v>
      </c>
      <c r="AU153" s="7"/>
      <c r="AW153" s="368"/>
      <c r="AX153" s="41" t="s">
        <v>71</v>
      </c>
      <c r="AY153" s="20" t="s">
        <v>39</v>
      </c>
      <c r="AZ153" s="68">
        <f>'INPUT 2011_12'!AB62</f>
        <v>9.7000000000000003E-3</v>
      </c>
      <c r="BA153" s="20" t="s">
        <v>39</v>
      </c>
      <c r="BB153" s="20" t="s">
        <v>39</v>
      </c>
      <c r="BC153" s="20" t="s">
        <v>39</v>
      </c>
      <c r="BD153" s="20" t="s">
        <v>39</v>
      </c>
      <c r="BE153" s="7">
        <v>21</v>
      </c>
      <c r="BF153" s="16">
        <v>0.6</v>
      </c>
      <c r="BG153" s="275">
        <f t="shared" si="427"/>
        <v>12.6</v>
      </c>
      <c r="BH153" s="20">
        <v>2.5</v>
      </c>
      <c r="BI153" s="4">
        <v>0</v>
      </c>
      <c r="BJ153" s="16">
        <v>0.5</v>
      </c>
      <c r="BK153" s="275">
        <f>BJ153*BI153</f>
        <v>0</v>
      </c>
      <c r="BL153" s="20">
        <v>2.5</v>
      </c>
      <c r="BM153" s="275">
        <v>300</v>
      </c>
      <c r="BN153" s="16">
        <v>0.9</v>
      </c>
      <c r="BO153" s="275">
        <f>BN153*BM153</f>
        <v>270</v>
      </c>
      <c r="BP153" s="20">
        <v>2.67</v>
      </c>
      <c r="BQ153" s="275">
        <f>BE153*0.1</f>
        <v>2.1</v>
      </c>
      <c r="BR153" s="16">
        <v>0.9</v>
      </c>
      <c r="BS153" s="275">
        <f>BR153*BQ153</f>
        <v>1.8900000000000001</v>
      </c>
      <c r="BT153" s="20">
        <v>4</v>
      </c>
      <c r="BU153" s="4">
        <v>0</v>
      </c>
      <c r="BV153" s="16">
        <v>0.5</v>
      </c>
      <c r="BW153" s="275">
        <f>BV153*BU153</f>
        <v>0</v>
      </c>
      <c r="BX153" s="20">
        <v>2.5</v>
      </c>
      <c r="BY153" s="4">
        <v>0</v>
      </c>
      <c r="BZ153" s="16">
        <v>0.2</v>
      </c>
      <c r="CA153" s="275">
        <f>BZ153*BY153</f>
        <v>0</v>
      </c>
      <c r="CB153" s="20">
        <v>2.5</v>
      </c>
      <c r="CC153" s="4">
        <v>40</v>
      </c>
      <c r="CD153" s="16">
        <v>0.2</v>
      </c>
      <c r="CE153" s="275">
        <f>CD153*CC153</f>
        <v>8</v>
      </c>
      <c r="CF153" s="20">
        <v>3.5</v>
      </c>
      <c r="CG153" s="4">
        <v>0</v>
      </c>
      <c r="CH153" s="16">
        <v>0</v>
      </c>
      <c r="CI153" s="275">
        <f>CH153*CG153</f>
        <v>0</v>
      </c>
      <c r="CJ153" s="4">
        <v>0</v>
      </c>
      <c r="CK153" s="4">
        <f t="shared" si="449"/>
        <v>16.660773234824369</v>
      </c>
      <c r="CL153" s="52">
        <f t="shared" si="450"/>
        <v>0.1807611005384924</v>
      </c>
      <c r="CM153" s="4">
        <f t="shared" si="451"/>
        <v>4.8153455322639198E-2</v>
      </c>
      <c r="CN153" s="275"/>
      <c r="CO153" s="86"/>
      <c r="CP153" s="275"/>
      <c r="CQ153" s="275"/>
      <c r="CR153" s="275"/>
      <c r="CS153" s="275"/>
      <c r="CT153" s="275"/>
      <c r="CU153" s="275"/>
      <c r="CV153" s="275"/>
      <c r="CW153" s="16"/>
      <c r="CX153" s="275"/>
      <c r="CY153" s="16"/>
      <c r="CZ153" s="275"/>
      <c r="DA153" s="16"/>
      <c r="DB153" s="275"/>
      <c r="DC153" s="16"/>
      <c r="DD153" s="275"/>
      <c r="DE153" s="16"/>
      <c r="DF153" s="275"/>
      <c r="DG153" s="16"/>
      <c r="DH153" s="275"/>
      <c r="DI153" s="16"/>
      <c r="DJ153" s="275"/>
      <c r="DK153" s="16"/>
      <c r="DL153" s="275"/>
      <c r="DM153" s="16"/>
      <c r="DN153" s="275"/>
      <c r="DO153" s="16"/>
      <c r="DP153" s="275"/>
      <c r="DQ153" s="16"/>
      <c r="DR153" s="275"/>
      <c r="DS153" s="16"/>
      <c r="DT153" s="275"/>
      <c r="DU153" s="16"/>
      <c r="DV153" s="275"/>
      <c r="DW153" s="16"/>
      <c r="DX153" s="275"/>
      <c r="DY153" s="16"/>
      <c r="DZ153" s="275"/>
      <c r="EA153" s="16"/>
      <c r="EB153" s="275"/>
      <c r="EC153" s="18"/>
      <c r="ED153" s="275"/>
      <c r="EE153" s="275"/>
      <c r="EF153" s="275"/>
      <c r="EG153" s="275"/>
    </row>
    <row r="154" spans="1:137" x14ac:dyDescent="0.25">
      <c r="A154" s="365"/>
      <c r="B154" s="4" t="s">
        <v>4</v>
      </c>
      <c r="C154" s="20" t="s">
        <v>39</v>
      </c>
      <c r="D154" s="115">
        <f>'INPUT 2011_12'!AB21</f>
        <v>2.8199999999999996E-2</v>
      </c>
      <c r="E154" s="52" t="s">
        <v>39</v>
      </c>
      <c r="F154" s="52" t="s">
        <v>39</v>
      </c>
      <c r="G154" s="52" t="s">
        <v>39</v>
      </c>
      <c r="H154" s="52" t="s">
        <v>39</v>
      </c>
      <c r="I154" s="52">
        <f>200</f>
        <v>200</v>
      </c>
      <c r="J154" s="16">
        <v>0.6</v>
      </c>
      <c r="K154" s="275">
        <f t="shared" ref="K154" si="513">J154*I154</f>
        <v>120</v>
      </c>
      <c r="L154" s="20">
        <v>2.5</v>
      </c>
      <c r="M154" s="4">
        <v>20</v>
      </c>
      <c r="N154" s="16">
        <v>0.5</v>
      </c>
      <c r="O154" s="275">
        <f t="shared" ref="O154" si="514">N154*M154</f>
        <v>10</v>
      </c>
      <c r="P154" s="20">
        <v>2.5</v>
      </c>
      <c r="Q154" s="275">
        <v>0</v>
      </c>
      <c r="R154" s="16">
        <v>0.9</v>
      </c>
      <c r="S154" s="275">
        <f t="shared" ref="S154" si="515">R154*Q154</f>
        <v>0</v>
      </c>
      <c r="T154" s="20">
        <v>2.67</v>
      </c>
      <c r="U154" s="4">
        <v>0</v>
      </c>
      <c r="V154" s="16">
        <v>0.9</v>
      </c>
      <c r="W154" s="275">
        <f t="shared" ref="W154" si="516">V154*U154</f>
        <v>0</v>
      </c>
      <c r="X154" s="20">
        <v>4</v>
      </c>
      <c r="Y154" s="4">
        <v>0</v>
      </c>
      <c r="Z154" s="16">
        <v>0.5</v>
      </c>
      <c r="AA154" s="275">
        <f t="shared" ref="AA154" si="517">Z154*Y154</f>
        <v>0</v>
      </c>
      <c r="AB154" s="20">
        <v>2.5</v>
      </c>
      <c r="AC154" s="4">
        <v>0</v>
      </c>
      <c r="AD154" s="16">
        <v>0.2</v>
      </c>
      <c r="AE154" s="275">
        <f t="shared" ref="AE154" si="518">AD154*AC154</f>
        <v>0</v>
      </c>
      <c r="AF154" s="20">
        <v>2.5</v>
      </c>
      <c r="AG154" s="275">
        <v>20</v>
      </c>
      <c r="AH154" s="16">
        <v>0.2</v>
      </c>
      <c r="AI154" s="275">
        <f t="shared" ref="AI154" si="519">AH154*AG154</f>
        <v>4</v>
      </c>
      <c r="AJ154" s="20">
        <v>3.5</v>
      </c>
      <c r="AK154" s="4">
        <v>0</v>
      </c>
      <c r="AL154" s="16">
        <v>0</v>
      </c>
      <c r="AM154" s="275">
        <f t="shared" ref="AM154" si="520">AL154*AK154</f>
        <v>0</v>
      </c>
      <c r="AN154" s="4">
        <v>0</v>
      </c>
      <c r="AO154" s="4">
        <f t="shared" si="445"/>
        <v>17.303251915160256</v>
      </c>
      <c r="AP154" s="52">
        <f t="shared" si="446"/>
        <v>4.6786937932564703</v>
      </c>
      <c r="AQ154" s="4">
        <f t="shared" si="447"/>
        <v>0</v>
      </c>
      <c r="AR154" s="4">
        <f t="shared" si="448"/>
        <v>14.015634051279807</v>
      </c>
      <c r="AS154" s="4">
        <f t="shared" si="448"/>
        <v>3.7897419725377408</v>
      </c>
      <c r="AT154" s="4">
        <f t="shared" si="448"/>
        <v>0</v>
      </c>
      <c r="AU154" s="7"/>
      <c r="AW154" s="368"/>
      <c r="AX154" s="4" t="s">
        <v>4</v>
      </c>
      <c r="AY154" s="20" t="s">
        <v>39</v>
      </c>
      <c r="AZ154" s="68">
        <f>'INPUT 2011_12'!AB63</f>
        <v>9.9890000000000007E-2</v>
      </c>
      <c r="BA154" s="20" t="s">
        <v>39</v>
      </c>
      <c r="BB154" s="20" t="s">
        <v>39</v>
      </c>
      <c r="BC154" s="20" t="s">
        <v>39</v>
      </c>
      <c r="BD154" s="20" t="s">
        <v>39</v>
      </c>
      <c r="BE154" s="52">
        <f>200</f>
        <v>200</v>
      </c>
      <c r="BF154" s="16">
        <v>0.6</v>
      </c>
      <c r="BG154" s="275">
        <f t="shared" si="427"/>
        <v>120</v>
      </c>
      <c r="BH154" s="20">
        <v>2.5</v>
      </c>
      <c r="BI154" s="4">
        <v>20</v>
      </c>
      <c r="BJ154" s="16">
        <v>0.5</v>
      </c>
      <c r="BK154" s="275">
        <f t="shared" ref="BK154" si="521">BJ154*BI154</f>
        <v>10</v>
      </c>
      <c r="BL154" s="20">
        <v>2.5</v>
      </c>
      <c r="BM154" s="275">
        <v>0</v>
      </c>
      <c r="BN154" s="16">
        <v>0.9</v>
      </c>
      <c r="BO154" s="275">
        <f t="shared" ref="BO154" si="522">BN154*BM154</f>
        <v>0</v>
      </c>
      <c r="BP154" s="20">
        <v>2.67</v>
      </c>
      <c r="BQ154" s="4">
        <v>0</v>
      </c>
      <c r="BR154" s="16">
        <v>0.9</v>
      </c>
      <c r="BS154" s="275">
        <f t="shared" ref="BS154" si="523">BR154*BQ154</f>
        <v>0</v>
      </c>
      <c r="BT154" s="20">
        <v>4</v>
      </c>
      <c r="BU154" s="4">
        <v>0</v>
      </c>
      <c r="BV154" s="16">
        <v>0.5</v>
      </c>
      <c r="BW154" s="275">
        <f t="shared" ref="BW154" si="524">BV154*BU154</f>
        <v>0</v>
      </c>
      <c r="BX154" s="20">
        <v>2.5</v>
      </c>
      <c r="BY154" s="4">
        <v>0</v>
      </c>
      <c r="BZ154" s="16">
        <v>0.2</v>
      </c>
      <c r="CA154" s="275">
        <f t="shared" ref="CA154" si="525">BZ154*BY154</f>
        <v>0</v>
      </c>
      <c r="CB154" s="20">
        <v>2.5</v>
      </c>
      <c r="CC154" s="275">
        <v>20</v>
      </c>
      <c r="CD154" s="16">
        <v>0.2</v>
      </c>
      <c r="CE154" s="275">
        <f t="shared" ref="CE154" si="526">CD154*CC154</f>
        <v>4</v>
      </c>
      <c r="CF154" s="20">
        <v>3.5</v>
      </c>
      <c r="CG154" s="4">
        <v>0</v>
      </c>
      <c r="CH154" s="16">
        <v>0</v>
      </c>
      <c r="CI154" s="275">
        <f t="shared" ref="CI154" si="527">CH154*CG154</f>
        <v>0</v>
      </c>
      <c r="CJ154" s="4">
        <v>0</v>
      </c>
      <c r="CK154" s="4">
        <f t="shared" si="449"/>
        <v>61.291554390260927</v>
      </c>
      <c r="CL154" s="52">
        <f t="shared" si="450"/>
        <v>16.572862518027975</v>
      </c>
      <c r="CM154" s="4">
        <f t="shared" si="451"/>
        <v>0</v>
      </c>
      <c r="CN154" s="275"/>
      <c r="CO154" s="86"/>
      <c r="CP154" s="275"/>
      <c r="CQ154" s="275"/>
      <c r="CR154" s="275"/>
      <c r="CS154" s="275"/>
      <c r="CT154" s="275"/>
      <c r="CU154" s="275"/>
      <c r="CV154" s="275"/>
      <c r="CW154" s="16"/>
      <c r="CX154" s="275"/>
      <c r="CY154" s="16"/>
      <c r="CZ154" s="275"/>
      <c r="DA154" s="16"/>
      <c r="DB154" s="275"/>
      <c r="DC154" s="16"/>
      <c r="DD154" s="275"/>
      <c r="DE154" s="16"/>
      <c r="DF154" s="275"/>
      <c r="DG154" s="16"/>
      <c r="DH154" s="275"/>
      <c r="DI154" s="16"/>
      <c r="DJ154" s="275"/>
      <c r="DK154" s="16"/>
      <c r="DL154" s="275"/>
      <c r="DM154" s="16"/>
      <c r="DN154" s="275"/>
      <c r="DO154" s="16"/>
      <c r="DP154" s="275"/>
      <c r="DQ154" s="16"/>
      <c r="DR154" s="275"/>
      <c r="DS154" s="16"/>
      <c r="DT154" s="275"/>
      <c r="DU154" s="16"/>
      <c r="DV154" s="275"/>
      <c r="DW154" s="16"/>
      <c r="DX154" s="275"/>
      <c r="DY154" s="16"/>
      <c r="DZ154" s="275"/>
      <c r="EA154" s="16"/>
      <c r="EB154" s="275"/>
      <c r="EC154" s="18"/>
      <c r="ED154" s="18"/>
      <c r="EE154" s="275"/>
      <c r="EF154" s="275"/>
      <c r="EG154" s="275"/>
    </row>
    <row r="155" spans="1:137" x14ac:dyDescent="0.25">
      <c r="A155" s="366"/>
      <c r="B155" s="274" t="s">
        <v>30</v>
      </c>
      <c r="C155" s="20" t="s">
        <v>39</v>
      </c>
      <c r="D155" s="115">
        <f>'INPUT 2011_12'!AB22</f>
        <v>0.61099999999999999</v>
      </c>
      <c r="E155" s="52" t="s">
        <v>39</v>
      </c>
      <c r="F155" s="52" t="s">
        <v>39</v>
      </c>
      <c r="G155" s="52" t="s">
        <v>39</v>
      </c>
      <c r="H155" s="52" t="s">
        <v>39</v>
      </c>
      <c r="I155" s="7">
        <v>150</v>
      </c>
      <c r="J155" s="16">
        <v>0.6</v>
      </c>
      <c r="K155" s="275">
        <f>J155*I155</f>
        <v>90</v>
      </c>
      <c r="L155" s="16">
        <v>2.5</v>
      </c>
      <c r="M155" s="275">
        <v>20</v>
      </c>
      <c r="N155" s="16">
        <v>0.5</v>
      </c>
      <c r="O155" s="275">
        <f>N155*M155</f>
        <v>10</v>
      </c>
      <c r="P155" s="16">
        <v>2.5</v>
      </c>
      <c r="Q155" s="275">
        <v>0</v>
      </c>
      <c r="R155" s="16">
        <v>0.9</v>
      </c>
      <c r="S155" s="275">
        <f>R155*Q155</f>
        <v>0</v>
      </c>
      <c r="T155" s="16">
        <v>2.67</v>
      </c>
      <c r="U155" s="275">
        <f t="shared" ref="U155:U159" si="528">I155*0.1</f>
        <v>15</v>
      </c>
      <c r="V155" s="16">
        <v>0.9</v>
      </c>
      <c r="W155" s="275">
        <f>V155*U155</f>
        <v>13.5</v>
      </c>
      <c r="X155" s="16">
        <v>4</v>
      </c>
      <c r="Y155" s="275">
        <v>0</v>
      </c>
      <c r="Z155" s="16">
        <v>0.5</v>
      </c>
      <c r="AA155" s="275">
        <f>Z155*Y155</f>
        <v>0</v>
      </c>
      <c r="AB155" s="16">
        <v>2.5</v>
      </c>
      <c r="AC155" s="275">
        <v>100</v>
      </c>
      <c r="AD155" s="16">
        <v>0.2</v>
      </c>
      <c r="AE155" s="275">
        <f>AD155*AC155</f>
        <v>20</v>
      </c>
      <c r="AF155" s="16">
        <v>2.5</v>
      </c>
      <c r="AG155" s="275">
        <v>50</v>
      </c>
      <c r="AH155" s="16">
        <v>0.2</v>
      </c>
      <c r="AI155" s="275">
        <f>AH155*AG155</f>
        <v>10</v>
      </c>
      <c r="AJ155" s="16">
        <v>3.5</v>
      </c>
      <c r="AK155" s="275">
        <v>0</v>
      </c>
      <c r="AL155" s="16">
        <v>0</v>
      </c>
      <c r="AM155" s="275">
        <f>AL155*AK155</f>
        <v>0</v>
      </c>
      <c r="AN155" s="4">
        <v>0</v>
      </c>
      <c r="AO155" s="4">
        <f t="shared" si="445"/>
        <v>345.23727953522803</v>
      </c>
      <c r="AP155" s="52">
        <f t="shared" si="446"/>
        <v>173.60567593169424</v>
      </c>
      <c r="AQ155" s="4">
        <f t="shared" si="447"/>
        <v>21.665508985370064</v>
      </c>
      <c r="AR155" s="4">
        <f t="shared" si="448"/>
        <v>279.6421964235347</v>
      </c>
      <c r="AS155" s="4">
        <f t="shared" si="448"/>
        <v>140.62059750467233</v>
      </c>
      <c r="AT155" s="4">
        <f t="shared" si="448"/>
        <v>17.549062278149751</v>
      </c>
      <c r="AU155" s="7"/>
      <c r="AW155" s="369"/>
      <c r="AX155" s="274" t="s">
        <v>30</v>
      </c>
      <c r="AY155" s="20" t="s">
        <v>39</v>
      </c>
      <c r="AZ155" s="68">
        <f>'INPUT 2011_12'!AB64</f>
        <v>6.9699999999999998E-2</v>
      </c>
      <c r="BA155" s="20" t="s">
        <v>39</v>
      </c>
      <c r="BB155" s="20" t="s">
        <v>39</v>
      </c>
      <c r="BC155" s="20" t="s">
        <v>39</v>
      </c>
      <c r="BD155" s="20" t="s">
        <v>39</v>
      </c>
      <c r="BE155" s="7">
        <v>150</v>
      </c>
      <c r="BF155" s="16">
        <v>0.6</v>
      </c>
      <c r="BG155" s="275">
        <f t="shared" si="427"/>
        <v>90</v>
      </c>
      <c r="BH155" s="16">
        <v>2.5</v>
      </c>
      <c r="BI155" s="275">
        <v>20</v>
      </c>
      <c r="BJ155" s="16">
        <v>0.5</v>
      </c>
      <c r="BK155" s="275">
        <f>BJ155*BI155</f>
        <v>10</v>
      </c>
      <c r="BL155" s="16">
        <v>2.5</v>
      </c>
      <c r="BM155" s="275">
        <v>0</v>
      </c>
      <c r="BN155" s="16">
        <v>0.9</v>
      </c>
      <c r="BO155" s="275">
        <f>BN155*BM155</f>
        <v>0</v>
      </c>
      <c r="BP155" s="16">
        <v>2.67</v>
      </c>
      <c r="BQ155" s="275">
        <f>BE155*0.1</f>
        <v>15</v>
      </c>
      <c r="BR155" s="16">
        <v>0.9</v>
      </c>
      <c r="BS155" s="275">
        <f>BR155*BQ155</f>
        <v>13.5</v>
      </c>
      <c r="BT155" s="16">
        <v>4</v>
      </c>
      <c r="BU155" s="275">
        <v>0</v>
      </c>
      <c r="BV155" s="16">
        <v>0.5</v>
      </c>
      <c r="BW155" s="275">
        <f>BV155*BU155</f>
        <v>0</v>
      </c>
      <c r="BX155" s="16">
        <v>2.5</v>
      </c>
      <c r="BY155" s="275">
        <v>100</v>
      </c>
      <c r="BZ155" s="16">
        <v>0.2</v>
      </c>
      <c r="CA155" s="275">
        <f>BZ155*BY155</f>
        <v>20</v>
      </c>
      <c r="CB155" s="16">
        <v>2.5</v>
      </c>
      <c r="CC155" s="275">
        <v>50</v>
      </c>
      <c r="CD155" s="16">
        <v>0.2</v>
      </c>
      <c r="CE155" s="275">
        <f>CD155*CC155</f>
        <v>10</v>
      </c>
      <c r="CF155" s="16">
        <v>3.5</v>
      </c>
      <c r="CG155" s="275">
        <v>0</v>
      </c>
      <c r="CH155" s="16">
        <v>0</v>
      </c>
      <c r="CI155" s="275">
        <f>CH155*CG155</f>
        <v>0</v>
      </c>
      <c r="CJ155" s="4">
        <v>0</v>
      </c>
      <c r="CK155" s="4">
        <f t="shared" si="449"/>
        <v>39.383041544362342</v>
      </c>
      <c r="CL155" s="52">
        <f t="shared" si="450"/>
        <v>19.804117205301289</v>
      </c>
      <c r="CM155" s="4">
        <f t="shared" si="451"/>
        <v>2.4714991428482702</v>
      </c>
      <c r="CN155" s="275"/>
      <c r="CO155" s="86"/>
      <c r="CP155" s="275"/>
      <c r="CQ155" s="275"/>
      <c r="CR155" s="275"/>
      <c r="CS155" s="275"/>
      <c r="CT155" s="275"/>
      <c r="CU155" s="275"/>
      <c r="CV155" s="275"/>
      <c r="CW155" s="16"/>
      <c r="CX155" s="275"/>
      <c r="CY155" s="16"/>
      <c r="CZ155" s="275"/>
      <c r="DA155" s="16"/>
      <c r="DB155" s="275"/>
      <c r="DC155" s="16"/>
      <c r="DD155" s="275"/>
      <c r="DE155" s="16"/>
      <c r="DF155" s="275"/>
      <c r="DG155" s="16"/>
      <c r="DH155" s="275"/>
      <c r="DI155" s="16"/>
      <c r="DJ155" s="275"/>
      <c r="DK155" s="16"/>
      <c r="DL155" s="275"/>
      <c r="DM155" s="16"/>
      <c r="DN155" s="275"/>
      <c r="DO155" s="16"/>
      <c r="DP155" s="275"/>
      <c r="DQ155" s="16"/>
      <c r="DR155" s="275"/>
      <c r="DS155" s="16"/>
      <c r="DT155" s="275"/>
      <c r="DU155" s="16"/>
      <c r="DV155" s="275"/>
      <c r="DW155" s="16"/>
      <c r="DX155" s="275"/>
      <c r="DY155" s="16"/>
      <c r="DZ155" s="275"/>
      <c r="EA155" s="16"/>
      <c r="EB155" s="275"/>
      <c r="EC155" s="18"/>
      <c r="ED155" s="18"/>
      <c r="EE155" s="275"/>
      <c r="EF155" s="275"/>
      <c r="EG155" s="275"/>
    </row>
    <row r="156" spans="1:137" x14ac:dyDescent="0.25">
      <c r="A156" s="364" t="s">
        <v>48</v>
      </c>
      <c r="B156" s="77" t="s">
        <v>8</v>
      </c>
      <c r="C156" s="20" t="s">
        <v>39</v>
      </c>
      <c r="D156" s="115">
        <f>'INPUT 2011_12'!AB23</f>
        <v>3.27</v>
      </c>
      <c r="E156" s="52" t="s">
        <v>39</v>
      </c>
      <c r="F156" s="52" t="s">
        <v>39</v>
      </c>
      <c r="G156" s="52" t="s">
        <v>39</v>
      </c>
      <c r="H156" s="52" t="s">
        <v>39</v>
      </c>
      <c r="I156" s="67">
        <f>'INPUT 2011_12'!$H$7</f>
        <v>562</v>
      </c>
      <c r="J156" s="16">
        <v>0.6</v>
      </c>
      <c r="K156" s="275">
        <f t="shared" ref="K156" si="529">J156*I156</f>
        <v>337.2</v>
      </c>
      <c r="L156" s="20">
        <v>2.5</v>
      </c>
      <c r="M156" s="275">
        <v>0</v>
      </c>
      <c r="N156" s="16">
        <v>0.5</v>
      </c>
      <c r="O156" s="275">
        <f t="shared" ref="O156" si="530">N156*M156</f>
        <v>0</v>
      </c>
      <c r="P156" s="20">
        <v>2.5</v>
      </c>
      <c r="Q156" s="4">
        <v>0</v>
      </c>
      <c r="R156" s="16">
        <v>0.9</v>
      </c>
      <c r="S156" s="275">
        <f t="shared" ref="S156" si="531">R156*Q156</f>
        <v>0</v>
      </c>
      <c r="T156" s="20">
        <v>2.67</v>
      </c>
      <c r="U156" s="275">
        <f t="shared" si="528"/>
        <v>56.2</v>
      </c>
      <c r="V156" s="16">
        <v>0.9</v>
      </c>
      <c r="W156" s="275">
        <f t="shared" ref="W156" si="532">V156*U156</f>
        <v>50.580000000000005</v>
      </c>
      <c r="X156" s="20">
        <v>4</v>
      </c>
      <c r="Y156" s="4">
        <v>50</v>
      </c>
      <c r="Z156" s="16">
        <v>0.5</v>
      </c>
      <c r="AA156" s="275">
        <f t="shared" ref="AA156" si="533">Z156*Y156</f>
        <v>25</v>
      </c>
      <c r="AB156" s="20">
        <v>2.5</v>
      </c>
      <c r="AC156" s="4">
        <v>50</v>
      </c>
      <c r="AD156" s="16">
        <v>0.2</v>
      </c>
      <c r="AE156" s="275">
        <f t="shared" ref="AE156" si="534">AD156*AC156</f>
        <v>10</v>
      </c>
      <c r="AF156" s="20">
        <v>2.5</v>
      </c>
      <c r="AG156" s="4">
        <v>50</v>
      </c>
      <c r="AH156" s="16">
        <v>0.2</v>
      </c>
      <c r="AI156" s="275">
        <f t="shared" ref="AI156" si="535">AH156*AG156</f>
        <v>10</v>
      </c>
      <c r="AJ156" s="20">
        <v>3.5</v>
      </c>
      <c r="AK156" s="4">
        <v>0</v>
      </c>
      <c r="AL156" s="16">
        <v>0</v>
      </c>
      <c r="AM156" s="275">
        <f t="shared" ref="AM156" si="536">AL156*AK156</f>
        <v>0</v>
      </c>
      <c r="AN156" s="4">
        <v>0</v>
      </c>
      <c r="AO156" s="4">
        <f t="shared" si="445"/>
        <v>6308.3145864159578</v>
      </c>
      <c r="AP156" s="52">
        <f t="shared" si="446"/>
        <v>1120.1505986567558</v>
      </c>
      <c r="AQ156" s="4">
        <f t="shared" si="447"/>
        <v>691.1831997725684</v>
      </c>
      <c r="AR156" s="4">
        <f t="shared" si="448"/>
        <v>5109.7348149969257</v>
      </c>
      <c r="AS156" s="4">
        <f t="shared" si="448"/>
        <v>907.32198491197221</v>
      </c>
      <c r="AT156" s="4">
        <f t="shared" si="448"/>
        <v>559.85839181578035</v>
      </c>
      <c r="AU156" s="7"/>
      <c r="AW156" s="361" t="s">
        <v>1</v>
      </c>
      <c r="AX156" s="77" t="s">
        <v>8</v>
      </c>
      <c r="AY156" s="20" t="s">
        <v>39</v>
      </c>
      <c r="AZ156" s="68">
        <f>'INPUT 2011_12'!AB65</f>
        <v>1.8568</v>
      </c>
      <c r="BA156" s="20" t="s">
        <v>39</v>
      </c>
      <c r="BB156" s="20" t="s">
        <v>39</v>
      </c>
      <c r="BC156" s="20" t="s">
        <v>39</v>
      </c>
      <c r="BD156" s="20" t="s">
        <v>39</v>
      </c>
      <c r="BE156" s="67">
        <f>'INPUT 2011_12'!$H$14</f>
        <v>562</v>
      </c>
      <c r="BF156" s="16">
        <v>0.6</v>
      </c>
      <c r="BG156" s="275">
        <f t="shared" si="427"/>
        <v>337.2</v>
      </c>
      <c r="BH156" s="20">
        <v>2.5</v>
      </c>
      <c r="BI156" s="275">
        <v>0</v>
      </c>
      <c r="BJ156" s="16">
        <v>0.5</v>
      </c>
      <c r="BK156" s="275">
        <f>BJ156*BI156</f>
        <v>0</v>
      </c>
      <c r="BL156" s="20">
        <v>2.5</v>
      </c>
      <c r="BM156" s="4">
        <v>0</v>
      </c>
      <c r="BN156" s="16">
        <v>0.9</v>
      </c>
      <c r="BO156" s="275">
        <f>BN156*BM156</f>
        <v>0</v>
      </c>
      <c r="BP156" s="20">
        <v>2.67</v>
      </c>
      <c r="BQ156" s="275">
        <f>BE156*0.1</f>
        <v>56.2</v>
      </c>
      <c r="BR156" s="16">
        <v>0.9</v>
      </c>
      <c r="BS156" s="275">
        <f>BR156*BQ156</f>
        <v>50.580000000000005</v>
      </c>
      <c r="BT156" s="20">
        <v>4</v>
      </c>
      <c r="BU156" s="4">
        <v>50</v>
      </c>
      <c r="BV156" s="16">
        <v>0.5</v>
      </c>
      <c r="BW156" s="275">
        <f>BV156*BU156</f>
        <v>25</v>
      </c>
      <c r="BX156" s="20">
        <v>2.5</v>
      </c>
      <c r="BY156" s="4">
        <v>50</v>
      </c>
      <c r="BZ156" s="16">
        <v>0.2</v>
      </c>
      <c r="CA156" s="275">
        <f>BZ156*BY156</f>
        <v>10</v>
      </c>
      <c r="CB156" s="20">
        <v>2.5</v>
      </c>
      <c r="CC156" s="4">
        <v>50</v>
      </c>
      <c r="CD156" s="16">
        <v>0.2</v>
      </c>
      <c r="CE156" s="275">
        <f>CD156*CC156</f>
        <v>10</v>
      </c>
      <c r="CF156" s="20">
        <v>3.5</v>
      </c>
      <c r="CG156" s="4">
        <v>0</v>
      </c>
      <c r="CH156" s="16">
        <v>0</v>
      </c>
      <c r="CI156" s="275">
        <f>CH156*CG156</f>
        <v>0</v>
      </c>
      <c r="CJ156" s="4">
        <v>0</v>
      </c>
      <c r="CK156" s="4">
        <f t="shared" si="449"/>
        <v>3582.0423620969882</v>
      </c>
      <c r="CL156" s="52">
        <f t="shared" si="450"/>
        <v>636.05370996509612</v>
      </c>
      <c r="CM156" s="4">
        <f t="shared" si="451"/>
        <v>392.47368970572018</v>
      </c>
      <c r="CN156" s="275"/>
      <c r="CO156" s="86"/>
      <c r="CP156" s="275"/>
      <c r="CQ156" s="275"/>
      <c r="CR156" s="275"/>
      <c r="CS156" s="275"/>
      <c r="CT156" s="275"/>
      <c r="CU156" s="275"/>
      <c r="CV156" s="275"/>
      <c r="CW156" s="16"/>
      <c r="CX156" s="275"/>
      <c r="CY156" s="16"/>
      <c r="CZ156" s="275"/>
      <c r="DA156" s="16"/>
      <c r="DB156" s="275"/>
      <c r="DC156" s="16"/>
      <c r="DD156" s="275"/>
      <c r="DE156" s="16"/>
      <c r="DF156" s="275"/>
      <c r="DG156" s="16"/>
      <c r="DH156" s="275"/>
      <c r="DI156" s="16"/>
      <c r="DJ156" s="275"/>
      <c r="DK156" s="16"/>
      <c r="DL156" s="275"/>
      <c r="DM156" s="16"/>
      <c r="DN156" s="275"/>
      <c r="DO156" s="16"/>
      <c r="DP156" s="275"/>
      <c r="DQ156" s="16"/>
      <c r="DR156" s="275"/>
      <c r="DS156" s="16"/>
      <c r="DT156" s="275"/>
      <c r="DU156" s="16"/>
      <c r="DV156" s="275"/>
      <c r="DW156" s="16"/>
      <c r="DX156" s="275"/>
      <c r="DY156" s="16"/>
      <c r="DZ156" s="275"/>
      <c r="EA156" s="16"/>
      <c r="EB156" s="275"/>
      <c r="EC156" s="18"/>
      <c r="ED156" s="18"/>
      <c r="EE156" s="275"/>
      <c r="EF156" s="275"/>
      <c r="EG156" s="275"/>
    </row>
    <row r="157" spans="1:137" x14ac:dyDescent="0.25">
      <c r="A157" s="365"/>
      <c r="B157" s="41" t="s">
        <v>69</v>
      </c>
      <c r="C157" s="20" t="s">
        <v>39</v>
      </c>
      <c r="D157" s="115">
        <f>'INPUT 2011_12'!AB24</f>
        <v>0.435</v>
      </c>
      <c r="E157" s="52" t="s">
        <v>39</v>
      </c>
      <c r="F157" s="52" t="s">
        <v>39</v>
      </c>
      <c r="G157" s="52" t="s">
        <v>39</v>
      </c>
      <c r="H157" s="52" t="s">
        <v>39</v>
      </c>
      <c r="I157" s="7">
        <v>21</v>
      </c>
      <c r="J157" s="16">
        <v>0.6</v>
      </c>
      <c r="K157" s="275">
        <f>J157*I157</f>
        <v>12.6</v>
      </c>
      <c r="L157" s="20">
        <v>3</v>
      </c>
      <c r="M157" s="275">
        <v>0</v>
      </c>
      <c r="N157" s="16">
        <v>0.5</v>
      </c>
      <c r="O157" s="275">
        <f>N157*M157</f>
        <v>0</v>
      </c>
      <c r="P157" s="20">
        <v>3</v>
      </c>
      <c r="Q157" s="4">
        <v>10</v>
      </c>
      <c r="R157" s="16">
        <v>0.9</v>
      </c>
      <c r="S157" s="275">
        <f>R157*Q157</f>
        <v>9</v>
      </c>
      <c r="T157" s="20">
        <v>2.67</v>
      </c>
      <c r="U157" s="275">
        <f t="shared" si="528"/>
        <v>2.1</v>
      </c>
      <c r="V157" s="16">
        <v>0.9</v>
      </c>
      <c r="W157" s="275">
        <f>V157*U157</f>
        <v>1.8900000000000001</v>
      </c>
      <c r="X157" s="20">
        <v>4</v>
      </c>
      <c r="Y157" s="4">
        <v>0</v>
      </c>
      <c r="Z157" s="16">
        <v>0.5</v>
      </c>
      <c r="AA157" s="275">
        <f>Z157*Y157</f>
        <v>0</v>
      </c>
      <c r="AB157" s="20">
        <v>2.5</v>
      </c>
      <c r="AC157" s="4">
        <v>0</v>
      </c>
      <c r="AD157" s="16">
        <v>0.2</v>
      </c>
      <c r="AE157" s="275">
        <f>AD157*AC157</f>
        <v>0</v>
      </c>
      <c r="AF157" s="20">
        <v>2.5</v>
      </c>
      <c r="AG157" s="4">
        <v>30</v>
      </c>
      <c r="AH157" s="16">
        <v>0.2</v>
      </c>
      <c r="AI157" s="275">
        <f>AH157*AG157</f>
        <v>6</v>
      </c>
      <c r="AJ157" s="20">
        <v>3.5</v>
      </c>
      <c r="AK157" s="4">
        <v>0</v>
      </c>
      <c r="AL157" s="16">
        <v>0</v>
      </c>
      <c r="AM157" s="275">
        <f>AL157*AK157</f>
        <v>0</v>
      </c>
      <c r="AN157" s="4">
        <v>0</v>
      </c>
      <c r="AO157" s="4">
        <f t="shared" si="445"/>
        <v>76.555293517004529</v>
      </c>
      <c r="AP157" s="52">
        <f t="shared" si="446"/>
        <v>8.0109285793529565</v>
      </c>
      <c r="AQ157" s="4">
        <f t="shared" si="447"/>
        <v>2.1594590789018611</v>
      </c>
      <c r="AR157" s="4">
        <f t="shared" si="448"/>
        <v>62.009787748773668</v>
      </c>
      <c r="AS157" s="4">
        <f t="shared" si="448"/>
        <v>6.4888521492758944</v>
      </c>
      <c r="AT157" s="4">
        <f t="shared" si="448"/>
        <v>1.7491618539105074</v>
      </c>
      <c r="AU157" s="7"/>
      <c r="AW157" s="362"/>
      <c r="AX157" s="41" t="s">
        <v>69</v>
      </c>
      <c r="AY157" s="20" t="s">
        <v>39</v>
      </c>
      <c r="AZ157" s="68">
        <f>'INPUT 2011_12'!AB66</f>
        <v>0.41359999999999997</v>
      </c>
      <c r="BA157" s="20" t="s">
        <v>39</v>
      </c>
      <c r="BB157" s="20" t="s">
        <v>39</v>
      </c>
      <c r="BC157" s="20" t="s">
        <v>39</v>
      </c>
      <c r="BD157" s="20" t="s">
        <v>39</v>
      </c>
      <c r="BE157" s="7">
        <v>21</v>
      </c>
      <c r="BF157" s="16">
        <v>0.6</v>
      </c>
      <c r="BG157" s="275">
        <f t="shared" si="427"/>
        <v>12.6</v>
      </c>
      <c r="BH157" s="20">
        <v>3</v>
      </c>
      <c r="BI157" s="275">
        <v>0</v>
      </c>
      <c r="BJ157" s="16">
        <v>0.5</v>
      </c>
      <c r="BK157" s="275">
        <f>BJ157*BI157</f>
        <v>0</v>
      </c>
      <c r="BL157" s="20">
        <v>3</v>
      </c>
      <c r="BM157" s="4">
        <v>10</v>
      </c>
      <c r="BN157" s="16">
        <v>0.9</v>
      </c>
      <c r="BO157" s="275">
        <f>BN157*BM157</f>
        <v>9</v>
      </c>
      <c r="BP157" s="20">
        <v>2.67</v>
      </c>
      <c r="BQ157" s="275">
        <f>BE157*0.1</f>
        <v>2.1</v>
      </c>
      <c r="BR157" s="16">
        <v>0.9</v>
      </c>
      <c r="BS157" s="275">
        <f>BR157*BQ157</f>
        <v>1.8900000000000001</v>
      </c>
      <c r="BT157" s="20">
        <v>4</v>
      </c>
      <c r="BU157" s="4">
        <v>0</v>
      </c>
      <c r="BV157" s="16">
        <v>0.5</v>
      </c>
      <c r="BW157" s="275">
        <f>BV157*BU157</f>
        <v>0</v>
      </c>
      <c r="BX157" s="20">
        <v>2.5</v>
      </c>
      <c r="BY157" s="4">
        <v>0</v>
      </c>
      <c r="BZ157" s="16">
        <v>0.2</v>
      </c>
      <c r="CA157" s="275">
        <f>BZ157*BY157</f>
        <v>0</v>
      </c>
      <c r="CB157" s="20">
        <v>2.5</v>
      </c>
      <c r="CC157" s="4">
        <v>30</v>
      </c>
      <c r="CD157" s="16">
        <v>0.2</v>
      </c>
      <c r="CE157" s="275">
        <f>CD157*CC157</f>
        <v>6</v>
      </c>
      <c r="CF157" s="20">
        <v>3.5</v>
      </c>
      <c r="CG157" s="4">
        <v>0</v>
      </c>
      <c r="CH157" s="16">
        <v>0</v>
      </c>
      <c r="CI157" s="275">
        <f>CH157*CG157</f>
        <v>0</v>
      </c>
      <c r="CJ157" s="4">
        <v>0</v>
      </c>
      <c r="CK157" s="4">
        <f t="shared" si="449"/>
        <v>72.789125054328878</v>
      </c>
      <c r="CL157" s="52">
        <f t="shared" si="450"/>
        <v>7.6168277251043275</v>
      </c>
      <c r="CM157" s="4">
        <f t="shared" si="451"/>
        <v>2.0532236207673784</v>
      </c>
      <c r="CN157" s="275"/>
      <c r="CO157" s="86"/>
      <c r="CP157" s="275"/>
      <c r="CQ157" s="275"/>
      <c r="CR157" s="275"/>
      <c r="CS157" s="275"/>
      <c r="CT157" s="275"/>
      <c r="CU157" s="275"/>
      <c r="CV157" s="275"/>
      <c r="CW157" s="16"/>
      <c r="CX157" s="275"/>
      <c r="CY157" s="16"/>
      <c r="CZ157" s="275"/>
      <c r="DA157" s="16"/>
      <c r="DB157" s="275"/>
      <c r="DC157" s="16"/>
      <c r="DD157" s="275"/>
      <c r="DE157" s="16"/>
      <c r="DF157" s="275"/>
      <c r="DG157" s="16"/>
      <c r="DH157" s="275"/>
      <c r="DI157" s="16"/>
      <c r="DJ157" s="275"/>
      <c r="DK157" s="16"/>
      <c r="DL157" s="275"/>
      <c r="DM157" s="16"/>
      <c r="DN157" s="275"/>
      <c r="DO157" s="16"/>
      <c r="DP157" s="275"/>
      <c r="DQ157" s="16"/>
      <c r="DR157" s="275"/>
      <c r="DS157" s="16"/>
      <c r="DT157" s="275"/>
      <c r="DU157" s="16"/>
      <c r="DV157" s="275"/>
      <c r="DW157" s="16"/>
      <c r="DX157" s="275"/>
      <c r="DY157" s="16"/>
      <c r="DZ157" s="275"/>
      <c r="EA157" s="16"/>
      <c r="EB157" s="275"/>
      <c r="EC157" s="18"/>
      <c r="ED157" s="18"/>
      <c r="EE157" s="275"/>
      <c r="EF157" s="275"/>
      <c r="EG157" s="275"/>
    </row>
    <row r="158" spans="1:137" x14ac:dyDescent="0.25">
      <c r="A158" s="365"/>
      <c r="B158" s="41" t="s">
        <v>70</v>
      </c>
      <c r="C158" s="20" t="s">
        <v>39</v>
      </c>
      <c r="D158" s="115">
        <f>'INPUT 2011_12'!AB25</f>
        <v>0</v>
      </c>
      <c r="E158" s="52" t="s">
        <v>39</v>
      </c>
      <c r="F158" s="52" t="s">
        <v>39</v>
      </c>
      <c r="G158" s="52" t="s">
        <v>39</v>
      </c>
      <c r="H158" s="52" t="s">
        <v>39</v>
      </c>
      <c r="I158" s="7">
        <v>21</v>
      </c>
      <c r="J158" s="16">
        <v>0.6</v>
      </c>
      <c r="K158" s="275">
        <f>J158*I158</f>
        <v>12.6</v>
      </c>
      <c r="L158" s="20">
        <v>2.5</v>
      </c>
      <c r="M158" s="4">
        <v>0</v>
      </c>
      <c r="N158" s="16">
        <v>0.5</v>
      </c>
      <c r="O158" s="275">
        <f>N158*M158</f>
        <v>0</v>
      </c>
      <c r="P158" s="20">
        <v>2.5</v>
      </c>
      <c r="Q158" s="4">
        <v>50</v>
      </c>
      <c r="R158" s="16">
        <v>0.9</v>
      </c>
      <c r="S158" s="275">
        <f>R158*Q158</f>
        <v>45</v>
      </c>
      <c r="T158" s="20">
        <v>2.67</v>
      </c>
      <c r="U158" s="275">
        <f t="shared" si="528"/>
        <v>2.1</v>
      </c>
      <c r="V158" s="16">
        <v>0.9</v>
      </c>
      <c r="W158" s="275">
        <f>V158*U158</f>
        <v>1.8900000000000001</v>
      </c>
      <c r="X158" s="20">
        <v>4</v>
      </c>
      <c r="Y158" s="4">
        <v>0</v>
      </c>
      <c r="Z158" s="16">
        <v>0.5</v>
      </c>
      <c r="AA158" s="275">
        <f>Z158*Y158</f>
        <v>0</v>
      </c>
      <c r="AB158" s="20">
        <v>2.5</v>
      </c>
      <c r="AC158" s="4">
        <v>0</v>
      </c>
      <c r="AD158" s="16">
        <v>0.2</v>
      </c>
      <c r="AE158" s="275">
        <f>AD158*AC158</f>
        <v>0</v>
      </c>
      <c r="AF158" s="20">
        <v>2.5</v>
      </c>
      <c r="AG158" s="4">
        <v>30</v>
      </c>
      <c r="AH158" s="16">
        <v>0.2</v>
      </c>
      <c r="AI158" s="275">
        <f>AH158*AG158</f>
        <v>6</v>
      </c>
      <c r="AJ158" s="20">
        <v>3.5</v>
      </c>
      <c r="AK158" s="4">
        <v>0</v>
      </c>
      <c r="AL158" s="16">
        <v>0</v>
      </c>
      <c r="AM158" s="275">
        <f>AL158*AK158</f>
        <v>0</v>
      </c>
      <c r="AN158" s="4">
        <v>0</v>
      </c>
      <c r="AO158" s="4">
        <f t="shared" si="445"/>
        <v>0</v>
      </c>
      <c r="AP158" s="52">
        <f t="shared" si="446"/>
        <v>0</v>
      </c>
      <c r="AQ158" s="4">
        <f t="shared" si="447"/>
        <v>0</v>
      </c>
      <c r="AR158" s="4">
        <f t="shared" si="448"/>
        <v>0</v>
      </c>
      <c r="AS158" s="4">
        <f t="shared" si="448"/>
        <v>0</v>
      </c>
      <c r="AT158" s="4">
        <f t="shared" si="448"/>
        <v>0</v>
      </c>
      <c r="AU158" s="7"/>
      <c r="AW158" s="362"/>
      <c r="AX158" s="41" t="s">
        <v>70</v>
      </c>
      <c r="AY158" s="20" t="s">
        <v>39</v>
      </c>
      <c r="AZ158" s="68">
        <f>'INPUT 2011_12'!AB67</f>
        <v>4.3956000000000004E-3</v>
      </c>
      <c r="BA158" s="20" t="s">
        <v>39</v>
      </c>
      <c r="BB158" s="20" t="s">
        <v>39</v>
      </c>
      <c r="BC158" s="20" t="s">
        <v>39</v>
      </c>
      <c r="BD158" s="20" t="s">
        <v>39</v>
      </c>
      <c r="BE158" s="7">
        <v>21</v>
      </c>
      <c r="BF158" s="16">
        <v>0.6</v>
      </c>
      <c r="BG158" s="275">
        <f t="shared" si="427"/>
        <v>12.6</v>
      </c>
      <c r="BH158" s="20">
        <v>2.5</v>
      </c>
      <c r="BI158" s="4">
        <v>0</v>
      </c>
      <c r="BJ158" s="16">
        <v>0.5</v>
      </c>
      <c r="BK158" s="275">
        <f>BJ158*BI158</f>
        <v>0</v>
      </c>
      <c r="BL158" s="20">
        <v>2.5</v>
      </c>
      <c r="BM158" s="4">
        <v>50</v>
      </c>
      <c r="BN158" s="16">
        <v>0.9</v>
      </c>
      <c r="BO158" s="275">
        <f>BN158*BM158</f>
        <v>45</v>
      </c>
      <c r="BP158" s="20">
        <v>2.67</v>
      </c>
      <c r="BQ158" s="275">
        <f>BE158*0.1</f>
        <v>2.1</v>
      </c>
      <c r="BR158" s="16">
        <v>0.9</v>
      </c>
      <c r="BS158" s="275">
        <f>BR158*BQ158</f>
        <v>1.8900000000000001</v>
      </c>
      <c r="BT158" s="20">
        <v>4</v>
      </c>
      <c r="BU158" s="4">
        <v>0</v>
      </c>
      <c r="BV158" s="16">
        <v>0.5</v>
      </c>
      <c r="BW158" s="275">
        <f>BV158*BU158</f>
        <v>0</v>
      </c>
      <c r="BX158" s="20">
        <v>2.5</v>
      </c>
      <c r="BY158" s="4">
        <v>0</v>
      </c>
      <c r="BZ158" s="16">
        <v>0.2</v>
      </c>
      <c r="CA158" s="275">
        <f>BZ158*BY158</f>
        <v>0</v>
      </c>
      <c r="CB158" s="20">
        <v>2.5</v>
      </c>
      <c r="CC158" s="4">
        <v>30</v>
      </c>
      <c r="CD158" s="16">
        <v>0.2</v>
      </c>
      <c r="CE158" s="275">
        <f>CD158*CC158</f>
        <v>6</v>
      </c>
      <c r="CF158" s="20">
        <v>3.5</v>
      </c>
      <c r="CG158" s="4">
        <v>0</v>
      </c>
      <c r="CH158" s="16">
        <v>0</v>
      </c>
      <c r="CI158" s="275">
        <f>CH158*CG158</f>
        <v>0</v>
      </c>
      <c r="CJ158" s="4">
        <v>0</v>
      </c>
      <c r="CK158" s="4">
        <f t="shared" si="449"/>
        <v>1.6533009745835738</v>
      </c>
      <c r="CL158" s="52">
        <f t="shared" si="450"/>
        <v>7.2275939374802659E-2</v>
      </c>
      <c r="CM158" s="4">
        <f t="shared" si="451"/>
        <v>2.182096167177246E-2</v>
      </c>
      <c r="CN158" s="275"/>
      <c r="CO158" s="86"/>
      <c r="CP158" s="275"/>
      <c r="CQ158" s="275"/>
      <c r="CR158" s="275"/>
      <c r="CS158" s="275"/>
      <c r="CT158" s="275"/>
      <c r="CU158" s="275"/>
      <c r="CV158" s="275"/>
      <c r="CW158" s="16"/>
      <c r="CX158" s="275"/>
      <c r="CY158" s="16"/>
      <c r="CZ158" s="275"/>
      <c r="DA158" s="16"/>
      <c r="DB158" s="275"/>
      <c r="DC158" s="16"/>
      <c r="DD158" s="275"/>
      <c r="DE158" s="16"/>
      <c r="DF158" s="275"/>
      <c r="DG158" s="16"/>
      <c r="DH158" s="275"/>
      <c r="DI158" s="16"/>
      <c r="DJ158" s="275"/>
      <c r="DK158" s="16"/>
      <c r="DL158" s="275"/>
      <c r="DM158" s="16"/>
      <c r="DN158" s="275"/>
      <c r="DO158" s="16"/>
      <c r="DP158" s="275"/>
      <c r="DQ158" s="16"/>
      <c r="DR158" s="275"/>
      <c r="DS158" s="16"/>
      <c r="DT158" s="275"/>
      <c r="DU158" s="16"/>
      <c r="DV158" s="275"/>
      <c r="DW158" s="16"/>
      <c r="DX158" s="275"/>
      <c r="DY158" s="16"/>
      <c r="DZ158" s="275"/>
      <c r="EA158" s="16"/>
      <c r="EB158" s="275"/>
      <c r="EC158" s="18"/>
      <c r="ED158" s="18"/>
      <c r="EE158" s="275"/>
      <c r="EF158" s="275"/>
      <c r="EG158" s="275"/>
    </row>
    <row r="159" spans="1:137" x14ac:dyDescent="0.25">
      <c r="A159" s="365"/>
      <c r="B159" s="41" t="s">
        <v>71</v>
      </c>
      <c r="C159" s="20" t="s">
        <v>39</v>
      </c>
      <c r="D159" s="115">
        <f>'INPUT 2011_12'!AB26</f>
        <v>2.085E-2</v>
      </c>
      <c r="E159" s="52" t="s">
        <v>39</v>
      </c>
      <c r="F159" s="52" t="s">
        <v>39</v>
      </c>
      <c r="G159" s="52" t="s">
        <v>39</v>
      </c>
      <c r="H159" s="52" t="s">
        <v>39</v>
      </c>
      <c r="I159" s="7">
        <v>21</v>
      </c>
      <c r="J159" s="16">
        <v>0.6</v>
      </c>
      <c r="K159" s="275">
        <f>J159*I159</f>
        <v>12.6</v>
      </c>
      <c r="L159" s="20">
        <v>2.5</v>
      </c>
      <c r="M159" s="4">
        <v>0</v>
      </c>
      <c r="N159" s="16">
        <v>0.5</v>
      </c>
      <c r="O159" s="275">
        <f>N159*M159</f>
        <v>0</v>
      </c>
      <c r="P159" s="20">
        <v>2.5</v>
      </c>
      <c r="Q159" s="275">
        <v>300</v>
      </c>
      <c r="R159" s="16">
        <v>0.9</v>
      </c>
      <c r="S159" s="275">
        <f>R159*Q159</f>
        <v>270</v>
      </c>
      <c r="T159" s="20">
        <v>2.67</v>
      </c>
      <c r="U159" s="275">
        <f t="shared" si="528"/>
        <v>2.1</v>
      </c>
      <c r="V159" s="16">
        <v>0.9</v>
      </c>
      <c r="W159" s="275">
        <f>V159*U159</f>
        <v>1.8900000000000001</v>
      </c>
      <c r="X159" s="20">
        <v>4</v>
      </c>
      <c r="Y159" s="4">
        <v>0</v>
      </c>
      <c r="Z159" s="16">
        <v>0.5</v>
      </c>
      <c r="AA159" s="275">
        <f>Z159*Y159</f>
        <v>0</v>
      </c>
      <c r="AB159" s="20">
        <v>2.5</v>
      </c>
      <c r="AC159" s="4">
        <v>0</v>
      </c>
      <c r="AD159" s="16">
        <v>0.2</v>
      </c>
      <c r="AE159" s="275">
        <f>AD159*AC159</f>
        <v>0</v>
      </c>
      <c r="AF159" s="20">
        <v>2.5</v>
      </c>
      <c r="AG159" s="4">
        <v>40</v>
      </c>
      <c r="AH159" s="16">
        <v>0.2</v>
      </c>
      <c r="AI159" s="275">
        <f>AH159*AG159</f>
        <v>8</v>
      </c>
      <c r="AJ159" s="20">
        <v>3.5</v>
      </c>
      <c r="AK159" s="4">
        <v>0</v>
      </c>
      <c r="AL159" s="16">
        <v>0</v>
      </c>
      <c r="AM159" s="275">
        <f>AL159*AK159</f>
        <v>0</v>
      </c>
      <c r="AN159" s="4">
        <v>0</v>
      </c>
      <c r="AO159" s="4">
        <f t="shared" si="445"/>
        <v>35.81207442743176</v>
      </c>
      <c r="AP159" s="52">
        <f t="shared" si="446"/>
        <v>0.38854319033273882</v>
      </c>
      <c r="AQ159" s="4">
        <f t="shared" si="447"/>
        <v>0.10350510757495125</v>
      </c>
      <c r="AR159" s="4">
        <f t="shared" si="448"/>
        <v>29.007780286219727</v>
      </c>
      <c r="AS159" s="4">
        <f t="shared" si="448"/>
        <v>0.31471998416951846</v>
      </c>
      <c r="AT159" s="4">
        <f t="shared" si="448"/>
        <v>8.3839137135710506E-2</v>
      </c>
      <c r="AU159" s="7"/>
      <c r="AW159" s="362"/>
      <c r="AX159" s="41" t="s">
        <v>71</v>
      </c>
      <c r="AY159" s="20" t="s">
        <v>39</v>
      </c>
      <c r="AZ159" s="68">
        <f>'INPUT 2011_12'!AB68</f>
        <v>3.4759999999999999E-2</v>
      </c>
      <c r="BA159" s="20" t="s">
        <v>39</v>
      </c>
      <c r="BB159" s="20" t="s">
        <v>39</v>
      </c>
      <c r="BC159" s="20" t="s">
        <v>39</v>
      </c>
      <c r="BD159" s="20" t="s">
        <v>39</v>
      </c>
      <c r="BE159" s="7">
        <v>21</v>
      </c>
      <c r="BF159" s="16">
        <v>0.6</v>
      </c>
      <c r="BG159" s="275">
        <f t="shared" si="427"/>
        <v>12.6</v>
      </c>
      <c r="BH159" s="20">
        <v>2.5</v>
      </c>
      <c r="BI159" s="4">
        <v>0</v>
      </c>
      <c r="BJ159" s="16">
        <v>0.5</v>
      </c>
      <c r="BK159" s="275">
        <f>BJ159*BI159</f>
        <v>0</v>
      </c>
      <c r="BL159" s="20">
        <v>2.5</v>
      </c>
      <c r="BM159" s="275">
        <v>300</v>
      </c>
      <c r="BN159" s="16">
        <v>0.9</v>
      </c>
      <c r="BO159" s="275">
        <f>BN159*BM159</f>
        <v>270</v>
      </c>
      <c r="BP159" s="20">
        <v>2.67</v>
      </c>
      <c r="BQ159" s="275">
        <f>BE159*0.1</f>
        <v>2.1</v>
      </c>
      <c r="BR159" s="16">
        <v>0.9</v>
      </c>
      <c r="BS159" s="275">
        <f>BR159*BQ159</f>
        <v>1.8900000000000001</v>
      </c>
      <c r="BT159" s="20">
        <v>4</v>
      </c>
      <c r="BU159" s="4">
        <v>0</v>
      </c>
      <c r="BV159" s="16">
        <v>0.5</v>
      </c>
      <c r="BW159" s="275">
        <f>BV159*BU159</f>
        <v>0</v>
      </c>
      <c r="BX159" s="20">
        <v>2.5</v>
      </c>
      <c r="BY159" s="4">
        <v>0</v>
      </c>
      <c r="BZ159" s="16">
        <v>0.2</v>
      </c>
      <c r="CA159" s="275">
        <f>BZ159*BY159</f>
        <v>0</v>
      </c>
      <c r="CB159" s="20">
        <v>2.5</v>
      </c>
      <c r="CC159" s="4">
        <v>40</v>
      </c>
      <c r="CD159" s="16">
        <v>0.2</v>
      </c>
      <c r="CE159" s="275">
        <f>CD159*CC159</f>
        <v>8</v>
      </c>
      <c r="CF159" s="20">
        <v>3.5</v>
      </c>
      <c r="CG159" s="4">
        <v>0</v>
      </c>
      <c r="CH159" s="16">
        <v>0</v>
      </c>
      <c r="CI159" s="275">
        <f>CH159*CG159</f>
        <v>0</v>
      </c>
      <c r="CJ159" s="4">
        <v>0</v>
      </c>
      <c r="CK159" s="4">
        <f t="shared" si="449"/>
        <v>59.703966767267524</v>
      </c>
      <c r="CL159" s="52">
        <f t="shared" si="450"/>
        <v>0.64775833553793771</v>
      </c>
      <c r="CM159" s="4">
        <f t="shared" si="451"/>
        <v>0.17255815536236474</v>
      </c>
      <c r="CN159" s="275"/>
      <c r="CO159" s="86"/>
      <c r="CP159" s="275"/>
      <c r="CQ159" s="275"/>
      <c r="CR159" s="275"/>
      <c r="CS159" s="275"/>
      <c r="CT159" s="275"/>
      <c r="CU159" s="275"/>
      <c r="CV159" s="275"/>
      <c r="CW159" s="16"/>
      <c r="CX159" s="275"/>
      <c r="CY159" s="16"/>
      <c r="CZ159" s="275"/>
      <c r="DA159" s="16"/>
      <c r="DB159" s="275"/>
      <c r="DC159" s="16"/>
      <c r="DD159" s="275"/>
      <c r="DE159" s="16"/>
      <c r="DF159" s="275"/>
      <c r="DG159" s="16"/>
      <c r="DH159" s="275"/>
      <c r="DI159" s="16"/>
      <c r="DJ159" s="275"/>
      <c r="DK159" s="16"/>
      <c r="DL159" s="275"/>
      <c r="DM159" s="16"/>
      <c r="DN159" s="275"/>
      <c r="DO159" s="16"/>
      <c r="DP159" s="275"/>
      <c r="DQ159" s="16"/>
      <c r="DR159" s="275"/>
      <c r="DS159" s="16"/>
      <c r="DT159" s="275"/>
      <c r="DU159" s="16"/>
      <c r="DV159" s="275"/>
      <c r="DW159" s="16"/>
      <c r="DX159" s="275"/>
      <c r="DY159" s="16"/>
      <c r="DZ159" s="275"/>
      <c r="EA159" s="16"/>
      <c r="EB159" s="275"/>
      <c r="EC159" s="18"/>
      <c r="ED159" s="18"/>
      <c r="EE159" s="275"/>
      <c r="EF159" s="275"/>
      <c r="EG159" s="275"/>
    </row>
    <row r="160" spans="1:137" x14ac:dyDescent="0.25">
      <c r="A160" s="365"/>
      <c r="B160" s="4" t="s">
        <v>4</v>
      </c>
      <c r="C160" s="20" t="s">
        <v>39</v>
      </c>
      <c r="D160" s="115">
        <f>'INPUT 2011_12'!AB27</f>
        <v>0.10784999999999999</v>
      </c>
      <c r="E160" s="52" t="s">
        <v>39</v>
      </c>
      <c r="F160" s="52" t="s">
        <v>39</v>
      </c>
      <c r="G160" s="52" t="s">
        <v>39</v>
      </c>
      <c r="H160" s="52" t="s">
        <v>39</v>
      </c>
      <c r="I160" s="52">
        <f>200</f>
        <v>200</v>
      </c>
      <c r="J160" s="16">
        <v>0.6</v>
      </c>
      <c r="K160" s="275">
        <f t="shared" ref="K160" si="537">J160*I160</f>
        <v>120</v>
      </c>
      <c r="L160" s="20">
        <v>2.5</v>
      </c>
      <c r="M160" s="4">
        <v>20</v>
      </c>
      <c r="N160" s="16">
        <v>0.5</v>
      </c>
      <c r="O160" s="275">
        <f t="shared" ref="O160" si="538">N160*M160</f>
        <v>10</v>
      </c>
      <c r="P160" s="20">
        <v>2.5</v>
      </c>
      <c r="Q160" s="275">
        <v>0</v>
      </c>
      <c r="R160" s="16">
        <v>0.9</v>
      </c>
      <c r="S160" s="275">
        <f t="shared" ref="S160" si="539">R160*Q160</f>
        <v>0</v>
      </c>
      <c r="T160" s="20">
        <v>2.67</v>
      </c>
      <c r="U160" s="4">
        <v>0</v>
      </c>
      <c r="V160" s="16">
        <v>0.9</v>
      </c>
      <c r="W160" s="275">
        <f t="shared" ref="W160" si="540">V160*U160</f>
        <v>0</v>
      </c>
      <c r="X160" s="20">
        <v>4</v>
      </c>
      <c r="Y160" s="4">
        <v>0</v>
      </c>
      <c r="Z160" s="16">
        <v>0.5</v>
      </c>
      <c r="AA160" s="275">
        <f t="shared" ref="AA160" si="541">Z160*Y160</f>
        <v>0</v>
      </c>
      <c r="AB160" s="20">
        <v>2.5</v>
      </c>
      <c r="AC160" s="4">
        <v>0</v>
      </c>
      <c r="AD160" s="16">
        <v>0.2</v>
      </c>
      <c r="AE160" s="275">
        <f t="shared" ref="AE160" si="542">AD160*AC160</f>
        <v>0</v>
      </c>
      <c r="AF160" s="20">
        <v>2.5</v>
      </c>
      <c r="AG160" s="275">
        <v>20</v>
      </c>
      <c r="AH160" s="16">
        <v>0.2</v>
      </c>
      <c r="AI160" s="275">
        <f t="shared" ref="AI160" si="543">AH160*AG160</f>
        <v>4</v>
      </c>
      <c r="AJ160" s="20">
        <v>3.5</v>
      </c>
      <c r="AK160" s="4">
        <v>0</v>
      </c>
      <c r="AL160" s="16">
        <v>0</v>
      </c>
      <c r="AM160" s="275">
        <f t="shared" ref="AM160" si="544">AL160*AK160</f>
        <v>0</v>
      </c>
      <c r="AN160" s="4">
        <v>0</v>
      </c>
      <c r="AO160" s="4">
        <f t="shared" si="445"/>
        <v>66.175734718086304</v>
      </c>
      <c r="AP160" s="52">
        <f t="shared" si="446"/>
        <v>17.893515092294692</v>
      </c>
      <c r="AQ160" s="4">
        <f t="shared" si="447"/>
        <v>0</v>
      </c>
      <c r="AR160" s="4">
        <f t="shared" si="448"/>
        <v>53.602345121649904</v>
      </c>
      <c r="AS160" s="4">
        <f t="shared" si="448"/>
        <v>14.4937472247587</v>
      </c>
      <c r="AT160" s="4">
        <f t="shared" si="448"/>
        <v>0</v>
      </c>
      <c r="AU160" s="7"/>
      <c r="AW160" s="362"/>
      <c r="AX160" s="4" t="s">
        <v>4</v>
      </c>
      <c r="AY160" s="20" t="s">
        <v>39</v>
      </c>
      <c r="AZ160" s="68">
        <f>'INPUT 2011_12'!AB69</f>
        <v>1.1836</v>
      </c>
      <c r="BA160" s="20" t="s">
        <v>39</v>
      </c>
      <c r="BB160" s="20" t="s">
        <v>39</v>
      </c>
      <c r="BC160" s="20" t="s">
        <v>39</v>
      </c>
      <c r="BD160" s="20" t="s">
        <v>39</v>
      </c>
      <c r="BE160" s="52">
        <f>200</f>
        <v>200</v>
      </c>
      <c r="BF160" s="16">
        <v>0.6</v>
      </c>
      <c r="BG160" s="275">
        <f t="shared" si="427"/>
        <v>120</v>
      </c>
      <c r="BH160" s="20">
        <v>2.5</v>
      </c>
      <c r="BI160" s="4">
        <v>20</v>
      </c>
      <c r="BJ160" s="16">
        <v>0.5</v>
      </c>
      <c r="BK160" s="275">
        <f t="shared" ref="BK160" si="545">BJ160*BI160</f>
        <v>10</v>
      </c>
      <c r="BL160" s="20">
        <v>2.5</v>
      </c>
      <c r="BM160" s="275">
        <v>0</v>
      </c>
      <c r="BN160" s="16">
        <v>0.9</v>
      </c>
      <c r="BO160" s="275">
        <f t="shared" ref="BO160" si="546">BN160*BM160</f>
        <v>0</v>
      </c>
      <c r="BP160" s="20">
        <v>2.67</v>
      </c>
      <c r="BQ160" s="4">
        <v>0</v>
      </c>
      <c r="BR160" s="16">
        <v>0.9</v>
      </c>
      <c r="BS160" s="275">
        <f t="shared" ref="BS160" si="547">BR160*BQ160</f>
        <v>0</v>
      </c>
      <c r="BT160" s="20">
        <v>4</v>
      </c>
      <c r="BU160" s="4">
        <v>0</v>
      </c>
      <c r="BV160" s="16">
        <v>0.5</v>
      </c>
      <c r="BW160" s="275">
        <f t="shared" ref="BW160" si="548">BV160*BU160</f>
        <v>0</v>
      </c>
      <c r="BX160" s="20">
        <v>2.5</v>
      </c>
      <c r="BY160" s="4">
        <v>0</v>
      </c>
      <c r="BZ160" s="16">
        <v>0.2</v>
      </c>
      <c r="CA160" s="275">
        <f t="shared" ref="CA160" si="549">BZ160*BY160</f>
        <v>0</v>
      </c>
      <c r="CB160" s="20">
        <v>2.5</v>
      </c>
      <c r="CC160" s="275">
        <v>20</v>
      </c>
      <c r="CD160" s="16">
        <v>0.2</v>
      </c>
      <c r="CE160" s="275">
        <f t="shared" ref="CE160" si="550">CD160*CC160</f>
        <v>4</v>
      </c>
      <c r="CF160" s="20">
        <v>3.5</v>
      </c>
      <c r="CG160" s="4">
        <v>0</v>
      </c>
      <c r="CH160" s="16">
        <v>0</v>
      </c>
      <c r="CI160" s="275">
        <f t="shared" ref="CI160" si="551">CH160*CG160</f>
        <v>0</v>
      </c>
      <c r="CJ160" s="4">
        <v>0</v>
      </c>
      <c r="CK160" s="4">
        <f t="shared" si="449"/>
        <v>726.24570804197458</v>
      </c>
      <c r="CL160" s="52">
        <f t="shared" si="450"/>
        <v>196.37241041483543</v>
      </c>
      <c r="CM160" s="4">
        <f t="shared" si="451"/>
        <v>0</v>
      </c>
      <c r="CN160" s="275"/>
      <c r="CO160" s="86"/>
      <c r="CP160" s="275"/>
      <c r="CQ160" s="275"/>
      <c r="CR160" s="275"/>
      <c r="CS160" s="275"/>
      <c r="CT160" s="275"/>
      <c r="CU160" s="275"/>
      <c r="CV160" s="275"/>
      <c r="CW160" s="16"/>
      <c r="CX160" s="275"/>
      <c r="CY160" s="16"/>
      <c r="CZ160" s="275"/>
      <c r="DA160" s="16"/>
      <c r="DB160" s="275"/>
      <c r="DC160" s="16"/>
      <c r="DD160" s="275"/>
      <c r="DE160" s="16"/>
      <c r="DF160" s="275"/>
      <c r="DG160" s="16"/>
      <c r="DH160" s="275"/>
      <c r="DI160" s="16"/>
      <c r="DJ160" s="275"/>
      <c r="DK160" s="16"/>
      <c r="DL160" s="275"/>
      <c r="DM160" s="16"/>
      <c r="DN160" s="275"/>
      <c r="DO160" s="16"/>
      <c r="DP160" s="275"/>
      <c r="DQ160" s="16"/>
      <c r="DR160" s="275"/>
      <c r="DS160" s="16"/>
      <c r="DT160" s="275"/>
      <c r="DU160" s="16"/>
      <c r="DV160" s="275"/>
      <c r="DW160" s="16"/>
      <c r="DX160" s="275"/>
      <c r="DY160" s="16"/>
      <c r="DZ160" s="275"/>
      <c r="EA160" s="16"/>
      <c r="EB160" s="275"/>
      <c r="EC160" s="18"/>
      <c r="ED160" s="18"/>
      <c r="EE160" s="275"/>
      <c r="EF160" s="275"/>
      <c r="EG160" s="275"/>
    </row>
    <row r="161" spans="1:137" x14ac:dyDescent="0.25">
      <c r="A161" s="366"/>
      <c r="B161" s="274" t="s">
        <v>30</v>
      </c>
      <c r="C161" s="20" t="s">
        <v>39</v>
      </c>
      <c r="D161" s="115">
        <f>'INPUT 2011_12'!AB28</f>
        <v>3.4334999999999997E-2</v>
      </c>
      <c r="E161" s="52" t="s">
        <v>39</v>
      </c>
      <c r="F161" s="52" t="s">
        <v>39</v>
      </c>
      <c r="G161" s="52" t="s">
        <v>39</v>
      </c>
      <c r="H161" s="52" t="s">
        <v>39</v>
      </c>
      <c r="I161" s="7">
        <v>150</v>
      </c>
      <c r="J161" s="16">
        <v>0.6</v>
      </c>
      <c r="K161" s="275">
        <f>J161*I161</f>
        <v>90</v>
      </c>
      <c r="L161" s="16">
        <v>2.5</v>
      </c>
      <c r="M161" s="275">
        <v>20</v>
      </c>
      <c r="N161" s="16">
        <v>0.5</v>
      </c>
      <c r="O161" s="275">
        <f>N161*M161</f>
        <v>10</v>
      </c>
      <c r="P161" s="16">
        <v>2.5</v>
      </c>
      <c r="Q161" s="275">
        <v>0</v>
      </c>
      <c r="R161" s="16">
        <v>0.9</v>
      </c>
      <c r="S161" s="275">
        <f>R161*Q161</f>
        <v>0</v>
      </c>
      <c r="T161" s="16">
        <v>2.67</v>
      </c>
      <c r="U161" s="275">
        <f t="shared" ref="U161:U165" si="552">I161*0.1</f>
        <v>15</v>
      </c>
      <c r="V161" s="16">
        <v>0.9</v>
      </c>
      <c r="W161" s="275">
        <f>V161*U161</f>
        <v>13.5</v>
      </c>
      <c r="X161" s="16">
        <v>4</v>
      </c>
      <c r="Y161" s="275">
        <v>0</v>
      </c>
      <c r="Z161" s="16">
        <v>0.5</v>
      </c>
      <c r="AA161" s="275">
        <f>Z161*Y161</f>
        <v>0</v>
      </c>
      <c r="AB161" s="16">
        <v>2.5</v>
      </c>
      <c r="AC161" s="275">
        <v>100</v>
      </c>
      <c r="AD161" s="16">
        <v>0.2</v>
      </c>
      <c r="AE161" s="275">
        <f>AD161*AC161</f>
        <v>20</v>
      </c>
      <c r="AF161" s="16">
        <v>2.5</v>
      </c>
      <c r="AG161" s="275">
        <v>50</v>
      </c>
      <c r="AH161" s="16">
        <v>0.2</v>
      </c>
      <c r="AI161" s="275">
        <f>AH161*AG161</f>
        <v>10</v>
      </c>
      <c r="AJ161" s="16">
        <v>3.5</v>
      </c>
      <c r="AK161" s="275">
        <v>0</v>
      </c>
      <c r="AL161" s="16">
        <v>0</v>
      </c>
      <c r="AM161" s="275">
        <f>AL161*AK161</f>
        <v>0</v>
      </c>
      <c r="AN161" s="4">
        <v>0</v>
      </c>
      <c r="AO161" s="4">
        <f t="shared" si="445"/>
        <v>19.400526993194848</v>
      </c>
      <c r="AP161" s="52">
        <f t="shared" si="446"/>
        <v>9.7557297595985624</v>
      </c>
      <c r="AQ161" s="4">
        <f t="shared" si="447"/>
        <v>1.2174881358636351</v>
      </c>
      <c r="AR161" s="4">
        <f t="shared" si="448"/>
        <v>15.714426864487827</v>
      </c>
      <c r="AS161" s="4">
        <f t="shared" si="448"/>
        <v>7.9021411052748354</v>
      </c>
      <c r="AT161" s="4">
        <f t="shared" si="448"/>
        <v>0.9861653900495444</v>
      </c>
      <c r="AU161" s="7"/>
      <c r="AW161" s="363"/>
      <c r="AX161" s="274" t="s">
        <v>30</v>
      </c>
      <c r="AY161" s="20" t="s">
        <v>39</v>
      </c>
      <c r="AZ161" s="68">
        <f>'INPUT 2011_12'!AB70</f>
        <v>0.18479999999999999</v>
      </c>
      <c r="BA161" s="20" t="s">
        <v>39</v>
      </c>
      <c r="BB161" s="20" t="s">
        <v>39</v>
      </c>
      <c r="BC161" s="20" t="s">
        <v>39</v>
      </c>
      <c r="BD161" s="20" t="s">
        <v>39</v>
      </c>
      <c r="BE161" s="7">
        <v>150</v>
      </c>
      <c r="BF161" s="16">
        <v>0.6</v>
      </c>
      <c r="BG161" s="275">
        <f t="shared" si="427"/>
        <v>90</v>
      </c>
      <c r="BH161" s="16">
        <v>2.5</v>
      </c>
      <c r="BI161" s="275">
        <v>20</v>
      </c>
      <c r="BJ161" s="16">
        <v>0.5</v>
      </c>
      <c r="BK161" s="275">
        <f>BJ161*BI161</f>
        <v>10</v>
      </c>
      <c r="BL161" s="16">
        <v>2.5</v>
      </c>
      <c r="BM161" s="275">
        <v>0</v>
      </c>
      <c r="BN161" s="16">
        <v>0.9</v>
      </c>
      <c r="BO161" s="275">
        <f>BN161*BM161</f>
        <v>0</v>
      </c>
      <c r="BP161" s="16">
        <v>2.67</v>
      </c>
      <c r="BQ161" s="275">
        <f>BE161*0.1</f>
        <v>15</v>
      </c>
      <c r="BR161" s="16">
        <v>0.9</v>
      </c>
      <c r="BS161" s="275">
        <f>BR161*BQ161</f>
        <v>13.5</v>
      </c>
      <c r="BT161" s="16">
        <v>4</v>
      </c>
      <c r="BU161" s="275">
        <v>0</v>
      </c>
      <c r="BV161" s="16">
        <v>0.5</v>
      </c>
      <c r="BW161" s="275">
        <f>BV161*BU161</f>
        <v>0</v>
      </c>
      <c r="BX161" s="16">
        <v>2.5</v>
      </c>
      <c r="BY161" s="275">
        <v>100</v>
      </c>
      <c r="BZ161" s="16">
        <v>0.2</v>
      </c>
      <c r="CA161" s="275">
        <f>BZ161*BY161</f>
        <v>20</v>
      </c>
      <c r="CB161" s="16">
        <v>2.5</v>
      </c>
      <c r="CC161" s="275">
        <v>50</v>
      </c>
      <c r="CD161" s="16">
        <v>0.2</v>
      </c>
      <c r="CE161" s="275">
        <f>CD161*CC161</f>
        <v>10</v>
      </c>
      <c r="CF161" s="16">
        <v>3.5</v>
      </c>
      <c r="CG161" s="275">
        <v>0</v>
      </c>
      <c r="CH161" s="16">
        <v>0</v>
      </c>
      <c r="CI161" s="275">
        <f>CH161*CG161</f>
        <v>0</v>
      </c>
      <c r="CJ161" s="4">
        <v>0</v>
      </c>
      <c r="CK161" s="4">
        <f t="shared" si="449"/>
        <v>104.41873855664507</v>
      </c>
      <c r="CL161" s="52">
        <f t="shared" si="450"/>
        <v>52.507903293252205</v>
      </c>
      <c r="CM161" s="4">
        <f t="shared" si="451"/>
        <v>6.5528413428746104</v>
      </c>
      <c r="CN161" s="275"/>
      <c r="CO161" s="86"/>
      <c r="CP161" s="275"/>
      <c r="CQ161" s="275"/>
      <c r="CR161" s="275"/>
      <c r="CS161" s="275"/>
      <c r="CT161" s="275"/>
      <c r="CU161" s="275"/>
      <c r="CV161" s="275"/>
      <c r="CW161" s="16"/>
      <c r="CX161" s="275"/>
      <c r="CY161" s="16"/>
      <c r="CZ161" s="275"/>
      <c r="DA161" s="16"/>
      <c r="DB161" s="275"/>
      <c r="DC161" s="16"/>
      <c r="DD161" s="275"/>
      <c r="DE161" s="16"/>
      <c r="DF161" s="275"/>
      <c r="DG161" s="16"/>
      <c r="DH161" s="275"/>
      <c r="DI161" s="16"/>
      <c r="DJ161" s="275"/>
      <c r="DK161" s="16"/>
      <c r="DL161" s="275"/>
      <c r="DM161" s="16"/>
      <c r="DN161" s="275"/>
      <c r="DO161" s="16"/>
      <c r="DP161" s="275"/>
      <c r="DQ161" s="16"/>
      <c r="DR161" s="275"/>
      <c r="DS161" s="16"/>
      <c r="DT161" s="275"/>
      <c r="DU161" s="16"/>
      <c r="DV161" s="275"/>
      <c r="DW161" s="16"/>
      <c r="DX161" s="275"/>
      <c r="DY161" s="16"/>
      <c r="DZ161" s="275"/>
      <c r="EA161" s="16"/>
      <c r="EB161" s="275"/>
      <c r="EC161" s="18"/>
      <c r="ED161" s="18"/>
      <c r="EE161" s="275"/>
      <c r="EF161" s="275"/>
      <c r="EG161" s="275"/>
    </row>
    <row r="162" spans="1:137" x14ac:dyDescent="0.25">
      <c r="A162" s="353" t="s">
        <v>44</v>
      </c>
      <c r="B162" s="77" t="s">
        <v>8</v>
      </c>
      <c r="C162" s="20" t="s">
        <v>39</v>
      </c>
      <c r="D162" s="115">
        <f>'INPUT 2011_12'!AB29</f>
        <v>9.7760000000000016</v>
      </c>
      <c r="E162" s="52" t="s">
        <v>39</v>
      </c>
      <c r="F162" s="52" t="s">
        <v>39</v>
      </c>
      <c r="G162" s="52" t="s">
        <v>39</v>
      </c>
      <c r="H162" s="52" t="s">
        <v>39</v>
      </c>
      <c r="I162" s="67">
        <f>'INPUT 2011_12'!$H$8</f>
        <v>562</v>
      </c>
      <c r="J162" s="16">
        <v>0.6</v>
      </c>
      <c r="K162" s="275">
        <f t="shared" ref="K162" si="553">J162*I162</f>
        <v>337.2</v>
      </c>
      <c r="L162" s="20">
        <v>2.5</v>
      </c>
      <c r="M162" s="275">
        <v>0</v>
      </c>
      <c r="N162" s="16">
        <v>0.5</v>
      </c>
      <c r="O162" s="275">
        <f t="shared" ref="O162" si="554">N162*M162</f>
        <v>0</v>
      </c>
      <c r="P162" s="20">
        <v>2.5</v>
      </c>
      <c r="Q162" s="4">
        <v>0</v>
      </c>
      <c r="R162" s="16">
        <v>0.9</v>
      </c>
      <c r="S162" s="275">
        <f t="shared" ref="S162" si="555">R162*Q162</f>
        <v>0</v>
      </c>
      <c r="T162" s="20">
        <v>2.67</v>
      </c>
      <c r="U162" s="275">
        <f t="shared" si="552"/>
        <v>56.2</v>
      </c>
      <c r="V162" s="16">
        <v>0.9</v>
      </c>
      <c r="W162" s="275">
        <f t="shared" ref="W162" si="556">V162*U162</f>
        <v>50.580000000000005</v>
      </c>
      <c r="X162" s="20">
        <v>4</v>
      </c>
      <c r="Y162" s="4">
        <v>50</v>
      </c>
      <c r="Z162" s="16">
        <v>0.5</v>
      </c>
      <c r="AA162" s="275">
        <f t="shared" ref="AA162" si="557">Z162*Y162</f>
        <v>25</v>
      </c>
      <c r="AB162" s="20">
        <v>2.5</v>
      </c>
      <c r="AC162" s="4">
        <v>50</v>
      </c>
      <c r="AD162" s="16">
        <v>0.2</v>
      </c>
      <c r="AE162" s="275">
        <f t="shared" ref="AE162" si="558">AD162*AC162</f>
        <v>10</v>
      </c>
      <c r="AF162" s="20">
        <v>2.5</v>
      </c>
      <c r="AG162" s="4">
        <v>50</v>
      </c>
      <c r="AH162" s="16">
        <v>0.2</v>
      </c>
      <c r="AI162" s="275">
        <f t="shared" ref="AI162" si="559">AH162*AG162</f>
        <v>10</v>
      </c>
      <c r="AJ162" s="20">
        <v>3.5</v>
      </c>
      <c r="AK162" s="4">
        <v>0</v>
      </c>
      <c r="AL162" s="16">
        <v>0</v>
      </c>
      <c r="AM162" s="275">
        <f t="shared" ref="AM162" si="560">AL162*AK162</f>
        <v>0</v>
      </c>
      <c r="AN162" s="4">
        <v>0</v>
      </c>
      <c r="AO162" s="4">
        <f t="shared" si="445"/>
        <v>18859.352720734685</v>
      </c>
      <c r="AP162" s="52">
        <f t="shared" si="446"/>
        <v>3348.8049701738373</v>
      </c>
      <c r="AQ162" s="4">
        <f t="shared" si="447"/>
        <v>2066.3629850081434</v>
      </c>
      <c r="AR162" s="4">
        <f t="shared" si="448"/>
        <v>15276.075703795095</v>
      </c>
      <c r="AS162" s="4">
        <f t="shared" si="448"/>
        <v>2712.5320258408083</v>
      </c>
      <c r="AT162" s="4">
        <f t="shared" si="448"/>
        <v>1673.7540178565962</v>
      </c>
      <c r="AU162" s="7"/>
      <c r="AW162" s="361" t="s">
        <v>64</v>
      </c>
      <c r="AX162" s="77" t="s">
        <v>8</v>
      </c>
      <c r="AY162" s="20" t="s">
        <v>39</v>
      </c>
      <c r="AZ162" s="68">
        <f>'INPUT 2011_12'!AB71</f>
        <v>8.64</v>
      </c>
      <c r="BA162" s="20" t="s">
        <v>39</v>
      </c>
      <c r="BB162" s="20" t="s">
        <v>39</v>
      </c>
      <c r="BC162" s="20" t="s">
        <v>39</v>
      </c>
      <c r="BD162" s="20" t="s">
        <v>39</v>
      </c>
      <c r="BE162" s="67">
        <f>'INPUT 2011_12'!H15</f>
        <v>422</v>
      </c>
      <c r="BF162" s="16">
        <v>0.6</v>
      </c>
      <c r="BG162" s="275">
        <f t="shared" si="427"/>
        <v>253.2</v>
      </c>
      <c r="BH162" s="20">
        <v>2.5</v>
      </c>
      <c r="BI162" s="275">
        <v>0</v>
      </c>
      <c r="BJ162" s="16">
        <v>0.5</v>
      </c>
      <c r="BK162" s="275">
        <f>BJ162*BI162</f>
        <v>0</v>
      </c>
      <c r="BL162" s="20">
        <v>2.5</v>
      </c>
      <c r="BM162" s="4">
        <v>0</v>
      </c>
      <c r="BN162" s="16">
        <v>0.9</v>
      </c>
      <c r="BO162" s="275">
        <f>BN162*BM162</f>
        <v>0</v>
      </c>
      <c r="BP162" s="20">
        <v>2.67</v>
      </c>
      <c r="BQ162" s="275">
        <f>BE162*0.1</f>
        <v>42.2</v>
      </c>
      <c r="BR162" s="16">
        <v>0.9</v>
      </c>
      <c r="BS162" s="275">
        <f>BR162*BQ162</f>
        <v>37.980000000000004</v>
      </c>
      <c r="BT162" s="20">
        <v>4</v>
      </c>
      <c r="BU162" s="4">
        <v>50</v>
      </c>
      <c r="BV162" s="16">
        <v>0.5</v>
      </c>
      <c r="BW162" s="275">
        <f>BV162*BU162</f>
        <v>25</v>
      </c>
      <c r="BX162" s="20">
        <v>2.5</v>
      </c>
      <c r="BY162" s="4">
        <v>50</v>
      </c>
      <c r="BZ162" s="16">
        <v>0.2</v>
      </c>
      <c r="CA162" s="275">
        <f>BZ162*BY162</f>
        <v>10</v>
      </c>
      <c r="CB162" s="20">
        <v>2.5</v>
      </c>
      <c r="CC162" s="4">
        <v>50</v>
      </c>
      <c r="CD162" s="16">
        <v>0.2</v>
      </c>
      <c r="CE162" s="275">
        <f>CD162*CC162</f>
        <v>10</v>
      </c>
      <c r="CF162" s="20">
        <v>3.5</v>
      </c>
      <c r="CG162" s="4">
        <v>0</v>
      </c>
      <c r="CH162" s="16">
        <v>0</v>
      </c>
      <c r="CI162" s="275">
        <f>CH162*CG162</f>
        <v>0</v>
      </c>
      <c r="CJ162" s="4">
        <v>0</v>
      </c>
      <c r="CK162" s="4">
        <f t="shared" si="449"/>
        <v>12662.914293563481</v>
      </c>
      <c r="CL162" s="52">
        <f t="shared" si="450"/>
        <v>2391.4010530897176</v>
      </c>
      <c r="CM162" s="4">
        <f t="shared" si="451"/>
        <v>1540.303350976061</v>
      </c>
      <c r="CN162" s="275"/>
      <c r="CO162" s="86"/>
      <c r="CP162" s="275"/>
      <c r="CQ162" s="275"/>
      <c r="CR162" s="275"/>
      <c r="CS162" s="275"/>
      <c r="CT162" s="275"/>
      <c r="CU162" s="275"/>
      <c r="CV162" s="275"/>
      <c r="CW162" s="16"/>
      <c r="CX162" s="275"/>
      <c r="CY162" s="16"/>
      <c r="CZ162" s="275"/>
      <c r="DA162" s="16"/>
      <c r="DB162" s="275"/>
      <c r="DC162" s="16"/>
      <c r="DD162" s="275"/>
      <c r="DE162" s="16"/>
      <c r="DF162" s="275"/>
      <c r="DG162" s="16"/>
      <c r="DH162" s="275"/>
      <c r="DI162" s="16"/>
      <c r="DJ162" s="275"/>
      <c r="DK162" s="16"/>
      <c r="DL162" s="275"/>
      <c r="DM162" s="16"/>
      <c r="DN162" s="275"/>
      <c r="DO162" s="16"/>
      <c r="DP162" s="275"/>
      <c r="DQ162" s="16"/>
      <c r="DR162" s="275"/>
      <c r="DS162" s="16"/>
      <c r="DT162" s="275"/>
      <c r="DU162" s="16"/>
      <c r="DV162" s="275"/>
      <c r="DW162" s="16"/>
      <c r="DX162" s="275"/>
      <c r="DY162" s="16"/>
      <c r="DZ162" s="275"/>
      <c r="EA162" s="16"/>
      <c r="EB162" s="275"/>
      <c r="EC162" s="18"/>
      <c r="ED162" s="18"/>
      <c r="EE162" s="275"/>
      <c r="EF162" s="275"/>
      <c r="EG162" s="275"/>
    </row>
    <row r="163" spans="1:137" x14ac:dyDescent="0.25">
      <c r="A163" s="354"/>
      <c r="B163" s="41" t="s">
        <v>69</v>
      </c>
      <c r="C163" s="20" t="s">
        <v>39</v>
      </c>
      <c r="D163" s="115">
        <f>'INPUT 2011_12'!AB30</f>
        <v>1.196</v>
      </c>
      <c r="E163" s="52" t="s">
        <v>39</v>
      </c>
      <c r="F163" s="52" t="s">
        <v>39</v>
      </c>
      <c r="G163" s="52" t="s">
        <v>39</v>
      </c>
      <c r="H163" s="52" t="s">
        <v>39</v>
      </c>
      <c r="I163" s="7">
        <v>21</v>
      </c>
      <c r="J163" s="16">
        <v>0.6</v>
      </c>
      <c r="K163" s="275">
        <f>J163*I163</f>
        <v>12.6</v>
      </c>
      <c r="L163" s="20">
        <v>3</v>
      </c>
      <c r="M163" s="275">
        <v>0</v>
      </c>
      <c r="N163" s="16">
        <v>0.5</v>
      </c>
      <c r="O163" s="275">
        <f>N163*M163</f>
        <v>0</v>
      </c>
      <c r="P163" s="20">
        <v>3</v>
      </c>
      <c r="Q163" s="4">
        <v>10</v>
      </c>
      <c r="R163" s="16">
        <v>0.9</v>
      </c>
      <c r="S163" s="275">
        <f>R163*Q163</f>
        <v>9</v>
      </c>
      <c r="T163" s="20">
        <v>2.67</v>
      </c>
      <c r="U163" s="275">
        <f t="shared" si="552"/>
        <v>2.1</v>
      </c>
      <c r="V163" s="16">
        <v>0.9</v>
      </c>
      <c r="W163" s="275">
        <f>V163*U163</f>
        <v>1.8900000000000001</v>
      </c>
      <c r="X163" s="20">
        <v>4</v>
      </c>
      <c r="Y163" s="4">
        <v>0</v>
      </c>
      <c r="Z163" s="16">
        <v>0.5</v>
      </c>
      <c r="AA163" s="275">
        <f>Z163*Y163</f>
        <v>0</v>
      </c>
      <c r="AB163" s="20">
        <v>2.5</v>
      </c>
      <c r="AC163" s="4">
        <v>0</v>
      </c>
      <c r="AD163" s="16">
        <v>0.2</v>
      </c>
      <c r="AE163" s="275">
        <f>AD163*AC163</f>
        <v>0</v>
      </c>
      <c r="AF163" s="20">
        <v>2.5</v>
      </c>
      <c r="AG163" s="4">
        <v>30</v>
      </c>
      <c r="AH163" s="16">
        <v>0.2</v>
      </c>
      <c r="AI163" s="275">
        <f>AH163*AG163</f>
        <v>6</v>
      </c>
      <c r="AJ163" s="20">
        <v>3.5</v>
      </c>
      <c r="AK163" s="4">
        <v>0</v>
      </c>
      <c r="AL163" s="16">
        <v>0</v>
      </c>
      <c r="AM163" s="275">
        <f>AL163*AK163</f>
        <v>0</v>
      </c>
      <c r="AN163" s="4">
        <v>0</v>
      </c>
      <c r="AO163" s="4">
        <f t="shared" si="445"/>
        <v>210.4830598766377</v>
      </c>
      <c r="AP163" s="52">
        <f t="shared" si="446"/>
        <v>22.025449611278471</v>
      </c>
      <c r="AQ163" s="4">
        <f t="shared" si="447"/>
        <v>5.9372713985439658</v>
      </c>
      <c r="AR163" s="4">
        <f t="shared" si="448"/>
        <v>170.49127850007653</v>
      </c>
      <c r="AS163" s="4">
        <f t="shared" si="448"/>
        <v>17.840614185135561</v>
      </c>
      <c r="AT163" s="4">
        <f t="shared" si="448"/>
        <v>4.8091898328206124</v>
      </c>
      <c r="AU163" s="7"/>
      <c r="AW163" s="362"/>
      <c r="AX163" s="41" t="s">
        <v>69</v>
      </c>
      <c r="AY163" s="20" t="s">
        <v>39</v>
      </c>
      <c r="AZ163" s="68">
        <f>'INPUT 2011_12'!AB72</f>
        <v>3.6799999999999997</v>
      </c>
      <c r="BA163" s="20" t="s">
        <v>39</v>
      </c>
      <c r="BB163" s="20" t="s">
        <v>39</v>
      </c>
      <c r="BC163" s="20" t="s">
        <v>39</v>
      </c>
      <c r="BD163" s="20" t="s">
        <v>39</v>
      </c>
      <c r="BE163" s="7">
        <v>21</v>
      </c>
      <c r="BF163" s="16">
        <v>0.6</v>
      </c>
      <c r="BG163" s="275">
        <f t="shared" si="427"/>
        <v>12.6</v>
      </c>
      <c r="BH163" s="20">
        <v>3</v>
      </c>
      <c r="BI163" s="275">
        <v>0</v>
      </c>
      <c r="BJ163" s="16">
        <v>0.5</v>
      </c>
      <c r="BK163" s="275">
        <f>BJ163*BI163</f>
        <v>0</v>
      </c>
      <c r="BL163" s="20">
        <v>3</v>
      </c>
      <c r="BM163" s="4">
        <v>10</v>
      </c>
      <c r="BN163" s="16">
        <v>0.9</v>
      </c>
      <c r="BO163" s="275">
        <f>BN163*BM163</f>
        <v>9</v>
      </c>
      <c r="BP163" s="20">
        <v>2.67</v>
      </c>
      <c r="BQ163" s="275">
        <f>BE163*0.1</f>
        <v>2.1</v>
      </c>
      <c r="BR163" s="16">
        <v>0.9</v>
      </c>
      <c r="BS163" s="275">
        <f>BR163*BQ163</f>
        <v>1.8900000000000001</v>
      </c>
      <c r="BT163" s="20">
        <v>4</v>
      </c>
      <c r="BU163" s="4">
        <v>0</v>
      </c>
      <c r="BV163" s="16">
        <v>0.5</v>
      </c>
      <c r="BW163" s="275">
        <f>BV163*BU163</f>
        <v>0</v>
      </c>
      <c r="BX163" s="20">
        <v>2.5</v>
      </c>
      <c r="BY163" s="4">
        <v>0</v>
      </c>
      <c r="BZ163" s="16">
        <v>0.2</v>
      </c>
      <c r="CA163" s="275">
        <f>BZ163*BY163</f>
        <v>0</v>
      </c>
      <c r="CB163" s="20">
        <v>2.5</v>
      </c>
      <c r="CC163" s="4">
        <v>30</v>
      </c>
      <c r="CD163" s="16">
        <v>0.2</v>
      </c>
      <c r="CE163" s="275">
        <f>CD163*CC163</f>
        <v>6</v>
      </c>
      <c r="CF163" s="20">
        <v>3.5</v>
      </c>
      <c r="CG163" s="4">
        <v>0</v>
      </c>
      <c r="CH163" s="16">
        <v>0</v>
      </c>
      <c r="CI163" s="275">
        <f>CH163*CG163</f>
        <v>0</v>
      </c>
      <c r="CJ163" s="4">
        <v>0</v>
      </c>
      <c r="CK163" s="4">
        <f t="shared" si="449"/>
        <v>647.64018423580842</v>
      </c>
      <c r="CL163" s="52">
        <f t="shared" si="450"/>
        <v>67.770614188549146</v>
      </c>
      <c r="CM163" s="4">
        <f t="shared" si="451"/>
        <v>18.268527380135282</v>
      </c>
      <c r="CN163" s="275"/>
      <c r="CO163" s="86"/>
      <c r="CP163" s="275"/>
      <c r="CQ163" s="275"/>
      <c r="CR163" s="275"/>
      <c r="CS163" s="275"/>
      <c r="CT163" s="275"/>
      <c r="CU163" s="275"/>
      <c r="CV163" s="275"/>
      <c r="CW163" s="16"/>
      <c r="CX163" s="275"/>
      <c r="CY163" s="16"/>
      <c r="CZ163" s="275"/>
      <c r="DA163" s="16"/>
      <c r="DB163" s="275"/>
      <c r="DC163" s="16"/>
      <c r="DD163" s="275"/>
      <c r="DE163" s="16"/>
      <c r="DF163" s="275"/>
      <c r="DG163" s="16"/>
      <c r="DH163" s="275"/>
      <c r="DI163" s="16"/>
      <c r="DJ163" s="275"/>
      <c r="DK163" s="16"/>
      <c r="DL163" s="275"/>
      <c r="DM163" s="16"/>
      <c r="DN163" s="275"/>
      <c r="DO163" s="16"/>
      <c r="DP163" s="275"/>
      <c r="DQ163" s="16"/>
      <c r="DR163" s="275"/>
      <c r="DS163" s="16"/>
      <c r="DT163" s="275"/>
      <c r="DU163" s="16"/>
      <c r="DV163" s="275"/>
      <c r="DW163" s="16"/>
      <c r="DX163" s="275"/>
      <c r="DY163" s="16"/>
      <c r="DZ163" s="275"/>
      <c r="EA163" s="16"/>
      <c r="EB163" s="275"/>
      <c r="EC163" s="18"/>
      <c r="ED163" s="18"/>
      <c r="EE163" s="275"/>
      <c r="EF163" s="275"/>
      <c r="EG163" s="275"/>
    </row>
    <row r="164" spans="1:137" x14ac:dyDescent="0.25">
      <c r="A164" s="354"/>
      <c r="B164" s="41" t="s">
        <v>70</v>
      </c>
      <c r="C164" s="20" t="s">
        <v>39</v>
      </c>
      <c r="D164" s="115">
        <f>'INPUT 2011_12'!AB31</f>
        <v>1.0348000000000001E-2</v>
      </c>
      <c r="E164" s="52" t="s">
        <v>39</v>
      </c>
      <c r="F164" s="52" t="s">
        <v>39</v>
      </c>
      <c r="G164" s="52" t="s">
        <v>39</v>
      </c>
      <c r="H164" s="52" t="s">
        <v>39</v>
      </c>
      <c r="I164" s="7">
        <v>21</v>
      </c>
      <c r="J164" s="16">
        <v>0.6</v>
      </c>
      <c r="K164" s="275">
        <f>J164*I164</f>
        <v>12.6</v>
      </c>
      <c r="L164" s="20">
        <v>2.5</v>
      </c>
      <c r="M164" s="4">
        <v>0</v>
      </c>
      <c r="N164" s="16">
        <v>0.5</v>
      </c>
      <c r="O164" s="275">
        <f>N164*M164</f>
        <v>0</v>
      </c>
      <c r="P164" s="20">
        <v>2.5</v>
      </c>
      <c r="Q164" s="4">
        <v>50</v>
      </c>
      <c r="R164" s="16">
        <v>0.9</v>
      </c>
      <c r="S164" s="275">
        <f>R164*Q164</f>
        <v>45</v>
      </c>
      <c r="T164" s="20">
        <v>2.67</v>
      </c>
      <c r="U164" s="275">
        <f t="shared" si="552"/>
        <v>2.1</v>
      </c>
      <c r="V164" s="16">
        <v>0.9</v>
      </c>
      <c r="W164" s="275">
        <f>V164*U164</f>
        <v>1.8900000000000001</v>
      </c>
      <c r="X164" s="20">
        <v>4</v>
      </c>
      <c r="Y164" s="4">
        <v>0</v>
      </c>
      <c r="Z164" s="16">
        <v>0.5</v>
      </c>
      <c r="AA164" s="275">
        <f>Z164*Y164</f>
        <v>0</v>
      </c>
      <c r="AB164" s="20">
        <v>2.5</v>
      </c>
      <c r="AC164" s="4">
        <v>0</v>
      </c>
      <c r="AD164" s="16">
        <v>0.2</v>
      </c>
      <c r="AE164" s="275">
        <f>AD164*AC164</f>
        <v>0</v>
      </c>
      <c r="AF164" s="20">
        <v>2.5</v>
      </c>
      <c r="AG164" s="4">
        <v>30</v>
      </c>
      <c r="AH164" s="16">
        <v>0.2</v>
      </c>
      <c r="AI164" s="275">
        <f>AH164*AG164</f>
        <v>6</v>
      </c>
      <c r="AJ164" s="20">
        <v>3.5</v>
      </c>
      <c r="AK164" s="4">
        <v>0</v>
      </c>
      <c r="AL164" s="16">
        <v>0</v>
      </c>
      <c r="AM164" s="275">
        <f>AL164*AK164</f>
        <v>0</v>
      </c>
      <c r="AN164" s="4">
        <v>0</v>
      </c>
      <c r="AO164" s="4">
        <f t="shared" si="445"/>
        <v>3.8921554474908597</v>
      </c>
      <c r="AP164" s="52">
        <f t="shared" si="446"/>
        <v>0.17015001834799756</v>
      </c>
      <c r="AQ164" s="4">
        <f t="shared" si="447"/>
        <v>5.1370304709141286E-2</v>
      </c>
      <c r="AR164" s="4">
        <f t="shared" si="448"/>
        <v>3.1526459124675963</v>
      </c>
      <c r="AS164" s="4">
        <f t="shared" si="448"/>
        <v>0.13782151486187802</v>
      </c>
      <c r="AT164" s="4">
        <f t="shared" si="448"/>
        <v>4.1609946814404442E-2</v>
      </c>
      <c r="AU164" s="7"/>
      <c r="AW164" s="362"/>
      <c r="AX164" s="41" t="s">
        <v>70</v>
      </c>
      <c r="AY164" s="20" t="s">
        <v>39</v>
      </c>
      <c r="AZ164" s="68">
        <f>'INPUT 2011_12'!AB73</f>
        <v>0.25559999999999999</v>
      </c>
      <c r="BA164" s="20" t="s">
        <v>39</v>
      </c>
      <c r="BB164" s="20" t="s">
        <v>39</v>
      </c>
      <c r="BC164" s="20" t="s">
        <v>39</v>
      </c>
      <c r="BD164" s="20" t="s">
        <v>39</v>
      </c>
      <c r="BE164" s="7">
        <v>21</v>
      </c>
      <c r="BF164" s="16">
        <v>0.6</v>
      </c>
      <c r="BG164" s="275">
        <f t="shared" si="427"/>
        <v>12.6</v>
      </c>
      <c r="BH164" s="20">
        <v>2.5</v>
      </c>
      <c r="BI164" s="4">
        <v>0</v>
      </c>
      <c r="BJ164" s="16">
        <v>0.5</v>
      </c>
      <c r="BK164" s="275">
        <f>BJ164*BI164</f>
        <v>0</v>
      </c>
      <c r="BL164" s="20">
        <v>2.5</v>
      </c>
      <c r="BM164" s="4">
        <v>50</v>
      </c>
      <c r="BN164" s="16">
        <v>0.9</v>
      </c>
      <c r="BO164" s="275">
        <f>BN164*BM164</f>
        <v>45</v>
      </c>
      <c r="BP164" s="20">
        <v>2.67</v>
      </c>
      <c r="BQ164" s="275">
        <f>BE164*0.1</f>
        <v>2.1</v>
      </c>
      <c r="BR164" s="16">
        <v>0.9</v>
      </c>
      <c r="BS164" s="275">
        <f>BR164*BQ164</f>
        <v>1.8900000000000001</v>
      </c>
      <c r="BT164" s="20">
        <v>4</v>
      </c>
      <c r="BU164" s="4">
        <v>0</v>
      </c>
      <c r="BV164" s="16">
        <v>0.5</v>
      </c>
      <c r="BW164" s="275">
        <f>BV164*BU164</f>
        <v>0</v>
      </c>
      <c r="BX164" s="20">
        <v>2.5</v>
      </c>
      <c r="BY164" s="4">
        <v>0</v>
      </c>
      <c r="BZ164" s="16">
        <v>0.2</v>
      </c>
      <c r="CA164" s="275">
        <f>BZ164*BY164</f>
        <v>0</v>
      </c>
      <c r="CB164" s="20">
        <v>2.5</v>
      </c>
      <c r="CC164" s="4">
        <v>30</v>
      </c>
      <c r="CD164" s="16">
        <v>0.2</v>
      </c>
      <c r="CE164" s="275">
        <f>CD164*CC164</f>
        <v>6</v>
      </c>
      <c r="CF164" s="20">
        <v>3.5</v>
      </c>
      <c r="CG164" s="4">
        <v>0</v>
      </c>
      <c r="CH164" s="16">
        <v>0</v>
      </c>
      <c r="CI164" s="275">
        <f>CH164*CG164</f>
        <v>0</v>
      </c>
      <c r="CJ164" s="4">
        <v>0</v>
      </c>
      <c r="CK164" s="4">
        <f t="shared" si="449"/>
        <v>96.137894508954744</v>
      </c>
      <c r="CL164" s="52">
        <f t="shared" si="450"/>
        <v>4.2027778014832009</v>
      </c>
      <c r="CM164" s="4">
        <f t="shared" si="451"/>
        <v>1.2688683691202656</v>
      </c>
      <c r="CN164" s="275"/>
      <c r="CO164" s="86"/>
      <c r="CP164" s="275"/>
      <c r="CQ164" s="275"/>
      <c r="CR164" s="275"/>
      <c r="CS164" s="275"/>
      <c r="CT164" s="275"/>
      <c r="CU164" s="275"/>
      <c r="CV164" s="275"/>
      <c r="CW164" s="16"/>
      <c r="CX164" s="275"/>
      <c r="CY164" s="16"/>
      <c r="CZ164" s="275"/>
      <c r="DA164" s="16"/>
      <c r="DB164" s="275"/>
      <c r="DC164" s="16"/>
      <c r="DD164" s="275"/>
      <c r="DE164" s="16"/>
      <c r="DF164" s="275"/>
      <c r="DG164" s="16"/>
      <c r="DH164" s="275"/>
      <c r="DI164" s="16"/>
      <c r="DJ164" s="275"/>
      <c r="DK164" s="16"/>
      <c r="DL164" s="275"/>
      <c r="DM164" s="16"/>
      <c r="DN164" s="275"/>
      <c r="DO164" s="16"/>
      <c r="DP164" s="275"/>
      <c r="DQ164" s="16"/>
      <c r="DR164" s="275"/>
      <c r="DS164" s="16"/>
      <c r="DT164" s="275"/>
      <c r="DU164" s="16"/>
      <c r="DV164" s="275"/>
      <c r="DW164" s="16"/>
      <c r="DX164" s="275"/>
      <c r="DY164" s="16"/>
      <c r="DZ164" s="275"/>
      <c r="EA164" s="16"/>
      <c r="EB164" s="275"/>
      <c r="EC164" s="18"/>
      <c r="ED164" s="18"/>
      <c r="EE164" s="275"/>
      <c r="EF164" s="275"/>
      <c r="EG164" s="275"/>
    </row>
    <row r="165" spans="1:137" x14ac:dyDescent="0.25">
      <c r="A165" s="354"/>
      <c r="B165" s="41" t="s">
        <v>71</v>
      </c>
      <c r="C165" s="20" t="s">
        <v>39</v>
      </c>
      <c r="D165" s="115">
        <f>'INPUT 2011_12'!AB32</f>
        <v>0.25402000000000002</v>
      </c>
      <c r="E165" s="52" t="s">
        <v>39</v>
      </c>
      <c r="F165" s="52" t="s">
        <v>39</v>
      </c>
      <c r="G165" s="52" t="s">
        <v>39</v>
      </c>
      <c r="H165" s="52" t="s">
        <v>39</v>
      </c>
      <c r="I165" s="7">
        <v>21</v>
      </c>
      <c r="J165" s="16">
        <v>0.6</v>
      </c>
      <c r="K165" s="275">
        <f>J165*I165</f>
        <v>12.6</v>
      </c>
      <c r="L165" s="20">
        <v>2.5</v>
      </c>
      <c r="M165" s="4">
        <v>0</v>
      </c>
      <c r="N165" s="16">
        <v>0.5</v>
      </c>
      <c r="O165" s="275">
        <f>N165*M165</f>
        <v>0</v>
      </c>
      <c r="P165" s="20">
        <v>2.5</v>
      </c>
      <c r="Q165" s="275">
        <v>300</v>
      </c>
      <c r="R165" s="16">
        <v>0.9</v>
      </c>
      <c r="S165" s="275">
        <f>R165*Q165</f>
        <v>270</v>
      </c>
      <c r="T165" s="20">
        <v>2.67</v>
      </c>
      <c r="U165" s="275">
        <f t="shared" si="552"/>
        <v>2.1</v>
      </c>
      <c r="V165" s="16">
        <v>0.9</v>
      </c>
      <c r="W165" s="275">
        <f>V165*U165</f>
        <v>1.8900000000000001</v>
      </c>
      <c r="X165" s="20">
        <v>4</v>
      </c>
      <c r="Y165" s="4">
        <v>0</v>
      </c>
      <c r="Z165" s="16">
        <v>0.5</v>
      </c>
      <c r="AA165" s="275">
        <f>Z165*Y165</f>
        <v>0</v>
      </c>
      <c r="AB165" s="20">
        <v>2.5</v>
      </c>
      <c r="AC165" s="4">
        <v>0</v>
      </c>
      <c r="AD165" s="16">
        <v>0.2</v>
      </c>
      <c r="AE165" s="275">
        <f>AD165*AC165</f>
        <v>0</v>
      </c>
      <c r="AF165" s="20">
        <v>2.5</v>
      </c>
      <c r="AG165" s="4">
        <v>40</v>
      </c>
      <c r="AH165" s="16">
        <v>0.2</v>
      </c>
      <c r="AI165" s="275">
        <f>AH165*AG165</f>
        <v>8</v>
      </c>
      <c r="AJ165" s="20">
        <v>3.5</v>
      </c>
      <c r="AK165" s="4">
        <v>0</v>
      </c>
      <c r="AL165" s="16">
        <v>0</v>
      </c>
      <c r="AM165" s="275">
        <f>AL165*AK165</f>
        <v>0</v>
      </c>
      <c r="AN165" s="4">
        <v>0</v>
      </c>
      <c r="AO165" s="4">
        <f t="shared" si="445"/>
        <v>436.30614609382332</v>
      </c>
      <c r="AP165" s="52">
        <f t="shared" si="446"/>
        <v>4.7337046143080244</v>
      </c>
      <c r="AQ165" s="4">
        <f t="shared" si="447"/>
        <v>1.2610248166037947</v>
      </c>
      <c r="AR165" s="4">
        <f t="shared" si="448"/>
        <v>353.40797833599686</v>
      </c>
      <c r="AS165" s="4">
        <f t="shared" si="448"/>
        <v>3.8343007375894995</v>
      </c>
      <c r="AT165" s="4">
        <f t="shared" si="448"/>
        <v>1.0214301014490736</v>
      </c>
      <c r="AU165" s="7"/>
      <c r="AW165" s="362"/>
      <c r="AX165" s="41" t="s">
        <v>71</v>
      </c>
      <c r="AY165" s="20" t="s">
        <v>39</v>
      </c>
      <c r="AZ165" s="68">
        <f>'INPUT 2011_12'!AB74</f>
        <v>0.40800000000000003</v>
      </c>
      <c r="BA165" s="20" t="s">
        <v>39</v>
      </c>
      <c r="BB165" s="20" t="s">
        <v>39</v>
      </c>
      <c r="BC165" s="20" t="s">
        <v>39</v>
      </c>
      <c r="BD165" s="20" t="s">
        <v>39</v>
      </c>
      <c r="BE165" s="7">
        <v>21</v>
      </c>
      <c r="BF165" s="16">
        <v>0.6</v>
      </c>
      <c r="BG165" s="275">
        <f t="shared" si="427"/>
        <v>12.6</v>
      </c>
      <c r="BH165" s="20">
        <v>2.5</v>
      </c>
      <c r="BI165" s="4">
        <v>0</v>
      </c>
      <c r="BJ165" s="16">
        <v>0.5</v>
      </c>
      <c r="BK165" s="275">
        <f>BJ165*BI165</f>
        <v>0</v>
      </c>
      <c r="BL165" s="20">
        <v>2.5</v>
      </c>
      <c r="BM165" s="275">
        <v>300</v>
      </c>
      <c r="BN165" s="16">
        <v>0.9</v>
      </c>
      <c r="BO165" s="275">
        <f>BN165*BM165</f>
        <v>270</v>
      </c>
      <c r="BP165" s="20">
        <v>2.67</v>
      </c>
      <c r="BQ165" s="275">
        <f>BE165*0.1</f>
        <v>2.1</v>
      </c>
      <c r="BR165" s="16">
        <v>0.9</v>
      </c>
      <c r="BS165" s="275">
        <f>BR165*BQ165</f>
        <v>1.8900000000000001</v>
      </c>
      <c r="BT165" s="20">
        <v>4</v>
      </c>
      <c r="BU165" s="4">
        <v>0</v>
      </c>
      <c r="BV165" s="16">
        <v>0.5</v>
      </c>
      <c r="BW165" s="275">
        <f>BV165*BU165</f>
        <v>0</v>
      </c>
      <c r="BX165" s="20">
        <v>2.5</v>
      </c>
      <c r="BY165" s="4">
        <v>0</v>
      </c>
      <c r="BZ165" s="16">
        <v>0.2</v>
      </c>
      <c r="CA165" s="275">
        <f>BZ165*BY165</f>
        <v>0</v>
      </c>
      <c r="CB165" s="20">
        <v>2.5</v>
      </c>
      <c r="CC165" s="4">
        <v>40</v>
      </c>
      <c r="CD165" s="16">
        <v>0.2</v>
      </c>
      <c r="CE165" s="275">
        <f>CD165*CC165</f>
        <v>8</v>
      </c>
      <c r="CF165" s="20">
        <v>3.5</v>
      </c>
      <c r="CG165" s="4">
        <v>0</v>
      </c>
      <c r="CH165" s="16">
        <v>0</v>
      </c>
      <c r="CI165" s="275">
        <f>CH165*CG165</f>
        <v>0</v>
      </c>
      <c r="CJ165" s="4">
        <v>0</v>
      </c>
      <c r="CK165" s="4">
        <f t="shared" si="449"/>
        <v>700.78303915549918</v>
      </c>
      <c r="CL165" s="52">
        <f t="shared" si="450"/>
        <v>7.603147321619061</v>
      </c>
      <c r="CM165" s="4">
        <f t="shared" si="451"/>
        <v>2.0254236877976077</v>
      </c>
      <c r="CN165" s="275"/>
      <c r="CO165" s="86"/>
      <c r="CP165" s="275"/>
      <c r="CQ165" s="275"/>
      <c r="CR165" s="275"/>
      <c r="CS165" s="275"/>
      <c r="CT165" s="275"/>
      <c r="CU165" s="275"/>
      <c r="CV165" s="275"/>
      <c r="CW165" s="16"/>
      <c r="CX165" s="275"/>
      <c r="CY165" s="16"/>
      <c r="CZ165" s="275"/>
      <c r="DA165" s="16"/>
      <c r="DB165" s="275"/>
      <c r="DC165" s="16"/>
      <c r="DD165" s="275"/>
      <c r="DE165" s="16"/>
      <c r="DF165" s="275"/>
      <c r="DG165" s="16"/>
      <c r="DH165" s="275"/>
      <c r="DI165" s="16"/>
      <c r="DJ165" s="275"/>
      <c r="DK165" s="16"/>
      <c r="DL165" s="275"/>
      <c r="DM165" s="16"/>
      <c r="DN165" s="275"/>
      <c r="DO165" s="16"/>
      <c r="DP165" s="275"/>
      <c r="DQ165" s="16"/>
      <c r="DR165" s="275"/>
      <c r="DS165" s="16"/>
      <c r="DT165" s="275"/>
      <c r="DU165" s="16"/>
      <c r="DV165" s="275"/>
      <c r="DW165" s="16"/>
      <c r="DX165" s="275"/>
      <c r="DY165" s="16"/>
      <c r="DZ165" s="275"/>
      <c r="EA165" s="16"/>
      <c r="EB165" s="275"/>
      <c r="EC165" s="18"/>
      <c r="ED165" s="18"/>
      <c r="EE165" s="275"/>
      <c r="EF165" s="275"/>
      <c r="EG165" s="275"/>
    </row>
    <row r="166" spans="1:137" x14ac:dyDescent="0.25">
      <c r="A166" s="354"/>
      <c r="B166" s="4" t="s">
        <v>4</v>
      </c>
      <c r="C166" s="20" t="s">
        <v>39</v>
      </c>
      <c r="D166" s="115">
        <f>'INPUT 2011_12'!AB33</f>
        <v>3.6348000000000005E-2</v>
      </c>
      <c r="E166" s="52" t="s">
        <v>39</v>
      </c>
      <c r="F166" s="52" t="s">
        <v>39</v>
      </c>
      <c r="G166" s="52" t="s">
        <v>39</v>
      </c>
      <c r="H166" s="52" t="s">
        <v>39</v>
      </c>
      <c r="I166" s="52">
        <f>200</f>
        <v>200</v>
      </c>
      <c r="J166" s="16">
        <v>0.6</v>
      </c>
      <c r="K166" s="275">
        <f t="shared" ref="K166" si="561">J166*I166</f>
        <v>120</v>
      </c>
      <c r="L166" s="20">
        <v>2.5</v>
      </c>
      <c r="M166" s="4">
        <v>20</v>
      </c>
      <c r="N166" s="16">
        <v>0.5</v>
      </c>
      <c r="O166" s="275">
        <f t="shared" ref="O166" si="562">N166*M166</f>
        <v>10</v>
      </c>
      <c r="P166" s="20">
        <v>2.5</v>
      </c>
      <c r="Q166" s="275">
        <v>0</v>
      </c>
      <c r="R166" s="16">
        <v>0.9</v>
      </c>
      <c r="S166" s="275">
        <f t="shared" ref="S166" si="563">R166*Q166</f>
        <v>0</v>
      </c>
      <c r="T166" s="20">
        <v>2.67</v>
      </c>
      <c r="U166" s="4">
        <v>0</v>
      </c>
      <c r="V166" s="16">
        <v>0.9</v>
      </c>
      <c r="W166" s="275">
        <f t="shared" ref="W166" si="564">V166*U166</f>
        <v>0</v>
      </c>
      <c r="X166" s="20">
        <v>4</v>
      </c>
      <c r="Y166" s="4">
        <v>0</v>
      </c>
      <c r="Z166" s="16">
        <v>0.5</v>
      </c>
      <c r="AA166" s="275">
        <f t="shared" ref="AA166" si="565">Z166*Y166</f>
        <v>0</v>
      </c>
      <c r="AB166" s="20">
        <v>2.5</v>
      </c>
      <c r="AC166" s="4">
        <v>0</v>
      </c>
      <c r="AD166" s="16">
        <v>0.2</v>
      </c>
      <c r="AE166" s="275">
        <f t="shared" ref="AE166" si="566">AD166*AC166</f>
        <v>0</v>
      </c>
      <c r="AF166" s="20">
        <v>2.5</v>
      </c>
      <c r="AG166" s="275">
        <v>20</v>
      </c>
      <c r="AH166" s="16">
        <v>0.2</v>
      </c>
      <c r="AI166" s="275">
        <f t="shared" ref="AI166" si="567">AH166*AG166</f>
        <v>4</v>
      </c>
      <c r="AJ166" s="20">
        <v>3.5</v>
      </c>
      <c r="AK166" s="4">
        <v>0</v>
      </c>
      <c r="AL166" s="16">
        <v>0</v>
      </c>
      <c r="AM166" s="275">
        <f t="shared" ref="AM166" si="568">AL166*AK166</f>
        <v>0</v>
      </c>
      <c r="AN166" s="4">
        <v>0</v>
      </c>
      <c r="AO166" s="4">
        <f t="shared" si="445"/>
        <v>22.302787255753373</v>
      </c>
      <c r="AP166" s="52">
        <f t="shared" si="446"/>
        <v>6.0305376594782354</v>
      </c>
      <c r="AQ166" s="4">
        <f t="shared" si="447"/>
        <v>0</v>
      </c>
      <c r="AR166" s="4">
        <f t="shared" si="448"/>
        <v>18.065257677160233</v>
      </c>
      <c r="AS166" s="4">
        <f t="shared" si="448"/>
        <v>4.884735504177371</v>
      </c>
      <c r="AT166" s="4">
        <f t="shared" si="448"/>
        <v>0</v>
      </c>
      <c r="AU166" s="7"/>
      <c r="AW166" s="362"/>
      <c r="AX166" s="4" t="s">
        <v>4</v>
      </c>
      <c r="AY166" s="20" t="s">
        <v>39</v>
      </c>
      <c r="AZ166" s="68">
        <f>'INPUT 2011_12'!AB75</f>
        <v>1.1240000000000001</v>
      </c>
      <c r="BA166" s="20" t="s">
        <v>39</v>
      </c>
      <c r="BB166" s="20" t="s">
        <v>39</v>
      </c>
      <c r="BC166" s="20" t="s">
        <v>39</v>
      </c>
      <c r="BD166" s="20" t="s">
        <v>39</v>
      </c>
      <c r="BE166" s="52">
        <f>200</f>
        <v>200</v>
      </c>
      <c r="BF166" s="16">
        <v>0.6</v>
      </c>
      <c r="BG166" s="275">
        <f t="shared" si="427"/>
        <v>120</v>
      </c>
      <c r="BH166" s="20">
        <v>2.5</v>
      </c>
      <c r="BI166" s="4">
        <v>20</v>
      </c>
      <c r="BJ166" s="16">
        <v>0.5</v>
      </c>
      <c r="BK166" s="275">
        <f t="shared" ref="BK166:BK179" si="569">BJ166*BI166</f>
        <v>10</v>
      </c>
      <c r="BL166" s="20">
        <v>2.5</v>
      </c>
      <c r="BM166" s="275">
        <v>0</v>
      </c>
      <c r="BN166" s="16">
        <v>0.9</v>
      </c>
      <c r="BO166" s="275">
        <f t="shared" ref="BO166:BO179" si="570">BN166*BM166</f>
        <v>0</v>
      </c>
      <c r="BP166" s="20">
        <v>2.67</v>
      </c>
      <c r="BQ166" s="4">
        <v>0</v>
      </c>
      <c r="BR166" s="16">
        <v>0.9</v>
      </c>
      <c r="BS166" s="275">
        <f t="shared" ref="BS166:BS179" si="571">BR166*BQ166</f>
        <v>0</v>
      </c>
      <c r="BT166" s="20">
        <v>4</v>
      </c>
      <c r="BU166" s="4">
        <v>0</v>
      </c>
      <c r="BV166" s="16">
        <v>0.5</v>
      </c>
      <c r="BW166" s="275">
        <f t="shared" ref="BW166:BW179" si="572">BV166*BU166</f>
        <v>0</v>
      </c>
      <c r="BX166" s="20">
        <v>2.5</v>
      </c>
      <c r="BY166" s="4">
        <v>0</v>
      </c>
      <c r="BZ166" s="16">
        <v>0.2</v>
      </c>
      <c r="CA166" s="275">
        <f t="shared" ref="CA166:CA179" si="573">BZ166*BY166</f>
        <v>0</v>
      </c>
      <c r="CB166" s="20">
        <v>2.5</v>
      </c>
      <c r="CC166" s="275">
        <v>20</v>
      </c>
      <c r="CD166" s="16">
        <v>0.2</v>
      </c>
      <c r="CE166" s="275">
        <f t="shared" ref="CE166:CE179" si="574">CD166*CC166</f>
        <v>4</v>
      </c>
      <c r="CF166" s="20">
        <v>3.5</v>
      </c>
      <c r="CG166" s="4">
        <v>0</v>
      </c>
      <c r="CH166" s="16">
        <v>0</v>
      </c>
      <c r="CI166" s="275">
        <f t="shared" ref="CI166:CI179" si="575">CH166*CG166</f>
        <v>0</v>
      </c>
      <c r="CJ166" s="4">
        <v>0</v>
      </c>
      <c r="CK166" s="4">
        <f t="shared" si="449"/>
        <v>689.67571463262868</v>
      </c>
      <c r="CL166" s="52">
        <f t="shared" si="450"/>
        <v>186.4841072205771</v>
      </c>
      <c r="CM166" s="4">
        <f t="shared" si="451"/>
        <v>0</v>
      </c>
      <c r="CN166" s="275"/>
      <c r="CO166" s="86"/>
      <c r="CP166" s="275"/>
      <c r="CQ166" s="275"/>
      <c r="CR166" s="275"/>
      <c r="CS166" s="275"/>
      <c r="CT166" s="275"/>
      <c r="CU166" s="275"/>
      <c r="CV166" s="275"/>
      <c r="CW166" s="16"/>
      <c r="CX166" s="275"/>
      <c r="CY166" s="16"/>
      <c r="CZ166" s="275"/>
      <c r="DA166" s="16"/>
      <c r="DB166" s="275"/>
      <c r="DC166" s="16"/>
      <c r="DD166" s="275"/>
      <c r="DE166" s="16"/>
      <c r="DF166" s="275"/>
      <c r="DG166" s="16"/>
      <c r="DH166" s="275"/>
      <c r="DI166" s="16"/>
      <c r="DJ166" s="275"/>
      <c r="DK166" s="16"/>
      <c r="DL166" s="275"/>
      <c r="DM166" s="16"/>
      <c r="DN166" s="275"/>
      <c r="DO166" s="16"/>
      <c r="DP166" s="275"/>
      <c r="DQ166" s="16"/>
      <c r="DR166" s="275"/>
      <c r="DS166" s="16"/>
      <c r="DT166" s="275"/>
      <c r="DU166" s="16"/>
      <c r="DV166" s="275"/>
      <c r="DW166" s="16"/>
      <c r="DX166" s="275"/>
      <c r="DY166" s="16"/>
      <c r="DZ166" s="275"/>
      <c r="EA166" s="16"/>
      <c r="EB166" s="275"/>
      <c r="EC166" s="18"/>
      <c r="ED166" s="18"/>
      <c r="EE166" s="275"/>
      <c r="EF166" s="275"/>
      <c r="EG166" s="275"/>
    </row>
    <row r="167" spans="1:137" x14ac:dyDescent="0.25">
      <c r="A167" s="355"/>
      <c r="B167" s="274" t="s">
        <v>30</v>
      </c>
      <c r="C167" s="20" t="s">
        <v>39</v>
      </c>
      <c r="D167" s="115">
        <f>'INPUT 2011_12'!AB34</f>
        <v>0.51219999999999999</v>
      </c>
      <c r="E167" s="52" t="s">
        <v>39</v>
      </c>
      <c r="F167" s="52" t="s">
        <v>39</v>
      </c>
      <c r="G167" s="52" t="s">
        <v>39</v>
      </c>
      <c r="H167" s="52" t="s">
        <v>39</v>
      </c>
      <c r="I167" s="7">
        <v>150</v>
      </c>
      <c r="J167" s="16">
        <v>0.6</v>
      </c>
      <c r="K167" s="275">
        <f>J167*I167</f>
        <v>90</v>
      </c>
      <c r="L167" s="16">
        <v>2.5</v>
      </c>
      <c r="M167" s="275">
        <v>20</v>
      </c>
      <c r="N167" s="16">
        <v>0.5</v>
      </c>
      <c r="O167" s="275">
        <f>N167*M167</f>
        <v>10</v>
      </c>
      <c r="P167" s="16">
        <v>2.5</v>
      </c>
      <c r="Q167" s="275">
        <v>0</v>
      </c>
      <c r="R167" s="16">
        <v>0.9</v>
      </c>
      <c r="S167" s="275">
        <f>R167*Q167</f>
        <v>0</v>
      </c>
      <c r="T167" s="16">
        <v>2.67</v>
      </c>
      <c r="U167" s="275">
        <f t="shared" ref="U167:U171" si="576">I167*0.1</f>
        <v>15</v>
      </c>
      <c r="V167" s="16">
        <v>0.9</v>
      </c>
      <c r="W167" s="275">
        <f>V167*U167</f>
        <v>13.5</v>
      </c>
      <c r="X167" s="16">
        <v>4</v>
      </c>
      <c r="Y167" s="275">
        <v>0</v>
      </c>
      <c r="Z167" s="16">
        <v>0.5</v>
      </c>
      <c r="AA167" s="275">
        <f>Z167*Y167</f>
        <v>0</v>
      </c>
      <c r="AB167" s="16">
        <v>2.5</v>
      </c>
      <c r="AC167" s="275">
        <v>100</v>
      </c>
      <c r="AD167" s="16">
        <v>0.2</v>
      </c>
      <c r="AE167" s="275">
        <f>AD167*AC167</f>
        <v>20</v>
      </c>
      <c r="AF167" s="16">
        <v>2.5</v>
      </c>
      <c r="AG167" s="275">
        <v>50</v>
      </c>
      <c r="AH167" s="16">
        <v>0.2</v>
      </c>
      <c r="AI167" s="275">
        <f>AH167*AG167</f>
        <v>10</v>
      </c>
      <c r="AJ167" s="16">
        <v>3.5</v>
      </c>
      <c r="AK167" s="275">
        <v>0</v>
      </c>
      <c r="AL167" s="16">
        <v>0</v>
      </c>
      <c r="AM167" s="275">
        <f>AL167*AK167</f>
        <v>0</v>
      </c>
      <c r="AN167" s="4">
        <v>0</v>
      </c>
      <c r="AO167" s="4">
        <f t="shared" si="445"/>
        <v>289.4116768869784</v>
      </c>
      <c r="AP167" s="52">
        <f t="shared" si="446"/>
        <v>145.53326875976072</v>
      </c>
      <c r="AQ167" s="4">
        <f t="shared" si="447"/>
        <v>18.162150085608094</v>
      </c>
      <c r="AR167" s="4">
        <f t="shared" si="448"/>
        <v>234.4234582784525</v>
      </c>
      <c r="AS167" s="4">
        <f t="shared" si="448"/>
        <v>117.88194769540618</v>
      </c>
      <c r="AT167" s="4">
        <f t="shared" si="448"/>
        <v>14.711341569342556</v>
      </c>
      <c r="AU167" s="7"/>
      <c r="AW167" s="363"/>
      <c r="AX167" s="274" t="s">
        <v>30</v>
      </c>
      <c r="AY167" s="20" t="s">
        <v>39</v>
      </c>
      <c r="AZ167" s="68">
        <f>'INPUT 2011_12'!AB76</f>
        <v>0.92799999999999994</v>
      </c>
      <c r="BA167" s="20" t="s">
        <v>39</v>
      </c>
      <c r="BB167" s="20" t="s">
        <v>39</v>
      </c>
      <c r="BC167" s="20" t="s">
        <v>39</v>
      </c>
      <c r="BD167" s="20" t="s">
        <v>39</v>
      </c>
      <c r="BE167" s="7">
        <v>150</v>
      </c>
      <c r="BF167" s="16">
        <v>0.6</v>
      </c>
      <c r="BG167" s="275">
        <f t="shared" si="427"/>
        <v>90</v>
      </c>
      <c r="BH167" s="16">
        <v>2.5</v>
      </c>
      <c r="BI167" s="275">
        <v>20</v>
      </c>
      <c r="BJ167" s="16">
        <v>0.5</v>
      </c>
      <c r="BK167" s="275">
        <f t="shared" si="569"/>
        <v>10</v>
      </c>
      <c r="BL167" s="16">
        <v>2.5</v>
      </c>
      <c r="BM167" s="275">
        <v>0</v>
      </c>
      <c r="BN167" s="16">
        <v>0.9</v>
      </c>
      <c r="BO167" s="275">
        <f t="shared" si="570"/>
        <v>0</v>
      </c>
      <c r="BP167" s="16">
        <v>2.67</v>
      </c>
      <c r="BQ167" s="275">
        <f t="shared" ref="BQ167:BQ172" si="577">BE167*0.1</f>
        <v>15</v>
      </c>
      <c r="BR167" s="16">
        <v>0.9</v>
      </c>
      <c r="BS167" s="275">
        <f t="shared" si="571"/>
        <v>13.5</v>
      </c>
      <c r="BT167" s="16">
        <v>4</v>
      </c>
      <c r="BU167" s="275">
        <v>0</v>
      </c>
      <c r="BV167" s="16">
        <v>0.5</v>
      </c>
      <c r="BW167" s="275">
        <f t="shared" si="572"/>
        <v>0</v>
      </c>
      <c r="BX167" s="16">
        <v>2.5</v>
      </c>
      <c r="BY167" s="275">
        <v>100</v>
      </c>
      <c r="BZ167" s="16">
        <v>0.2</v>
      </c>
      <c r="CA167" s="275">
        <f t="shared" si="573"/>
        <v>20</v>
      </c>
      <c r="CB167" s="16">
        <v>2.5</v>
      </c>
      <c r="CC167" s="275">
        <v>50</v>
      </c>
      <c r="CD167" s="16">
        <v>0.2</v>
      </c>
      <c r="CE167" s="275">
        <f t="shared" si="574"/>
        <v>10</v>
      </c>
      <c r="CF167" s="16">
        <v>3.5</v>
      </c>
      <c r="CG167" s="275">
        <v>0</v>
      </c>
      <c r="CH167" s="16">
        <v>0</v>
      </c>
      <c r="CI167" s="275">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5"/>
      <c r="CO167" s="86"/>
      <c r="CP167" s="275"/>
      <c r="CQ167" s="275"/>
      <c r="CR167" s="275"/>
      <c r="CS167" s="275"/>
      <c r="CT167" s="275"/>
      <c r="CU167" s="275"/>
      <c r="CV167" s="275"/>
      <c r="CW167" s="16"/>
      <c r="CX167" s="275"/>
      <c r="CY167" s="16"/>
      <c r="CZ167" s="275"/>
      <c r="DA167" s="16"/>
      <c r="DB167" s="275"/>
      <c r="DC167" s="16"/>
      <c r="DD167" s="275"/>
      <c r="DE167" s="16"/>
      <c r="DF167" s="275"/>
      <c r="DG167" s="16"/>
      <c r="DH167" s="275"/>
      <c r="DI167" s="16"/>
      <c r="DJ167" s="275"/>
      <c r="DK167" s="16"/>
      <c r="DL167" s="275"/>
      <c r="DM167" s="16"/>
      <c r="DN167" s="275"/>
      <c r="DO167" s="16"/>
      <c r="DP167" s="275"/>
      <c r="DQ167" s="16"/>
      <c r="DR167" s="275"/>
      <c r="DS167" s="16"/>
      <c r="DT167" s="275"/>
      <c r="DU167" s="16"/>
      <c r="DV167" s="275"/>
      <c r="DW167" s="16"/>
      <c r="DX167" s="275"/>
      <c r="DY167" s="16"/>
      <c r="DZ167" s="275"/>
      <c r="EA167" s="16"/>
      <c r="EB167" s="275"/>
      <c r="EC167" s="18"/>
      <c r="ED167" s="18"/>
      <c r="EE167" s="275"/>
      <c r="EF167" s="275"/>
      <c r="EG167" s="275"/>
    </row>
    <row r="168" spans="1:137" x14ac:dyDescent="0.25">
      <c r="A168" s="353" t="s">
        <v>58</v>
      </c>
      <c r="B168" s="77" t="s">
        <v>8</v>
      </c>
      <c r="C168" s="20" t="s">
        <v>39</v>
      </c>
      <c r="D168" s="115">
        <f>'INPUT 2011_12'!AB35</f>
        <v>11.271000000000001</v>
      </c>
      <c r="E168" s="52" t="s">
        <v>39</v>
      </c>
      <c r="F168" s="52" t="s">
        <v>39</v>
      </c>
      <c r="G168" s="52" t="s">
        <v>39</v>
      </c>
      <c r="H168" s="52" t="s">
        <v>39</v>
      </c>
      <c r="I168" s="67">
        <f>'INPUT 2011_12'!$H$9</f>
        <v>750</v>
      </c>
      <c r="J168" s="16">
        <v>0.6</v>
      </c>
      <c r="K168" s="275">
        <f t="shared" ref="K168" si="578">J168*I168</f>
        <v>450</v>
      </c>
      <c r="L168" s="20">
        <v>2.5</v>
      </c>
      <c r="M168" s="275">
        <v>0</v>
      </c>
      <c r="N168" s="16">
        <v>0.5</v>
      </c>
      <c r="O168" s="275">
        <f t="shared" ref="O168" si="579">N168*M168</f>
        <v>0</v>
      </c>
      <c r="P168" s="20">
        <v>2.5</v>
      </c>
      <c r="Q168" s="4">
        <v>0</v>
      </c>
      <c r="R168" s="16">
        <v>0.9</v>
      </c>
      <c r="S168" s="275">
        <f t="shared" ref="S168" si="580">R168*Q168</f>
        <v>0</v>
      </c>
      <c r="T168" s="20">
        <v>2.67</v>
      </c>
      <c r="U168" s="275">
        <f t="shared" si="576"/>
        <v>75</v>
      </c>
      <c r="V168" s="16">
        <v>0.9</v>
      </c>
      <c r="W168" s="275">
        <f t="shared" ref="W168" si="581">V168*U168</f>
        <v>67.5</v>
      </c>
      <c r="X168" s="20">
        <v>4</v>
      </c>
      <c r="Y168" s="4">
        <v>50</v>
      </c>
      <c r="Z168" s="16">
        <v>0.5</v>
      </c>
      <c r="AA168" s="275">
        <f t="shared" ref="AA168" si="582">Z168*Y168</f>
        <v>25</v>
      </c>
      <c r="AB168" s="20">
        <v>2.5</v>
      </c>
      <c r="AC168" s="4">
        <v>50</v>
      </c>
      <c r="AD168" s="16">
        <v>0.2</v>
      </c>
      <c r="AE168" s="275">
        <f t="shared" ref="AE168" si="583">AD168*AC168</f>
        <v>10</v>
      </c>
      <c r="AF168" s="20">
        <v>2.5</v>
      </c>
      <c r="AG168" s="4">
        <v>50</v>
      </c>
      <c r="AH168" s="16">
        <v>0.2</v>
      </c>
      <c r="AI168" s="275">
        <f t="shared" ref="AI168" si="584">AH168*AG168</f>
        <v>10</v>
      </c>
      <c r="AJ168" s="20">
        <v>3.5</v>
      </c>
      <c r="AK168" s="4">
        <v>0</v>
      </c>
      <c r="AL168" s="16">
        <v>0</v>
      </c>
      <c r="AM168" s="275">
        <f t="shared" ref="AM168" si="585">AL168*AK168</f>
        <v>0</v>
      </c>
      <c r="AN168" s="4">
        <v>0</v>
      </c>
      <c r="AO168" s="4">
        <f t="shared" si="445"/>
        <v>28759.161832150501</v>
      </c>
      <c r="AP168" s="52">
        <f t="shared" si="446"/>
        <v>4856.3919686974632</v>
      </c>
      <c r="AQ168" s="4">
        <f t="shared" si="447"/>
        <v>2883.2692113615167</v>
      </c>
      <c r="AR168" s="4">
        <f t="shared" si="448"/>
        <v>23294.921084041904</v>
      </c>
      <c r="AS168" s="4">
        <f t="shared" si="448"/>
        <v>3933.677494644945</v>
      </c>
      <c r="AT168" s="4">
        <f t="shared" si="448"/>
        <v>2335.4480612028283</v>
      </c>
      <c r="AU168" s="7"/>
      <c r="AW168" s="361" t="s">
        <v>72</v>
      </c>
      <c r="AX168" s="77" t="s">
        <v>7</v>
      </c>
      <c r="AY168" s="20" t="s">
        <v>39</v>
      </c>
      <c r="AZ168" s="16" t="s">
        <v>39</v>
      </c>
      <c r="BA168" s="66">
        <f>'INPUT 2011_12'!$O$27</f>
        <v>0</v>
      </c>
      <c r="BB168" s="66">
        <f>'INPUT 2011_12'!$P$27</f>
        <v>18.3</v>
      </c>
      <c r="BC168" s="66">
        <f>'INPUT 2011_12'!$Q$27</f>
        <v>12.4</v>
      </c>
      <c r="BD168" s="66">
        <f>'INPUT 2011_12'!$R$27</f>
        <v>0</v>
      </c>
      <c r="BE168" s="7">
        <f>422</f>
        <v>422</v>
      </c>
      <c r="BF168" s="16">
        <v>0.6</v>
      </c>
      <c r="BG168" s="275">
        <f t="shared" si="427"/>
        <v>253.2</v>
      </c>
      <c r="BH168" s="20">
        <v>2.5</v>
      </c>
      <c r="BI168" s="275">
        <v>0</v>
      </c>
      <c r="BJ168" s="16">
        <v>0.5</v>
      </c>
      <c r="BK168" s="275">
        <f t="shared" si="569"/>
        <v>0</v>
      </c>
      <c r="BL168" s="20">
        <v>2.5</v>
      </c>
      <c r="BM168" s="4">
        <v>0</v>
      </c>
      <c r="BN168" s="16">
        <v>0.9</v>
      </c>
      <c r="BO168" s="275">
        <f t="shared" si="570"/>
        <v>0</v>
      </c>
      <c r="BP168" s="20">
        <v>2.67</v>
      </c>
      <c r="BQ168" s="275">
        <f t="shared" si="577"/>
        <v>42.2</v>
      </c>
      <c r="BR168" s="16">
        <v>0.9</v>
      </c>
      <c r="BS168" s="275">
        <f t="shared" si="571"/>
        <v>37.980000000000004</v>
      </c>
      <c r="BT168" s="20">
        <v>4</v>
      </c>
      <c r="BU168" s="4">
        <v>50</v>
      </c>
      <c r="BV168" s="16">
        <v>0.5</v>
      </c>
      <c r="BW168" s="275">
        <f t="shared" si="572"/>
        <v>25</v>
      </c>
      <c r="BX168" s="20">
        <v>2.5</v>
      </c>
      <c r="BY168" s="4">
        <v>50</v>
      </c>
      <c r="BZ168" s="16">
        <v>0.2</v>
      </c>
      <c r="CA168" s="275">
        <f t="shared" si="573"/>
        <v>10</v>
      </c>
      <c r="CB168" s="20">
        <v>2.5</v>
      </c>
      <c r="CC168" s="4">
        <v>50</v>
      </c>
      <c r="CD168" s="16">
        <v>0.2</v>
      </c>
      <c r="CE168" s="275">
        <f t="shared" si="574"/>
        <v>10</v>
      </c>
      <c r="CF168" s="20">
        <v>3.5</v>
      </c>
      <c r="CG168" s="4">
        <v>0</v>
      </c>
      <c r="CH168" s="16">
        <v>0</v>
      </c>
      <c r="CI168" s="275">
        <f t="shared" si="575"/>
        <v>0</v>
      </c>
      <c r="CJ168" s="4">
        <v>0</v>
      </c>
      <c r="CK168" s="275">
        <f>((((BD168*0.875)+(BC168*0.625)+(BB168*0.375)+(BA168*0.125))*((BG168*BH168*$BA$131)+(BO168*BP168*$BC$131)+(BS168*BT168*$BD$131)+(CE168*CF168*$BG$131)+(CI168*CJ168*$BH$131))/452.44)*1000)</f>
        <v>21416.300360497266</v>
      </c>
      <c r="CL168" s="7">
        <f>((((BD168*0.875)+(BC168*0.625)+(BB168*0.375)+(BA168*0.125))*((BG168*BH168*$BA$132)+(BK168*BL168*$BB$132)+(CA168*CB168*$BF$132)+(CE168*CF168*$BG$132)))/370)*1000</f>
        <v>4044.4847092909135</v>
      </c>
      <c r="CM168" s="275">
        <f>((((BD168*0.875)+(BC168*0.625)+(BB168*0.375)+(BA168*0.125))*((BS168*BT168*$BD$133)+(BW168*BX168*$BE$133)+(CI168*CJ168*$BH$133)))/796)*1000</f>
        <v>2605.0558699233438</v>
      </c>
      <c r="CN168" s="275"/>
      <c r="CO168" s="86"/>
      <c r="CP168" s="275"/>
      <c r="CQ168" s="275"/>
      <c r="CR168" s="275"/>
      <c r="CS168" s="275"/>
      <c r="CT168" s="275"/>
      <c r="CU168" s="275"/>
      <c r="CV168" s="275"/>
      <c r="CW168" s="16"/>
      <c r="CX168" s="275"/>
      <c r="CY168" s="16"/>
      <c r="CZ168" s="275"/>
      <c r="DA168" s="16"/>
      <c r="DB168" s="275"/>
      <c r="DC168" s="16"/>
      <c r="DD168" s="275"/>
      <c r="DE168" s="16"/>
      <c r="DF168" s="275"/>
      <c r="DG168" s="16"/>
      <c r="DH168" s="275"/>
      <c r="DI168" s="16"/>
      <c r="DJ168" s="275"/>
      <c r="DK168" s="16"/>
      <c r="DL168" s="275"/>
      <c r="DM168" s="16"/>
      <c r="DN168" s="275"/>
      <c r="DO168" s="16"/>
      <c r="DP168" s="275"/>
      <c r="DQ168" s="16"/>
      <c r="DR168" s="275"/>
      <c r="DS168" s="16"/>
      <c r="DT168" s="275"/>
      <c r="DU168" s="16"/>
      <c r="DV168" s="275"/>
      <c r="DW168" s="16"/>
      <c r="DX168" s="275"/>
      <c r="DY168" s="16"/>
      <c r="DZ168" s="275"/>
      <c r="EA168" s="16"/>
      <c r="EB168" s="275"/>
      <c r="EC168" s="18"/>
      <c r="ED168" s="18"/>
      <c r="EE168" s="275"/>
      <c r="EF168" s="275"/>
      <c r="EG168" s="275"/>
    </row>
    <row r="169" spans="1:137" x14ac:dyDescent="0.25">
      <c r="A169" s="354"/>
      <c r="B169" s="41" t="s">
        <v>69</v>
      </c>
      <c r="C169" s="20" t="s">
        <v>39</v>
      </c>
      <c r="D169" s="115">
        <f>'INPUT 2011_12'!AB36</f>
        <v>1.4637</v>
      </c>
      <c r="E169" s="52" t="s">
        <v>39</v>
      </c>
      <c r="F169" s="52" t="s">
        <v>39</v>
      </c>
      <c r="G169" s="52" t="s">
        <v>39</v>
      </c>
      <c r="H169" s="52" t="s">
        <v>39</v>
      </c>
      <c r="I169" s="7">
        <v>21</v>
      </c>
      <c r="J169" s="16">
        <v>0.6</v>
      </c>
      <c r="K169" s="275">
        <f>J169*I169</f>
        <v>12.6</v>
      </c>
      <c r="L169" s="20">
        <v>3</v>
      </c>
      <c r="M169" s="275">
        <v>0</v>
      </c>
      <c r="N169" s="16">
        <v>0.5</v>
      </c>
      <c r="O169" s="275">
        <f>N169*M169</f>
        <v>0</v>
      </c>
      <c r="P169" s="20">
        <v>3</v>
      </c>
      <c r="Q169" s="4">
        <v>10</v>
      </c>
      <c r="R169" s="16">
        <v>0.9</v>
      </c>
      <c r="S169" s="275">
        <f>R169*Q169</f>
        <v>9</v>
      </c>
      <c r="T169" s="20">
        <v>2.67</v>
      </c>
      <c r="U169" s="275">
        <f t="shared" si="576"/>
        <v>2.1</v>
      </c>
      <c r="V169" s="16">
        <v>0.9</v>
      </c>
      <c r="W169" s="275">
        <f>V169*U169</f>
        <v>1.8900000000000001</v>
      </c>
      <c r="X169" s="20">
        <v>4</v>
      </c>
      <c r="Y169" s="4">
        <v>0</v>
      </c>
      <c r="Z169" s="16">
        <v>0.5</v>
      </c>
      <c r="AA169" s="275">
        <f>Z169*Y169</f>
        <v>0</v>
      </c>
      <c r="AB169" s="20">
        <v>2.5</v>
      </c>
      <c r="AC169" s="4">
        <v>0</v>
      </c>
      <c r="AD169" s="16">
        <v>0.2</v>
      </c>
      <c r="AE169" s="275">
        <f>AD169*AC169</f>
        <v>0</v>
      </c>
      <c r="AF169" s="20">
        <v>2.5</v>
      </c>
      <c r="AG169" s="4">
        <v>30</v>
      </c>
      <c r="AH169" s="16">
        <v>0.2</v>
      </c>
      <c r="AI169" s="275">
        <f>AH169*AG169</f>
        <v>6</v>
      </c>
      <c r="AJ169" s="20">
        <v>3.5</v>
      </c>
      <c r="AK169" s="4">
        <v>0</v>
      </c>
      <c r="AL169" s="16">
        <v>0</v>
      </c>
      <c r="AM169" s="275">
        <f>AL169*AK169</f>
        <v>0</v>
      </c>
      <c r="AN169" s="4">
        <v>0</v>
      </c>
      <c r="AO169" s="4">
        <f t="shared" si="445"/>
        <v>257.59536349618276</v>
      </c>
      <c r="AP169" s="52">
        <f t="shared" si="446"/>
        <v>26.955393474940049</v>
      </c>
      <c r="AQ169" s="4">
        <f t="shared" si="447"/>
        <v>7.2662074799739171</v>
      </c>
      <c r="AR169" s="4">
        <f t="shared" si="448"/>
        <v>208.65224443190803</v>
      </c>
      <c r="AS169" s="4">
        <f t="shared" si="448"/>
        <v>21.833868714701438</v>
      </c>
      <c r="AT169" s="4">
        <f t="shared" si="448"/>
        <v>5.885628058778873</v>
      </c>
      <c r="AU169" s="7"/>
      <c r="AW169" s="362"/>
      <c r="AX169" s="41" t="s">
        <v>69</v>
      </c>
      <c r="AY169" s="20" t="s">
        <v>39</v>
      </c>
      <c r="AZ169" s="20" t="s">
        <v>39</v>
      </c>
      <c r="BA169" s="66">
        <f>'INPUT 2011_12'!$O$28</f>
        <v>0</v>
      </c>
      <c r="BB169" s="66">
        <f>'INPUT 2011_12'!$P$28</f>
        <v>11.9</v>
      </c>
      <c r="BC169" s="66">
        <f>'INPUT 2011_12'!$Q$28</f>
        <v>1.5</v>
      </c>
      <c r="BD169" s="66">
        <f>'INPUT 2011_12'!$R$28</f>
        <v>0</v>
      </c>
      <c r="BE169" s="7">
        <v>21</v>
      </c>
      <c r="BF169" s="16">
        <v>0.6</v>
      </c>
      <c r="BG169" s="275">
        <f t="shared" si="427"/>
        <v>12.6</v>
      </c>
      <c r="BH169" s="20">
        <v>3</v>
      </c>
      <c r="BI169" s="275">
        <v>0</v>
      </c>
      <c r="BJ169" s="16">
        <v>0.5</v>
      </c>
      <c r="BK169" s="275">
        <f t="shared" si="569"/>
        <v>0</v>
      </c>
      <c r="BL169" s="20">
        <v>3</v>
      </c>
      <c r="BM169" s="4">
        <v>10</v>
      </c>
      <c r="BN169" s="16">
        <v>0.9</v>
      </c>
      <c r="BO169" s="275">
        <f t="shared" si="570"/>
        <v>9</v>
      </c>
      <c r="BP169" s="20">
        <v>2.67</v>
      </c>
      <c r="BQ169" s="275">
        <f t="shared" si="577"/>
        <v>2.1</v>
      </c>
      <c r="BR169" s="16">
        <v>0.9</v>
      </c>
      <c r="BS169" s="275">
        <f t="shared" si="571"/>
        <v>1.8900000000000001</v>
      </c>
      <c r="BT169" s="20">
        <v>4</v>
      </c>
      <c r="BU169" s="4">
        <v>0</v>
      </c>
      <c r="BV169" s="16">
        <v>0.5</v>
      </c>
      <c r="BW169" s="275">
        <f t="shared" si="572"/>
        <v>0</v>
      </c>
      <c r="BX169" s="20">
        <v>2.5</v>
      </c>
      <c r="BY169" s="4">
        <v>0</v>
      </c>
      <c r="BZ169" s="16">
        <v>0.2</v>
      </c>
      <c r="CA169" s="275">
        <f t="shared" si="573"/>
        <v>0</v>
      </c>
      <c r="CB169" s="20">
        <v>2.5</v>
      </c>
      <c r="CC169" s="4">
        <v>30</v>
      </c>
      <c r="CD169" s="16">
        <v>0.2</v>
      </c>
      <c r="CE169" s="275">
        <f t="shared" si="574"/>
        <v>6</v>
      </c>
      <c r="CF169" s="20">
        <v>3.5</v>
      </c>
      <c r="CG169" s="4">
        <v>0</v>
      </c>
      <c r="CH169" s="16">
        <v>0</v>
      </c>
      <c r="CI169" s="275">
        <f t="shared" si="575"/>
        <v>0</v>
      </c>
      <c r="CJ169" s="4">
        <v>0</v>
      </c>
      <c r="CK169" s="275">
        <f t="shared" ref="CK169:CK174" si="586">((((BD169*0.875)+(BC169*0.625)+(BB169*0.375)+(BA169*0.125))*((BG169*BH169*$BA$131)+(BO169*BP169*$BC$131)+(BS169*BT169*$BD$131)+(CE169*CF169*$BG$131)+(CI169*CJ169*$BH$131))/452.44)*1000)</f>
        <v>950.34157469384922</v>
      </c>
      <c r="CL169" s="7">
        <f t="shared" ref="CL169:CL174" si="587">((((BD169*0.875)+(BC169*0.625)+(BB169*0.375)+(BA169*0.125))*((BG169*BH169*$BA$132)+(BK169*BL169*$BB$132)+(CA169*CB169*$BF$132)+(CE169*CF169*$BG$132)))/370)*1000</f>
        <v>99.446009950588419</v>
      </c>
      <c r="CM169" s="275">
        <f t="shared" ref="CM169:CM174" si="588">((((BD169*0.875)+(BC169*0.625)+(BB169*0.375)+(BA169*0.125))*((BS169*BT169*$BD$133)+(BW169*BX169*$BE$133)+(CI169*CJ169*$BH$133)))/796)*1000</f>
        <v>26.807078220850688</v>
      </c>
      <c r="CN169" s="275"/>
      <c r="CO169" s="86"/>
      <c r="CP169" s="275"/>
      <c r="CQ169" s="275"/>
      <c r="CR169" s="275"/>
      <c r="CS169" s="275"/>
      <c r="CT169" s="275"/>
      <c r="CU169" s="275"/>
      <c r="CV169" s="275"/>
      <c r="CW169" s="16"/>
      <c r="CX169" s="275"/>
      <c r="CY169" s="16"/>
      <c r="CZ169" s="275"/>
      <c r="DA169" s="16"/>
      <c r="DB169" s="275"/>
      <c r="DC169" s="16"/>
      <c r="DD169" s="275"/>
      <c r="DE169" s="16"/>
      <c r="DF169" s="275"/>
      <c r="DG169" s="16"/>
      <c r="DH169" s="275"/>
      <c r="DI169" s="16"/>
      <c r="DJ169" s="275"/>
      <c r="DK169" s="16"/>
      <c r="DL169" s="275"/>
      <c r="DM169" s="16"/>
      <c r="DN169" s="275"/>
      <c r="DO169" s="16"/>
      <c r="DP169" s="275"/>
      <c r="DQ169" s="16"/>
      <c r="DR169" s="275"/>
      <c r="DS169" s="16"/>
      <c r="DT169" s="275"/>
      <c r="DU169" s="16"/>
      <c r="DV169" s="275"/>
      <c r="DW169" s="16"/>
      <c r="DX169" s="275"/>
      <c r="DY169" s="16"/>
      <c r="DZ169" s="275"/>
      <c r="EA169" s="16"/>
      <c r="EB169" s="275"/>
      <c r="EC169" s="18"/>
      <c r="ED169" s="18"/>
      <c r="EE169" s="275"/>
      <c r="EF169" s="275"/>
      <c r="EG169" s="275"/>
    </row>
    <row r="170" spans="1:137" x14ac:dyDescent="0.25">
      <c r="A170" s="354"/>
      <c r="B170" s="41" t="s">
        <v>70</v>
      </c>
      <c r="C170" s="20" t="s">
        <v>39</v>
      </c>
      <c r="D170" s="115">
        <f>'INPUT 2011_12'!AB37</f>
        <v>7.6499999999999999E-2</v>
      </c>
      <c r="E170" s="52" t="s">
        <v>39</v>
      </c>
      <c r="F170" s="52" t="s">
        <v>39</v>
      </c>
      <c r="G170" s="52" t="s">
        <v>39</v>
      </c>
      <c r="H170" s="52" t="s">
        <v>39</v>
      </c>
      <c r="I170" s="7">
        <v>21</v>
      </c>
      <c r="J170" s="16">
        <v>0.6</v>
      </c>
      <c r="K170" s="275">
        <f>J170*I170</f>
        <v>12.6</v>
      </c>
      <c r="L170" s="20">
        <v>2.5</v>
      </c>
      <c r="M170" s="4">
        <v>0</v>
      </c>
      <c r="N170" s="16">
        <v>0.5</v>
      </c>
      <c r="O170" s="275">
        <f>N170*M170</f>
        <v>0</v>
      </c>
      <c r="P170" s="20">
        <v>2.5</v>
      </c>
      <c r="Q170" s="4">
        <v>50</v>
      </c>
      <c r="R170" s="16">
        <v>0.9</v>
      </c>
      <c r="S170" s="275">
        <f>R170*Q170</f>
        <v>45</v>
      </c>
      <c r="T170" s="20">
        <v>2.67</v>
      </c>
      <c r="U170" s="275">
        <f t="shared" si="576"/>
        <v>2.1</v>
      </c>
      <c r="V170" s="16">
        <v>0.9</v>
      </c>
      <c r="W170" s="275">
        <f>V170*U170</f>
        <v>1.8900000000000001</v>
      </c>
      <c r="X170" s="20">
        <v>4</v>
      </c>
      <c r="Y170" s="4">
        <v>0</v>
      </c>
      <c r="Z170" s="16">
        <v>0.5</v>
      </c>
      <c r="AA170" s="275">
        <f>Z170*Y170</f>
        <v>0</v>
      </c>
      <c r="AB170" s="20">
        <v>2.5</v>
      </c>
      <c r="AC170" s="4">
        <v>0</v>
      </c>
      <c r="AD170" s="16">
        <v>0.2</v>
      </c>
      <c r="AE170" s="275">
        <f>AD170*AC170</f>
        <v>0</v>
      </c>
      <c r="AF170" s="20">
        <v>2.5</v>
      </c>
      <c r="AG170" s="4">
        <v>30</v>
      </c>
      <c r="AH170" s="16">
        <v>0.2</v>
      </c>
      <c r="AI170" s="275">
        <f>AH170*AG170</f>
        <v>6</v>
      </c>
      <c r="AJ170" s="20">
        <v>3.5</v>
      </c>
      <c r="AK170" s="4">
        <v>0</v>
      </c>
      <c r="AL170" s="16">
        <v>0</v>
      </c>
      <c r="AM170" s="275">
        <f>AL170*AK170</f>
        <v>0</v>
      </c>
      <c r="AN170" s="4">
        <v>0</v>
      </c>
      <c r="AO170" s="4">
        <f t="shared" si="445"/>
        <v>28.773665610074481</v>
      </c>
      <c r="AP170" s="52">
        <f t="shared" si="446"/>
        <v>1.2578736377678594</v>
      </c>
      <c r="AQ170" s="4">
        <f t="shared" si="447"/>
        <v>0.37976694146205137</v>
      </c>
      <c r="AR170" s="4">
        <f t="shared" si="448"/>
        <v>23.306669144160331</v>
      </c>
      <c r="AS170" s="4">
        <f t="shared" si="448"/>
        <v>1.0188776465919662</v>
      </c>
      <c r="AT170" s="4">
        <f t="shared" si="448"/>
        <v>0.3076112225842616</v>
      </c>
      <c r="AU170" s="7"/>
      <c r="AW170" s="362"/>
      <c r="AX170" s="41" t="s">
        <v>70</v>
      </c>
      <c r="AY170" s="20" t="s">
        <v>39</v>
      </c>
      <c r="AZ170" s="20" t="s">
        <v>39</v>
      </c>
      <c r="BA170" s="66">
        <f>'INPUT 2011_12'!$O$29</f>
        <v>0</v>
      </c>
      <c r="BB170" s="66">
        <f>'INPUT 2011_12'!$P$29</f>
        <v>1.43</v>
      </c>
      <c r="BC170" s="66">
        <f>'INPUT 2011_12'!$Q$29</f>
        <v>0.39900000000000002</v>
      </c>
      <c r="BD170" s="66">
        <f>'INPUT 2011_12'!$R$29</f>
        <v>0</v>
      </c>
      <c r="BE170" s="7">
        <v>21</v>
      </c>
      <c r="BF170" s="16">
        <v>0.6</v>
      </c>
      <c r="BG170" s="275">
        <f t="shared" si="427"/>
        <v>12.6</v>
      </c>
      <c r="BH170" s="20">
        <v>2.5</v>
      </c>
      <c r="BI170" s="4">
        <v>0</v>
      </c>
      <c r="BJ170" s="16">
        <v>0.5</v>
      </c>
      <c r="BK170" s="275">
        <f t="shared" si="569"/>
        <v>0</v>
      </c>
      <c r="BL170" s="20">
        <v>2.5</v>
      </c>
      <c r="BM170" s="4">
        <v>50</v>
      </c>
      <c r="BN170" s="16">
        <v>0.9</v>
      </c>
      <c r="BO170" s="275">
        <f t="shared" si="570"/>
        <v>45</v>
      </c>
      <c r="BP170" s="20">
        <v>2.67</v>
      </c>
      <c r="BQ170" s="275">
        <f t="shared" si="577"/>
        <v>2.1</v>
      </c>
      <c r="BR170" s="16">
        <v>0.9</v>
      </c>
      <c r="BS170" s="275">
        <f t="shared" si="571"/>
        <v>1.8900000000000001</v>
      </c>
      <c r="BT170" s="20">
        <v>4</v>
      </c>
      <c r="BU170" s="4">
        <v>0</v>
      </c>
      <c r="BV170" s="16">
        <v>0.5</v>
      </c>
      <c r="BW170" s="275">
        <f t="shared" si="572"/>
        <v>0</v>
      </c>
      <c r="BX170" s="20">
        <v>2.5</v>
      </c>
      <c r="BY170" s="4">
        <v>0</v>
      </c>
      <c r="BZ170" s="16">
        <v>0.2</v>
      </c>
      <c r="CA170" s="275">
        <f t="shared" si="573"/>
        <v>0</v>
      </c>
      <c r="CB170" s="20">
        <v>2.5</v>
      </c>
      <c r="CC170" s="4">
        <v>30</v>
      </c>
      <c r="CD170" s="16">
        <v>0.2</v>
      </c>
      <c r="CE170" s="275">
        <f t="shared" si="574"/>
        <v>6</v>
      </c>
      <c r="CF170" s="20">
        <v>3.5</v>
      </c>
      <c r="CG170" s="4">
        <v>0</v>
      </c>
      <c r="CH170" s="16">
        <v>0</v>
      </c>
      <c r="CI170" s="275">
        <f t="shared" si="575"/>
        <v>0</v>
      </c>
      <c r="CJ170" s="4">
        <v>0</v>
      </c>
      <c r="CK170" s="275">
        <f t="shared" si="586"/>
        <v>295.49426202502957</v>
      </c>
      <c r="CL170" s="7">
        <f t="shared" si="587"/>
        <v>12.917868976096401</v>
      </c>
      <c r="CM170" s="275">
        <f t="shared" si="588"/>
        <v>3.9000575606029297</v>
      </c>
      <c r="CN170" s="275"/>
      <c r="CO170" s="86"/>
      <c r="CP170" s="275"/>
      <c r="CQ170" s="275"/>
      <c r="CR170" s="275"/>
      <c r="CS170" s="275"/>
      <c r="CT170" s="275"/>
      <c r="CU170" s="275"/>
      <c r="CV170" s="275"/>
      <c r="CW170" s="16"/>
      <c r="CX170" s="275"/>
      <c r="CY170" s="16"/>
      <c r="CZ170" s="275"/>
      <c r="DA170" s="16"/>
      <c r="DB170" s="275"/>
      <c r="DC170" s="16"/>
      <c r="DD170" s="275"/>
      <c r="DE170" s="16"/>
      <c r="DF170" s="275"/>
      <c r="DG170" s="16"/>
      <c r="DH170" s="275"/>
      <c r="DI170" s="16"/>
      <c r="DJ170" s="275"/>
      <c r="DK170" s="16"/>
      <c r="DL170" s="275"/>
      <c r="DM170" s="16"/>
      <c r="DN170" s="275"/>
      <c r="DO170" s="16"/>
      <c r="DP170" s="275"/>
      <c r="DQ170" s="16"/>
      <c r="DR170" s="275"/>
      <c r="DS170" s="16"/>
      <c r="DT170" s="275"/>
      <c r="DU170" s="16"/>
      <c r="DV170" s="275"/>
      <c r="DW170" s="16"/>
      <c r="DX170" s="275"/>
      <c r="DY170" s="16"/>
      <c r="DZ170" s="275"/>
      <c r="EA170" s="16"/>
      <c r="EB170" s="275"/>
      <c r="EC170" s="18"/>
      <c r="ED170" s="18"/>
      <c r="EE170" s="275"/>
      <c r="EF170" s="275"/>
      <c r="EG170" s="275"/>
    </row>
    <row r="171" spans="1:137" x14ac:dyDescent="0.25">
      <c r="A171" s="354"/>
      <c r="B171" s="41" t="s">
        <v>71</v>
      </c>
      <c r="C171" s="20" t="s">
        <v>39</v>
      </c>
      <c r="D171" s="115">
        <f>'INPUT 2011_12'!AB38</f>
        <v>0.45236999999999999</v>
      </c>
      <c r="E171" s="52" t="s">
        <v>39</v>
      </c>
      <c r="F171" s="52" t="s">
        <v>39</v>
      </c>
      <c r="G171" s="52" t="s">
        <v>39</v>
      </c>
      <c r="H171" s="52" t="s">
        <v>39</v>
      </c>
      <c r="I171" s="7">
        <v>21</v>
      </c>
      <c r="J171" s="16">
        <v>0.6</v>
      </c>
      <c r="K171" s="275">
        <f>J171*I171</f>
        <v>12.6</v>
      </c>
      <c r="L171" s="20">
        <v>2.5</v>
      </c>
      <c r="M171" s="4">
        <v>0</v>
      </c>
      <c r="N171" s="16">
        <v>0.5</v>
      </c>
      <c r="O171" s="275">
        <f>N171*M171</f>
        <v>0</v>
      </c>
      <c r="P171" s="20">
        <v>2.5</v>
      </c>
      <c r="Q171" s="275">
        <v>300</v>
      </c>
      <c r="R171" s="16">
        <v>0.9</v>
      </c>
      <c r="S171" s="275">
        <f>R171*Q171</f>
        <v>270</v>
      </c>
      <c r="T171" s="20">
        <v>2.67</v>
      </c>
      <c r="U171" s="275">
        <f t="shared" si="576"/>
        <v>2.1</v>
      </c>
      <c r="V171" s="16">
        <v>0.9</v>
      </c>
      <c r="W171" s="275">
        <f>V171*U171</f>
        <v>1.8900000000000001</v>
      </c>
      <c r="X171" s="20">
        <v>4</v>
      </c>
      <c r="Y171" s="4">
        <v>0</v>
      </c>
      <c r="Z171" s="16">
        <v>0.5</v>
      </c>
      <c r="AA171" s="275">
        <f>Z171*Y171</f>
        <v>0</v>
      </c>
      <c r="AB171" s="20">
        <v>2.5</v>
      </c>
      <c r="AC171" s="4">
        <v>0</v>
      </c>
      <c r="AD171" s="16">
        <v>0.2</v>
      </c>
      <c r="AE171" s="275">
        <f>AD171*AC171</f>
        <v>0</v>
      </c>
      <c r="AF171" s="20">
        <v>2.5</v>
      </c>
      <c r="AG171" s="4">
        <v>40</v>
      </c>
      <c r="AH171" s="16">
        <v>0.2</v>
      </c>
      <c r="AI171" s="275">
        <f>AH171*AG171</f>
        <v>8</v>
      </c>
      <c r="AJ171" s="20">
        <v>3.5</v>
      </c>
      <c r="AK171" s="4">
        <v>0</v>
      </c>
      <c r="AL171" s="16">
        <v>0</v>
      </c>
      <c r="AM171" s="275">
        <f>AL171*AK171</f>
        <v>0</v>
      </c>
      <c r="AN171" s="4">
        <v>0</v>
      </c>
      <c r="AO171" s="4">
        <f t="shared" si="445"/>
        <v>776.99319466365966</v>
      </c>
      <c r="AP171" s="52">
        <f t="shared" si="446"/>
        <v>8.4299895928451321</v>
      </c>
      <c r="AQ171" s="4">
        <f t="shared" si="447"/>
        <v>2.2456885138455971</v>
      </c>
      <c r="AR171" s="4">
        <f t="shared" si="448"/>
        <v>629.36448767756428</v>
      </c>
      <c r="AS171" s="4">
        <f t="shared" si="448"/>
        <v>6.8282915702045575</v>
      </c>
      <c r="AT171" s="4">
        <f t="shared" si="448"/>
        <v>1.8190076962149337</v>
      </c>
      <c r="AU171" s="7"/>
      <c r="AW171" s="362"/>
      <c r="AX171" s="41" t="s">
        <v>71</v>
      </c>
      <c r="AY171" s="20" t="s">
        <v>39</v>
      </c>
      <c r="AZ171" s="20" t="s">
        <v>39</v>
      </c>
      <c r="BA171" s="66">
        <f>'INPUT 2011_12'!$O$30</f>
        <v>0</v>
      </c>
      <c r="BB171" s="66">
        <f>'INPUT 2011_12'!$P$30</f>
        <v>3.12</v>
      </c>
      <c r="BC171" s="66">
        <f>'INPUT 2011_12'!$Q$30</f>
        <v>2.44</v>
      </c>
      <c r="BD171" s="66">
        <f>'INPUT 2011_12'!$R$30</f>
        <v>0</v>
      </c>
      <c r="BE171" s="7">
        <v>21</v>
      </c>
      <c r="BF171" s="16">
        <v>0.6</v>
      </c>
      <c r="BG171" s="275">
        <f t="shared" si="427"/>
        <v>12.6</v>
      </c>
      <c r="BH171" s="20">
        <v>2.5</v>
      </c>
      <c r="BI171" s="4">
        <v>0</v>
      </c>
      <c r="BJ171" s="16">
        <v>0.5</v>
      </c>
      <c r="BK171" s="275">
        <f t="shared" si="569"/>
        <v>0</v>
      </c>
      <c r="BL171" s="20">
        <v>2.5</v>
      </c>
      <c r="BM171" s="275">
        <v>300</v>
      </c>
      <c r="BN171" s="16">
        <v>0.9</v>
      </c>
      <c r="BO171" s="275">
        <f t="shared" si="570"/>
        <v>270</v>
      </c>
      <c r="BP171" s="20">
        <v>2.67</v>
      </c>
      <c r="BQ171" s="275">
        <f t="shared" si="577"/>
        <v>2.1</v>
      </c>
      <c r="BR171" s="16">
        <v>0.9</v>
      </c>
      <c r="BS171" s="275">
        <f t="shared" si="571"/>
        <v>1.8900000000000001</v>
      </c>
      <c r="BT171" s="20">
        <v>4</v>
      </c>
      <c r="BU171" s="4">
        <v>0</v>
      </c>
      <c r="BV171" s="16">
        <v>0.5</v>
      </c>
      <c r="BW171" s="275">
        <f t="shared" si="572"/>
        <v>0</v>
      </c>
      <c r="BX171" s="20">
        <v>2.5</v>
      </c>
      <c r="BY171" s="4">
        <v>0</v>
      </c>
      <c r="BZ171" s="16">
        <v>0.2</v>
      </c>
      <c r="CA171" s="275">
        <f t="shared" si="573"/>
        <v>0</v>
      </c>
      <c r="CB171" s="20">
        <v>2.5</v>
      </c>
      <c r="CC171" s="4">
        <v>40</v>
      </c>
      <c r="CD171" s="16">
        <v>0.2</v>
      </c>
      <c r="CE171" s="275">
        <f t="shared" si="574"/>
        <v>8</v>
      </c>
      <c r="CF171" s="20">
        <v>3.5</v>
      </c>
      <c r="CG171" s="4">
        <v>0</v>
      </c>
      <c r="CH171" s="16">
        <v>0</v>
      </c>
      <c r="CI171" s="275">
        <f t="shared" si="575"/>
        <v>0</v>
      </c>
      <c r="CJ171" s="4">
        <v>0</v>
      </c>
      <c r="CK171" s="275">
        <f t="shared" si="586"/>
        <v>4628.946790500172</v>
      </c>
      <c r="CL171" s="7">
        <f t="shared" si="587"/>
        <v>50.221769685694525</v>
      </c>
      <c r="CM171" s="275">
        <f t="shared" si="588"/>
        <v>13.378717741702333</v>
      </c>
      <c r="CN171" s="275"/>
      <c r="CO171" s="86"/>
      <c r="CP171" s="275"/>
      <c r="CQ171" s="275"/>
      <c r="CR171" s="275"/>
      <c r="CS171" s="275"/>
      <c r="CT171" s="275"/>
      <c r="CU171" s="275"/>
      <c r="CV171" s="275"/>
      <c r="CW171" s="16"/>
      <c r="CX171" s="275"/>
      <c r="CY171" s="16"/>
      <c r="CZ171" s="275"/>
      <c r="DA171" s="16"/>
      <c r="DB171" s="275"/>
      <c r="DC171" s="16"/>
      <c r="DD171" s="275"/>
      <c r="DE171" s="16"/>
      <c r="DF171" s="275"/>
      <c r="DG171" s="16"/>
      <c r="DH171" s="275"/>
      <c r="DI171" s="16"/>
      <c r="DJ171" s="275"/>
      <c r="DK171" s="16"/>
      <c r="DL171" s="275"/>
      <c r="DM171" s="16"/>
      <c r="DN171" s="275"/>
      <c r="DO171" s="16"/>
      <c r="DP171" s="275"/>
      <c r="DQ171" s="16"/>
      <c r="DR171" s="275"/>
      <c r="DS171" s="16"/>
      <c r="DT171" s="275"/>
      <c r="DU171" s="16"/>
      <c r="DV171" s="275"/>
      <c r="DW171" s="16"/>
      <c r="DX171" s="275"/>
      <c r="DY171" s="16"/>
      <c r="DZ171" s="275"/>
      <c r="EA171" s="16"/>
      <c r="EB171" s="275"/>
      <c r="EC171" s="18"/>
      <c r="ED171" s="18"/>
      <c r="EE171" s="275"/>
      <c r="EF171" s="275"/>
      <c r="EG171" s="275"/>
    </row>
    <row r="172" spans="1:137" x14ac:dyDescent="0.25">
      <c r="A172" s="354"/>
      <c r="B172" s="4" t="s">
        <v>4</v>
      </c>
      <c r="C172" s="20" t="s">
        <v>39</v>
      </c>
      <c r="D172" s="115">
        <f>'INPUT 2011_12'!AB39</f>
        <v>0.17849999999999999</v>
      </c>
      <c r="E172" s="52" t="s">
        <v>39</v>
      </c>
      <c r="F172" s="52" t="s">
        <v>39</v>
      </c>
      <c r="G172" s="52" t="s">
        <v>39</v>
      </c>
      <c r="H172" s="52" t="s">
        <v>39</v>
      </c>
      <c r="I172" s="52">
        <f>200</f>
        <v>200</v>
      </c>
      <c r="J172" s="16">
        <v>0.6</v>
      </c>
      <c r="K172" s="275">
        <f t="shared" ref="K172" si="589">J172*I172</f>
        <v>120</v>
      </c>
      <c r="L172" s="20">
        <v>2.5</v>
      </c>
      <c r="M172" s="4">
        <v>20</v>
      </c>
      <c r="N172" s="16">
        <v>0.5</v>
      </c>
      <c r="O172" s="275">
        <f t="shared" ref="O172" si="590">N172*M172</f>
        <v>10</v>
      </c>
      <c r="P172" s="20">
        <v>2.5</v>
      </c>
      <c r="Q172" s="275">
        <v>0</v>
      </c>
      <c r="R172" s="16">
        <v>0.9</v>
      </c>
      <c r="S172" s="275">
        <f t="shared" ref="S172" si="591">R172*Q172</f>
        <v>0</v>
      </c>
      <c r="T172" s="20">
        <v>2.67</v>
      </c>
      <c r="U172" s="4">
        <v>0</v>
      </c>
      <c r="V172" s="16">
        <v>0.9</v>
      </c>
      <c r="W172" s="275">
        <f t="shared" ref="W172" si="592">V172*U172</f>
        <v>0</v>
      </c>
      <c r="X172" s="20">
        <v>4</v>
      </c>
      <c r="Y172" s="4">
        <v>0</v>
      </c>
      <c r="Z172" s="16">
        <v>0.5</v>
      </c>
      <c r="AA172" s="275">
        <f t="shared" ref="AA172" si="593">Z172*Y172</f>
        <v>0</v>
      </c>
      <c r="AB172" s="20">
        <v>2.5</v>
      </c>
      <c r="AC172" s="4">
        <v>0</v>
      </c>
      <c r="AD172" s="16">
        <v>0.2</v>
      </c>
      <c r="AE172" s="275">
        <f t="shared" ref="AE172" si="594">AD172*AC172</f>
        <v>0</v>
      </c>
      <c r="AF172" s="20">
        <v>2.5</v>
      </c>
      <c r="AG172" s="275">
        <v>20</v>
      </c>
      <c r="AH172" s="16">
        <v>0.2</v>
      </c>
      <c r="AI172" s="275">
        <f t="shared" ref="AI172" si="595">AH172*AG172</f>
        <v>4</v>
      </c>
      <c r="AJ172" s="20">
        <v>3.5</v>
      </c>
      <c r="AK172" s="4">
        <v>0</v>
      </c>
      <c r="AL172" s="16">
        <v>0</v>
      </c>
      <c r="AM172" s="275">
        <f t="shared" ref="AM172" si="596">AL172*AK172</f>
        <v>0</v>
      </c>
      <c r="AN172" s="4">
        <v>0</v>
      </c>
      <c r="AO172" s="4">
        <f t="shared" si="445"/>
        <v>109.52590308000374</v>
      </c>
      <c r="AP172" s="52">
        <f t="shared" si="446"/>
        <v>29.615136244548935</v>
      </c>
      <c r="AQ172" s="4">
        <f t="shared" si="447"/>
        <v>0</v>
      </c>
      <c r="AR172" s="4">
        <f t="shared" si="448"/>
        <v>88.715981494803032</v>
      </c>
      <c r="AS172" s="4">
        <f t="shared" si="448"/>
        <v>23.988260358084638</v>
      </c>
      <c r="AT172" s="4">
        <f t="shared" si="448"/>
        <v>0</v>
      </c>
      <c r="AU172" s="7"/>
      <c r="AW172" s="362"/>
      <c r="AX172" s="41" t="s">
        <v>30</v>
      </c>
      <c r="AY172" s="20" t="s">
        <v>39</v>
      </c>
      <c r="AZ172" s="20" t="s">
        <v>39</v>
      </c>
      <c r="BA172" s="66">
        <f>'INPUT 2011_12'!$O$31</f>
        <v>0</v>
      </c>
      <c r="BB172" s="66">
        <f>'INPUT 2011_12'!$P$31</f>
        <v>11.4</v>
      </c>
      <c r="BC172" s="66">
        <f>'INPUT 2011_12'!$Q$31</f>
        <v>2.5</v>
      </c>
      <c r="BD172" s="66">
        <f>'INPUT 2011_12'!$R$31</f>
        <v>0</v>
      </c>
      <c r="BE172" s="7">
        <v>150</v>
      </c>
      <c r="BF172" s="16">
        <v>0.6</v>
      </c>
      <c r="BG172" s="275">
        <f>BF172*BE172</f>
        <v>90</v>
      </c>
      <c r="BH172" s="16">
        <v>2.5</v>
      </c>
      <c r="BI172" s="275">
        <v>20</v>
      </c>
      <c r="BJ172" s="16">
        <v>0.5</v>
      </c>
      <c r="BK172" s="275">
        <f t="shared" si="569"/>
        <v>10</v>
      </c>
      <c r="BL172" s="16">
        <v>2.5</v>
      </c>
      <c r="BM172" s="275">
        <v>0</v>
      </c>
      <c r="BN172" s="16">
        <v>0.9</v>
      </c>
      <c r="BO172" s="275">
        <f t="shared" si="570"/>
        <v>0</v>
      </c>
      <c r="BP172" s="16">
        <v>2.67</v>
      </c>
      <c r="BQ172" s="275">
        <f t="shared" si="577"/>
        <v>15</v>
      </c>
      <c r="BR172" s="16">
        <v>0.9</v>
      </c>
      <c r="BS172" s="275">
        <f t="shared" si="571"/>
        <v>13.5</v>
      </c>
      <c r="BT172" s="16">
        <v>4</v>
      </c>
      <c r="BU172" s="275">
        <v>0</v>
      </c>
      <c r="BV172" s="16">
        <v>0.5</v>
      </c>
      <c r="BW172" s="275">
        <f t="shared" si="572"/>
        <v>0</v>
      </c>
      <c r="BX172" s="16">
        <v>2.5</v>
      </c>
      <c r="BY172" s="275">
        <v>100</v>
      </c>
      <c r="BZ172" s="16">
        <v>0.2</v>
      </c>
      <c r="CA172" s="275">
        <f t="shared" si="573"/>
        <v>20</v>
      </c>
      <c r="CB172" s="16">
        <v>2.5</v>
      </c>
      <c r="CC172" s="275">
        <v>50</v>
      </c>
      <c r="CD172" s="16">
        <v>0.2</v>
      </c>
      <c r="CE172" s="275">
        <f t="shared" si="574"/>
        <v>10</v>
      </c>
      <c r="CF172" s="16">
        <v>3.5</v>
      </c>
      <c r="CG172" s="275">
        <v>0</v>
      </c>
      <c r="CH172" s="16">
        <v>0</v>
      </c>
      <c r="CI172" s="275">
        <f t="shared" si="575"/>
        <v>0</v>
      </c>
      <c r="CJ172" s="4">
        <v>0</v>
      </c>
      <c r="CK172" s="275">
        <f t="shared" si="586"/>
        <v>3298.4003588983528</v>
      </c>
      <c r="CL172" s="7">
        <f t="shared" si="587"/>
        <v>1658.6303326534619</v>
      </c>
      <c r="CM172" s="275">
        <f t="shared" si="588"/>
        <v>206.99248560081466</v>
      </c>
      <c r="CN172" s="275"/>
      <c r="CO172" s="86"/>
      <c r="CP172" s="275"/>
      <c r="CQ172" s="275"/>
      <c r="CR172" s="275"/>
      <c r="CS172" s="275"/>
      <c r="CT172" s="275"/>
      <c r="CU172" s="275"/>
      <c r="CV172" s="275"/>
      <c r="CW172" s="16"/>
      <c r="CX172" s="275"/>
      <c r="CY172" s="16"/>
      <c r="CZ172" s="275"/>
      <c r="DA172" s="16"/>
      <c r="DB172" s="275"/>
      <c r="DC172" s="16"/>
      <c r="DD172" s="275"/>
      <c r="DE172" s="16"/>
      <c r="DF172" s="275"/>
      <c r="DG172" s="16"/>
      <c r="DH172" s="275"/>
      <c r="DI172" s="16"/>
      <c r="DJ172" s="275"/>
      <c r="DK172" s="16"/>
      <c r="DL172" s="275"/>
      <c r="DM172" s="16"/>
      <c r="DN172" s="275"/>
      <c r="DO172" s="16"/>
      <c r="DP172" s="275"/>
      <c r="DQ172" s="16"/>
      <c r="DR172" s="275"/>
      <c r="DS172" s="16"/>
      <c r="DT172" s="275"/>
      <c r="DU172" s="16"/>
      <c r="DV172" s="275"/>
      <c r="DW172" s="16"/>
      <c r="DX172" s="275"/>
      <c r="DY172" s="16"/>
      <c r="DZ172" s="275"/>
      <c r="EA172" s="16"/>
      <c r="EB172" s="275"/>
      <c r="EC172" s="18"/>
      <c r="ED172" s="18"/>
      <c r="EE172" s="275"/>
      <c r="EF172" s="275"/>
      <c r="EG172" s="275"/>
    </row>
    <row r="173" spans="1:137" x14ac:dyDescent="0.25">
      <c r="A173" s="355"/>
      <c r="B173" s="274" t="s">
        <v>30</v>
      </c>
      <c r="C173" s="20" t="s">
        <v>39</v>
      </c>
      <c r="D173" s="115">
        <f>'INPUT 2011_12'!AB40</f>
        <v>0.70889999999999997</v>
      </c>
      <c r="E173" s="52" t="s">
        <v>39</v>
      </c>
      <c r="F173" s="52" t="s">
        <v>39</v>
      </c>
      <c r="G173" s="52" t="s">
        <v>39</v>
      </c>
      <c r="H173" s="52" t="s">
        <v>39</v>
      </c>
      <c r="I173" s="7">
        <v>150</v>
      </c>
      <c r="J173" s="16">
        <v>0.6</v>
      </c>
      <c r="K173" s="275">
        <f>J173*I173</f>
        <v>90</v>
      </c>
      <c r="L173" s="16">
        <v>2.5</v>
      </c>
      <c r="M173" s="275">
        <v>20</v>
      </c>
      <c r="N173" s="16">
        <v>0.5</v>
      </c>
      <c r="O173" s="275">
        <f>N173*M173</f>
        <v>10</v>
      </c>
      <c r="P173" s="16">
        <v>2.5</v>
      </c>
      <c r="Q173" s="275">
        <v>0</v>
      </c>
      <c r="R173" s="16">
        <v>0.9</v>
      </c>
      <c r="S173" s="275">
        <f>R173*Q173</f>
        <v>0</v>
      </c>
      <c r="T173" s="16">
        <v>2.67</v>
      </c>
      <c r="U173" s="275">
        <f t="shared" ref="U173:U177" si="597">I173*0.1</f>
        <v>15</v>
      </c>
      <c r="V173" s="16">
        <v>0.9</v>
      </c>
      <c r="W173" s="275">
        <f>V173*U173</f>
        <v>13.5</v>
      </c>
      <c r="X173" s="16">
        <v>4</v>
      </c>
      <c r="Y173" s="275">
        <v>0</v>
      </c>
      <c r="Z173" s="16">
        <v>0.5</v>
      </c>
      <c r="AA173" s="275">
        <f>Z173*Y173</f>
        <v>0</v>
      </c>
      <c r="AB173" s="16">
        <v>2.5</v>
      </c>
      <c r="AC173" s="275">
        <v>100</v>
      </c>
      <c r="AD173" s="16">
        <v>0.2</v>
      </c>
      <c r="AE173" s="275">
        <f>AD173*AC173</f>
        <v>20</v>
      </c>
      <c r="AF173" s="16">
        <v>2.5</v>
      </c>
      <c r="AG173" s="275">
        <v>50</v>
      </c>
      <c r="AH173" s="16">
        <v>0.2</v>
      </c>
      <c r="AI173" s="275">
        <f>AH173*AG173</f>
        <v>10</v>
      </c>
      <c r="AJ173" s="16">
        <v>3.5</v>
      </c>
      <c r="AK173" s="275">
        <v>0</v>
      </c>
      <c r="AL173" s="16">
        <v>0</v>
      </c>
      <c r="AM173" s="275">
        <f>AL173*AK173</f>
        <v>0</v>
      </c>
      <c r="AN173" s="4">
        <v>0</v>
      </c>
      <c r="AO173" s="4">
        <f t="shared" si="445"/>
        <v>400.55434936583163</v>
      </c>
      <c r="AP173" s="52">
        <f t="shared" si="446"/>
        <v>201.42236279538142</v>
      </c>
      <c r="AQ173" s="4">
        <f t="shared" si="447"/>
        <v>25.136954696773874</v>
      </c>
      <c r="AR173" s="4">
        <f t="shared" si="448"/>
        <v>324.4490229863236</v>
      </c>
      <c r="AS173" s="4">
        <f t="shared" si="448"/>
        <v>163.15211386425895</v>
      </c>
      <c r="AT173" s="4">
        <f t="shared" si="448"/>
        <v>20.360933304386837</v>
      </c>
      <c r="AU173" s="7"/>
      <c r="AW173" s="362"/>
      <c r="AX173" s="119" t="s">
        <v>3</v>
      </c>
      <c r="AY173" s="16" t="s">
        <v>39</v>
      </c>
      <c r="AZ173" s="16" t="s">
        <v>39</v>
      </c>
      <c r="BA173" s="66">
        <f>'INPUT 2011_12'!$O$32</f>
        <v>0</v>
      </c>
      <c r="BB173" s="66">
        <f>'INPUT 2011_12'!$P$32</f>
        <v>0</v>
      </c>
      <c r="BC173" s="66">
        <f>'INPUT 2011_12'!$Q$32</f>
        <v>0</v>
      </c>
      <c r="BD173" s="66">
        <f>'INPUT 2011_12'!$R$32</f>
        <v>26.23</v>
      </c>
      <c r="BE173" s="275">
        <v>150</v>
      </c>
      <c r="BF173" s="16">
        <v>0.6</v>
      </c>
      <c r="BG173" s="275">
        <f>BF173*BE173</f>
        <v>90</v>
      </c>
      <c r="BH173" s="16">
        <v>2.5</v>
      </c>
      <c r="BI173" s="275">
        <v>20</v>
      </c>
      <c r="BJ173" s="16">
        <v>0.5</v>
      </c>
      <c r="BK173" s="275">
        <f t="shared" si="569"/>
        <v>10</v>
      </c>
      <c r="BL173" s="16">
        <v>2.5</v>
      </c>
      <c r="BM173" s="275">
        <v>0</v>
      </c>
      <c r="BN173" s="16">
        <v>0.9</v>
      </c>
      <c r="BO173" s="275">
        <f t="shared" si="570"/>
        <v>0</v>
      </c>
      <c r="BP173" s="16">
        <v>2.67</v>
      </c>
      <c r="BQ173" s="275">
        <v>0</v>
      </c>
      <c r="BR173" s="16">
        <v>0.9</v>
      </c>
      <c r="BS173" s="275">
        <f t="shared" si="571"/>
        <v>0</v>
      </c>
      <c r="BT173" s="16">
        <v>4</v>
      </c>
      <c r="BU173" s="275">
        <v>0</v>
      </c>
      <c r="BV173" s="16">
        <v>0.5</v>
      </c>
      <c r="BW173" s="275">
        <f t="shared" si="572"/>
        <v>0</v>
      </c>
      <c r="BX173" s="16">
        <v>2.5</v>
      </c>
      <c r="BY173" s="275">
        <v>100</v>
      </c>
      <c r="BZ173" s="16">
        <v>0.2</v>
      </c>
      <c r="CA173" s="275">
        <f t="shared" si="573"/>
        <v>20</v>
      </c>
      <c r="CB173" s="16">
        <v>2.5</v>
      </c>
      <c r="CC173" s="275">
        <v>20</v>
      </c>
      <c r="CD173" s="16">
        <v>0.2</v>
      </c>
      <c r="CE173" s="275">
        <f t="shared" si="574"/>
        <v>4</v>
      </c>
      <c r="CF173" s="16">
        <v>3.5</v>
      </c>
      <c r="CG173" s="275">
        <v>0</v>
      </c>
      <c r="CH173" s="16">
        <v>0</v>
      </c>
      <c r="CI173" s="275">
        <f t="shared" si="575"/>
        <v>0</v>
      </c>
      <c r="CJ173" s="275">
        <v>0</v>
      </c>
      <c r="CK173" s="275">
        <f t="shared" si="586"/>
        <v>10718.974032587908</v>
      </c>
      <c r="CL173" s="7">
        <f t="shared" si="587"/>
        <v>6370.2699694484518</v>
      </c>
      <c r="CM173" s="275">
        <f t="shared" si="588"/>
        <v>0</v>
      </c>
      <c r="CN173" s="275"/>
      <c r="CO173" s="86"/>
      <c r="CP173" s="275"/>
      <c r="CQ173" s="275"/>
      <c r="CR173" s="275"/>
      <c r="CS173" s="275"/>
      <c r="CT173" s="275"/>
      <c r="CU173" s="275"/>
      <c r="CV173" s="275"/>
      <c r="CW173" s="16"/>
      <c r="CX173" s="275"/>
      <c r="CY173" s="16"/>
      <c r="CZ173" s="275"/>
      <c r="DA173" s="16"/>
      <c r="DB173" s="275"/>
      <c r="DC173" s="16"/>
      <c r="DD173" s="275"/>
      <c r="DE173" s="16"/>
      <c r="DF173" s="275"/>
      <c r="DG173" s="16"/>
      <c r="DH173" s="275"/>
      <c r="DI173" s="16"/>
      <c r="DJ173" s="275"/>
      <c r="DK173" s="16"/>
      <c r="DL173" s="275"/>
      <c r="DM173" s="16"/>
      <c r="DN173" s="275"/>
      <c r="DO173" s="16"/>
      <c r="DP173" s="275"/>
      <c r="DQ173" s="16"/>
      <c r="DR173" s="275"/>
      <c r="DS173" s="16"/>
      <c r="DT173" s="275"/>
      <c r="DU173" s="16"/>
      <c r="DV173" s="275"/>
      <c r="DW173" s="16"/>
      <c r="DX173" s="275"/>
      <c r="DY173" s="16"/>
      <c r="DZ173" s="275"/>
      <c r="EA173" s="16"/>
      <c r="EB173" s="275"/>
      <c r="EC173" s="18"/>
      <c r="ED173" s="18"/>
      <c r="EE173" s="275"/>
      <c r="EF173" s="275"/>
      <c r="EG173" s="275"/>
    </row>
    <row r="174" spans="1:137" x14ac:dyDescent="0.25">
      <c r="A174" s="353" t="s">
        <v>64</v>
      </c>
      <c r="B174" s="118" t="s">
        <v>8</v>
      </c>
      <c r="C174" s="16" t="s">
        <v>39</v>
      </c>
      <c r="D174" s="115">
        <f>'INPUT 2011_12'!AB41</f>
        <v>3.6799999999999997</v>
      </c>
      <c r="E174" s="52" t="s">
        <v>39</v>
      </c>
      <c r="F174" s="52" t="s">
        <v>39</v>
      </c>
      <c r="G174" s="52" t="s">
        <v>39</v>
      </c>
      <c r="H174" s="52" t="s">
        <v>39</v>
      </c>
      <c r="I174" s="67">
        <f>'INPUT 2011_12'!H10</f>
        <v>422</v>
      </c>
      <c r="J174" s="16">
        <v>0.6</v>
      </c>
      <c r="K174" s="275">
        <f t="shared" ref="K174" si="598">J174*I174</f>
        <v>253.2</v>
      </c>
      <c r="L174" s="20">
        <v>2.5</v>
      </c>
      <c r="M174" s="275">
        <v>0</v>
      </c>
      <c r="N174" s="16">
        <v>0.5</v>
      </c>
      <c r="O174" s="275">
        <f t="shared" ref="O174" si="599">N174*M174</f>
        <v>0</v>
      </c>
      <c r="P174" s="20">
        <v>2.5</v>
      </c>
      <c r="Q174" s="4">
        <v>0</v>
      </c>
      <c r="R174" s="16">
        <v>0.9</v>
      </c>
      <c r="S174" s="275">
        <f t="shared" ref="S174" si="600">R174*Q174</f>
        <v>0</v>
      </c>
      <c r="T174" s="20">
        <v>2.67</v>
      </c>
      <c r="U174" s="275">
        <f t="shared" si="597"/>
        <v>42.2</v>
      </c>
      <c r="V174" s="16">
        <v>0.9</v>
      </c>
      <c r="W174" s="275">
        <f t="shared" ref="W174" si="601">V174*U174</f>
        <v>37.980000000000004</v>
      </c>
      <c r="X174" s="20">
        <v>4</v>
      </c>
      <c r="Y174" s="4">
        <v>50</v>
      </c>
      <c r="Z174" s="16">
        <v>0.5</v>
      </c>
      <c r="AA174" s="275">
        <f t="shared" ref="AA174" si="602">Z174*Y174</f>
        <v>25</v>
      </c>
      <c r="AB174" s="20">
        <v>2.5</v>
      </c>
      <c r="AC174" s="4">
        <v>50</v>
      </c>
      <c r="AD174" s="16">
        <v>0.2</v>
      </c>
      <c r="AE174" s="275">
        <f t="shared" ref="AE174" si="603">AD174*AC174</f>
        <v>10</v>
      </c>
      <c r="AF174" s="20">
        <v>2.5</v>
      </c>
      <c r="AG174" s="4">
        <v>50</v>
      </c>
      <c r="AH174" s="16">
        <v>0.2</v>
      </c>
      <c r="AI174" s="275">
        <f t="shared" ref="AI174" si="604">AH174*AG174</f>
        <v>10</v>
      </c>
      <c r="AJ174" s="20">
        <v>3.5</v>
      </c>
      <c r="AK174" s="4">
        <v>0</v>
      </c>
      <c r="AL174" s="16">
        <v>0</v>
      </c>
      <c r="AM174" s="275">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63"/>
      <c r="AX174" s="187" t="s">
        <v>4</v>
      </c>
      <c r="AY174" s="16" t="s">
        <v>39</v>
      </c>
      <c r="AZ174" s="16" t="s">
        <v>39</v>
      </c>
      <c r="BA174" s="66">
        <f>'INPUT 2011_12'!$O$33</f>
        <v>0</v>
      </c>
      <c r="BB174" s="66">
        <f>'INPUT 2011_12'!$P$33</f>
        <v>2.64</v>
      </c>
      <c r="BC174" s="66">
        <f>'INPUT 2011_12'!$Q$33</f>
        <v>0.24</v>
      </c>
      <c r="BD174" s="66">
        <f>'INPUT 2011_12'!$R$33</f>
        <v>0</v>
      </c>
      <c r="BE174" s="7">
        <f>200</f>
        <v>200</v>
      </c>
      <c r="BF174" s="16">
        <v>0.6</v>
      </c>
      <c r="BG174" s="275">
        <f>BF174*BE174</f>
        <v>120</v>
      </c>
      <c r="BH174" s="16">
        <v>2.5</v>
      </c>
      <c r="BI174" s="275">
        <v>20</v>
      </c>
      <c r="BJ174" s="16">
        <v>0.5</v>
      </c>
      <c r="BK174" s="275">
        <f t="shared" si="569"/>
        <v>10</v>
      </c>
      <c r="BL174" s="16">
        <v>2.5</v>
      </c>
      <c r="BM174" s="275">
        <v>0</v>
      </c>
      <c r="BN174" s="16">
        <v>0.9</v>
      </c>
      <c r="BO174" s="275">
        <f t="shared" si="570"/>
        <v>0</v>
      </c>
      <c r="BP174" s="16">
        <v>2.67</v>
      </c>
      <c r="BQ174" s="275">
        <v>0</v>
      </c>
      <c r="BR174" s="16">
        <v>0.9</v>
      </c>
      <c r="BS174" s="275">
        <f t="shared" si="571"/>
        <v>0</v>
      </c>
      <c r="BT174" s="16">
        <v>4</v>
      </c>
      <c r="BU174" s="275">
        <v>0</v>
      </c>
      <c r="BV174" s="16">
        <v>0.5</v>
      </c>
      <c r="BW174" s="275">
        <f t="shared" si="572"/>
        <v>0</v>
      </c>
      <c r="BX174" s="16">
        <v>2.5</v>
      </c>
      <c r="BY174" s="275">
        <v>0</v>
      </c>
      <c r="BZ174" s="16">
        <v>0.2</v>
      </c>
      <c r="CA174" s="275">
        <f t="shared" si="573"/>
        <v>0</v>
      </c>
      <c r="CB174" s="16">
        <v>2.5</v>
      </c>
      <c r="CC174" s="275">
        <v>20</v>
      </c>
      <c r="CD174" s="16">
        <v>0.2</v>
      </c>
      <c r="CE174" s="275">
        <f t="shared" si="574"/>
        <v>4</v>
      </c>
      <c r="CF174" s="16">
        <v>3.5</v>
      </c>
      <c r="CG174" s="275">
        <v>0</v>
      </c>
      <c r="CH174" s="16">
        <v>0</v>
      </c>
      <c r="CI174" s="275">
        <f t="shared" si="575"/>
        <v>0</v>
      </c>
      <c r="CJ174" s="275">
        <v>0</v>
      </c>
      <c r="CK174" s="275">
        <f t="shared" si="586"/>
        <v>699.49316252775509</v>
      </c>
      <c r="CL174" s="7">
        <f t="shared" si="587"/>
        <v>189.13868525930414</v>
      </c>
      <c r="CM174" s="275">
        <f t="shared" si="588"/>
        <v>0</v>
      </c>
      <c r="CN174" s="275"/>
      <c r="CO174" s="86"/>
      <c r="CP174" s="275"/>
      <c r="CQ174" s="275"/>
      <c r="CR174" s="275"/>
      <c r="CS174" s="275"/>
      <c r="CT174" s="275"/>
      <c r="CU174" s="275"/>
      <c r="CV174" s="275"/>
      <c r="CW174" s="16"/>
      <c r="CX174" s="275"/>
      <c r="CY174" s="16"/>
      <c r="CZ174" s="275"/>
      <c r="DA174" s="16"/>
      <c r="DB174" s="275"/>
      <c r="DC174" s="16"/>
      <c r="DD174" s="275"/>
      <c r="DE174" s="16"/>
      <c r="DF174" s="275"/>
      <c r="DG174" s="16"/>
      <c r="DH174" s="275"/>
      <c r="DI174" s="16"/>
      <c r="DJ174" s="275"/>
      <c r="DK174" s="16"/>
      <c r="DL174" s="275"/>
      <c r="DM174" s="16"/>
      <c r="DN174" s="275"/>
      <c r="DO174" s="16"/>
      <c r="DP174" s="275"/>
      <c r="DQ174" s="16"/>
      <c r="DR174" s="275"/>
      <c r="DS174" s="16"/>
      <c r="DT174" s="275"/>
      <c r="DU174" s="16"/>
      <c r="DV174" s="275"/>
      <c r="DW174" s="16"/>
      <c r="DX174" s="275"/>
      <c r="DY174" s="16"/>
      <c r="DZ174" s="275"/>
      <c r="EA174" s="16"/>
      <c r="EB174" s="275"/>
      <c r="EC174" s="18"/>
      <c r="ED174" s="18"/>
      <c r="EE174" s="275"/>
      <c r="EF174" s="275"/>
      <c r="EG174" s="275"/>
    </row>
    <row r="175" spans="1:137" ht="15" customHeight="1" x14ac:dyDescent="0.25">
      <c r="A175" s="354"/>
      <c r="B175" s="41" t="s">
        <v>69</v>
      </c>
      <c r="C175" s="20" t="s">
        <v>39</v>
      </c>
      <c r="D175" s="115">
        <f>'INPUT 2011_12'!AB42</f>
        <v>0.56799999999999995</v>
      </c>
      <c r="E175" s="52" t="s">
        <v>39</v>
      </c>
      <c r="F175" s="52" t="s">
        <v>39</v>
      </c>
      <c r="G175" s="52" t="s">
        <v>39</v>
      </c>
      <c r="H175" s="52" t="s">
        <v>39</v>
      </c>
      <c r="I175" s="7">
        <v>21</v>
      </c>
      <c r="J175" s="16">
        <v>0.6</v>
      </c>
      <c r="K175" s="275">
        <f>J175*I175</f>
        <v>12.6</v>
      </c>
      <c r="L175" s="20">
        <v>3</v>
      </c>
      <c r="M175" s="275">
        <v>0</v>
      </c>
      <c r="N175" s="16">
        <v>0.5</v>
      </c>
      <c r="O175" s="275">
        <f>N175*M175</f>
        <v>0</v>
      </c>
      <c r="P175" s="20">
        <v>3</v>
      </c>
      <c r="Q175" s="4">
        <v>10</v>
      </c>
      <c r="R175" s="16">
        <v>0.9</v>
      </c>
      <c r="S175" s="275">
        <f>R175*Q175</f>
        <v>9</v>
      </c>
      <c r="T175" s="20">
        <v>2.67</v>
      </c>
      <c r="U175" s="275">
        <f t="shared" si="597"/>
        <v>2.1</v>
      </c>
      <c r="V175" s="16">
        <v>0.9</v>
      </c>
      <c r="W175" s="275">
        <f>V175*U175</f>
        <v>1.8900000000000001</v>
      </c>
      <c r="X175" s="20">
        <v>4</v>
      </c>
      <c r="Y175" s="4">
        <v>0</v>
      </c>
      <c r="Z175" s="16">
        <v>0.5</v>
      </c>
      <c r="AA175" s="275">
        <f>Z175*Y175</f>
        <v>0</v>
      </c>
      <c r="AB175" s="20">
        <v>2.5</v>
      </c>
      <c r="AC175" s="4">
        <v>0</v>
      </c>
      <c r="AD175" s="16">
        <v>0.2</v>
      </c>
      <c r="AE175" s="275">
        <f>AD175*AC175</f>
        <v>0</v>
      </c>
      <c r="AF175" s="20">
        <v>2.5</v>
      </c>
      <c r="AG175" s="4">
        <v>30</v>
      </c>
      <c r="AH175" s="16">
        <v>0.2</v>
      </c>
      <c r="AI175" s="275">
        <f>AH175*AG175</f>
        <v>6</v>
      </c>
      <c r="AJ175" s="20">
        <v>3.5</v>
      </c>
      <c r="AK175" s="4">
        <v>0</v>
      </c>
      <c r="AL175" s="16">
        <v>0</v>
      </c>
      <c r="AM175" s="275">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61" t="s">
        <v>6</v>
      </c>
      <c r="AX175" s="52" t="s">
        <v>18</v>
      </c>
      <c r="AY175" s="72">
        <f>'INPUT 2011_12'!$D$30</f>
        <v>0</v>
      </c>
      <c r="AZ175" s="20" t="s">
        <v>39</v>
      </c>
      <c r="BA175" s="20" t="s">
        <v>39</v>
      </c>
      <c r="BB175" s="20" t="s">
        <v>39</v>
      </c>
      <c r="BC175" s="20" t="s">
        <v>39</v>
      </c>
      <c r="BD175" s="20" t="s">
        <v>39</v>
      </c>
      <c r="BE175" s="4">
        <v>10</v>
      </c>
      <c r="BF175" s="16">
        <v>0.6</v>
      </c>
      <c r="BG175" s="275">
        <f t="shared" ref="BG175:BG179" si="606">BF175*BE175</f>
        <v>6</v>
      </c>
      <c r="BH175" s="20">
        <v>2.5</v>
      </c>
      <c r="BI175" s="4">
        <v>0</v>
      </c>
      <c r="BJ175" s="16">
        <v>0.5</v>
      </c>
      <c r="BK175" s="275">
        <f t="shared" si="569"/>
        <v>0</v>
      </c>
      <c r="BL175" s="20">
        <v>2.5</v>
      </c>
      <c r="BM175" s="4">
        <v>0</v>
      </c>
      <c r="BN175" s="16">
        <v>0.9</v>
      </c>
      <c r="BO175" s="275">
        <f t="shared" si="570"/>
        <v>0</v>
      </c>
      <c r="BP175" s="20">
        <v>2.67</v>
      </c>
      <c r="BQ175" s="4">
        <v>0</v>
      </c>
      <c r="BR175" s="16">
        <v>0.9</v>
      </c>
      <c r="BS175" s="275">
        <f t="shared" si="571"/>
        <v>0</v>
      </c>
      <c r="BT175" s="20">
        <v>4</v>
      </c>
      <c r="BU175" s="4">
        <v>0</v>
      </c>
      <c r="BV175" s="16">
        <v>0.5</v>
      </c>
      <c r="BW175" s="275">
        <f t="shared" si="572"/>
        <v>0</v>
      </c>
      <c r="BX175" s="20">
        <v>2.5</v>
      </c>
      <c r="BY175" s="4">
        <v>0</v>
      </c>
      <c r="BZ175" s="16">
        <v>0.2</v>
      </c>
      <c r="CA175" s="275">
        <f t="shared" si="573"/>
        <v>0</v>
      </c>
      <c r="CB175" s="20">
        <v>2.5</v>
      </c>
      <c r="CC175" s="4">
        <v>0</v>
      </c>
      <c r="CD175" s="16">
        <v>0.2</v>
      </c>
      <c r="CE175" s="275">
        <f t="shared" si="574"/>
        <v>0</v>
      </c>
      <c r="CF175" s="20">
        <v>3.5</v>
      </c>
      <c r="CG175" s="4">
        <v>290</v>
      </c>
      <c r="CH175" s="16">
        <v>0.05</v>
      </c>
      <c r="CI175" s="275">
        <f t="shared" si="575"/>
        <v>14.5</v>
      </c>
      <c r="CJ175" s="20">
        <v>3.67</v>
      </c>
      <c r="CK175" s="4">
        <f>(((AY175))*((BG175*BH175*$BA$131)+(BO175*BP175*$BC$131)+(BS175*BT175*$BD$131)+(CE175*CF175*$BG$131)+(CI175*CJ175*$BH$131))/452.44)*1000</f>
        <v>0</v>
      </c>
      <c r="CL175" s="125">
        <v>0</v>
      </c>
      <c r="CM175" s="4">
        <f>(((AY175)*((BS175*BT175*$BD$133)+(BW175*BX175*$BE$133)+(CI175*CJ175*$BH$133)))/796)*1000</f>
        <v>0</v>
      </c>
      <c r="CN175" s="275"/>
      <c r="CO175" s="86"/>
      <c r="CP175" s="275"/>
      <c r="CQ175" s="275"/>
      <c r="CR175" s="275"/>
      <c r="CS175" s="275"/>
      <c r="CT175" s="275"/>
      <c r="CU175" s="275"/>
      <c r="CV175" s="275"/>
      <c r="CW175" s="16"/>
      <c r="CX175" s="275"/>
      <c r="CY175" s="16"/>
      <c r="CZ175" s="275"/>
      <c r="DA175" s="16"/>
      <c r="DB175" s="275"/>
      <c r="DC175" s="16"/>
      <c r="DD175" s="275"/>
      <c r="DE175" s="16"/>
      <c r="DF175" s="275"/>
      <c r="DG175" s="16"/>
      <c r="DH175" s="275"/>
      <c r="DI175" s="16"/>
      <c r="DJ175" s="275"/>
      <c r="DK175" s="16"/>
      <c r="DL175" s="275"/>
      <c r="DM175" s="16"/>
      <c r="DN175" s="275"/>
      <c r="DO175" s="16"/>
      <c r="DP175" s="275"/>
      <c r="DQ175" s="16"/>
      <c r="DR175" s="275"/>
      <c r="DS175" s="16"/>
      <c r="DT175" s="275"/>
      <c r="DU175" s="16"/>
      <c r="DV175" s="275"/>
      <c r="DW175" s="16"/>
      <c r="DX175" s="275"/>
      <c r="DY175" s="16"/>
      <c r="DZ175" s="275"/>
      <c r="EA175" s="16"/>
      <c r="EB175" s="275"/>
      <c r="EC175" s="18"/>
      <c r="ED175" s="18"/>
      <c r="EE175" s="275"/>
      <c r="EF175" s="275"/>
      <c r="EG175" s="275"/>
    </row>
    <row r="176" spans="1:137" x14ac:dyDescent="0.25">
      <c r="A176" s="354"/>
      <c r="B176" s="41" t="s">
        <v>70</v>
      </c>
      <c r="C176" s="20" t="s">
        <v>39</v>
      </c>
      <c r="D176" s="115">
        <f>'INPUT 2011_12'!AB43</f>
        <v>6.3960000000000003E-2</v>
      </c>
      <c r="E176" s="52" t="s">
        <v>39</v>
      </c>
      <c r="F176" s="52" t="s">
        <v>39</v>
      </c>
      <c r="G176" s="52" t="s">
        <v>39</v>
      </c>
      <c r="H176" s="52" t="s">
        <v>39</v>
      </c>
      <c r="I176" s="7">
        <v>21</v>
      </c>
      <c r="J176" s="16">
        <v>0.6</v>
      </c>
      <c r="K176" s="275">
        <f>J176*I176</f>
        <v>12.6</v>
      </c>
      <c r="L176" s="20">
        <v>2.5</v>
      </c>
      <c r="M176" s="4">
        <v>0</v>
      </c>
      <c r="N176" s="16">
        <v>0.5</v>
      </c>
      <c r="O176" s="275">
        <f>N176*M176</f>
        <v>0</v>
      </c>
      <c r="P176" s="20">
        <v>2.5</v>
      </c>
      <c r="Q176" s="4">
        <v>50</v>
      </c>
      <c r="R176" s="16">
        <v>0.9</v>
      </c>
      <c r="S176" s="275">
        <f>R176*Q176</f>
        <v>45</v>
      </c>
      <c r="T176" s="20">
        <v>2.67</v>
      </c>
      <c r="U176" s="275">
        <f t="shared" si="597"/>
        <v>2.1</v>
      </c>
      <c r="V176" s="16">
        <v>0.9</v>
      </c>
      <c r="W176" s="275">
        <f>V176*U176</f>
        <v>1.8900000000000001</v>
      </c>
      <c r="X176" s="20">
        <v>4</v>
      </c>
      <c r="Y176" s="4">
        <v>0</v>
      </c>
      <c r="Z176" s="16">
        <v>0.5</v>
      </c>
      <c r="AA176" s="275">
        <f>Z176*Y176</f>
        <v>0</v>
      </c>
      <c r="AB176" s="20">
        <v>2.5</v>
      </c>
      <c r="AC176" s="4">
        <v>0</v>
      </c>
      <c r="AD176" s="16">
        <v>0.2</v>
      </c>
      <c r="AE176" s="275">
        <f>AD176*AC176</f>
        <v>0</v>
      </c>
      <c r="AF176" s="20">
        <v>2.5</v>
      </c>
      <c r="AG176" s="4">
        <v>30</v>
      </c>
      <c r="AH176" s="16">
        <v>0.2</v>
      </c>
      <c r="AI176" s="275">
        <f>AH176*AG176</f>
        <v>6</v>
      </c>
      <c r="AJ176" s="20">
        <v>3.5</v>
      </c>
      <c r="AK176" s="4">
        <v>0</v>
      </c>
      <c r="AL176" s="16">
        <v>0</v>
      </c>
      <c r="AM176" s="275">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62"/>
      <c r="AX176" s="7" t="s">
        <v>27</v>
      </c>
      <c r="AY176" s="72">
        <f>'INPUT 2011_12'!$D$31</f>
        <v>0</v>
      </c>
      <c r="AZ176" s="20" t="s">
        <v>39</v>
      </c>
      <c r="BA176" s="20" t="s">
        <v>39</v>
      </c>
      <c r="BB176" s="20" t="s">
        <v>39</v>
      </c>
      <c r="BC176" s="20" t="s">
        <v>39</v>
      </c>
      <c r="BD176" s="20" t="s">
        <v>39</v>
      </c>
      <c r="BE176" s="275">
        <v>10</v>
      </c>
      <c r="BF176" s="16">
        <v>0.6</v>
      </c>
      <c r="BG176" s="275">
        <f t="shared" si="606"/>
        <v>6</v>
      </c>
      <c r="BH176" s="16">
        <v>2.5</v>
      </c>
      <c r="BI176" s="275">
        <v>0</v>
      </c>
      <c r="BJ176" s="16">
        <v>0.5</v>
      </c>
      <c r="BK176" s="275">
        <f t="shared" si="569"/>
        <v>0</v>
      </c>
      <c r="BL176" s="16">
        <v>2.5</v>
      </c>
      <c r="BM176" s="275">
        <v>0</v>
      </c>
      <c r="BN176" s="16">
        <v>0.9</v>
      </c>
      <c r="BO176" s="275">
        <f t="shared" si="570"/>
        <v>0</v>
      </c>
      <c r="BP176" s="16">
        <v>2.67</v>
      </c>
      <c r="BQ176" s="275">
        <v>0</v>
      </c>
      <c r="BR176" s="16">
        <v>0.9</v>
      </c>
      <c r="BS176" s="275">
        <f t="shared" si="571"/>
        <v>0</v>
      </c>
      <c r="BT176" s="16">
        <v>4</v>
      </c>
      <c r="BU176" s="275">
        <v>0</v>
      </c>
      <c r="BV176" s="16">
        <v>0.5</v>
      </c>
      <c r="BW176" s="275">
        <f t="shared" si="572"/>
        <v>0</v>
      </c>
      <c r="BX176" s="16">
        <v>2.5</v>
      </c>
      <c r="BY176" s="275">
        <v>0</v>
      </c>
      <c r="BZ176" s="16">
        <v>0.2</v>
      </c>
      <c r="CA176" s="275">
        <f t="shared" si="573"/>
        <v>0</v>
      </c>
      <c r="CB176" s="16">
        <v>2.5</v>
      </c>
      <c r="CC176" s="275">
        <v>0</v>
      </c>
      <c r="CD176" s="16">
        <v>0.2</v>
      </c>
      <c r="CE176" s="275">
        <f t="shared" si="574"/>
        <v>0</v>
      </c>
      <c r="CF176" s="16">
        <v>3.5</v>
      </c>
      <c r="CG176" s="66">
        <f>BN134</f>
        <v>7837.08</v>
      </c>
      <c r="CH176" s="68">
        <f>BP134</f>
        <v>0.38</v>
      </c>
      <c r="CI176" s="275">
        <f t="shared" si="575"/>
        <v>2978.0904</v>
      </c>
      <c r="CJ176" s="16">
        <v>3.67</v>
      </c>
      <c r="CK176" s="4">
        <f t="shared" ref="CK176:CK178" si="607">(((AY176))*((BG176*BH176*$BA$131)+(BO176*BP176*$BC$131)+(BS176*BT176*$BD$131)+(CE176*CF176*$BG$131)+(CI176*CJ176*$BH$131))/452.44)*1000</f>
        <v>0</v>
      </c>
      <c r="CL176" s="125">
        <v>0</v>
      </c>
      <c r="CM176" s="4">
        <f t="shared" ref="CM176:CM179" si="608">(((AY176)*((BS176*BT176*$BD$133)+(BW176*BX176*$BE$133)+(CI176*CJ176*$BH$133)))/796)*1000</f>
        <v>0</v>
      </c>
      <c r="CN176" s="275"/>
      <c r="CO176" s="86"/>
      <c r="CP176" s="275"/>
      <c r="CQ176" s="275"/>
      <c r="CR176" s="275"/>
      <c r="CS176" s="275"/>
      <c r="CT176" s="275"/>
      <c r="CU176" s="275"/>
      <c r="CV176" s="275"/>
      <c r="CW176" s="16"/>
      <c r="CX176" s="275"/>
      <c r="CY176" s="16"/>
      <c r="CZ176" s="275"/>
      <c r="DA176" s="16"/>
      <c r="DB176" s="275"/>
      <c r="DC176" s="16"/>
      <c r="DD176" s="275"/>
      <c r="DE176" s="16"/>
      <c r="DF176" s="275"/>
      <c r="DG176" s="16"/>
      <c r="DH176" s="275"/>
      <c r="DI176" s="16"/>
      <c r="DJ176" s="275"/>
      <c r="DK176" s="16"/>
      <c r="DL176" s="275"/>
      <c r="DM176" s="16"/>
      <c r="DN176" s="275"/>
      <c r="DO176" s="16"/>
      <c r="DP176" s="275"/>
      <c r="DQ176" s="16"/>
      <c r="DR176" s="275"/>
      <c r="DS176" s="16"/>
      <c r="DT176" s="275"/>
      <c r="DU176" s="16"/>
      <c r="DV176" s="275"/>
      <c r="DW176" s="16"/>
      <c r="DX176" s="275"/>
      <c r="DY176" s="16"/>
      <c r="DZ176" s="275"/>
      <c r="EA176" s="16"/>
      <c r="EB176" s="275"/>
      <c r="EC176" s="18"/>
      <c r="ED176" s="18"/>
      <c r="EE176" s="275"/>
      <c r="EF176" s="275"/>
      <c r="EG176" s="275"/>
    </row>
    <row r="177" spans="1:137" x14ac:dyDescent="0.25">
      <c r="A177" s="354"/>
      <c r="B177" s="41" t="s">
        <v>71</v>
      </c>
      <c r="C177" s="20" t="s">
        <v>39</v>
      </c>
      <c r="D177" s="115">
        <f>'INPUT 2011_12'!AB44</f>
        <v>0.1996</v>
      </c>
      <c r="E177" s="52" t="s">
        <v>39</v>
      </c>
      <c r="F177" s="52" t="s">
        <v>39</v>
      </c>
      <c r="G177" s="52" t="s">
        <v>39</v>
      </c>
      <c r="H177" s="52" t="s">
        <v>39</v>
      </c>
      <c r="I177" s="7">
        <v>21</v>
      </c>
      <c r="J177" s="16">
        <v>0.6</v>
      </c>
      <c r="K177" s="275">
        <f>J177*I177</f>
        <v>12.6</v>
      </c>
      <c r="L177" s="20">
        <v>2.5</v>
      </c>
      <c r="M177" s="4">
        <v>0</v>
      </c>
      <c r="N177" s="16">
        <v>0.5</v>
      </c>
      <c r="O177" s="275">
        <f>N177*M177</f>
        <v>0</v>
      </c>
      <c r="P177" s="20">
        <v>2.5</v>
      </c>
      <c r="Q177" s="275">
        <v>300</v>
      </c>
      <c r="R177" s="16">
        <v>0.9</v>
      </c>
      <c r="S177" s="275">
        <f>R177*Q177</f>
        <v>270</v>
      </c>
      <c r="T177" s="20">
        <v>2.67</v>
      </c>
      <c r="U177" s="275">
        <f t="shared" si="597"/>
        <v>2.1</v>
      </c>
      <c r="V177" s="16">
        <v>0.9</v>
      </c>
      <c r="W177" s="275">
        <f>V177*U177</f>
        <v>1.8900000000000001</v>
      </c>
      <c r="X177" s="20">
        <v>4</v>
      </c>
      <c r="Y177" s="4">
        <v>0</v>
      </c>
      <c r="Z177" s="16">
        <v>0.5</v>
      </c>
      <c r="AA177" s="275">
        <f>Z177*Y177</f>
        <v>0</v>
      </c>
      <c r="AB177" s="20">
        <v>2.5</v>
      </c>
      <c r="AC177" s="4">
        <v>0</v>
      </c>
      <c r="AD177" s="16">
        <v>0.2</v>
      </c>
      <c r="AE177" s="275">
        <f>AD177*AC177</f>
        <v>0</v>
      </c>
      <c r="AF177" s="20">
        <v>2.5</v>
      </c>
      <c r="AG177" s="4">
        <v>40</v>
      </c>
      <c r="AH177" s="16">
        <v>0.2</v>
      </c>
      <c r="AI177" s="275">
        <f>AH177*AG177</f>
        <v>8</v>
      </c>
      <c r="AJ177" s="20">
        <v>3.5</v>
      </c>
      <c r="AK177" s="4">
        <v>0</v>
      </c>
      <c r="AL177" s="16">
        <v>0</v>
      </c>
      <c r="AM177" s="275">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62"/>
      <c r="AX177" s="52" t="s">
        <v>28</v>
      </c>
      <c r="AY177" s="72">
        <f>'INPUT 2011_12'!$D$32</f>
        <v>0</v>
      </c>
      <c r="AZ177" s="20" t="s">
        <v>39</v>
      </c>
      <c r="BA177" s="20" t="s">
        <v>39</v>
      </c>
      <c r="BB177" s="20" t="s">
        <v>39</v>
      </c>
      <c r="BC177" s="20" t="s">
        <v>39</v>
      </c>
      <c r="BD177" s="20" t="s">
        <v>39</v>
      </c>
      <c r="BE177" s="4">
        <v>10</v>
      </c>
      <c r="BF177" s="16">
        <v>0.6</v>
      </c>
      <c r="BG177" s="275">
        <f t="shared" si="606"/>
        <v>6</v>
      </c>
      <c r="BH177" s="20">
        <v>2.5</v>
      </c>
      <c r="BI177" s="4">
        <v>0</v>
      </c>
      <c r="BJ177" s="16">
        <v>0.5</v>
      </c>
      <c r="BK177" s="275">
        <f t="shared" si="569"/>
        <v>0</v>
      </c>
      <c r="BL177" s="20">
        <v>2.5</v>
      </c>
      <c r="BM177" s="4">
        <v>0</v>
      </c>
      <c r="BN177" s="16">
        <v>0.9</v>
      </c>
      <c r="BO177" s="275">
        <f t="shared" si="570"/>
        <v>0</v>
      </c>
      <c r="BP177" s="20">
        <v>2.67</v>
      </c>
      <c r="BQ177" s="4">
        <v>0</v>
      </c>
      <c r="BR177" s="16">
        <v>0.9</v>
      </c>
      <c r="BS177" s="275">
        <f t="shared" si="571"/>
        <v>0</v>
      </c>
      <c r="BT177" s="20">
        <v>4</v>
      </c>
      <c r="BU177" s="4">
        <v>0</v>
      </c>
      <c r="BV177" s="16">
        <v>0.5</v>
      </c>
      <c r="BW177" s="275">
        <f t="shared" si="572"/>
        <v>0</v>
      </c>
      <c r="BX177" s="20">
        <v>2.5</v>
      </c>
      <c r="BY177" s="4">
        <v>0</v>
      </c>
      <c r="BZ177" s="16">
        <v>0.2</v>
      </c>
      <c r="CA177" s="275">
        <f t="shared" si="573"/>
        <v>0</v>
      </c>
      <c r="CB177" s="20">
        <v>2.5</v>
      </c>
      <c r="CC177" s="4">
        <v>0</v>
      </c>
      <c r="CD177" s="16">
        <v>0.2</v>
      </c>
      <c r="CE177" s="275">
        <f t="shared" si="574"/>
        <v>0</v>
      </c>
      <c r="CF177" s="20">
        <v>3.5</v>
      </c>
      <c r="CG177" s="4">
        <v>80</v>
      </c>
      <c r="CH177" s="16">
        <v>0.3</v>
      </c>
      <c r="CI177" s="275">
        <f t="shared" si="575"/>
        <v>24</v>
      </c>
      <c r="CJ177" s="20">
        <v>2.65</v>
      </c>
      <c r="CK177" s="4">
        <f t="shared" si="607"/>
        <v>0</v>
      </c>
      <c r="CL177" s="125">
        <v>0</v>
      </c>
      <c r="CM177" s="4">
        <f t="shared" si="608"/>
        <v>0</v>
      </c>
      <c r="CN177" s="275"/>
      <c r="CO177" s="86"/>
      <c r="CP177" s="275"/>
      <c r="CQ177" s="275"/>
      <c r="CR177" s="275"/>
      <c r="CS177" s="275"/>
      <c r="CT177" s="275"/>
      <c r="CU177" s="275"/>
      <c r="CV177" s="275"/>
      <c r="CW177" s="16"/>
      <c r="CX177" s="275"/>
      <c r="CY177" s="16"/>
      <c r="CZ177" s="275"/>
      <c r="DA177" s="16"/>
      <c r="DB177" s="275"/>
      <c r="DC177" s="16"/>
      <c r="DD177" s="275"/>
      <c r="DE177" s="16"/>
      <c r="DF177" s="275"/>
      <c r="DG177" s="16"/>
      <c r="DH177" s="275"/>
      <c r="DI177" s="16"/>
      <c r="DJ177" s="275"/>
      <c r="DK177" s="16"/>
      <c r="DL177" s="275"/>
      <c r="DM177" s="16"/>
      <c r="DN177" s="275"/>
      <c r="DO177" s="16"/>
      <c r="DP177" s="275"/>
      <c r="DQ177" s="16"/>
      <c r="DR177" s="275"/>
      <c r="DS177" s="16"/>
      <c r="DT177" s="275"/>
      <c r="DU177" s="16"/>
      <c r="DV177" s="275"/>
      <c r="DW177" s="16"/>
      <c r="DX177" s="275"/>
      <c r="DY177" s="16"/>
      <c r="DZ177" s="275"/>
      <c r="EA177" s="16"/>
      <c r="EB177" s="275"/>
      <c r="EC177" s="18"/>
      <c r="ED177" s="18"/>
      <c r="EE177" s="275"/>
      <c r="EF177" s="275"/>
      <c r="EG177" s="275"/>
    </row>
    <row r="178" spans="1:137" x14ac:dyDescent="0.25">
      <c r="A178" s="354"/>
      <c r="B178" s="4" t="s">
        <v>4</v>
      </c>
      <c r="C178" s="20" t="s">
        <v>39</v>
      </c>
      <c r="D178" s="115">
        <f>'INPUT 2011_12'!AB45</f>
        <v>1.0960000000000001</v>
      </c>
      <c r="E178" s="52" t="s">
        <v>39</v>
      </c>
      <c r="F178" s="52" t="s">
        <v>39</v>
      </c>
      <c r="G178" s="52" t="s">
        <v>39</v>
      </c>
      <c r="H178" s="52" t="s">
        <v>39</v>
      </c>
      <c r="I178" s="52">
        <f>200</f>
        <v>200</v>
      </c>
      <c r="J178" s="16">
        <v>0.6</v>
      </c>
      <c r="K178" s="275">
        <f t="shared" ref="K178:K191" si="609">J178*I178</f>
        <v>120</v>
      </c>
      <c r="L178" s="20">
        <v>2.5</v>
      </c>
      <c r="M178" s="4">
        <v>20</v>
      </c>
      <c r="N178" s="16">
        <v>0.5</v>
      </c>
      <c r="O178" s="275">
        <f t="shared" ref="O178:O191" si="610">N178*M178</f>
        <v>10</v>
      </c>
      <c r="P178" s="20">
        <v>2.5</v>
      </c>
      <c r="Q178" s="275">
        <v>0</v>
      </c>
      <c r="R178" s="16">
        <v>0.9</v>
      </c>
      <c r="S178" s="275">
        <f t="shared" ref="S178:S191" si="611">R178*Q178</f>
        <v>0</v>
      </c>
      <c r="T178" s="20">
        <v>2.67</v>
      </c>
      <c r="U178" s="4">
        <v>0</v>
      </c>
      <c r="V178" s="16">
        <v>0.9</v>
      </c>
      <c r="W178" s="275">
        <f t="shared" ref="W178:W190" si="612">V178*U178</f>
        <v>0</v>
      </c>
      <c r="X178" s="20">
        <v>4</v>
      </c>
      <c r="Y178" s="4">
        <v>0</v>
      </c>
      <c r="Z178" s="16">
        <v>0.5</v>
      </c>
      <c r="AA178" s="275">
        <f t="shared" ref="AA178:AA190" si="613">Z178*Y178</f>
        <v>0</v>
      </c>
      <c r="AB178" s="20">
        <v>2.5</v>
      </c>
      <c r="AC178" s="4">
        <v>0</v>
      </c>
      <c r="AD178" s="16">
        <v>0.2</v>
      </c>
      <c r="AE178" s="275">
        <f t="shared" ref="AE178:AE189" si="614">AD178*AC178</f>
        <v>0</v>
      </c>
      <c r="AF178" s="20">
        <v>2.5</v>
      </c>
      <c r="AG178" s="275">
        <v>20</v>
      </c>
      <c r="AH178" s="16">
        <v>0.2</v>
      </c>
      <c r="AI178" s="275">
        <f t="shared" ref="AI178:AI189" si="615">AH178*AG178</f>
        <v>4</v>
      </c>
      <c r="AJ178" s="20">
        <v>3.5</v>
      </c>
      <c r="AK178" s="4">
        <v>0</v>
      </c>
      <c r="AL178" s="16">
        <v>0</v>
      </c>
      <c r="AM178" s="275">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62"/>
      <c r="AX178" s="52" t="s">
        <v>26</v>
      </c>
      <c r="AY178" s="72">
        <f>'INPUT 2011_12'!$D$33</f>
        <v>0</v>
      </c>
      <c r="AZ178" s="20" t="s">
        <v>39</v>
      </c>
      <c r="BA178" s="20" t="s">
        <v>39</v>
      </c>
      <c r="BB178" s="20" t="s">
        <v>39</v>
      </c>
      <c r="BC178" s="20" t="s">
        <v>39</v>
      </c>
      <c r="BD178" s="20" t="s">
        <v>39</v>
      </c>
      <c r="BE178" s="4">
        <v>10</v>
      </c>
      <c r="BF178" s="16">
        <v>0.6</v>
      </c>
      <c r="BG178" s="275">
        <f t="shared" si="606"/>
        <v>6</v>
      </c>
      <c r="BH178" s="20">
        <v>2.5</v>
      </c>
      <c r="BI178" s="4">
        <v>0</v>
      </c>
      <c r="BJ178" s="16">
        <v>0.5</v>
      </c>
      <c r="BK178" s="275">
        <f t="shared" si="569"/>
        <v>0</v>
      </c>
      <c r="BL178" s="20">
        <v>2.5</v>
      </c>
      <c r="BM178" s="4">
        <v>0</v>
      </c>
      <c r="BN178" s="16">
        <v>0.9</v>
      </c>
      <c r="BO178" s="275">
        <f t="shared" si="570"/>
        <v>0</v>
      </c>
      <c r="BP178" s="20">
        <v>2.67</v>
      </c>
      <c r="BQ178" s="4">
        <v>0</v>
      </c>
      <c r="BR178" s="16">
        <v>0.9</v>
      </c>
      <c r="BS178" s="275">
        <f t="shared" si="571"/>
        <v>0</v>
      </c>
      <c r="BT178" s="20">
        <v>4</v>
      </c>
      <c r="BU178" s="4">
        <v>0</v>
      </c>
      <c r="BV178" s="16">
        <v>0.5</v>
      </c>
      <c r="BW178" s="275">
        <f t="shared" si="572"/>
        <v>0</v>
      </c>
      <c r="BX178" s="20">
        <v>2.5</v>
      </c>
      <c r="BY178" s="4">
        <v>0</v>
      </c>
      <c r="BZ178" s="16">
        <v>0.2</v>
      </c>
      <c r="CA178" s="275">
        <f t="shared" si="573"/>
        <v>0</v>
      </c>
      <c r="CB178" s="20">
        <v>2.5</v>
      </c>
      <c r="CC178" s="4">
        <v>5</v>
      </c>
      <c r="CD178" s="16">
        <v>0.2</v>
      </c>
      <c r="CE178" s="275">
        <f t="shared" si="574"/>
        <v>1</v>
      </c>
      <c r="CF178" s="20">
        <v>3.5</v>
      </c>
      <c r="CG178" s="275">
        <v>1500</v>
      </c>
      <c r="CH178" s="16">
        <v>0.3</v>
      </c>
      <c r="CI178" s="275">
        <f t="shared" si="575"/>
        <v>450</v>
      </c>
      <c r="CJ178" s="20">
        <v>2.5</v>
      </c>
      <c r="CK178" s="4">
        <f t="shared" si="607"/>
        <v>0</v>
      </c>
      <c r="CL178" s="125">
        <v>0</v>
      </c>
      <c r="CM178" s="4">
        <f t="shared" si="608"/>
        <v>0</v>
      </c>
      <c r="CN178" s="275"/>
      <c r="CO178" s="86"/>
      <c r="CP178" s="275"/>
      <c r="CQ178" s="275"/>
      <c r="CR178" s="275"/>
      <c r="CS178" s="275"/>
      <c r="CT178" s="275"/>
      <c r="CU178" s="275"/>
      <c r="CV178" s="275"/>
      <c r="CW178" s="16"/>
      <c r="CX178" s="275"/>
      <c r="CY178" s="16"/>
      <c r="CZ178" s="275"/>
      <c r="DA178" s="16"/>
      <c r="DB178" s="275"/>
      <c r="DC178" s="16"/>
      <c r="DD178" s="275"/>
      <c r="DE178" s="16"/>
      <c r="DF178" s="275"/>
      <c r="DG178" s="16"/>
      <c r="DH178" s="275"/>
      <c r="DI178" s="16"/>
      <c r="DJ178" s="275"/>
      <c r="DK178" s="16"/>
      <c r="DL178" s="275"/>
      <c r="DM178" s="16"/>
      <c r="DN178" s="275"/>
      <c r="DO178" s="16"/>
      <c r="DP178" s="275"/>
      <c r="DQ178" s="16"/>
      <c r="DR178" s="275"/>
      <c r="DS178" s="16"/>
      <c r="DT178" s="275"/>
      <c r="DU178" s="16"/>
      <c r="DV178" s="275"/>
      <c r="DW178" s="16"/>
      <c r="DX178" s="275"/>
      <c r="DY178" s="16"/>
      <c r="DZ178" s="275"/>
      <c r="EA178" s="16"/>
      <c r="EB178" s="275"/>
      <c r="EC178" s="18"/>
      <c r="ED178" s="18"/>
      <c r="EE178" s="275"/>
      <c r="EF178" s="275"/>
      <c r="EG178" s="275"/>
    </row>
    <row r="179" spans="1:137" x14ac:dyDescent="0.25">
      <c r="A179" s="355"/>
      <c r="B179" s="274" t="s">
        <v>30</v>
      </c>
      <c r="C179" s="20" t="s">
        <v>39</v>
      </c>
      <c r="D179" s="115">
        <f>'INPUT 2011_12'!AB46</f>
        <v>0.25080000000000002</v>
      </c>
      <c r="E179" s="52" t="s">
        <v>39</v>
      </c>
      <c r="F179" s="52" t="s">
        <v>39</v>
      </c>
      <c r="G179" s="52" t="s">
        <v>39</v>
      </c>
      <c r="H179" s="52" t="s">
        <v>39</v>
      </c>
      <c r="I179" s="7">
        <v>150</v>
      </c>
      <c r="J179" s="16">
        <v>0.6</v>
      </c>
      <c r="K179" s="275">
        <f t="shared" si="609"/>
        <v>90</v>
      </c>
      <c r="L179" s="16">
        <v>2.5</v>
      </c>
      <c r="M179" s="275">
        <v>20</v>
      </c>
      <c r="N179" s="16">
        <v>0.5</v>
      </c>
      <c r="O179" s="275">
        <f t="shared" si="610"/>
        <v>10</v>
      </c>
      <c r="P179" s="16">
        <v>2.5</v>
      </c>
      <c r="Q179" s="275">
        <v>0</v>
      </c>
      <c r="R179" s="16">
        <v>0.9</v>
      </c>
      <c r="S179" s="275">
        <f t="shared" si="611"/>
        <v>0</v>
      </c>
      <c r="T179" s="16">
        <v>2.67</v>
      </c>
      <c r="U179" s="275">
        <f t="shared" ref="U179:U184" si="617">I179*0.1</f>
        <v>15</v>
      </c>
      <c r="V179" s="16">
        <v>0.9</v>
      </c>
      <c r="W179" s="275">
        <f t="shared" si="612"/>
        <v>13.5</v>
      </c>
      <c r="X179" s="16">
        <v>4</v>
      </c>
      <c r="Y179" s="275">
        <v>0</v>
      </c>
      <c r="Z179" s="16">
        <v>0.5</v>
      </c>
      <c r="AA179" s="275">
        <f t="shared" si="613"/>
        <v>0</v>
      </c>
      <c r="AB179" s="16">
        <v>2.5</v>
      </c>
      <c r="AC179" s="275">
        <v>100</v>
      </c>
      <c r="AD179" s="16">
        <v>0.2</v>
      </c>
      <c r="AE179" s="275">
        <f t="shared" si="614"/>
        <v>20</v>
      </c>
      <c r="AF179" s="16">
        <v>2.5</v>
      </c>
      <c r="AG179" s="275">
        <v>50</v>
      </c>
      <c r="AH179" s="16">
        <v>0.2</v>
      </c>
      <c r="AI179" s="275">
        <f t="shared" si="615"/>
        <v>10</v>
      </c>
      <c r="AJ179" s="16">
        <v>3.5</v>
      </c>
      <c r="AK179" s="275">
        <v>0</v>
      </c>
      <c r="AL179" s="16">
        <v>0</v>
      </c>
      <c r="AM179" s="275">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63"/>
      <c r="AX179" s="274" t="s">
        <v>29</v>
      </c>
      <c r="AY179" s="116">
        <f>'INPUT 2011_12'!$D$34</f>
        <v>0</v>
      </c>
      <c r="AZ179" s="20" t="s">
        <v>39</v>
      </c>
      <c r="BA179" s="20" t="s">
        <v>39</v>
      </c>
      <c r="BB179" s="20" t="s">
        <v>39</v>
      </c>
      <c r="BC179" s="20" t="s">
        <v>39</v>
      </c>
      <c r="BD179" s="20" t="s">
        <v>39</v>
      </c>
      <c r="BE179" s="275">
        <v>0</v>
      </c>
      <c r="BF179" s="16">
        <v>0.6</v>
      </c>
      <c r="BG179" s="275">
        <f t="shared" si="606"/>
        <v>0</v>
      </c>
      <c r="BH179" s="20">
        <v>2.5</v>
      </c>
      <c r="BI179" s="4">
        <v>0</v>
      </c>
      <c r="BJ179" s="16">
        <v>0.5</v>
      </c>
      <c r="BK179" s="275">
        <f t="shared" si="569"/>
        <v>0</v>
      </c>
      <c r="BL179" s="20">
        <v>2.5</v>
      </c>
      <c r="BM179" s="4">
        <v>0</v>
      </c>
      <c r="BN179" s="16">
        <v>0.9</v>
      </c>
      <c r="BO179" s="275">
        <f t="shared" si="570"/>
        <v>0</v>
      </c>
      <c r="BP179" s="20">
        <v>2.67</v>
      </c>
      <c r="BQ179" s="4">
        <v>0</v>
      </c>
      <c r="BR179" s="16">
        <v>0.9</v>
      </c>
      <c r="BS179" s="275">
        <f t="shared" si="571"/>
        <v>0</v>
      </c>
      <c r="BT179" s="20">
        <v>4</v>
      </c>
      <c r="BU179" s="4">
        <v>0</v>
      </c>
      <c r="BV179" s="16">
        <v>0.5</v>
      </c>
      <c r="BW179" s="275">
        <f t="shared" si="572"/>
        <v>0</v>
      </c>
      <c r="BX179" s="20">
        <v>2.5</v>
      </c>
      <c r="BY179" s="4">
        <v>0</v>
      </c>
      <c r="BZ179" s="16">
        <v>0.2</v>
      </c>
      <c r="CA179" s="275">
        <f t="shared" si="573"/>
        <v>0</v>
      </c>
      <c r="CB179" s="20">
        <v>2.5</v>
      </c>
      <c r="CC179" s="4">
        <v>0</v>
      </c>
      <c r="CD179" s="16">
        <v>0.2</v>
      </c>
      <c r="CE179" s="275">
        <f t="shared" si="574"/>
        <v>0</v>
      </c>
      <c r="CF179" s="20">
        <v>3.5</v>
      </c>
      <c r="CG179" s="4">
        <v>300</v>
      </c>
      <c r="CH179" s="16">
        <v>0.5</v>
      </c>
      <c r="CI179" s="275">
        <f t="shared" si="575"/>
        <v>150</v>
      </c>
      <c r="CJ179" s="20">
        <v>2.5</v>
      </c>
      <c r="CK179" s="18">
        <v>0</v>
      </c>
      <c r="CL179" s="125">
        <v>0</v>
      </c>
      <c r="CM179" s="4">
        <f t="shared" si="608"/>
        <v>0</v>
      </c>
      <c r="CN179" s="275"/>
      <c r="CO179" s="86"/>
      <c r="CP179" s="275"/>
      <c r="CQ179" s="275"/>
      <c r="CR179" s="275"/>
      <c r="CS179" s="275"/>
      <c r="CT179" s="275"/>
      <c r="CU179" s="275"/>
      <c r="CV179" s="275"/>
      <c r="CW179" s="16"/>
      <c r="CX179" s="275"/>
      <c r="CY179" s="16"/>
      <c r="CZ179" s="275"/>
      <c r="DA179" s="16"/>
      <c r="DB179" s="275"/>
      <c r="DC179" s="16"/>
      <c r="DD179" s="275"/>
      <c r="DE179" s="16"/>
      <c r="DF179" s="275"/>
      <c r="DG179" s="16"/>
      <c r="DH179" s="275"/>
      <c r="DI179" s="16"/>
      <c r="DJ179" s="275"/>
      <c r="DK179" s="16"/>
      <c r="DL179" s="275"/>
      <c r="DM179" s="16"/>
      <c r="DN179" s="275"/>
      <c r="DO179" s="16"/>
      <c r="DP179" s="275"/>
      <c r="DQ179" s="16"/>
      <c r="DR179" s="275"/>
      <c r="DS179" s="16"/>
      <c r="DT179" s="275"/>
      <c r="DU179" s="16"/>
      <c r="DV179" s="275"/>
      <c r="DW179" s="16"/>
      <c r="DX179" s="275"/>
      <c r="DY179" s="16"/>
      <c r="DZ179" s="275"/>
      <c r="EA179" s="16"/>
      <c r="EB179" s="275"/>
      <c r="EC179" s="18"/>
      <c r="ED179" s="18"/>
      <c r="EE179" s="275"/>
      <c r="EF179" s="275"/>
      <c r="EG179" s="275"/>
    </row>
    <row r="180" spans="1:137" x14ac:dyDescent="0.25">
      <c r="A180" s="353" t="s">
        <v>72</v>
      </c>
      <c r="B180" s="41" t="s">
        <v>7</v>
      </c>
      <c r="C180" s="20" t="s">
        <v>39</v>
      </c>
      <c r="D180" s="41" t="s">
        <v>39</v>
      </c>
      <c r="E180" s="66">
        <f>'INPUT 2011_12'!$O$20</f>
        <v>0.42</v>
      </c>
      <c r="F180" s="66">
        <f>'INPUT 2011_12'!$P$20</f>
        <v>1.2</v>
      </c>
      <c r="G180" s="66">
        <f>'INPUT 2011_12'!$Q$20</f>
        <v>7.8</v>
      </c>
      <c r="H180" s="66">
        <f>'INPUT 2011_12'!$R$20</f>
        <v>0</v>
      </c>
      <c r="I180" s="7">
        <f>422</f>
        <v>422</v>
      </c>
      <c r="J180" s="16">
        <v>0.6</v>
      </c>
      <c r="K180" s="275">
        <f t="shared" si="609"/>
        <v>253.2</v>
      </c>
      <c r="L180" s="20">
        <v>2.5</v>
      </c>
      <c r="M180" s="275">
        <v>0</v>
      </c>
      <c r="N180" s="16">
        <v>0.5</v>
      </c>
      <c r="O180" s="275">
        <f t="shared" si="610"/>
        <v>0</v>
      </c>
      <c r="P180" s="20">
        <v>2.5</v>
      </c>
      <c r="Q180" s="4">
        <v>0</v>
      </c>
      <c r="R180" s="16">
        <v>0.9</v>
      </c>
      <c r="S180" s="275">
        <f t="shared" si="611"/>
        <v>0</v>
      </c>
      <c r="T180" s="20">
        <v>2.67</v>
      </c>
      <c r="U180" s="275">
        <f t="shared" si="617"/>
        <v>42.2</v>
      </c>
      <c r="V180" s="16">
        <v>0.9</v>
      </c>
      <c r="W180" s="275">
        <f t="shared" si="612"/>
        <v>37.980000000000004</v>
      </c>
      <c r="X180" s="20">
        <v>4</v>
      </c>
      <c r="Y180" s="4">
        <v>50</v>
      </c>
      <c r="Z180" s="16">
        <v>0.5</v>
      </c>
      <c r="AA180" s="275">
        <f t="shared" si="613"/>
        <v>25</v>
      </c>
      <c r="AB180" s="20">
        <v>2.5</v>
      </c>
      <c r="AC180" s="4">
        <v>50</v>
      </c>
      <c r="AD180" s="16">
        <v>0.2</v>
      </c>
      <c r="AE180" s="275">
        <f t="shared" si="614"/>
        <v>10</v>
      </c>
      <c r="AF180" s="20">
        <v>2.5</v>
      </c>
      <c r="AG180" s="4">
        <v>50</v>
      </c>
      <c r="AH180" s="16">
        <v>0.2</v>
      </c>
      <c r="AI180" s="275">
        <f t="shared" si="615"/>
        <v>10</v>
      </c>
      <c r="AJ180" s="20">
        <v>3.5</v>
      </c>
      <c r="AK180" s="4">
        <v>0</v>
      </c>
      <c r="AL180" s="16">
        <v>0</v>
      </c>
      <c r="AM180" s="275">
        <f t="shared" si="616"/>
        <v>0</v>
      </c>
      <c r="AN180" s="4">
        <v>0</v>
      </c>
      <c r="AO180" s="4">
        <f>((((H180*0.875)+(G180*0.625)+(F180*0.375)+(E180*0.125))*((K180*L180*$E$131)+(S180*T180*$G$131)+(W180*X180*$H$131)+(AI180*AJ180*$K$131)+(AM180*AN180*$L$131))/452.44)*1000)</f>
        <v>7881.3450941710207</v>
      </c>
      <c r="AP180" s="52">
        <f>((((H180*0.875)+(G180*0.625)+(F180*0.375)+(E180*0.125))*((K180*L180*$E$132)+(O180*P180*$F$132)+(AE180*AF180*$J$132)+(AI180*AJ180*$K$132)))/370)*1000</f>
        <v>1488.3980512719857</v>
      </c>
      <c r="AQ180" s="4">
        <f>((((H180*0.875)+(G180*0.625)+(F180*0.375)+(E180*0.125))*((W180*X180*$H$133)+(AA180*AB180*$I$133)+(AM180*AN180*$L$133)))/796)*1000</f>
        <v>958.67838771687127</v>
      </c>
      <c r="AR180" s="4">
        <f t="shared" si="448"/>
        <v>6383.8895262785263</v>
      </c>
      <c r="AS180" s="4">
        <f t="shared" si="448"/>
        <v>1205.6024215303084</v>
      </c>
      <c r="AT180" s="4">
        <f t="shared" si="448"/>
        <v>776.52949405066579</v>
      </c>
      <c r="AU180" s="7"/>
      <c r="AW180" s="172" t="s">
        <v>0</v>
      </c>
      <c r="AX180" s="172"/>
      <c r="AY180" s="172"/>
      <c r="AZ180" s="267"/>
      <c r="BA180" s="267"/>
      <c r="BB180" s="267"/>
      <c r="BC180" s="267"/>
      <c r="BD180" s="267"/>
      <c r="BE180" s="267"/>
      <c r="BF180" s="264"/>
      <c r="BG180" s="267"/>
      <c r="BH180" s="264"/>
      <c r="BI180" s="267"/>
      <c r="BJ180" s="264"/>
      <c r="BK180" s="264"/>
      <c r="BL180" s="264"/>
      <c r="BM180" s="267"/>
      <c r="BN180" s="264"/>
      <c r="BO180" s="264"/>
      <c r="BP180" s="264"/>
      <c r="BQ180" s="267"/>
      <c r="BR180" s="264"/>
      <c r="BS180" s="264"/>
      <c r="BT180" s="264"/>
      <c r="BU180" s="267"/>
      <c r="BV180" s="264"/>
      <c r="BW180" s="264"/>
      <c r="BX180" s="264"/>
      <c r="BY180" s="267"/>
      <c r="BZ180" s="264"/>
      <c r="CA180" s="264"/>
      <c r="CB180" s="264"/>
      <c r="CC180" s="267"/>
      <c r="CD180" s="264"/>
      <c r="CE180" s="264"/>
      <c r="CF180" s="264"/>
      <c r="CG180" s="267"/>
      <c r="CH180" s="264"/>
      <c r="CI180" s="264"/>
      <c r="CJ180" s="264"/>
      <c r="CK180" s="267">
        <f>SUM(CK138:CK179)</f>
        <v>102192.60656225491</v>
      </c>
      <c r="CL180" s="267">
        <f>SUM(CL138:CL179)</f>
        <v>23334.440429220256</v>
      </c>
      <c r="CM180" s="267">
        <f>SUM(CM138:CM179)</f>
        <v>8996.5197284270052</v>
      </c>
      <c r="CN180" s="275"/>
      <c r="CO180" s="86"/>
      <c r="CP180" s="275"/>
      <c r="CQ180" s="275"/>
      <c r="CR180" s="275"/>
      <c r="CS180" s="275"/>
      <c r="CT180" s="275"/>
      <c r="CU180" s="275"/>
      <c r="CV180" s="275"/>
      <c r="CW180" s="16"/>
      <c r="CX180" s="275"/>
      <c r="CY180" s="16"/>
      <c r="CZ180" s="275"/>
      <c r="DA180" s="16"/>
      <c r="DB180" s="275"/>
      <c r="DC180" s="16"/>
      <c r="DD180" s="275"/>
      <c r="DE180" s="16"/>
      <c r="DF180" s="275"/>
      <c r="DG180" s="16"/>
      <c r="DH180" s="275"/>
      <c r="DI180" s="16"/>
      <c r="DJ180" s="275"/>
      <c r="DK180" s="16"/>
      <c r="DL180" s="275"/>
      <c r="DM180" s="16"/>
      <c r="DN180" s="275"/>
      <c r="DO180" s="16"/>
      <c r="DP180" s="275"/>
      <c r="DQ180" s="16"/>
      <c r="DR180" s="275"/>
      <c r="DS180" s="16"/>
      <c r="DT180" s="275"/>
      <c r="DU180" s="16"/>
      <c r="DV180" s="275"/>
      <c r="DW180" s="16"/>
      <c r="DX180" s="275"/>
      <c r="DY180" s="16"/>
      <c r="DZ180" s="275"/>
      <c r="EA180" s="16"/>
      <c r="EB180" s="275"/>
      <c r="EC180" s="18"/>
      <c r="ED180" s="18"/>
      <c r="EE180" s="275"/>
      <c r="EF180" s="275"/>
      <c r="EG180" s="275"/>
    </row>
    <row r="181" spans="1:137" ht="48.75" customHeight="1" x14ac:dyDescent="0.25">
      <c r="A181" s="354"/>
      <c r="B181" s="41" t="s">
        <v>69</v>
      </c>
      <c r="C181" s="20" t="s">
        <v>39</v>
      </c>
      <c r="D181" s="41" t="s">
        <v>39</v>
      </c>
      <c r="E181" s="66">
        <f>'INPUT 2011_12'!$O$21</f>
        <v>0.05</v>
      </c>
      <c r="F181" s="66">
        <f>'INPUT 2011_12'!$P$21</f>
        <v>0.17</v>
      </c>
      <c r="G181" s="66">
        <f>'INPUT 2011_12'!$Q$21</f>
        <v>2.44</v>
      </c>
      <c r="H181" s="66">
        <f>'INPUT 2011_12'!$R$21</f>
        <v>0</v>
      </c>
      <c r="I181" s="7">
        <v>21</v>
      </c>
      <c r="J181" s="16">
        <v>0.6</v>
      </c>
      <c r="K181" s="275">
        <f t="shared" si="609"/>
        <v>12.6</v>
      </c>
      <c r="L181" s="20">
        <v>3</v>
      </c>
      <c r="M181" s="275">
        <v>0</v>
      </c>
      <c r="N181" s="16">
        <v>0.5</v>
      </c>
      <c r="O181" s="275">
        <f t="shared" si="610"/>
        <v>0</v>
      </c>
      <c r="P181" s="20">
        <v>3</v>
      </c>
      <c r="Q181" s="4">
        <v>10</v>
      </c>
      <c r="R181" s="16">
        <v>0.9</v>
      </c>
      <c r="S181" s="275">
        <f t="shared" si="611"/>
        <v>9</v>
      </c>
      <c r="T181" s="20">
        <v>2.67</v>
      </c>
      <c r="U181" s="275">
        <f t="shared" si="617"/>
        <v>2.1</v>
      </c>
      <c r="V181" s="16">
        <v>0.9</v>
      </c>
      <c r="W181" s="275">
        <f t="shared" si="612"/>
        <v>1.8900000000000001</v>
      </c>
      <c r="X181" s="20">
        <v>4</v>
      </c>
      <c r="Y181" s="4">
        <v>0</v>
      </c>
      <c r="Z181" s="16">
        <v>0.5</v>
      </c>
      <c r="AA181" s="275">
        <f t="shared" si="613"/>
        <v>0</v>
      </c>
      <c r="AB181" s="20">
        <v>2.5</v>
      </c>
      <c r="AC181" s="4">
        <v>0</v>
      </c>
      <c r="AD181" s="16">
        <v>0.2</v>
      </c>
      <c r="AE181" s="275">
        <f t="shared" si="614"/>
        <v>0</v>
      </c>
      <c r="AF181" s="20">
        <v>2.5</v>
      </c>
      <c r="AG181" s="4">
        <v>30</v>
      </c>
      <c r="AH181" s="16">
        <v>0.2</v>
      </c>
      <c r="AI181" s="275">
        <f t="shared" si="615"/>
        <v>6</v>
      </c>
      <c r="AJ181" s="20">
        <v>3.5</v>
      </c>
      <c r="AK181" s="4">
        <v>0</v>
      </c>
      <c r="AL181" s="16">
        <v>0</v>
      </c>
      <c r="AM181" s="275">
        <f t="shared" si="616"/>
        <v>0</v>
      </c>
      <c r="AN181" s="4">
        <v>0</v>
      </c>
      <c r="AO181" s="4">
        <f t="shared" ref="AO181:AO186" si="618">((((H181*0.875)+(G181*0.625)+(F181*0.375)+(E181*0.125))*((K181*L181*$E$131)+(S181*T181*$G$131)+(W181*X181*$H$131)+(AI181*AJ181*$K$131)+(AM181*AN181*$L$131))/452.44)*1000)</f>
        <v>280.70274289568323</v>
      </c>
      <c r="AP181" s="52">
        <f t="shared" ref="AP181:AP186" si="619">((((H181*0.875)+(G181*0.625)+(F181*0.375)+(E181*0.125))*((K181*L181*$E$132)+(O181*P181*$F$132)+(AE181*AF181*$J$132)+(AI181*AJ181*$K$132)))/370)*1000</f>
        <v>29.373404790960837</v>
      </c>
      <c r="AQ181" s="4">
        <f t="shared" ref="AQ181:AQ186" si="620">((((H181*0.875)+(G181*0.625)+(F181*0.375)+(E181*0.125))*((W181*X181*$H$133)+(AA181*AB181*$I$133)+(AM181*AN181*$L$133)))/796)*1000</f>
        <v>7.918016622640156</v>
      </c>
      <c r="AR181" s="4">
        <f t="shared" si="448"/>
        <v>227.36922174550341</v>
      </c>
      <c r="AS181" s="4">
        <f t="shared" si="448"/>
        <v>23.792457880678278</v>
      </c>
      <c r="AT181" s="4">
        <f t="shared" si="448"/>
        <v>6.4135934643385264</v>
      </c>
      <c r="AU181" s="7"/>
      <c r="CH181" s="356" t="s">
        <v>170</v>
      </c>
      <c r="CI181" s="356"/>
      <c r="CJ181" s="356"/>
      <c r="CK181" s="267">
        <f>CK180-(CK173)</f>
        <v>91473.632529666997</v>
      </c>
      <c r="CL181" s="267">
        <f>CL180</f>
        <v>23334.440429220256</v>
      </c>
      <c r="CM181" s="267">
        <f t="shared" ref="CM181" si="621">CM180-(CM173)</f>
        <v>8996.5197284270052</v>
      </c>
      <c r="CN181" s="275"/>
      <c r="CO181" s="86"/>
      <c r="CP181" s="275"/>
      <c r="CQ181" s="275"/>
      <c r="CR181" s="275"/>
      <c r="CS181" s="275"/>
      <c r="CT181" s="275"/>
      <c r="CU181" s="275"/>
      <c r="CV181" s="275"/>
      <c r="CW181" s="16"/>
      <c r="CX181" s="275"/>
      <c r="CY181" s="16"/>
      <c r="CZ181" s="275"/>
      <c r="DA181" s="16"/>
      <c r="DB181" s="275"/>
      <c r="DC181" s="16"/>
      <c r="DD181" s="275"/>
      <c r="DE181" s="16"/>
      <c r="DF181" s="275"/>
      <c r="DG181" s="16"/>
      <c r="DH181" s="275"/>
      <c r="DI181" s="16"/>
      <c r="DJ181" s="275"/>
      <c r="DK181" s="16"/>
      <c r="DL181" s="275"/>
      <c r="DM181" s="16"/>
      <c r="DN181" s="275"/>
      <c r="DO181" s="16"/>
      <c r="DP181" s="275"/>
      <c r="DQ181" s="16"/>
      <c r="DR181" s="275"/>
      <c r="DS181" s="16"/>
      <c r="DT181" s="275"/>
      <c r="DU181" s="16"/>
      <c r="DV181" s="275"/>
      <c r="DW181" s="16"/>
      <c r="DX181" s="275"/>
      <c r="DY181" s="16"/>
      <c r="DZ181" s="275"/>
      <c r="EA181" s="16"/>
      <c r="EB181" s="275"/>
      <c r="EC181" s="18"/>
      <c r="ED181" s="18"/>
      <c r="EE181" s="275"/>
      <c r="EF181" s="275"/>
      <c r="EG181" s="275"/>
    </row>
    <row r="182" spans="1:137" x14ac:dyDescent="0.25">
      <c r="A182" s="354"/>
      <c r="B182" s="41" t="s">
        <v>70</v>
      </c>
      <c r="C182" s="20" t="s">
        <v>39</v>
      </c>
      <c r="D182" s="41" t="s">
        <v>39</v>
      </c>
      <c r="E182" s="66">
        <f>'INPUT 2011_12'!$O$22</f>
        <v>0</v>
      </c>
      <c r="F182" s="66">
        <f>'INPUT 2011_12'!$P$22</f>
        <v>0.22</v>
      </c>
      <c r="G182" s="66">
        <f>'INPUT 2011_12'!$Q$22</f>
        <v>0.12</v>
      </c>
      <c r="H182" s="66">
        <f>'INPUT 2011_12'!$R$22</f>
        <v>0</v>
      </c>
      <c r="I182" s="7">
        <v>21</v>
      </c>
      <c r="J182" s="16">
        <v>0.6</v>
      </c>
      <c r="K182" s="275">
        <f t="shared" si="609"/>
        <v>12.6</v>
      </c>
      <c r="L182" s="20">
        <v>2.5</v>
      </c>
      <c r="M182" s="4">
        <v>0</v>
      </c>
      <c r="N182" s="16">
        <v>0.5</v>
      </c>
      <c r="O182" s="275">
        <f t="shared" si="610"/>
        <v>0</v>
      </c>
      <c r="P182" s="20">
        <v>2.5</v>
      </c>
      <c r="Q182" s="4">
        <v>50</v>
      </c>
      <c r="R182" s="16">
        <v>0.9</v>
      </c>
      <c r="S182" s="275">
        <f t="shared" si="611"/>
        <v>45</v>
      </c>
      <c r="T182" s="20">
        <v>2.67</v>
      </c>
      <c r="U182" s="275">
        <f t="shared" si="617"/>
        <v>2.1</v>
      </c>
      <c r="V182" s="16">
        <v>0.9</v>
      </c>
      <c r="W182" s="275">
        <f t="shared" si="612"/>
        <v>1.8900000000000001</v>
      </c>
      <c r="X182" s="20">
        <v>4</v>
      </c>
      <c r="Y182" s="4">
        <v>0</v>
      </c>
      <c r="Z182" s="16">
        <v>0.5</v>
      </c>
      <c r="AA182" s="275">
        <f t="shared" si="613"/>
        <v>0</v>
      </c>
      <c r="AB182" s="20">
        <v>2.5</v>
      </c>
      <c r="AC182" s="4">
        <v>0</v>
      </c>
      <c r="AD182" s="16">
        <v>0.2</v>
      </c>
      <c r="AE182" s="275">
        <f t="shared" si="614"/>
        <v>0</v>
      </c>
      <c r="AF182" s="20">
        <v>2.5</v>
      </c>
      <c r="AG182" s="4">
        <v>30</v>
      </c>
      <c r="AH182" s="16">
        <v>0.2</v>
      </c>
      <c r="AI182" s="275">
        <f t="shared" si="615"/>
        <v>6</v>
      </c>
      <c r="AJ182" s="20">
        <v>3.5</v>
      </c>
      <c r="AK182" s="4">
        <v>0</v>
      </c>
      <c r="AL182" s="16">
        <v>0</v>
      </c>
      <c r="AM182" s="275">
        <f t="shared" si="616"/>
        <v>0</v>
      </c>
      <c r="AN182" s="4">
        <v>0</v>
      </c>
      <c r="AO182" s="4">
        <f t="shared" si="618"/>
        <v>59.239899785447463</v>
      </c>
      <c r="AP182" s="52">
        <f t="shared" si="619"/>
        <v>2.5897398424632403</v>
      </c>
      <c r="AQ182" s="4">
        <f t="shared" si="620"/>
        <v>0.78187311477481158</v>
      </c>
      <c r="AR182" s="4">
        <f t="shared" si="448"/>
        <v>47.984318826212444</v>
      </c>
      <c r="AS182" s="4">
        <f t="shared" si="448"/>
        <v>2.0976892723952245</v>
      </c>
      <c r="AT182" s="4">
        <f t="shared" si="448"/>
        <v>0.6333172229675974</v>
      </c>
      <c r="AU182" s="7"/>
      <c r="AW182" s="86"/>
      <c r="AX182" s="275"/>
      <c r="AY182" s="275"/>
      <c r="AZ182" s="275"/>
      <c r="BA182" s="275"/>
      <c r="BB182" s="275"/>
      <c r="BC182" s="275"/>
      <c r="BD182" s="275"/>
      <c r="BE182" s="275"/>
      <c r="BF182" s="16"/>
      <c r="BG182" s="275"/>
      <c r="BH182" s="16"/>
      <c r="BI182" s="275"/>
      <c r="BJ182" s="16"/>
      <c r="BK182" s="275"/>
      <c r="BL182" s="16"/>
      <c r="BM182" s="275"/>
      <c r="BN182" s="16"/>
      <c r="BO182" s="275"/>
      <c r="BP182" s="16"/>
      <c r="BQ182" s="275"/>
      <c r="BR182" s="16"/>
      <c r="BS182" s="275"/>
      <c r="BT182" s="16"/>
      <c r="BU182" s="275"/>
      <c r="BV182" s="16"/>
      <c r="BW182" s="275"/>
      <c r="BX182" s="16"/>
      <c r="BY182" s="275"/>
      <c r="BZ182" s="16"/>
      <c r="CA182" s="275"/>
      <c r="CB182" s="16"/>
      <c r="CC182" s="275"/>
      <c r="CD182" s="16"/>
      <c r="CE182" s="275"/>
      <c r="CF182" s="16"/>
      <c r="CG182" s="275"/>
      <c r="CH182" s="357" t="s">
        <v>130</v>
      </c>
      <c r="CI182" s="357"/>
      <c r="CJ182" s="357"/>
      <c r="CK182" s="267">
        <f>CK181-(SUM(CK175:CK179))</f>
        <v>91473.632529666997</v>
      </c>
      <c r="CL182" s="267">
        <f>CL181-(SUM(CL175:CL179))</f>
        <v>23334.440429220256</v>
      </c>
      <c r="CM182" s="267">
        <f t="shared" ref="CM182" si="622">CM181-(SUM(CM175:CM179))</f>
        <v>8996.5197284270052</v>
      </c>
      <c r="CN182" s="275"/>
      <c r="CO182" s="86"/>
      <c r="CP182" s="275"/>
      <c r="CQ182" s="275"/>
      <c r="CR182" s="275"/>
      <c r="CS182" s="275"/>
      <c r="CT182" s="275"/>
      <c r="CU182" s="275"/>
      <c r="CV182" s="275"/>
      <c r="CW182" s="16"/>
      <c r="CX182" s="275"/>
      <c r="CY182" s="16"/>
      <c r="CZ182" s="275"/>
      <c r="DA182" s="16"/>
      <c r="DB182" s="275"/>
      <c r="DC182" s="16"/>
      <c r="DD182" s="275"/>
      <c r="DE182" s="16"/>
      <c r="DF182" s="275"/>
      <c r="DG182" s="16"/>
      <c r="DH182" s="275"/>
      <c r="DI182" s="16"/>
      <c r="DJ182" s="275"/>
      <c r="DK182" s="16"/>
      <c r="DL182" s="275"/>
      <c r="DM182" s="16"/>
      <c r="DN182" s="275"/>
      <c r="DO182" s="16"/>
      <c r="DP182" s="275"/>
      <c r="DQ182" s="16"/>
      <c r="DR182" s="275"/>
      <c r="DS182" s="16"/>
      <c r="DT182" s="275"/>
      <c r="DU182" s="16"/>
      <c r="DV182" s="275"/>
      <c r="DW182" s="16"/>
      <c r="DX182" s="275"/>
      <c r="DY182" s="16"/>
      <c r="DZ182" s="275"/>
      <c r="EA182" s="16"/>
      <c r="EB182" s="275"/>
      <c r="EC182" s="18"/>
      <c r="ED182" s="18"/>
      <c r="EE182" s="275"/>
      <c r="EF182" s="275"/>
      <c r="EG182" s="275"/>
    </row>
    <row r="183" spans="1:137" x14ac:dyDescent="0.25">
      <c r="A183" s="354"/>
      <c r="B183" s="41" t="s">
        <v>71</v>
      </c>
      <c r="C183" s="20" t="s">
        <v>39</v>
      </c>
      <c r="D183" s="41" t="s">
        <v>39</v>
      </c>
      <c r="E183" s="66">
        <f>'INPUT 2011_12'!$O$23</f>
        <v>0.71</v>
      </c>
      <c r="F183" s="66">
        <f>'INPUT 2011_12'!$P$23</f>
        <v>0.13</v>
      </c>
      <c r="G183" s="66">
        <f>'INPUT 2011_12'!$Q$23</f>
        <v>0.66</v>
      </c>
      <c r="H183" s="66">
        <f>'INPUT 2011_12'!$R$23</f>
        <v>0</v>
      </c>
      <c r="I183" s="7">
        <v>21</v>
      </c>
      <c r="J183" s="16">
        <v>0.6</v>
      </c>
      <c r="K183" s="275">
        <f t="shared" si="609"/>
        <v>12.6</v>
      </c>
      <c r="L183" s="20">
        <v>2.5</v>
      </c>
      <c r="M183" s="4">
        <v>0</v>
      </c>
      <c r="N183" s="16">
        <v>0.5</v>
      </c>
      <c r="O183" s="275">
        <f t="shared" si="610"/>
        <v>0</v>
      </c>
      <c r="P183" s="20">
        <v>2.5</v>
      </c>
      <c r="Q183" s="275">
        <v>300</v>
      </c>
      <c r="R183" s="16">
        <v>0.9</v>
      </c>
      <c r="S183" s="275">
        <f t="shared" si="611"/>
        <v>270</v>
      </c>
      <c r="T183" s="20">
        <v>2.67</v>
      </c>
      <c r="U183" s="275">
        <f t="shared" si="617"/>
        <v>2.1</v>
      </c>
      <c r="V183" s="16">
        <v>0.9</v>
      </c>
      <c r="W183" s="275">
        <f t="shared" si="612"/>
        <v>1.8900000000000001</v>
      </c>
      <c r="X183" s="20">
        <v>4</v>
      </c>
      <c r="Y183" s="4">
        <v>0</v>
      </c>
      <c r="Z183" s="16">
        <v>0.5</v>
      </c>
      <c r="AA183" s="275">
        <f t="shared" si="613"/>
        <v>0</v>
      </c>
      <c r="AB183" s="20">
        <v>2.5</v>
      </c>
      <c r="AC183" s="4">
        <v>0</v>
      </c>
      <c r="AD183" s="16">
        <v>0.2</v>
      </c>
      <c r="AE183" s="275">
        <f t="shared" si="614"/>
        <v>0</v>
      </c>
      <c r="AF183" s="20">
        <v>2.5</v>
      </c>
      <c r="AG183" s="4">
        <v>40</v>
      </c>
      <c r="AH183" s="16">
        <v>0.2</v>
      </c>
      <c r="AI183" s="275">
        <f t="shared" si="615"/>
        <v>8</v>
      </c>
      <c r="AJ183" s="20">
        <v>3.5</v>
      </c>
      <c r="AK183" s="4">
        <v>0</v>
      </c>
      <c r="AL183" s="16">
        <v>0</v>
      </c>
      <c r="AM183" s="275">
        <f t="shared" si="616"/>
        <v>0</v>
      </c>
      <c r="AN183" s="4">
        <v>0</v>
      </c>
      <c r="AO183" s="4">
        <f t="shared" si="618"/>
        <v>944.68301846942302</v>
      </c>
      <c r="AP183" s="52">
        <f t="shared" si="619"/>
        <v>10.249340752182558</v>
      </c>
      <c r="AQ183" s="4">
        <f t="shared" si="620"/>
        <v>2.7303505595310886</v>
      </c>
      <c r="AR183" s="4">
        <f t="shared" si="448"/>
        <v>765.19324496023262</v>
      </c>
      <c r="AS183" s="4">
        <f t="shared" si="448"/>
        <v>8.301966009267872</v>
      </c>
      <c r="AT183" s="4">
        <f t="shared" si="448"/>
        <v>2.211583953220182</v>
      </c>
      <c r="AU183" s="7"/>
      <c r="AW183" s="86"/>
      <c r="AX183" s="275"/>
      <c r="AY183" s="275"/>
      <c r="AZ183" s="275"/>
      <c r="BA183" s="275"/>
      <c r="BB183" s="275"/>
      <c r="BC183" s="275"/>
      <c r="BD183" s="275"/>
      <c r="BE183" s="275"/>
      <c r="BF183" s="16"/>
      <c r="BG183" s="275"/>
      <c r="BH183" s="16"/>
      <c r="BI183" s="275"/>
      <c r="BJ183" s="16"/>
      <c r="BK183" s="275"/>
      <c r="BL183" s="16"/>
      <c r="BM183" s="275"/>
      <c r="BN183" s="16"/>
      <c r="BO183" s="275"/>
      <c r="BP183" s="16"/>
      <c r="BQ183" s="275"/>
      <c r="BR183" s="16"/>
      <c r="BS183" s="275"/>
      <c r="BT183" s="16"/>
      <c r="BU183" s="275"/>
      <c r="BV183" s="16"/>
      <c r="BW183" s="275"/>
      <c r="BX183" s="16"/>
      <c r="BY183" s="275"/>
      <c r="BZ183" s="16"/>
      <c r="CA183" s="275"/>
      <c r="CB183" s="16"/>
      <c r="CC183" s="275"/>
      <c r="CD183" s="16"/>
      <c r="CE183" s="275"/>
      <c r="CF183" s="16"/>
      <c r="CG183" s="275"/>
      <c r="CH183" s="16"/>
      <c r="CI183" s="275"/>
      <c r="CJ183" s="16"/>
      <c r="CK183" s="275"/>
      <c r="CL183" s="18"/>
      <c r="CM183" s="18"/>
      <c r="CN183" s="275"/>
      <c r="CO183" s="86"/>
      <c r="CP183" s="275"/>
      <c r="CQ183" s="275"/>
      <c r="CR183" s="275"/>
      <c r="CS183" s="275"/>
      <c r="CT183" s="275"/>
      <c r="CU183" s="275"/>
      <c r="CV183" s="275"/>
      <c r="CW183" s="16"/>
      <c r="CX183" s="275"/>
      <c r="CY183" s="16"/>
      <c r="CZ183" s="275"/>
      <c r="DA183" s="16"/>
      <c r="DB183" s="275"/>
      <c r="DC183" s="16"/>
      <c r="DD183" s="275"/>
      <c r="DE183" s="16"/>
      <c r="DF183" s="275"/>
      <c r="DG183" s="16"/>
      <c r="DH183" s="275"/>
      <c r="DI183" s="16"/>
      <c r="DJ183" s="275"/>
      <c r="DK183" s="16"/>
      <c r="DL183" s="275"/>
      <c r="DM183" s="16"/>
      <c r="DN183" s="275"/>
      <c r="DO183" s="16"/>
      <c r="DP183" s="275"/>
      <c r="DQ183" s="16"/>
      <c r="DR183" s="275"/>
      <c r="DS183" s="16"/>
      <c r="DT183" s="275"/>
      <c r="DU183" s="16"/>
      <c r="DV183" s="275"/>
      <c r="DW183" s="16"/>
      <c r="DX183" s="275"/>
      <c r="DY183" s="16"/>
      <c r="DZ183" s="275"/>
      <c r="EA183" s="16"/>
      <c r="EB183" s="275"/>
      <c r="EC183" s="18"/>
      <c r="ED183" s="18"/>
      <c r="EE183" s="275"/>
      <c r="EF183" s="275"/>
      <c r="EG183" s="275"/>
    </row>
    <row r="184" spans="1:137" x14ac:dyDescent="0.25">
      <c r="A184" s="354"/>
      <c r="B184" s="41" t="s">
        <v>30</v>
      </c>
      <c r="C184" s="20" t="s">
        <v>39</v>
      </c>
      <c r="D184" s="41" t="s">
        <v>39</v>
      </c>
      <c r="E184" s="66">
        <f>'INPUT 2011_12'!$O$24</f>
        <v>1.79</v>
      </c>
      <c r="F184" s="66">
        <f>'INPUT 2011_12'!$P$24</f>
        <v>1.3</v>
      </c>
      <c r="G184" s="66">
        <f>'INPUT 2011_12'!$Q$24</f>
        <v>0.84</v>
      </c>
      <c r="H184" s="66">
        <f>'INPUT 2011_12'!$R$24</f>
        <v>0</v>
      </c>
      <c r="I184" s="7">
        <v>150</v>
      </c>
      <c r="J184" s="16">
        <v>0.6</v>
      </c>
      <c r="K184" s="275">
        <f t="shared" si="609"/>
        <v>90</v>
      </c>
      <c r="L184" s="16">
        <v>2.5</v>
      </c>
      <c r="M184" s="275">
        <v>20</v>
      </c>
      <c r="N184" s="16">
        <v>0.5</v>
      </c>
      <c r="O184" s="275">
        <f t="shared" si="610"/>
        <v>10</v>
      </c>
      <c r="P184" s="16">
        <v>2.5</v>
      </c>
      <c r="Q184" s="275">
        <v>0</v>
      </c>
      <c r="R184" s="16">
        <v>0.9</v>
      </c>
      <c r="S184" s="275">
        <f t="shared" si="611"/>
        <v>0</v>
      </c>
      <c r="T184" s="16">
        <v>2.67</v>
      </c>
      <c r="U184" s="275">
        <f t="shared" si="617"/>
        <v>15</v>
      </c>
      <c r="V184" s="16">
        <v>0.9</v>
      </c>
      <c r="W184" s="275">
        <f t="shared" si="612"/>
        <v>13.5</v>
      </c>
      <c r="X184" s="16">
        <v>4</v>
      </c>
      <c r="Y184" s="275">
        <v>0</v>
      </c>
      <c r="Z184" s="16">
        <v>0.5</v>
      </c>
      <c r="AA184" s="275">
        <f t="shared" si="613"/>
        <v>0</v>
      </c>
      <c r="AB184" s="16">
        <v>2.5</v>
      </c>
      <c r="AC184" s="275">
        <v>100</v>
      </c>
      <c r="AD184" s="16">
        <v>0.2</v>
      </c>
      <c r="AE184" s="275">
        <f t="shared" si="614"/>
        <v>20</v>
      </c>
      <c r="AF184" s="16">
        <v>2.5</v>
      </c>
      <c r="AG184" s="275">
        <v>50</v>
      </c>
      <c r="AH184" s="16">
        <v>0.2</v>
      </c>
      <c r="AI184" s="275">
        <f t="shared" si="615"/>
        <v>10</v>
      </c>
      <c r="AJ184" s="16">
        <v>3.5</v>
      </c>
      <c r="AK184" s="275">
        <v>0</v>
      </c>
      <c r="AL184" s="16">
        <v>0</v>
      </c>
      <c r="AM184" s="275">
        <f t="shared" si="616"/>
        <v>0</v>
      </c>
      <c r="AN184" s="4">
        <v>0</v>
      </c>
      <c r="AO184" s="4">
        <f t="shared" si="618"/>
        <v>698.52632868318426</v>
      </c>
      <c r="AP184" s="52">
        <f t="shared" si="619"/>
        <v>351.26025674395584</v>
      </c>
      <c r="AQ184" s="4">
        <f t="shared" si="620"/>
        <v>43.836310119744255</v>
      </c>
      <c r="AR184" s="4">
        <f t="shared" si="448"/>
        <v>565.8063262333792</v>
      </c>
      <c r="AS184" s="4">
        <f t="shared" si="448"/>
        <v>284.52080796260424</v>
      </c>
      <c r="AT184" s="4">
        <f t="shared" si="448"/>
        <v>35.507411196992848</v>
      </c>
      <c r="AU184" s="7"/>
      <c r="AW184" s="86"/>
      <c r="AX184" s="275"/>
      <c r="AY184" s="275"/>
      <c r="AZ184" s="275"/>
      <c r="BA184" s="275"/>
      <c r="BB184" s="275"/>
      <c r="BC184" s="275"/>
      <c r="BD184" s="275"/>
      <c r="BE184" s="275"/>
      <c r="BF184" s="16"/>
      <c r="BG184" s="275"/>
      <c r="BH184" s="16"/>
      <c r="BI184" s="275"/>
      <c r="BJ184" s="16"/>
      <c r="BK184" s="275"/>
      <c r="BL184" s="16"/>
      <c r="BM184" s="275"/>
      <c r="BN184" s="16"/>
      <c r="BO184" s="275"/>
      <c r="BP184" s="16"/>
      <c r="BQ184" s="275"/>
      <c r="BR184" s="16"/>
      <c r="BS184" s="275"/>
      <c r="BT184" s="16"/>
      <c r="BU184" s="275"/>
      <c r="BV184" s="16"/>
      <c r="BW184" s="275"/>
      <c r="BX184" s="16"/>
      <c r="BY184" s="275"/>
      <c r="BZ184" s="16"/>
      <c r="CA184" s="275"/>
      <c r="CB184" s="16"/>
      <c r="CC184" s="275"/>
      <c r="CD184" s="16"/>
      <c r="CE184" s="275"/>
      <c r="CF184" s="16"/>
      <c r="CG184" s="275"/>
      <c r="CH184" s="16"/>
      <c r="CI184" s="275"/>
      <c r="CJ184" s="16"/>
      <c r="CK184" s="275"/>
      <c r="CL184" s="18"/>
      <c r="CM184" s="18"/>
      <c r="CN184" s="275"/>
      <c r="CO184" s="86"/>
      <c r="CP184" s="275"/>
      <c r="CQ184" s="275"/>
      <c r="CR184" s="275"/>
      <c r="CS184" s="275"/>
      <c r="CT184" s="275"/>
      <c r="CU184" s="275"/>
      <c r="CV184" s="275"/>
      <c r="CW184" s="16"/>
      <c r="CX184" s="275"/>
      <c r="CY184" s="16"/>
      <c r="CZ184" s="275"/>
      <c r="DA184" s="16"/>
      <c r="DB184" s="275"/>
      <c r="DC184" s="16"/>
      <c r="DD184" s="275"/>
      <c r="DE184" s="16"/>
      <c r="DF184" s="275"/>
      <c r="DG184" s="16"/>
      <c r="DH184" s="275"/>
      <c r="DI184" s="16"/>
      <c r="DJ184" s="275"/>
      <c r="DK184" s="16"/>
      <c r="DL184" s="275"/>
      <c r="DM184" s="16"/>
      <c r="DN184" s="275"/>
      <c r="DO184" s="16"/>
      <c r="DP184" s="275"/>
      <c r="DQ184" s="16"/>
      <c r="DR184" s="275"/>
      <c r="DS184" s="16"/>
      <c r="DT184" s="275"/>
      <c r="DU184" s="16"/>
      <c r="DV184" s="275"/>
      <c r="DW184" s="16"/>
      <c r="DX184" s="275"/>
      <c r="DY184" s="16"/>
      <c r="DZ184" s="275"/>
      <c r="EA184" s="16"/>
      <c r="EB184" s="275"/>
      <c r="EC184" s="18"/>
      <c r="ED184" s="18"/>
      <c r="EE184" s="275"/>
      <c r="EF184" s="275"/>
      <c r="EG184" s="275"/>
    </row>
    <row r="185" spans="1:137" x14ac:dyDescent="0.25">
      <c r="A185" s="354"/>
      <c r="B185" s="275" t="s">
        <v>3</v>
      </c>
      <c r="C185" s="16" t="s">
        <v>39</v>
      </c>
      <c r="D185" s="272" t="s">
        <v>39</v>
      </c>
      <c r="E185" s="66">
        <f>'INPUT 2011_12'!$O$25</f>
        <v>0</v>
      </c>
      <c r="F185" s="66">
        <f>'INPUT 2011_12'!$P$25</f>
        <v>0</v>
      </c>
      <c r="G185" s="66">
        <f>'INPUT 2011_12'!$Q$25</f>
        <v>0</v>
      </c>
      <c r="H185" s="66">
        <f>'INPUT 2011_12'!$R$25</f>
        <v>0.49</v>
      </c>
      <c r="I185" s="275">
        <v>150</v>
      </c>
      <c r="J185" s="16">
        <v>0.6</v>
      </c>
      <c r="K185" s="275">
        <f t="shared" si="609"/>
        <v>90</v>
      </c>
      <c r="L185" s="16">
        <v>2.5</v>
      </c>
      <c r="M185" s="275">
        <v>20</v>
      </c>
      <c r="N185" s="16">
        <v>0.5</v>
      </c>
      <c r="O185" s="275">
        <f t="shared" si="610"/>
        <v>10</v>
      </c>
      <c r="P185" s="16">
        <v>2.5</v>
      </c>
      <c r="Q185" s="275">
        <v>0</v>
      </c>
      <c r="R185" s="16">
        <v>0.9</v>
      </c>
      <c r="S185" s="275">
        <f t="shared" si="611"/>
        <v>0</v>
      </c>
      <c r="T185" s="16">
        <v>2.67</v>
      </c>
      <c r="U185" s="275">
        <v>0</v>
      </c>
      <c r="V185" s="16">
        <v>0.9</v>
      </c>
      <c r="W185" s="275">
        <f t="shared" si="612"/>
        <v>0</v>
      </c>
      <c r="X185" s="16">
        <v>4</v>
      </c>
      <c r="Y185" s="275">
        <v>0</v>
      </c>
      <c r="Z185" s="16">
        <v>0.5</v>
      </c>
      <c r="AA185" s="275">
        <f t="shared" si="613"/>
        <v>0</v>
      </c>
      <c r="AB185" s="16">
        <v>2.5</v>
      </c>
      <c r="AC185" s="275">
        <v>100</v>
      </c>
      <c r="AD185" s="16">
        <v>0.2</v>
      </c>
      <c r="AE185" s="275">
        <f t="shared" si="614"/>
        <v>20</v>
      </c>
      <c r="AF185" s="16">
        <v>2.5</v>
      </c>
      <c r="AG185" s="275">
        <v>20</v>
      </c>
      <c r="AH185" s="16">
        <v>0.2</v>
      </c>
      <c r="AI185" s="275">
        <f t="shared" si="615"/>
        <v>4</v>
      </c>
      <c r="AJ185" s="16">
        <v>3.5</v>
      </c>
      <c r="AK185" s="275">
        <v>0</v>
      </c>
      <c r="AL185" s="16">
        <v>0</v>
      </c>
      <c r="AM185" s="275">
        <f t="shared" si="616"/>
        <v>0</v>
      </c>
      <c r="AN185" s="275">
        <v>0</v>
      </c>
      <c r="AO185" s="4">
        <f t="shared" si="618"/>
        <v>200.24007914479884</v>
      </c>
      <c r="AP185" s="52">
        <f t="shared" si="619"/>
        <v>119.00237457223562</v>
      </c>
      <c r="AQ185" s="4">
        <f t="shared" si="620"/>
        <v>0</v>
      </c>
      <c r="AR185" s="4">
        <f t="shared" si="448"/>
        <v>162.19446410728705</v>
      </c>
      <c r="AS185" s="4">
        <f t="shared" si="448"/>
        <v>96.391923403510859</v>
      </c>
      <c r="AT185" s="4">
        <f t="shared" si="448"/>
        <v>0</v>
      </c>
      <c r="AU185" s="7"/>
      <c r="AW185" s="86"/>
      <c r="AX185" s="275"/>
      <c r="AY185" s="275"/>
      <c r="AZ185" s="275"/>
      <c r="BA185" s="275"/>
      <c r="BB185" s="275"/>
      <c r="BC185" s="275"/>
      <c r="BD185" s="275"/>
      <c r="BE185" s="275"/>
      <c r="BF185" s="16"/>
      <c r="BG185" s="275"/>
      <c r="BH185" s="16"/>
      <c r="BI185" s="275"/>
      <c r="BJ185" s="16"/>
      <c r="BK185" s="275"/>
      <c r="BL185" s="16"/>
      <c r="BM185" s="275"/>
      <c r="BN185" s="16"/>
      <c r="BO185" s="275"/>
      <c r="BP185" s="16"/>
      <c r="BQ185" s="275"/>
      <c r="BR185" s="16"/>
      <c r="BS185" s="275"/>
      <c r="BT185" s="16"/>
      <c r="BU185" s="275"/>
      <c r="BV185" s="16"/>
      <c r="BW185" s="275"/>
      <c r="BX185" s="16"/>
      <c r="BY185" s="275"/>
      <c r="BZ185" s="16"/>
      <c r="CA185" s="275"/>
      <c r="CB185" s="16"/>
      <c r="CC185" s="275"/>
      <c r="CD185" s="16"/>
      <c r="CE185" s="275"/>
      <c r="CF185" s="16"/>
      <c r="CG185" s="275"/>
      <c r="CH185" s="16"/>
      <c r="CI185" s="275"/>
      <c r="CJ185" s="16"/>
      <c r="CK185" s="275"/>
      <c r="CL185" s="18"/>
      <c r="CM185" s="18"/>
      <c r="CN185" s="275"/>
      <c r="CO185" s="86"/>
      <c r="CP185" s="275"/>
      <c r="CQ185" s="275"/>
      <c r="CR185" s="275"/>
      <c r="CS185" s="275"/>
      <c r="CT185" s="275"/>
      <c r="CU185" s="275"/>
      <c r="CV185" s="275"/>
      <c r="CW185" s="16"/>
      <c r="CX185" s="275"/>
      <c r="CY185" s="16"/>
      <c r="CZ185" s="275"/>
      <c r="DA185" s="16"/>
      <c r="DB185" s="275"/>
      <c r="DC185" s="16"/>
      <c r="DD185" s="275"/>
      <c r="DE185" s="16"/>
      <c r="DF185" s="275"/>
      <c r="DG185" s="16"/>
      <c r="DH185" s="275"/>
      <c r="DI185" s="16"/>
      <c r="DJ185" s="275"/>
      <c r="DK185" s="16"/>
      <c r="DL185" s="275"/>
      <c r="DM185" s="16"/>
      <c r="DN185" s="275"/>
      <c r="DO185" s="16"/>
      <c r="DP185" s="275"/>
      <c r="DQ185" s="16"/>
      <c r="DR185" s="275"/>
      <c r="DS185" s="16"/>
      <c r="DT185" s="275"/>
      <c r="DU185" s="16"/>
      <c r="DV185" s="275"/>
      <c r="DW185" s="16"/>
      <c r="DX185" s="275"/>
      <c r="DY185" s="16"/>
      <c r="DZ185" s="275"/>
      <c r="EA185" s="16"/>
      <c r="EB185" s="275"/>
      <c r="EC185" s="18"/>
      <c r="ED185" s="18"/>
      <c r="EE185" s="275"/>
      <c r="EF185" s="275"/>
      <c r="EG185" s="275"/>
    </row>
    <row r="186" spans="1:137" x14ac:dyDescent="0.25">
      <c r="A186" s="355"/>
      <c r="B186" s="8" t="s">
        <v>4</v>
      </c>
      <c r="C186" s="16" t="s">
        <v>39</v>
      </c>
      <c r="D186" s="272" t="s">
        <v>39</v>
      </c>
      <c r="E186" s="66">
        <f>'INPUT 2011_12'!$O$26</f>
        <v>0</v>
      </c>
      <c r="F186" s="66">
        <f>'INPUT 2011_12'!$P$26</f>
        <v>0.06</v>
      </c>
      <c r="G186" s="66">
        <f>'INPUT 2011_12'!$Q$26</f>
        <v>0.38900000000000001</v>
      </c>
      <c r="H186" s="66">
        <f>'INPUT 2011_12'!$R$26</f>
        <v>0</v>
      </c>
      <c r="I186" s="7">
        <f>200</f>
        <v>200</v>
      </c>
      <c r="J186" s="16">
        <v>0.6</v>
      </c>
      <c r="K186" s="275">
        <f t="shared" si="609"/>
        <v>120</v>
      </c>
      <c r="L186" s="16">
        <v>2.5</v>
      </c>
      <c r="M186" s="275">
        <v>20</v>
      </c>
      <c r="N186" s="16">
        <v>0.5</v>
      </c>
      <c r="O186" s="275">
        <f t="shared" si="610"/>
        <v>10</v>
      </c>
      <c r="P186" s="16">
        <v>2.5</v>
      </c>
      <c r="Q186" s="275">
        <v>0</v>
      </c>
      <c r="R186" s="16">
        <v>0.9</v>
      </c>
      <c r="S186" s="275">
        <f t="shared" si="611"/>
        <v>0</v>
      </c>
      <c r="T186" s="16">
        <v>2.67</v>
      </c>
      <c r="U186" s="275">
        <v>0</v>
      </c>
      <c r="V186" s="16">
        <v>0.9</v>
      </c>
      <c r="W186" s="275">
        <f t="shared" si="612"/>
        <v>0</v>
      </c>
      <c r="X186" s="16">
        <v>4</v>
      </c>
      <c r="Y186" s="275">
        <v>0</v>
      </c>
      <c r="Z186" s="16">
        <v>0.5</v>
      </c>
      <c r="AA186" s="275">
        <f t="shared" si="613"/>
        <v>0</v>
      </c>
      <c r="AB186" s="16">
        <v>2.5</v>
      </c>
      <c r="AC186" s="275">
        <v>0</v>
      </c>
      <c r="AD186" s="16">
        <v>0.2</v>
      </c>
      <c r="AE186" s="275">
        <f t="shared" si="614"/>
        <v>0</v>
      </c>
      <c r="AF186" s="16">
        <v>2.5</v>
      </c>
      <c r="AG186" s="275">
        <v>20</v>
      </c>
      <c r="AH186" s="16">
        <v>0.2</v>
      </c>
      <c r="AI186" s="275">
        <f t="shared" si="615"/>
        <v>4</v>
      </c>
      <c r="AJ186" s="16">
        <v>3.5</v>
      </c>
      <c r="AK186" s="275">
        <v>0</v>
      </c>
      <c r="AL186" s="16">
        <v>0</v>
      </c>
      <c r="AM186" s="275">
        <f t="shared" si="616"/>
        <v>0</v>
      </c>
      <c r="AN186" s="275">
        <v>0</v>
      </c>
      <c r="AO186" s="4">
        <f t="shared" si="618"/>
        <v>162.98497482143415</v>
      </c>
      <c r="AP186" s="52">
        <f t="shared" si="619"/>
        <v>44.070143221054963</v>
      </c>
      <c r="AQ186" s="4">
        <f t="shared" si="620"/>
        <v>0</v>
      </c>
      <c r="AR186" s="4">
        <f t="shared" si="448"/>
        <v>132.01782960536167</v>
      </c>
      <c r="AS186" s="4">
        <f t="shared" si="448"/>
        <v>35.696816009054515</v>
      </c>
      <c r="AT186" s="4">
        <f t="shared" si="448"/>
        <v>0</v>
      </c>
      <c r="AU186" s="7"/>
      <c r="AW186" s="86"/>
      <c r="AX186" s="275"/>
      <c r="AY186" s="275"/>
      <c r="AZ186" s="275"/>
      <c r="BA186" s="275"/>
      <c r="BB186" s="275"/>
      <c r="BC186" s="275"/>
      <c r="BD186" s="275"/>
      <c r="BE186" s="275"/>
      <c r="BF186" s="16"/>
      <c r="BG186" s="275"/>
      <c r="BH186" s="16"/>
      <c r="BI186" s="275"/>
      <c r="BJ186" s="16"/>
      <c r="BK186" s="275"/>
      <c r="BL186" s="16"/>
      <c r="BM186" s="275"/>
      <c r="BN186" s="16"/>
      <c r="BO186" s="275"/>
      <c r="BP186" s="16"/>
      <c r="BQ186" s="275"/>
      <c r="BR186" s="16"/>
      <c r="BS186" s="275"/>
      <c r="BT186" s="16"/>
      <c r="BU186" s="275"/>
      <c r="BV186" s="16"/>
      <c r="BW186" s="275"/>
      <c r="BX186" s="16"/>
      <c r="BY186" s="275"/>
      <c r="BZ186" s="16"/>
      <c r="CA186" s="275"/>
      <c r="CB186" s="16"/>
      <c r="CC186" s="275"/>
      <c r="CD186" s="16"/>
      <c r="CE186" s="275"/>
      <c r="CF186" s="16"/>
      <c r="CG186" s="275"/>
      <c r="CH186" s="16"/>
      <c r="CI186" s="275"/>
      <c r="CJ186" s="16"/>
      <c r="CK186" s="275"/>
      <c r="CL186" s="18"/>
      <c r="CM186" s="18"/>
      <c r="CN186" s="275"/>
      <c r="CO186" s="86"/>
      <c r="CP186" s="275"/>
      <c r="CQ186" s="275"/>
      <c r="CR186" s="275"/>
      <c r="CS186" s="275"/>
      <c r="CT186" s="275"/>
      <c r="CU186" s="275"/>
      <c r="CV186" s="275"/>
      <c r="CW186" s="16"/>
      <c r="CX186" s="275"/>
      <c r="CY186" s="16"/>
      <c r="CZ186" s="275"/>
      <c r="DA186" s="16"/>
      <c r="DB186" s="275"/>
      <c r="DC186" s="16"/>
      <c r="DD186" s="275"/>
      <c r="DE186" s="16"/>
      <c r="DF186" s="275"/>
      <c r="DG186" s="16"/>
      <c r="DH186" s="275"/>
      <c r="DI186" s="16"/>
      <c r="DJ186" s="275"/>
      <c r="DK186" s="16"/>
      <c r="DL186" s="275"/>
      <c r="DM186" s="16"/>
      <c r="DN186" s="275"/>
      <c r="DO186" s="16"/>
      <c r="DP186" s="275"/>
      <c r="DQ186" s="16"/>
      <c r="DR186" s="275"/>
      <c r="DS186" s="16"/>
      <c r="DT186" s="275"/>
      <c r="DU186" s="16"/>
      <c r="DV186" s="275"/>
      <c r="DW186" s="16"/>
      <c r="DX186" s="275"/>
      <c r="DY186" s="16"/>
      <c r="DZ186" s="275"/>
      <c r="EA186" s="16"/>
      <c r="EB186" s="275"/>
      <c r="EC186" s="18"/>
      <c r="ED186" s="18"/>
      <c r="EE186" s="275"/>
      <c r="EF186" s="275"/>
      <c r="EG186" s="275"/>
    </row>
    <row r="187" spans="1:137" x14ac:dyDescent="0.25">
      <c r="A187" s="358" t="s">
        <v>6</v>
      </c>
      <c r="B187" s="52" t="s">
        <v>18</v>
      </c>
      <c r="C187" s="66">
        <f>'INPUT 2011_12'!$D$35</f>
        <v>0</v>
      </c>
      <c r="D187" s="52" t="s">
        <v>39</v>
      </c>
      <c r="E187" s="52" t="s">
        <v>39</v>
      </c>
      <c r="F187" s="52" t="s">
        <v>39</v>
      </c>
      <c r="G187" s="52" t="s">
        <v>39</v>
      </c>
      <c r="H187" s="52" t="s">
        <v>39</v>
      </c>
      <c r="I187" s="4">
        <v>10</v>
      </c>
      <c r="J187" s="16">
        <v>0.6</v>
      </c>
      <c r="K187" s="275">
        <f t="shared" si="609"/>
        <v>6</v>
      </c>
      <c r="L187" s="20">
        <v>2.5</v>
      </c>
      <c r="M187" s="4">
        <v>0</v>
      </c>
      <c r="N187" s="16">
        <v>0.5</v>
      </c>
      <c r="O187" s="275">
        <f t="shared" si="610"/>
        <v>0</v>
      </c>
      <c r="P187" s="20">
        <v>2.5</v>
      </c>
      <c r="Q187" s="4">
        <v>0</v>
      </c>
      <c r="R187" s="16">
        <v>0.9</v>
      </c>
      <c r="S187" s="275">
        <f t="shared" si="611"/>
        <v>0</v>
      </c>
      <c r="T187" s="20">
        <v>2.67</v>
      </c>
      <c r="U187" s="4">
        <v>0</v>
      </c>
      <c r="V187" s="16">
        <v>0.9</v>
      </c>
      <c r="W187" s="275">
        <f t="shared" si="612"/>
        <v>0</v>
      </c>
      <c r="X187" s="20">
        <v>4</v>
      </c>
      <c r="Y187" s="4">
        <v>0</v>
      </c>
      <c r="Z187" s="16">
        <v>0.5</v>
      </c>
      <c r="AA187" s="275">
        <f t="shared" si="613"/>
        <v>0</v>
      </c>
      <c r="AB187" s="20">
        <v>2.5</v>
      </c>
      <c r="AC187" s="4">
        <v>0</v>
      </c>
      <c r="AD187" s="16">
        <v>0.2</v>
      </c>
      <c r="AE187" s="275">
        <f t="shared" si="614"/>
        <v>0</v>
      </c>
      <c r="AF187" s="20">
        <v>2.5</v>
      </c>
      <c r="AG187" s="4">
        <v>0</v>
      </c>
      <c r="AH187" s="16">
        <v>0.2</v>
      </c>
      <c r="AI187" s="275">
        <f t="shared" si="615"/>
        <v>0</v>
      </c>
      <c r="AJ187" s="20">
        <v>3.5</v>
      </c>
      <c r="AK187" s="4">
        <v>290</v>
      </c>
      <c r="AL187" s="16">
        <v>0.05</v>
      </c>
      <c r="AM187" s="275">
        <f t="shared" si="616"/>
        <v>14.5</v>
      </c>
      <c r="AN187" s="20">
        <v>3.67</v>
      </c>
      <c r="AO187" s="4">
        <f>(((C187))*((K187*L187*$E$131)+(S187*T187*$G$131)+(W187*X187*$H$131)+(AI187*AJ187*$K$131)+(AM187*AN187*$L$131))/452.44)*1000</f>
        <v>0</v>
      </c>
      <c r="AP187" s="17">
        <v>0</v>
      </c>
      <c r="AQ187" s="4">
        <f>(((C187)*((W187*X187*$H$133)+(AA187*AB187*$I$133)+(AM187*AN187*$L$133)))/796)*1000</f>
        <v>0</v>
      </c>
      <c r="AR187" s="4">
        <f t="shared" si="448"/>
        <v>0</v>
      </c>
      <c r="AS187" s="4">
        <f t="shared" si="448"/>
        <v>0</v>
      </c>
      <c r="AT187" s="4">
        <f t="shared" si="448"/>
        <v>0</v>
      </c>
      <c r="AU187" s="7"/>
      <c r="AW187" s="86"/>
      <c r="AX187" s="275"/>
      <c r="AY187" s="275"/>
      <c r="AZ187" s="275"/>
      <c r="BA187" s="275"/>
      <c r="BB187" s="275"/>
      <c r="BC187" s="275"/>
      <c r="BD187" s="275"/>
      <c r="BE187" s="275"/>
      <c r="BF187" s="16"/>
      <c r="BG187" s="275"/>
      <c r="BH187" s="16"/>
      <c r="BI187" s="275"/>
      <c r="BJ187" s="16"/>
      <c r="BK187" s="275"/>
      <c r="BL187" s="16"/>
      <c r="BM187" s="275"/>
      <c r="BN187" s="16"/>
      <c r="BO187" s="275"/>
      <c r="BP187" s="16"/>
      <c r="BQ187" s="275"/>
      <c r="BR187" s="16"/>
      <c r="BS187" s="275"/>
      <c r="BT187" s="16"/>
      <c r="BU187" s="275"/>
      <c r="BV187" s="16"/>
      <c r="BW187" s="275"/>
      <c r="BX187" s="16"/>
      <c r="BY187" s="275"/>
      <c r="BZ187" s="16"/>
      <c r="CA187" s="275"/>
      <c r="CB187" s="16"/>
      <c r="CC187" s="275"/>
      <c r="CD187" s="16"/>
      <c r="CE187" s="275"/>
      <c r="CF187" s="16"/>
      <c r="CG187" s="275"/>
      <c r="CH187" s="16"/>
      <c r="CI187" s="275"/>
      <c r="CJ187" s="16"/>
      <c r="CK187" s="275"/>
      <c r="CL187" s="18"/>
      <c r="CM187" s="18"/>
      <c r="CN187" s="275"/>
      <c r="CO187" s="86"/>
      <c r="CP187" s="275"/>
      <c r="CQ187" s="275"/>
      <c r="CR187" s="275"/>
      <c r="CS187" s="275"/>
      <c r="CT187" s="275"/>
      <c r="CU187" s="275"/>
      <c r="CV187" s="275"/>
      <c r="CW187" s="16"/>
      <c r="CX187" s="275"/>
      <c r="CY187" s="16"/>
      <c r="CZ187" s="275"/>
      <c r="DA187" s="16"/>
      <c r="DB187" s="275"/>
      <c r="DC187" s="16"/>
      <c r="DD187" s="275"/>
      <c r="DE187" s="16"/>
      <c r="DF187" s="275"/>
      <c r="DG187" s="16"/>
      <c r="DH187" s="275"/>
      <c r="DI187" s="16"/>
      <c r="DJ187" s="275"/>
      <c r="DK187" s="16"/>
      <c r="DL187" s="275"/>
      <c r="DM187" s="16"/>
      <c r="DN187" s="275"/>
      <c r="DO187" s="16"/>
      <c r="DP187" s="275"/>
      <c r="DQ187" s="16"/>
      <c r="DR187" s="275"/>
      <c r="DS187" s="16"/>
      <c r="DT187" s="275"/>
      <c r="DU187" s="16"/>
      <c r="DV187" s="275"/>
      <c r="DW187" s="16"/>
      <c r="DX187" s="275"/>
      <c r="DY187" s="16"/>
      <c r="DZ187" s="275"/>
      <c r="EA187" s="16"/>
      <c r="EB187" s="275"/>
      <c r="EC187" s="18"/>
      <c r="ED187" s="18"/>
      <c r="EE187" s="275"/>
      <c r="EF187" s="275"/>
      <c r="EG187" s="275"/>
    </row>
    <row r="188" spans="1:137" x14ac:dyDescent="0.25">
      <c r="A188" s="359"/>
      <c r="B188" s="7" t="s">
        <v>27</v>
      </c>
      <c r="C188" s="66">
        <f>'INPUT 2011_12'!$D$36</f>
        <v>0</v>
      </c>
      <c r="D188" s="52" t="s">
        <v>39</v>
      </c>
      <c r="E188" s="52" t="s">
        <v>39</v>
      </c>
      <c r="F188" s="52" t="s">
        <v>39</v>
      </c>
      <c r="G188" s="52" t="s">
        <v>39</v>
      </c>
      <c r="H188" s="52" t="s">
        <v>39</v>
      </c>
      <c r="I188" s="275">
        <v>10</v>
      </c>
      <c r="J188" s="16">
        <v>0.6</v>
      </c>
      <c r="K188" s="275">
        <f t="shared" si="609"/>
        <v>6</v>
      </c>
      <c r="L188" s="16">
        <v>2.5</v>
      </c>
      <c r="M188" s="275">
        <v>0</v>
      </c>
      <c r="N188" s="16">
        <v>0.5</v>
      </c>
      <c r="O188" s="275">
        <f t="shared" si="610"/>
        <v>0</v>
      </c>
      <c r="P188" s="16">
        <v>2.5</v>
      </c>
      <c r="Q188" s="275">
        <v>0</v>
      </c>
      <c r="R188" s="16">
        <v>0.9</v>
      </c>
      <c r="S188" s="275">
        <f t="shared" si="611"/>
        <v>0</v>
      </c>
      <c r="T188" s="16">
        <v>2.67</v>
      </c>
      <c r="U188" s="275">
        <v>0</v>
      </c>
      <c r="V188" s="16">
        <v>0.9</v>
      </c>
      <c r="W188" s="275">
        <f t="shared" si="612"/>
        <v>0</v>
      </c>
      <c r="X188" s="16">
        <v>4</v>
      </c>
      <c r="Y188" s="275">
        <v>0</v>
      </c>
      <c r="Z188" s="16">
        <v>0.5</v>
      </c>
      <c r="AA188" s="275">
        <f t="shared" si="613"/>
        <v>0</v>
      </c>
      <c r="AB188" s="16">
        <v>2.5</v>
      </c>
      <c r="AC188" s="275">
        <v>0</v>
      </c>
      <c r="AD188" s="16">
        <v>0.2</v>
      </c>
      <c r="AE188" s="275">
        <f t="shared" si="614"/>
        <v>0</v>
      </c>
      <c r="AF188" s="16">
        <v>2.5</v>
      </c>
      <c r="AG188" s="275">
        <v>0</v>
      </c>
      <c r="AH188" s="16">
        <v>0.2</v>
      </c>
      <c r="AI188" s="275">
        <f t="shared" si="615"/>
        <v>0</v>
      </c>
      <c r="AJ188" s="16">
        <v>3.5</v>
      </c>
      <c r="AK188" s="66">
        <f>O134</f>
        <v>6474</v>
      </c>
      <c r="AL188" s="68">
        <f>Q134</f>
        <v>0.38</v>
      </c>
      <c r="AM188" s="275">
        <f>AL188*AK188</f>
        <v>2460.12</v>
      </c>
      <c r="AN188" s="16">
        <v>3.67</v>
      </c>
      <c r="AO188" s="4">
        <f t="shared" ref="AO188:AO190" si="623">(((C188))*((K188*L188*$E$131)+(S188*T188*$G$131)+(W188*X188*$H$131)+(AI188*AJ188*$K$131)+(AM188*AN188*$L$131))/452.44)*1000</f>
        <v>0</v>
      </c>
      <c r="AP188" s="17">
        <v>0</v>
      </c>
      <c r="AQ188" s="4">
        <f t="shared" ref="AQ188:AQ191" si="624">(((C188)*((W188*X188*$H$133)+(AA188*AB188*$I$133)+(AM188*AN188*$L$133)))/796)*1000</f>
        <v>0</v>
      </c>
      <c r="AR188" s="4">
        <f t="shared" si="448"/>
        <v>0</v>
      </c>
      <c r="AS188" s="4">
        <f t="shared" si="448"/>
        <v>0</v>
      </c>
      <c r="AT188" s="4">
        <f t="shared" si="448"/>
        <v>0</v>
      </c>
      <c r="AU188" s="7"/>
      <c r="AW188" s="86"/>
      <c r="AX188" s="275"/>
      <c r="AY188" s="275"/>
      <c r="AZ188" s="275"/>
      <c r="BA188" s="275"/>
      <c r="BB188" s="275"/>
      <c r="BC188" s="275"/>
      <c r="BD188" s="275"/>
      <c r="BE188" s="275"/>
      <c r="BF188" s="16"/>
      <c r="BG188" s="275"/>
      <c r="BH188" s="16"/>
      <c r="BI188" s="275"/>
      <c r="BJ188" s="16"/>
      <c r="BK188" s="275"/>
      <c r="BL188" s="16"/>
      <c r="BM188" s="275"/>
      <c r="BN188" s="16"/>
      <c r="BO188" s="275"/>
      <c r="BP188" s="16"/>
      <c r="BQ188" s="275"/>
      <c r="BR188" s="16"/>
      <c r="BS188" s="275"/>
      <c r="BT188" s="16"/>
      <c r="BU188" s="275"/>
      <c r="BV188" s="16"/>
      <c r="BW188" s="275"/>
      <c r="BX188" s="16"/>
      <c r="BY188" s="275"/>
      <c r="BZ188" s="16"/>
      <c r="CA188" s="275"/>
      <c r="CB188" s="16"/>
      <c r="CC188" s="275"/>
      <c r="CD188" s="16"/>
      <c r="CE188" s="275"/>
      <c r="CF188" s="16"/>
      <c r="CG188" s="275"/>
      <c r="CH188" s="16"/>
      <c r="CI188" s="275"/>
      <c r="CJ188" s="16"/>
      <c r="CK188" s="275"/>
      <c r="CL188" s="18"/>
      <c r="CM188" s="18"/>
      <c r="CN188" s="275"/>
      <c r="CO188" s="86"/>
      <c r="CP188" s="275"/>
      <c r="CQ188" s="275"/>
      <c r="CR188" s="275"/>
      <c r="CS188" s="275"/>
      <c r="CT188" s="275"/>
      <c r="CU188" s="275"/>
      <c r="CV188" s="275"/>
      <c r="CW188" s="16"/>
      <c r="CX188" s="275"/>
      <c r="CY188" s="16"/>
      <c r="CZ188" s="275"/>
      <c r="DA188" s="16"/>
      <c r="DB188" s="275"/>
      <c r="DC188" s="16"/>
      <c r="DD188" s="275"/>
      <c r="DE188" s="16"/>
      <c r="DF188" s="275"/>
      <c r="DG188" s="16"/>
      <c r="DH188" s="275"/>
      <c r="DI188" s="16"/>
      <c r="DJ188" s="275"/>
      <c r="DK188" s="16"/>
      <c r="DL188" s="275"/>
      <c r="DM188" s="16"/>
      <c r="DN188" s="275"/>
      <c r="DO188" s="16"/>
      <c r="DP188" s="275"/>
      <c r="DQ188" s="16"/>
      <c r="DR188" s="275"/>
      <c r="DS188" s="16"/>
      <c r="DT188" s="275"/>
      <c r="DU188" s="16"/>
      <c r="DV188" s="275"/>
      <c r="DW188" s="16"/>
      <c r="DX188" s="275"/>
      <c r="DY188" s="16"/>
      <c r="DZ188" s="275"/>
      <c r="EA188" s="16"/>
      <c r="EB188" s="275"/>
      <c r="EC188" s="18"/>
      <c r="ED188" s="18"/>
      <c r="EE188" s="275"/>
      <c r="EF188" s="275"/>
      <c r="EG188" s="275"/>
    </row>
    <row r="189" spans="1:137" x14ac:dyDescent="0.25">
      <c r="A189" s="359"/>
      <c r="B189" s="52" t="s">
        <v>28</v>
      </c>
      <c r="C189" s="66">
        <f>'INPUT 2011_12'!$D$37</f>
        <v>0</v>
      </c>
      <c r="D189" s="52" t="s">
        <v>39</v>
      </c>
      <c r="E189" s="52" t="s">
        <v>39</v>
      </c>
      <c r="F189" s="52" t="s">
        <v>39</v>
      </c>
      <c r="G189" s="52" t="s">
        <v>39</v>
      </c>
      <c r="H189" s="52" t="s">
        <v>39</v>
      </c>
      <c r="I189" s="4">
        <v>10</v>
      </c>
      <c r="J189" s="16">
        <v>0.6</v>
      </c>
      <c r="K189" s="275">
        <f t="shared" si="609"/>
        <v>6</v>
      </c>
      <c r="L189" s="20">
        <v>2.5</v>
      </c>
      <c r="M189" s="4">
        <v>0</v>
      </c>
      <c r="N189" s="16">
        <v>0.5</v>
      </c>
      <c r="O189" s="275">
        <f t="shared" si="610"/>
        <v>0</v>
      </c>
      <c r="P189" s="20">
        <v>2.5</v>
      </c>
      <c r="Q189" s="4">
        <v>0</v>
      </c>
      <c r="R189" s="16">
        <v>0.9</v>
      </c>
      <c r="S189" s="275">
        <f t="shared" si="611"/>
        <v>0</v>
      </c>
      <c r="T189" s="20">
        <v>2.67</v>
      </c>
      <c r="U189" s="4">
        <v>0</v>
      </c>
      <c r="V189" s="16">
        <v>0.9</v>
      </c>
      <c r="W189" s="275">
        <f t="shared" si="612"/>
        <v>0</v>
      </c>
      <c r="X189" s="20">
        <v>4</v>
      </c>
      <c r="Y189" s="4">
        <v>0</v>
      </c>
      <c r="Z189" s="16">
        <v>0.5</v>
      </c>
      <c r="AA189" s="275">
        <f t="shared" si="613"/>
        <v>0</v>
      </c>
      <c r="AB189" s="20">
        <v>2.5</v>
      </c>
      <c r="AC189" s="4">
        <v>0</v>
      </c>
      <c r="AD189" s="16">
        <v>0.2</v>
      </c>
      <c r="AE189" s="275">
        <f t="shared" si="614"/>
        <v>0</v>
      </c>
      <c r="AF189" s="20">
        <v>2.5</v>
      </c>
      <c r="AG189" s="4">
        <v>0</v>
      </c>
      <c r="AH189" s="16">
        <v>0.2</v>
      </c>
      <c r="AI189" s="275">
        <f t="shared" si="615"/>
        <v>0</v>
      </c>
      <c r="AJ189" s="20">
        <v>3.5</v>
      </c>
      <c r="AK189" s="4">
        <v>80</v>
      </c>
      <c r="AL189" s="16">
        <v>0.3</v>
      </c>
      <c r="AM189" s="275">
        <f>AL189*AK189</f>
        <v>24</v>
      </c>
      <c r="AN189" s="20">
        <v>2.65</v>
      </c>
      <c r="AO189" s="4">
        <f t="shared" si="623"/>
        <v>0</v>
      </c>
      <c r="AP189" s="17">
        <v>0</v>
      </c>
      <c r="AQ189" s="4">
        <f t="shared" si="624"/>
        <v>0</v>
      </c>
      <c r="AR189" s="4">
        <f t="shared" si="448"/>
        <v>0</v>
      </c>
      <c r="AS189" s="4">
        <f t="shared" si="448"/>
        <v>0</v>
      </c>
      <c r="AT189" s="4">
        <f t="shared" si="448"/>
        <v>0</v>
      </c>
      <c r="AU189" s="7"/>
      <c r="AW189" s="86"/>
      <c r="AX189" s="275"/>
      <c r="AY189" s="275"/>
      <c r="AZ189" s="275"/>
      <c r="BA189" s="275"/>
      <c r="BB189" s="275"/>
      <c r="BC189" s="275"/>
      <c r="BD189" s="275"/>
      <c r="BE189" s="275"/>
      <c r="BF189" s="16"/>
      <c r="BG189" s="275"/>
      <c r="BH189" s="16"/>
      <c r="BI189" s="275"/>
      <c r="BJ189" s="16"/>
      <c r="BK189" s="275"/>
      <c r="BL189" s="16"/>
      <c r="BM189" s="275"/>
      <c r="BN189" s="16"/>
      <c r="BO189" s="275"/>
      <c r="BP189" s="16"/>
      <c r="BQ189" s="275"/>
      <c r="BR189" s="16"/>
      <c r="BS189" s="275"/>
      <c r="BT189" s="16"/>
      <c r="BU189" s="275"/>
      <c r="BV189" s="16"/>
      <c r="BW189" s="275"/>
      <c r="BX189" s="16"/>
      <c r="BY189" s="275"/>
      <c r="BZ189" s="16"/>
      <c r="CA189" s="275"/>
      <c r="CB189" s="16"/>
      <c r="CC189" s="275"/>
      <c r="CD189" s="16"/>
      <c r="CE189" s="275"/>
      <c r="CF189" s="16"/>
      <c r="CG189" s="275"/>
      <c r="CH189" s="16"/>
      <c r="CI189" s="275"/>
      <c r="CJ189" s="16"/>
      <c r="CK189" s="275"/>
      <c r="CL189" s="18"/>
      <c r="CM189" s="18"/>
      <c r="CN189" s="275"/>
      <c r="CO189" s="86"/>
      <c r="CP189" s="275"/>
      <c r="CQ189" s="275"/>
      <c r="CR189" s="275"/>
      <c r="CS189" s="275"/>
      <c r="CT189" s="275"/>
      <c r="CU189" s="275"/>
      <c r="CV189" s="275"/>
      <c r="CW189" s="16"/>
      <c r="CX189" s="275"/>
      <c r="CY189" s="16"/>
      <c r="CZ189" s="275"/>
      <c r="DA189" s="16"/>
      <c r="DB189" s="275"/>
      <c r="DC189" s="16"/>
      <c r="DD189" s="275"/>
      <c r="DE189" s="16"/>
      <c r="DF189" s="275"/>
      <c r="DG189" s="16"/>
      <c r="DH189" s="275"/>
      <c r="DI189" s="16"/>
      <c r="DJ189" s="275"/>
      <c r="DK189" s="16"/>
      <c r="DL189" s="275"/>
      <c r="DM189" s="16"/>
      <c r="DN189" s="275"/>
      <c r="DO189" s="16"/>
      <c r="DP189" s="275"/>
      <c r="DQ189" s="16"/>
      <c r="DR189" s="275"/>
      <c r="DS189" s="16"/>
      <c r="DT189" s="275"/>
      <c r="DU189" s="16"/>
      <c r="DV189" s="275"/>
      <c r="DW189" s="16"/>
      <c r="DX189" s="275"/>
      <c r="DY189" s="16"/>
      <c r="DZ189" s="275"/>
      <c r="EA189" s="16"/>
      <c r="EB189" s="275"/>
      <c r="EC189" s="18"/>
      <c r="ED189" s="18"/>
      <c r="EE189" s="275"/>
      <c r="EF189" s="275"/>
      <c r="EG189" s="275"/>
    </row>
    <row r="190" spans="1:137" x14ac:dyDescent="0.25">
      <c r="A190" s="359"/>
      <c r="B190" s="52" t="s">
        <v>26</v>
      </c>
      <c r="C190" s="66">
        <f>'INPUT 2011_12'!$D$38</f>
        <v>0</v>
      </c>
      <c r="D190" s="52" t="s">
        <v>39</v>
      </c>
      <c r="E190" s="52" t="s">
        <v>39</v>
      </c>
      <c r="F190" s="52" t="s">
        <v>39</v>
      </c>
      <c r="G190" s="52" t="s">
        <v>39</v>
      </c>
      <c r="H190" s="52" t="s">
        <v>39</v>
      </c>
      <c r="I190" s="4">
        <v>10</v>
      </c>
      <c r="J190" s="16">
        <v>0.6</v>
      </c>
      <c r="K190" s="275">
        <f t="shared" si="609"/>
        <v>6</v>
      </c>
      <c r="L190" s="20">
        <v>2.5</v>
      </c>
      <c r="M190" s="4">
        <v>0</v>
      </c>
      <c r="N190" s="16">
        <v>0.5</v>
      </c>
      <c r="O190" s="275">
        <f t="shared" si="610"/>
        <v>0</v>
      </c>
      <c r="P190" s="20">
        <v>2.5</v>
      </c>
      <c r="Q190" s="4">
        <v>0</v>
      </c>
      <c r="R190" s="16">
        <v>0.9</v>
      </c>
      <c r="S190" s="275">
        <f t="shared" si="611"/>
        <v>0</v>
      </c>
      <c r="T190" s="20">
        <v>2.67</v>
      </c>
      <c r="U190" s="4">
        <v>0</v>
      </c>
      <c r="V190" s="16">
        <v>0.9</v>
      </c>
      <c r="W190" s="275">
        <f t="shared" si="612"/>
        <v>0</v>
      </c>
      <c r="X190" s="20">
        <v>4</v>
      </c>
      <c r="Y190" s="4">
        <v>0</v>
      </c>
      <c r="Z190" s="16">
        <v>0.5</v>
      </c>
      <c r="AA190" s="275">
        <f t="shared" si="613"/>
        <v>0</v>
      </c>
      <c r="AB190" s="20">
        <v>2.5</v>
      </c>
      <c r="AC190" s="4">
        <v>0</v>
      </c>
      <c r="AD190" s="16">
        <v>0.2</v>
      </c>
      <c r="AE190" s="275">
        <f>AD190*AC190</f>
        <v>0</v>
      </c>
      <c r="AF190" s="20">
        <v>2.5</v>
      </c>
      <c r="AG190" s="4">
        <v>5</v>
      </c>
      <c r="AH190" s="16">
        <v>0.2</v>
      </c>
      <c r="AI190" s="275">
        <f>AH190*AG190</f>
        <v>1</v>
      </c>
      <c r="AJ190" s="20">
        <v>3.5</v>
      </c>
      <c r="AK190" s="275">
        <v>1500</v>
      </c>
      <c r="AL190" s="16">
        <v>0.3</v>
      </c>
      <c r="AM190" s="275">
        <f>AL190*AK190</f>
        <v>450</v>
      </c>
      <c r="AN190" s="20">
        <v>2.5</v>
      </c>
      <c r="AO190" s="4">
        <f t="shared" si="623"/>
        <v>0</v>
      </c>
      <c r="AP190" s="17">
        <v>0</v>
      </c>
      <c r="AQ190" s="4">
        <f t="shared" si="624"/>
        <v>0</v>
      </c>
      <c r="AR190" s="4">
        <f t="shared" si="448"/>
        <v>0</v>
      </c>
      <c r="AS190" s="4">
        <f t="shared" si="448"/>
        <v>0</v>
      </c>
      <c r="AT190" s="4">
        <f t="shared" si="448"/>
        <v>0</v>
      </c>
      <c r="AU190" s="7"/>
      <c r="AW190" s="86"/>
      <c r="AX190" s="275"/>
      <c r="AY190" s="275"/>
      <c r="AZ190" s="275"/>
      <c r="BA190" s="275"/>
      <c r="BB190" s="275"/>
      <c r="BC190" s="275"/>
      <c r="BD190" s="275"/>
      <c r="BE190" s="275"/>
      <c r="BF190" s="16"/>
      <c r="BG190" s="275"/>
      <c r="BH190" s="16"/>
      <c r="BI190" s="275"/>
      <c r="BJ190" s="16"/>
      <c r="BK190" s="275"/>
      <c r="BL190" s="16"/>
      <c r="BM190" s="275"/>
      <c r="BN190" s="16"/>
      <c r="BO190" s="275"/>
      <c r="BP190" s="16"/>
      <c r="BQ190" s="275"/>
      <c r="BR190" s="16"/>
      <c r="BS190" s="275"/>
      <c r="BT190" s="16"/>
      <c r="BU190" s="275"/>
      <c r="BV190" s="16"/>
      <c r="BW190" s="275"/>
      <c r="BX190" s="16"/>
      <c r="BY190" s="275"/>
      <c r="BZ190" s="16"/>
      <c r="CA190" s="275"/>
      <c r="CB190" s="16"/>
      <c r="CC190" s="275"/>
      <c r="CD190" s="16"/>
      <c r="CE190" s="275"/>
      <c r="CF190" s="16"/>
      <c r="CG190" s="275"/>
      <c r="CH190" s="16"/>
      <c r="CI190" s="275"/>
      <c r="CJ190" s="16"/>
      <c r="CK190" s="275"/>
      <c r="CL190" s="18"/>
      <c r="CM190" s="18"/>
      <c r="CN190" s="275"/>
      <c r="CO190" s="86"/>
      <c r="CP190" s="275"/>
      <c r="CQ190" s="275"/>
      <c r="CR190" s="275"/>
      <c r="CS190" s="275"/>
      <c r="CT190" s="275"/>
      <c r="CU190" s="275"/>
      <c r="CV190" s="275"/>
      <c r="CW190" s="16"/>
      <c r="CX190" s="275"/>
      <c r="CY190" s="16"/>
      <c r="CZ190" s="275"/>
      <c r="DA190" s="16"/>
      <c r="DB190" s="275"/>
      <c r="DC190" s="16"/>
      <c r="DD190" s="275"/>
      <c r="DE190" s="16"/>
      <c r="DF190" s="275"/>
      <c r="DG190" s="16"/>
      <c r="DH190" s="275"/>
      <c r="DI190" s="16"/>
      <c r="DJ190" s="275"/>
      <c r="DK190" s="16"/>
      <c r="DL190" s="275"/>
      <c r="DM190" s="16"/>
      <c r="DN190" s="275"/>
      <c r="DO190" s="16"/>
      <c r="DP190" s="275"/>
      <c r="DQ190" s="16"/>
      <c r="DR190" s="275"/>
      <c r="DS190" s="16"/>
      <c r="DT190" s="275"/>
      <c r="DU190" s="16"/>
      <c r="DV190" s="275"/>
      <c r="DW190" s="16"/>
      <c r="DX190" s="275"/>
      <c r="DY190" s="16"/>
      <c r="DZ190" s="275"/>
      <c r="EA190" s="16"/>
      <c r="EB190" s="275"/>
      <c r="EC190" s="18"/>
      <c r="ED190" s="18"/>
      <c r="EE190" s="275"/>
      <c r="EF190" s="275"/>
      <c r="EG190" s="275"/>
    </row>
    <row r="191" spans="1:137" x14ac:dyDescent="0.25">
      <c r="A191" s="360"/>
      <c r="B191" s="274" t="s">
        <v>29</v>
      </c>
      <c r="C191" s="116">
        <f>'INPUT 2011_12'!$D$39</f>
        <v>0</v>
      </c>
      <c r="D191" s="38" t="s">
        <v>39</v>
      </c>
      <c r="E191" s="52" t="s">
        <v>39</v>
      </c>
      <c r="F191" s="52" t="s">
        <v>39</v>
      </c>
      <c r="G191" s="52" t="s">
        <v>39</v>
      </c>
      <c r="H191" s="52" t="s">
        <v>39</v>
      </c>
      <c r="I191" s="275">
        <v>0</v>
      </c>
      <c r="J191" s="16">
        <v>0.6</v>
      </c>
      <c r="K191" s="275">
        <f t="shared" si="609"/>
        <v>0</v>
      </c>
      <c r="L191" s="20">
        <v>2.5</v>
      </c>
      <c r="M191" s="4">
        <v>0</v>
      </c>
      <c r="N191" s="16">
        <v>0.5</v>
      </c>
      <c r="O191" s="275">
        <f t="shared" si="610"/>
        <v>0</v>
      </c>
      <c r="P191" s="20">
        <v>2.5</v>
      </c>
      <c r="Q191" s="4">
        <v>0</v>
      </c>
      <c r="R191" s="16">
        <v>0.9</v>
      </c>
      <c r="S191" s="275">
        <f t="shared" si="611"/>
        <v>0</v>
      </c>
      <c r="T191" s="20">
        <v>2.67</v>
      </c>
      <c r="U191" s="4">
        <v>0</v>
      </c>
      <c r="V191" s="16">
        <v>0.9</v>
      </c>
      <c r="W191" s="275">
        <f>V191*U191</f>
        <v>0</v>
      </c>
      <c r="X191" s="20">
        <v>4</v>
      </c>
      <c r="Y191" s="4">
        <v>0</v>
      </c>
      <c r="Z191" s="16">
        <v>0.5</v>
      </c>
      <c r="AA191" s="275">
        <f>Z191*Y191</f>
        <v>0</v>
      </c>
      <c r="AB191" s="20">
        <v>2.5</v>
      </c>
      <c r="AC191" s="4">
        <v>0</v>
      </c>
      <c r="AD191" s="16">
        <v>0.2</v>
      </c>
      <c r="AE191" s="275">
        <f>AD191*AC191</f>
        <v>0</v>
      </c>
      <c r="AF191" s="20">
        <v>2.5</v>
      </c>
      <c r="AG191" s="4">
        <v>0</v>
      </c>
      <c r="AH191" s="16">
        <v>0.2</v>
      </c>
      <c r="AI191" s="275">
        <f>AH191*AG191</f>
        <v>0</v>
      </c>
      <c r="AJ191" s="20">
        <v>3.5</v>
      </c>
      <c r="AK191" s="4">
        <v>300</v>
      </c>
      <c r="AL191" s="16">
        <v>0.5</v>
      </c>
      <c r="AM191" s="275">
        <f>AL191*AK191</f>
        <v>150</v>
      </c>
      <c r="AN191" s="20">
        <v>2.5</v>
      </c>
      <c r="AO191" s="18">
        <f>(($C191*(($I191*$L191)+($Q191*$T191)+($U191*$X191)+($AC191*$AF191)+($AG191*$AJ191)))/370)*1000</f>
        <v>0</v>
      </c>
      <c r="AP191" s="18">
        <f>(($C191*(($I191*$L191)+($Q191*$T191)+($U191*$X191)+($AC191*$AF191)+($AG191*$AJ191)))/370)*1000</f>
        <v>0</v>
      </c>
      <c r="AQ191" s="4">
        <f t="shared" si="624"/>
        <v>0</v>
      </c>
      <c r="AR191" s="4">
        <f t="shared" si="448"/>
        <v>0</v>
      </c>
      <c r="AS191" s="4">
        <f t="shared" si="448"/>
        <v>0</v>
      </c>
      <c r="AT191" s="4">
        <f t="shared" si="448"/>
        <v>0</v>
      </c>
      <c r="AW191" s="86"/>
      <c r="AX191" s="272"/>
      <c r="AY191" s="272"/>
      <c r="AZ191" s="272"/>
      <c r="BA191" s="275"/>
      <c r="BB191" s="275"/>
      <c r="BC191" s="275"/>
      <c r="BD191" s="275"/>
      <c r="BE191" s="275"/>
      <c r="BF191" s="16"/>
      <c r="BG191" s="275"/>
      <c r="BH191" s="16"/>
      <c r="BI191" s="275"/>
      <c r="BJ191" s="16"/>
      <c r="BK191" s="275"/>
      <c r="BL191" s="16"/>
      <c r="BM191" s="275"/>
      <c r="BN191" s="16"/>
      <c r="BO191" s="275"/>
      <c r="BP191" s="16"/>
      <c r="BQ191" s="275"/>
      <c r="BR191" s="16"/>
      <c r="BS191" s="275"/>
      <c r="BT191" s="16"/>
      <c r="BU191" s="275"/>
      <c r="BV191" s="16"/>
      <c r="BW191" s="275"/>
      <c r="BX191" s="16"/>
      <c r="BY191" s="275"/>
      <c r="BZ191" s="16"/>
      <c r="CA191" s="275"/>
      <c r="CB191" s="16"/>
      <c r="CC191" s="275"/>
      <c r="CD191" s="16"/>
      <c r="CE191" s="275"/>
      <c r="CF191" s="16"/>
      <c r="CG191" s="275"/>
      <c r="CH191" s="16"/>
      <c r="CI191" s="275"/>
      <c r="CJ191" s="16"/>
      <c r="CK191" s="18"/>
      <c r="CL191" s="18"/>
      <c r="CM191" s="275"/>
      <c r="CO191" s="86"/>
      <c r="CP191" s="272"/>
      <c r="CQ191" s="272"/>
      <c r="CR191" s="275"/>
      <c r="CS191" s="275"/>
      <c r="CT191" s="275"/>
      <c r="CU191" s="275"/>
      <c r="CV191" s="275"/>
      <c r="CW191" s="16"/>
      <c r="CX191" s="275"/>
      <c r="CY191" s="16"/>
      <c r="CZ191" s="275"/>
      <c r="DA191" s="16"/>
      <c r="DB191" s="275"/>
      <c r="DC191" s="16"/>
      <c r="DD191" s="275"/>
      <c r="DE191" s="16"/>
      <c r="DF191" s="275"/>
      <c r="DG191" s="16"/>
      <c r="DH191" s="275"/>
      <c r="DI191" s="16"/>
      <c r="DJ191" s="275"/>
      <c r="DK191" s="16"/>
      <c r="DL191" s="275"/>
      <c r="DM191" s="16"/>
      <c r="DN191" s="275"/>
      <c r="DO191" s="16"/>
      <c r="DP191" s="275"/>
      <c r="DQ191" s="16"/>
      <c r="DR191" s="275"/>
      <c r="DS191" s="16"/>
      <c r="DT191" s="275"/>
      <c r="DU191" s="16"/>
      <c r="DV191" s="275"/>
      <c r="DW191" s="16"/>
      <c r="DX191" s="275"/>
      <c r="DY191" s="16"/>
      <c r="DZ191" s="275"/>
      <c r="EA191" s="16"/>
      <c r="EB191" s="18"/>
      <c r="EC191" s="18"/>
      <c r="ED191" s="275"/>
      <c r="EE191" s="275"/>
      <c r="EF191" s="275"/>
      <c r="EG191" s="275"/>
    </row>
    <row r="192" spans="1:137" x14ac:dyDescent="0.25">
      <c r="A192" s="172" t="s">
        <v>0</v>
      </c>
      <c r="B192" s="172"/>
      <c r="C192" s="172"/>
      <c r="D192" s="172"/>
      <c r="E192" s="267"/>
      <c r="F192" s="267"/>
      <c r="G192" s="267"/>
      <c r="H192" s="267"/>
      <c r="I192" s="267"/>
      <c r="J192" s="264"/>
      <c r="K192" s="267"/>
      <c r="L192" s="264"/>
      <c r="M192" s="267"/>
      <c r="N192" s="264"/>
      <c r="O192" s="264"/>
      <c r="P192" s="264"/>
      <c r="Q192" s="267"/>
      <c r="R192" s="264"/>
      <c r="S192" s="264"/>
      <c r="T192" s="264"/>
      <c r="U192" s="267"/>
      <c r="V192" s="264"/>
      <c r="W192" s="264"/>
      <c r="X192" s="264"/>
      <c r="Y192" s="267"/>
      <c r="Z192" s="264"/>
      <c r="AA192" s="264"/>
      <c r="AB192" s="264"/>
      <c r="AC192" s="267"/>
      <c r="AD192" s="264"/>
      <c r="AE192" s="264"/>
      <c r="AF192" s="264"/>
      <c r="AG192" s="267"/>
      <c r="AH192" s="264"/>
      <c r="AI192" s="264"/>
      <c r="AJ192" s="264"/>
      <c r="AK192" s="267"/>
      <c r="AL192" s="264"/>
      <c r="AM192" s="264"/>
      <c r="AN192" s="264"/>
      <c r="AO192" s="267">
        <f t="shared" ref="AO192:AT192" si="625">SUM(AO138:AO191)</f>
        <v>102832.90479637972</v>
      </c>
      <c r="AP192" s="267">
        <f t="shared" si="625"/>
        <v>18320.710427456292</v>
      </c>
      <c r="AQ192" s="267">
        <f t="shared" si="625"/>
        <v>10205.021639003946</v>
      </c>
      <c r="AR192" s="267">
        <f t="shared" si="625"/>
        <v>83294.652885067611</v>
      </c>
      <c r="AS192" s="267">
        <f t="shared" si="625"/>
        <v>14839.775446239584</v>
      </c>
      <c r="AT192" s="267">
        <f t="shared" si="625"/>
        <v>8266.067527593199</v>
      </c>
      <c r="AW192" s="275"/>
      <c r="AX192" s="275"/>
      <c r="AY192" s="275"/>
      <c r="AZ192" s="275"/>
      <c r="BA192" s="275"/>
      <c r="BB192" s="275"/>
      <c r="BC192" s="275"/>
      <c r="BD192" s="275"/>
      <c r="BE192" s="275"/>
      <c r="BF192" s="16"/>
      <c r="BG192" s="275"/>
      <c r="BH192" s="16"/>
      <c r="BI192" s="275"/>
      <c r="BJ192" s="16"/>
      <c r="BK192" s="16"/>
      <c r="BL192" s="16"/>
      <c r="BM192" s="275"/>
      <c r="BN192" s="16"/>
      <c r="BO192" s="16"/>
      <c r="BP192" s="16"/>
      <c r="BQ192" s="275"/>
      <c r="BR192" s="16"/>
      <c r="BS192" s="16"/>
      <c r="BT192" s="16"/>
      <c r="BU192" s="275"/>
      <c r="BV192" s="16"/>
      <c r="BW192" s="16"/>
      <c r="BX192" s="16"/>
      <c r="BY192" s="275"/>
      <c r="BZ192" s="16"/>
      <c r="CA192" s="16"/>
      <c r="CB192" s="16"/>
      <c r="CC192" s="275"/>
      <c r="CD192" s="16"/>
      <c r="CE192" s="16"/>
      <c r="CF192" s="16"/>
      <c r="CG192" s="275"/>
      <c r="CH192" s="16"/>
      <c r="CI192" s="16"/>
      <c r="CJ192" s="16"/>
      <c r="CK192" s="275"/>
      <c r="CL192" s="275"/>
      <c r="CM192" s="275"/>
      <c r="CO192" s="275"/>
      <c r="CP192" s="275"/>
      <c r="CQ192" s="275"/>
      <c r="CR192" s="275"/>
      <c r="CS192" s="275"/>
      <c r="CT192" s="275"/>
      <c r="CU192" s="275"/>
      <c r="CV192" s="275"/>
      <c r="CW192" s="16"/>
      <c r="CX192" s="275"/>
      <c r="CY192" s="16"/>
      <c r="CZ192" s="275"/>
      <c r="DA192" s="16"/>
      <c r="DB192" s="16"/>
      <c r="DC192" s="16"/>
      <c r="DD192" s="275"/>
      <c r="DE192" s="16"/>
      <c r="DF192" s="16"/>
      <c r="DG192" s="16"/>
      <c r="DH192" s="275"/>
      <c r="DI192" s="16"/>
      <c r="DJ192" s="16"/>
      <c r="DK192" s="16"/>
      <c r="DL192" s="275"/>
      <c r="DM192" s="16"/>
      <c r="DN192" s="16"/>
      <c r="DO192" s="16"/>
      <c r="DP192" s="275"/>
      <c r="DQ192" s="16"/>
      <c r="DR192" s="16"/>
      <c r="DS192" s="16"/>
      <c r="DT192" s="275"/>
      <c r="DU192" s="16"/>
      <c r="DV192" s="16"/>
      <c r="DW192" s="16"/>
      <c r="DX192" s="275"/>
      <c r="DY192" s="16"/>
      <c r="DZ192" s="16"/>
      <c r="EA192" s="16"/>
      <c r="EB192" s="275"/>
      <c r="EC192" s="275"/>
      <c r="ED192" s="275"/>
      <c r="EE192" s="275"/>
      <c r="EF192" s="275"/>
      <c r="EG192" s="27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267">
        <f>(AR192-(AR185))</f>
        <v>83132.45842096032</v>
      </c>
      <c r="AS193" s="267">
        <f>AS192</f>
        <v>14839.775446239584</v>
      </c>
      <c r="AT193" s="267">
        <f t="shared" ref="AT193" si="626">(AT192-(AT185))</f>
        <v>8266.067527593199</v>
      </c>
      <c r="AX193" s="381" t="s">
        <v>165</v>
      </c>
      <c r="AY193" s="381"/>
      <c r="AZ193" s="381"/>
      <c r="BA193" s="381"/>
      <c r="BB193" s="381"/>
      <c r="BC193" s="381"/>
      <c r="BD193" s="381"/>
      <c r="BE193" s="381"/>
      <c r="BF193" s="381"/>
      <c r="BG193" s="381"/>
      <c r="BH193" s="381"/>
      <c r="CH193" s="86"/>
      <c r="CI193" s="86"/>
      <c r="CJ193" s="86"/>
      <c r="CK193" s="275"/>
      <c r="CL193" s="275"/>
      <c r="CM193" s="275"/>
      <c r="EB193" s="351"/>
      <c r="EC193" s="351"/>
      <c r="ED193" s="351"/>
      <c r="EE193" s="275"/>
      <c r="EF193" s="275"/>
      <c r="EG193" s="275"/>
    </row>
    <row r="194" spans="1:209" ht="45" x14ac:dyDescent="0.25">
      <c r="B194" s="269"/>
      <c r="C194" s="269"/>
      <c r="D194" s="269"/>
      <c r="E194" s="269" t="s">
        <v>9</v>
      </c>
      <c r="F194" s="269" t="s">
        <v>24</v>
      </c>
      <c r="G194" s="269" t="s">
        <v>10</v>
      </c>
      <c r="H194" s="269" t="s">
        <v>11</v>
      </c>
      <c r="I194" s="269" t="s">
        <v>25</v>
      </c>
      <c r="J194" s="269" t="s">
        <v>12</v>
      </c>
      <c r="K194" s="269" t="s">
        <v>13</v>
      </c>
      <c r="L194" s="269"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267">
        <f>(AR193-(SUM(AR187:AR191)))</f>
        <v>83132.45842096032</v>
      </c>
      <c r="AS194" s="267">
        <f t="shared" ref="AS194" si="627">(AS193-(SUM(AS187:AS191)))</f>
        <v>14839.775446239584</v>
      </c>
      <c r="AT194" s="267">
        <f t="shared" ref="AT194" si="628">(AT193-(SUM(AT187:AT191)))</f>
        <v>8266.067527593199</v>
      </c>
      <c r="AX194" s="269"/>
      <c r="AY194" s="269"/>
      <c r="AZ194" s="269"/>
      <c r="BA194" s="269" t="s">
        <v>9</v>
      </c>
      <c r="BB194" s="269" t="s">
        <v>24</v>
      </c>
      <c r="BC194" s="269" t="s">
        <v>10</v>
      </c>
      <c r="BD194" s="269" t="s">
        <v>11</v>
      </c>
      <c r="BE194" s="269" t="s">
        <v>25</v>
      </c>
      <c r="BF194" s="269" t="s">
        <v>12</v>
      </c>
      <c r="BG194" s="269" t="s">
        <v>13</v>
      </c>
      <c r="BH194" s="269" t="s">
        <v>6</v>
      </c>
      <c r="CH194" s="275"/>
      <c r="CI194" s="275"/>
      <c r="CJ194" s="275"/>
      <c r="CK194" s="275"/>
      <c r="CL194" s="275"/>
      <c r="CM194" s="275"/>
      <c r="CP194" s="269"/>
      <c r="CQ194" s="269"/>
      <c r="CR194" s="269"/>
      <c r="CS194" s="269" t="s">
        <v>9</v>
      </c>
      <c r="CT194" s="269" t="s">
        <v>24</v>
      </c>
      <c r="CU194" s="269" t="s">
        <v>10</v>
      </c>
      <c r="CV194" s="269" t="s">
        <v>11</v>
      </c>
      <c r="CW194" s="269" t="s">
        <v>25</v>
      </c>
      <c r="CX194" s="269" t="s">
        <v>12</v>
      </c>
      <c r="CY194" s="269" t="s">
        <v>13</v>
      </c>
      <c r="CZ194" s="269" t="s">
        <v>6</v>
      </c>
    </row>
    <row r="195" spans="1:209" x14ac:dyDescent="0.25">
      <c r="B195" s="257" t="s">
        <v>14</v>
      </c>
      <c r="C195" s="78"/>
      <c r="D195" s="78"/>
      <c r="E195" s="68">
        <f>'INPUT 2011_12'!D71</f>
        <v>0.94642209440903668</v>
      </c>
      <c r="F195" s="16">
        <f>'INPUT 2011_12'!E71</f>
        <v>0</v>
      </c>
      <c r="G195" s="68">
        <f>'INPUT 2011_12'!F71</f>
        <v>1</v>
      </c>
      <c r="H195" s="68">
        <f>'INPUT 2011_12'!G71</f>
        <v>0.72775551558480001</v>
      </c>
      <c r="I195" s="16">
        <f>'INPUT 2011_12'!H71</f>
        <v>0</v>
      </c>
      <c r="J195" s="16">
        <f>'INPUT 2011_12'!I71</f>
        <v>0</v>
      </c>
      <c r="K195" s="68">
        <f>'INPUT 2011_12'!J71</f>
        <v>0.94642209440903668</v>
      </c>
      <c r="L195" s="68">
        <f>'INPUT 2011_12'!K71</f>
        <v>0.72775551558480001</v>
      </c>
      <c r="M195" s="20"/>
      <c r="N195" s="377" t="s">
        <v>95</v>
      </c>
      <c r="O195" s="377"/>
      <c r="P195" s="377"/>
      <c r="Q195" s="377"/>
      <c r="R195" s="377"/>
      <c r="S195" s="377"/>
      <c r="T195" s="377"/>
      <c r="U195" s="377"/>
      <c r="W195" s="52"/>
      <c r="X195" s="52"/>
      <c r="Z195" s="52"/>
      <c r="AA195" s="52"/>
      <c r="AB195" s="52"/>
      <c r="AD195" s="52"/>
      <c r="AE195" s="52"/>
      <c r="AF195" s="52"/>
      <c r="AX195" s="257" t="s">
        <v>14</v>
      </c>
      <c r="AY195" s="78"/>
      <c r="AZ195" s="78"/>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7" t="s">
        <v>65</v>
      </c>
      <c r="BK195" s="377"/>
      <c r="BL195" s="377"/>
      <c r="BM195" s="377"/>
      <c r="BN195" s="377"/>
      <c r="BO195" s="377"/>
      <c r="BP195" s="377"/>
      <c r="BQ195" s="377"/>
      <c r="CP195" s="257" t="s">
        <v>14</v>
      </c>
      <c r="CQ195" s="78"/>
      <c r="CR195" s="78"/>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8" t="s">
        <v>15</v>
      </c>
      <c r="C196" s="78"/>
      <c r="D196" s="78"/>
      <c r="E196" s="68">
        <f>'INPUT 2011_12'!D72</f>
        <v>5.357790559096326E-2</v>
      </c>
      <c r="F196" s="68">
        <f>'INPUT 2011_12'!E72</f>
        <v>1</v>
      </c>
      <c r="G196" s="16">
        <f>'INPUT 2011_12'!F72</f>
        <v>0</v>
      </c>
      <c r="H196" s="16">
        <f>'INPUT 2011_12'!G72</f>
        <v>0</v>
      </c>
      <c r="I196" s="16">
        <f>'INPUT 2011_12'!H72</f>
        <v>0</v>
      </c>
      <c r="J196" s="68">
        <f>'INPUT 2011_12'!I72</f>
        <v>1</v>
      </c>
      <c r="K196" s="68">
        <f>'INPUT 2011_12'!J72</f>
        <v>5.357790559096326E-2</v>
      </c>
      <c r="L196" s="16">
        <f>'INPUT 2011_12'!K72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258" t="s">
        <v>15</v>
      </c>
      <c r="AY196" s="78"/>
      <c r="AZ196" s="78"/>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75" t="s">
        <v>60</v>
      </c>
      <c r="BL196" s="357"/>
      <c r="BM196" s="376"/>
      <c r="BN196" s="378" t="s">
        <v>61</v>
      </c>
      <c r="BO196" s="379"/>
      <c r="BP196" s="379"/>
      <c r="BQ196" s="380"/>
      <c r="CO196" s="42" t="s">
        <v>34</v>
      </c>
      <c r="CP196" s="258" t="s">
        <v>15</v>
      </c>
      <c r="CQ196" s="78"/>
      <c r="CR196" s="78"/>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8" t="s">
        <v>38</v>
      </c>
      <c r="C197" s="78"/>
      <c r="D197" s="78"/>
      <c r="E197" s="16">
        <f>'INPUT 2011_12'!D73</f>
        <v>0</v>
      </c>
      <c r="F197" s="16">
        <f>'INPUT 2011_12'!E73</f>
        <v>0</v>
      </c>
      <c r="G197" s="16">
        <f>'INPUT 2011_12'!F73</f>
        <v>0</v>
      </c>
      <c r="H197" s="68">
        <f>'INPUT 2011_12'!G73</f>
        <v>0.27224448441519999</v>
      </c>
      <c r="I197" s="68">
        <f>'INPUT 2011_12'!H73</f>
        <v>1</v>
      </c>
      <c r="J197" s="16">
        <f>'INPUT 2011_12'!I73</f>
        <v>0</v>
      </c>
      <c r="K197" s="16">
        <f>'INPUT 2011_12'!J73</f>
        <v>0</v>
      </c>
      <c r="L197" s="68">
        <f>'INPUT 2011_12'!K73</f>
        <v>0.27224448441519999</v>
      </c>
      <c r="M197" s="20"/>
      <c r="N197" s="262"/>
      <c r="O197" s="58" t="s">
        <v>41</v>
      </c>
      <c r="P197" s="262"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258" t="s">
        <v>38</v>
      </c>
      <c r="AY197" s="78"/>
      <c r="AZ197" s="78"/>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2"/>
      <c r="BK197" s="58" t="s">
        <v>41</v>
      </c>
      <c r="BL197" s="262" t="s">
        <v>55</v>
      </c>
      <c r="BM197" s="30" t="s">
        <v>63</v>
      </c>
      <c r="BN197" s="58" t="s">
        <v>41</v>
      </c>
      <c r="BO197" s="60" t="s">
        <v>55</v>
      </c>
      <c r="BP197" s="30" t="s">
        <v>63</v>
      </c>
      <c r="BQ197" s="58" t="s">
        <v>62</v>
      </c>
      <c r="CP197" s="258" t="s">
        <v>38</v>
      </c>
      <c r="CQ197" s="78"/>
      <c r="CR197" s="78"/>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52" t="s">
        <v>40</v>
      </c>
      <c r="EF197" s="352"/>
      <c r="EG197" s="352"/>
    </row>
    <row r="198" spans="1:209" x14ac:dyDescent="0.25">
      <c r="B198" s="270" t="s">
        <v>0</v>
      </c>
      <c r="C198" s="269"/>
      <c r="D198" s="269"/>
      <c r="E198" s="264">
        <f t="shared" ref="E198:K198" si="633">SUM(E195:E197)</f>
        <v>1</v>
      </c>
      <c r="F198" s="264">
        <f t="shared" si="633"/>
        <v>1</v>
      </c>
      <c r="G198" s="264">
        <f t="shared" si="633"/>
        <v>1</v>
      </c>
      <c r="H198" s="264">
        <f t="shared" si="633"/>
        <v>1</v>
      </c>
      <c r="I198" s="264">
        <f t="shared" si="633"/>
        <v>1</v>
      </c>
      <c r="J198" s="264">
        <f t="shared" si="633"/>
        <v>1</v>
      </c>
      <c r="K198" s="264">
        <f t="shared" si="633"/>
        <v>1</v>
      </c>
      <c r="L198" s="264">
        <v>0</v>
      </c>
      <c r="M198" s="19"/>
      <c r="N198" s="62" t="s">
        <v>34</v>
      </c>
      <c r="O198" s="71">
        <f>'INPUT 2011_12'!C24</f>
        <v>6474</v>
      </c>
      <c r="P198" s="71">
        <f>'INPUT 2011_12'!D24</f>
        <v>0</v>
      </c>
      <c r="Q198" s="71">
        <f>'INPUT 2011_12'!E24</f>
        <v>0.23</v>
      </c>
      <c r="R198" s="71">
        <f>'INPUT 2011_12'!F24</f>
        <v>7837.08</v>
      </c>
      <c r="S198" s="71">
        <f>'INPUT 2011_12'!G24</f>
        <v>0</v>
      </c>
      <c r="T198" s="71">
        <f>'INPUT 2011_12'!H24</f>
        <v>0.38447326797473413</v>
      </c>
      <c r="U198" s="71">
        <f>'INPUT 2011_12'!I24</f>
        <v>0.9</v>
      </c>
      <c r="W198" s="52"/>
      <c r="X198" s="52"/>
      <c r="Z198" s="52"/>
      <c r="AA198" s="52"/>
      <c r="AB198" s="52"/>
      <c r="AD198" s="52"/>
      <c r="AE198" s="52"/>
      <c r="AF198" s="52"/>
      <c r="AR198" s="267" t="s">
        <v>23</v>
      </c>
      <c r="AS198" s="267" t="s">
        <v>15</v>
      </c>
      <c r="AT198" s="267" t="s">
        <v>38</v>
      </c>
      <c r="AX198" s="270" t="s">
        <v>0</v>
      </c>
      <c r="AY198" s="269"/>
      <c r="AZ198" s="269"/>
      <c r="BA198" s="264">
        <v>1</v>
      </c>
      <c r="BB198" s="264">
        <v>1</v>
      </c>
      <c r="BC198" s="264">
        <v>1</v>
      </c>
      <c r="BD198" s="264">
        <v>1</v>
      </c>
      <c r="BE198" s="264">
        <v>1</v>
      </c>
      <c r="BF198" s="264">
        <v>1</v>
      </c>
      <c r="BG198" s="264">
        <v>1</v>
      </c>
      <c r="BH198" s="264">
        <v>0</v>
      </c>
      <c r="BJ198" s="62" t="s">
        <v>34</v>
      </c>
      <c r="BK198" s="69">
        <f t="shared" ref="BK198:BQ198" si="634">O198</f>
        <v>6474</v>
      </c>
      <c r="BL198" s="69">
        <f t="shared" si="634"/>
        <v>0</v>
      </c>
      <c r="BM198" s="69">
        <f t="shared" si="634"/>
        <v>0.23</v>
      </c>
      <c r="BN198" s="69">
        <f t="shared" si="634"/>
        <v>7837.08</v>
      </c>
      <c r="BO198" s="69">
        <f t="shared" si="634"/>
        <v>0</v>
      </c>
      <c r="BP198" s="69">
        <f t="shared" si="634"/>
        <v>0.38447326797473413</v>
      </c>
      <c r="BQ198" s="69">
        <f t="shared" si="634"/>
        <v>0.9</v>
      </c>
      <c r="CP198" s="270" t="s">
        <v>0</v>
      </c>
      <c r="CQ198" s="269"/>
      <c r="CR198" s="269"/>
      <c r="CS198" s="264">
        <v>1</v>
      </c>
      <c r="CT198" s="264">
        <v>1</v>
      </c>
      <c r="CU198" s="264">
        <v>1</v>
      </c>
      <c r="CV198" s="264">
        <v>1</v>
      </c>
      <c r="CW198" s="264">
        <v>1</v>
      </c>
      <c r="CX198" s="264">
        <v>1</v>
      </c>
      <c r="CY198" s="264">
        <v>1</v>
      </c>
      <c r="CZ198" s="264">
        <v>0</v>
      </c>
      <c r="EE198" s="267" t="s">
        <v>23</v>
      </c>
      <c r="EF198" s="267" t="s">
        <v>15</v>
      </c>
      <c r="EG198" s="267" t="s">
        <v>38</v>
      </c>
    </row>
    <row r="199" spans="1:209" x14ac:dyDescent="0.25">
      <c r="AR199" s="158">
        <f>'INPUT 2011_12'!L7</f>
        <v>0.27</v>
      </c>
      <c r="AS199" s="158">
        <f>'INPUT 2011_12'!M7</f>
        <v>0.27</v>
      </c>
      <c r="AT199" s="158">
        <f>'INPUT 2011_12'!N7</f>
        <v>0.31</v>
      </c>
      <c r="EE199" s="158">
        <f>'INPUT 2011_12'!O7</f>
        <v>0.43</v>
      </c>
      <c r="EF199" s="158">
        <f>'INPUT 2011_12'!P7</f>
        <v>0.43</v>
      </c>
      <c r="EG199" s="158">
        <f>'INPUT 2011_12'!Q7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267" t="s">
        <v>56</v>
      </c>
      <c r="B201" s="267" t="s">
        <v>5</v>
      </c>
      <c r="C201" s="263" t="s">
        <v>83</v>
      </c>
      <c r="D201" s="263" t="s">
        <v>82</v>
      </c>
      <c r="E201" s="263" t="s">
        <v>74</v>
      </c>
      <c r="F201" s="263" t="s">
        <v>80</v>
      </c>
      <c r="G201" s="263" t="s">
        <v>73</v>
      </c>
      <c r="H201" s="263" t="s">
        <v>75</v>
      </c>
      <c r="I201" s="263" t="s">
        <v>112</v>
      </c>
      <c r="J201" s="109" t="s">
        <v>123</v>
      </c>
      <c r="K201" s="263" t="s">
        <v>121</v>
      </c>
      <c r="L201" s="109" t="s">
        <v>19</v>
      </c>
      <c r="M201" s="263" t="s">
        <v>119</v>
      </c>
      <c r="N201" s="109" t="s">
        <v>124</v>
      </c>
      <c r="O201" s="263" t="s">
        <v>121</v>
      </c>
      <c r="P201" s="109" t="s">
        <v>19</v>
      </c>
      <c r="Q201" s="267" t="s">
        <v>113</v>
      </c>
      <c r="R201" s="109" t="s">
        <v>124</v>
      </c>
      <c r="S201" s="263" t="s">
        <v>121</v>
      </c>
      <c r="T201" s="109" t="s">
        <v>19</v>
      </c>
      <c r="U201" s="263" t="s">
        <v>114</v>
      </c>
      <c r="V201" s="109" t="s">
        <v>124</v>
      </c>
      <c r="W201" s="263" t="s">
        <v>122</v>
      </c>
      <c r="X201" s="109" t="s">
        <v>19</v>
      </c>
      <c r="Y201" s="263" t="s">
        <v>115</v>
      </c>
      <c r="Z201" s="109" t="s">
        <v>124</v>
      </c>
      <c r="AA201" s="263" t="s">
        <v>121</v>
      </c>
      <c r="AB201" s="109" t="s">
        <v>19</v>
      </c>
      <c r="AC201" s="263" t="s">
        <v>116</v>
      </c>
      <c r="AD201" s="109" t="s">
        <v>124</v>
      </c>
      <c r="AE201" s="263" t="s">
        <v>121</v>
      </c>
      <c r="AF201" s="109" t="s">
        <v>19</v>
      </c>
      <c r="AG201" s="263" t="s">
        <v>117</v>
      </c>
      <c r="AH201" s="109" t="s">
        <v>124</v>
      </c>
      <c r="AI201" s="263" t="s">
        <v>121</v>
      </c>
      <c r="AJ201" s="109" t="s">
        <v>19</v>
      </c>
      <c r="AK201" s="263" t="s">
        <v>118</v>
      </c>
      <c r="AL201" s="109" t="s">
        <v>124</v>
      </c>
      <c r="AM201" s="263" t="s">
        <v>120</v>
      </c>
      <c r="AN201" s="109" t="s">
        <v>19</v>
      </c>
      <c r="AO201" s="263" t="s">
        <v>20</v>
      </c>
      <c r="AP201" s="263" t="s">
        <v>21</v>
      </c>
      <c r="AQ201" s="263" t="s">
        <v>22</v>
      </c>
      <c r="AR201" s="263" t="s">
        <v>49</v>
      </c>
      <c r="AS201" s="263" t="s">
        <v>50</v>
      </c>
      <c r="AT201" s="263" t="s">
        <v>51</v>
      </c>
      <c r="AW201" s="267" t="s">
        <v>56</v>
      </c>
      <c r="AX201" s="267" t="s">
        <v>5</v>
      </c>
      <c r="AY201" s="263" t="s">
        <v>83</v>
      </c>
      <c r="AZ201" s="263" t="s">
        <v>82</v>
      </c>
      <c r="BA201" s="263" t="s">
        <v>74</v>
      </c>
      <c r="BB201" s="263" t="s">
        <v>80</v>
      </c>
      <c r="BC201" s="263" t="s">
        <v>73</v>
      </c>
      <c r="BD201" s="263" t="s">
        <v>75</v>
      </c>
      <c r="BE201" s="263" t="s">
        <v>112</v>
      </c>
      <c r="BF201" s="109" t="s">
        <v>123</v>
      </c>
      <c r="BG201" s="263" t="s">
        <v>121</v>
      </c>
      <c r="BH201" s="109" t="s">
        <v>19</v>
      </c>
      <c r="BI201" s="263" t="s">
        <v>119</v>
      </c>
      <c r="BJ201" s="109" t="s">
        <v>124</v>
      </c>
      <c r="BK201" s="263" t="s">
        <v>121</v>
      </c>
      <c r="BL201" s="109" t="s">
        <v>19</v>
      </c>
      <c r="BM201" s="267" t="s">
        <v>113</v>
      </c>
      <c r="BN201" s="109" t="s">
        <v>124</v>
      </c>
      <c r="BO201" s="263" t="s">
        <v>121</v>
      </c>
      <c r="BP201" s="109" t="s">
        <v>19</v>
      </c>
      <c r="BQ201" s="263" t="s">
        <v>114</v>
      </c>
      <c r="BR201" s="109" t="s">
        <v>124</v>
      </c>
      <c r="BS201" s="263" t="s">
        <v>122</v>
      </c>
      <c r="BT201" s="109" t="s">
        <v>19</v>
      </c>
      <c r="BU201" s="263" t="s">
        <v>115</v>
      </c>
      <c r="BV201" s="109" t="s">
        <v>124</v>
      </c>
      <c r="BW201" s="263" t="s">
        <v>121</v>
      </c>
      <c r="BX201" s="109" t="s">
        <v>19</v>
      </c>
      <c r="BY201" s="263" t="s">
        <v>116</v>
      </c>
      <c r="BZ201" s="109" t="s">
        <v>124</v>
      </c>
      <c r="CA201" s="263" t="s">
        <v>121</v>
      </c>
      <c r="CB201" s="109" t="s">
        <v>19</v>
      </c>
      <c r="CC201" s="263" t="s">
        <v>117</v>
      </c>
      <c r="CD201" s="109" t="s">
        <v>124</v>
      </c>
      <c r="CE201" s="263" t="s">
        <v>121</v>
      </c>
      <c r="CF201" s="109" t="s">
        <v>19</v>
      </c>
      <c r="CG201" s="263" t="s">
        <v>118</v>
      </c>
      <c r="CH201" s="109" t="s">
        <v>124</v>
      </c>
      <c r="CI201" s="263" t="s">
        <v>120</v>
      </c>
      <c r="CJ201" s="109" t="s">
        <v>19</v>
      </c>
      <c r="CK201" s="263" t="s">
        <v>20</v>
      </c>
      <c r="CL201" s="263" t="s">
        <v>21</v>
      </c>
      <c r="CM201" s="263" t="s">
        <v>22</v>
      </c>
      <c r="CO201" s="267"/>
      <c r="CP201" s="267" t="s">
        <v>5</v>
      </c>
      <c r="CQ201" s="263" t="s">
        <v>83</v>
      </c>
      <c r="CR201" s="263" t="s">
        <v>74</v>
      </c>
      <c r="CS201" s="263" t="s">
        <v>80</v>
      </c>
      <c r="CT201" s="263" t="s">
        <v>73</v>
      </c>
      <c r="CU201" s="263" t="s">
        <v>75</v>
      </c>
      <c r="CV201" s="263" t="s">
        <v>112</v>
      </c>
      <c r="CW201" s="109" t="s">
        <v>123</v>
      </c>
      <c r="CX201" s="263" t="s">
        <v>121</v>
      </c>
      <c r="CY201" s="109" t="s">
        <v>19</v>
      </c>
      <c r="CZ201" s="263" t="s">
        <v>119</v>
      </c>
      <c r="DA201" s="109" t="s">
        <v>124</v>
      </c>
      <c r="DB201" s="263" t="s">
        <v>121</v>
      </c>
      <c r="DC201" s="109" t="s">
        <v>19</v>
      </c>
      <c r="DD201" s="267" t="s">
        <v>113</v>
      </c>
      <c r="DE201" s="109" t="s">
        <v>124</v>
      </c>
      <c r="DF201" s="263" t="s">
        <v>121</v>
      </c>
      <c r="DG201" s="109" t="s">
        <v>19</v>
      </c>
      <c r="DH201" s="263" t="s">
        <v>114</v>
      </c>
      <c r="DI201" s="109" t="s">
        <v>124</v>
      </c>
      <c r="DJ201" s="263" t="s">
        <v>122</v>
      </c>
      <c r="DK201" s="109" t="s">
        <v>19</v>
      </c>
      <c r="DL201" s="263" t="s">
        <v>115</v>
      </c>
      <c r="DM201" s="109" t="s">
        <v>124</v>
      </c>
      <c r="DN201" s="263" t="s">
        <v>121</v>
      </c>
      <c r="DO201" s="109" t="s">
        <v>19</v>
      </c>
      <c r="DP201" s="263" t="s">
        <v>116</v>
      </c>
      <c r="DQ201" s="109" t="s">
        <v>124</v>
      </c>
      <c r="DR201" s="263" t="s">
        <v>121</v>
      </c>
      <c r="DS201" s="109" t="s">
        <v>19</v>
      </c>
      <c r="DT201" s="263" t="s">
        <v>117</v>
      </c>
      <c r="DU201" s="109" t="s">
        <v>124</v>
      </c>
      <c r="DV201" s="263" t="s">
        <v>121</v>
      </c>
      <c r="DW201" s="109" t="s">
        <v>19</v>
      </c>
      <c r="DX201" s="263" t="s">
        <v>118</v>
      </c>
      <c r="DY201" s="109" t="s">
        <v>124</v>
      </c>
      <c r="DZ201" s="263" t="s">
        <v>120</v>
      </c>
      <c r="EA201" s="109" t="s">
        <v>19</v>
      </c>
      <c r="EB201" s="263" t="s">
        <v>20</v>
      </c>
      <c r="EC201" s="263" t="s">
        <v>21</v>
      </c>
      <c r="ED201" s="263" t="s">
        <v>22</v>
      </c>
      <c r="EE201" s="263" t="s">
        <v>49</v>
      </c>
      <c r="EF201" s="263" t="s">
        <v>50</v>
      </c>
      <c r="EG201" s="263" t="s">
        <v>51</v>
      </c>
    </row>
    <row r="202" spans="1:209" ht="30.75" customHeight="1" x14ac:dyDescent="0.25">
      <c r="A202" s="353" t="s">
        <v>47</v>
      </c>
      <c r="B202" s="77" t="s">
        <v>8</v>
      </c>
      <c r="C202" s="20" t="s">
        <v>39</v>
      </c>
      <c r="D202" s="115">
        <f>'INPUT 2011_12'!AD5</f>
        <v>6.3857999999999997</v>
      </c>
      <c r="E202" s="52" t="s">
        <v>39</v>
      </c>
      <c r="F202" s="52" t="s">
        <v>39</v>
      </c>
      <c r="G202" s="52" t="s">
        <v>39</v>
      </c>
      <c r="H202" s="52" t="s">
        <v>39</v>
      </c>
      <c r="I202" s="67">
        <f>'INPUT 2011_12'!$H$4</f>
        <v>562</v>
      </c>
      <c r="J202" s="16">
        <v>0.5</v>
      </c>
      <c r="K202" s="275">
        <f t="shared" ref="K202" si="635">J202*I202</f>
        <v>281</v>
      </c>
      <c r="L202" s="20">
        <v>2.5</v>
      </c>
      <c r="M202" s="275">
        <v>0</v>
      </c>
      <c r="N202" s="16">
        <v>0.3</v>
      </c>
      <c r="O202" s="275">
        <f t="shared" ref="O202" si="636">N202*M202</f>
        <v>0</v>
      </c>
      <c r="P202" s="20">
        <v>2.5</v>
      </c>
      <c r="Q202" s="4">
        <v>0</v>
      </c>
      <c r="R202" s="16">
        <v>0.8</v>
      </c>
      <c r="S202" s="275">
        <f>R202*Q202</f>
        <v>0</v>
      </c>
      <c r="T202" s="20">
        <v>2.67</v>
      </c>
      <c r="U202" s="275">
        <f>I202*0.1</f>
        <v>56.2</v>
      </c>
      <c r="V202" s="16">
        <v>0.9</v>
      </c>
      <c r="W202" s="275">
        <f t="shared" ref="W202" si="637">V202*U202</f>
        <v>50.580000000000005</v>
      </c>
      <c r="X202" s="20">
        <v>4</v>
      </c>
      <c r="Y202" s="4">
        <v>50</v>
      </c>
      <c r="Z202" s="16">
        <v>0.4</v>
      </c>
      <c r="AA202" s="275">
        <f t="shared" ref="AA202" si="638">Z202*Y202</f>
        <v>20</v>
      </c>
      <c r="AB202" s="20">
        <v>2.5</v>
      </c>
      <c r="AC202" s="4">
        <v>50</v>
      </c>
      <c r="AD202" s="16">
        <v>0.2</v>
      </c>
      <c r="AE202" s="275">
        <f t="shared" ref="AE202" si="639">AD202*AC202</f>
        <v>10</v>
      </c>
      <c r="AF202" s="20">
        <v>2.5</v>
      </c>
      <c r="AG202" s="4">
        <v>50</v>
      </c>
      <c r="AH202" s="16">
        <v>0.5</v>
      </c>
      <c r="AI202" s="275">
        <f t="shared" ref="AI202" si="640">AH202*AG202</f>
        <v>25</v>
      </c>
      <c r="AJ202" s="20">
        <v>3.5</v>
      </c>
      <c r="AK202" s="4">
        <v>0</v>
      </c>
      <c r="AL202" s="16">
        <v>0</v>
      </c>
      <c r="AM202" s="275">
        <f t="shared" ref="AM202" si="641">AL202*AK202</f>
        <v>0</v>
      </c>
      <c r="AN202" s="4">
        <v>0</v>
      </c>
      <c r="AO202" s="4">
        <f>(((D202))*((K202*L202*$E$195)+(S202*T202*$G$195)+(W202*X202*$H$195)+(AI202*AJ202*$K$195)+(AM202*AN202*$L$195))/452.44)*1000</f>
        <v>12630.923700996795</v>
      </c>
      <c r="AP202" s="52">
        <f>(((D202)*((K202*L202*$E$196)+(O202*P202*$F$196)+(AE202*AF202*$J$196)+(AI202*AJ202*$K$196)))/370)*1000</f>
        <v>1161.9833884405157</v>
      </c>
      <c r="AQ202" s="4">
        <f>(((D202)*((W202*X202*$H$197)+(AA202*AB202*$I$197)+(AM202*AN202*$L$197)))/796)*1000</f>
        <v>842.99382286183311</v>
      </c>
      <c r="AR202" s="4">
        <f>AO202-(AO202*AR$199)</f>
        <v>9220.57430172766</v>
      </c>
      <c r="AS202" s="4">
        <f t="shared" ref="AS202:AT217" si="642">AP202-(AP202*AS$199)</f>
        <v>848.2478735615764</v>
      </c>
      <c r="AT202" s="4">
        <f t="shared" si="642"/>
        <v>581.66573777466488</v>
      </c>
      <c r="AW202" s="370" t="s">
        <v>57</v>
      </c>
      <c r="AX202" s="77" t="s">
        <v>8</v>
      </c>
      <c r="AY202" s="20" t="s">
        <v>39</v>
      </c>
      <c r="AZ202" s="68">
        <f>'INPUT 2011_12'!AD47</f>
        <v>4.2640000000000002</v>
      </c>
      <c r="BA202" s="20" t="s">
        <v>39</v>
      </c>
      <c r="BB202" s="20" t="s">
        <v>39</v>
      </c>
      <c r="BC202" s="20" t="s">
        <v>39</v>
      </c>
      <c r="BD202" s="20" t="s">
        <v>39</v>
      </c>
      <c r="BE202" s="67">
        <f>'INPUT 2011_12'!$H$11</f>
        <v>562</v>
      </c>
      <c r="BF202" s="16">
        <v>0.5</v>
      </c>
      <c r="BG202" s="275">
        <f t="shared" ref="BG202:BG235" si="643">BF202*BE202</f>
        <v>281</v>
      </c>
      <c r="BH202" s="20">
        <v>2.5</v>
      </c>
      <c r="BI202" s="275">
        <v>0</v>
      </c>
      <c r="BJ202" s="16">
        <v>0.3</v>
      </c>
      <c r="BK202" s="275">
        <f t="shared" ref="BK202" si="644">BJ202*BI202</f>
        <v>0</v>
      </c>
      <c r="BL202" s="20">
        <v>2.5</v>
      </c>
      <c r="BM202" s="4">
        <v>0</v>
      </c>
      <c r="BN202" s="16">
        <v>0.8</v>
      </c>
      <c r="BO202" s="275">
        <f t="shared" ref="BO202" si="645">BN202*BM202</f>
        <v>0</v>
      </c>
      <c r="BP202" s="20">
        <v>2.67</v>
      </c>
      <c r="BQ202" s="275">
        <f t="shared" ref="BQ202" si="646">BE202*0.1</f>
        <v>56.2</v>
      </c>
      <c r="BR202" s="16">
        <v>0.9</v>
      </c>
      <c r="BS202" s="275">
        <f t="shared" ref="BS202" si="647">BR202*BQ202</f>
        <v>50.580000000000005</v>
      </c>
      <c r="BT202" s="20">
        <v>4</v>
      </c>
      <c r="BU202" s="4">
        <v>50</v>
      </c>
      <c r="BV202" s="16">
        <v>0.4</v>
      </c>
      <c r="BW202" s="275">
        <f t="shared" ref="BW202" si="648">BV202*BU202</f>
        <v>20</v>
      </c>
      <c r="BX202" s="20">
        <v>2.5</v>
      </c>
      <c r="BY202" s="4">
        <v>50</v>
      </c>
      <c r="BZ202" s="16">
        <v>0.2</v>
      </c>
      <c r="CA202" s="275">
        <f t="shared" ref="CA202" si="649">BZ202*BY202</f>
        <v>10</v>
      </c>
      <c r="CB202" s="20">
        <v>2.5</v>
      </c>
      <c r="CC202" s="4">
        <v>50</v>
      </c>
      <c r="CD202" s="16">
        <v>0.5</v>
      </c>
      <c r="CE202" s="275">
        <f t="shared" ref="CE202" si="650">CD202*CC202</f>
        <v>25</v>
      </c>
      <c r="CF202" s="20">
        <v>3.5</v>
      </c>
      <c r="CG202" s="4">
        <v>0</v>
      </c>
      <c r="CH202" s="16">
        <v>0</v>
      </c>
      <c r="CI202" s="275">
        <f t="shared" ref="CI202" si="651">CH202*CG202</f>
        <v>0</v>
      </c>
      <c r="CJ202" s="4">
        <v>0</v>
      </c>
      <c r="CK202" s="4">
        <f>(((AZ202))*((BG202*BH202*$BA$195)+(BO202*BP202*$BC$195)+(BS202*BT202*$BD$195)+(CE202*CF202*$BG$195)+(CI202*CJ202*$BH$195))/452.44)*1000</f>
        <v>8434.0659997260063</v>
      </c>
      <c r="CL202" s="52">
        <f>(((AZ202)*((BG202*BH202*$BA$196)+(BK202*BL202*$BB$196)+(CA202*CB202*$BF$196)+(CE202*CF202*$BG$196)))/370)*1000</f>
        <v>775.89294502025746</v>
      </c>
      <c r="CM202" s="4">
        <f>(((AZ202)*((BS202*BT202*$BD$197)+(BW202*BX202*$BE$197)+(CI202*CJ202*$BH$197)))/796)*1000</f>
        <v>562.89355455586724</v>
      </c>
      <c r="CN202" s="275"/>
      <c r="CO202" s="358" t="s">
        <v>72</v>
      </c>
      <c r="CP202" s="120" t="s">
        <v>7</v>
      </c>
      <c r="CQ202" s="41" t="s">
        <v>39</v>
      </c>
      <c r="CR202" s="117">
        <f>'INPUT 2011_12'!O34</f>
        <v>0</v>
      </c>
      <c r="CS202" s="117">
        <f>'INPUT 2011_12'!P34</f>
        <v>14.439</v>
      </c>
      <c r="CT202" s="117">
        <f>'INPUT 2011_12'!Q34</f>
        <v>0</v>
      </c>
      <c r="CU202" s="117">
        <f>'INPUT 2011_12'!R34</f>
        <v>0</v>
      </c>
      <c r="CV202" s="7">
        <f>422</f>
        <v>422</v>
      </c>
      <c r="CW202" s="16">
        <v>0.5</v>
      </c>
      <c r="CX202" s="275">
        <f t="shared" ref="CX202:CX205" si="652">CW202*CV202</f>
        <v>211</v>
      </c>
      <c r="CY202" s="20">
        <v>2.5</v>
      </c>
      <c r="CZ202" s="275">
        <v>0</v>
      </c>
      <c r="DA202" s="16">
        <v>0.3</v>
      </c>
      <c r="DB202" s="275">
        <f t="shared" ref="DB202:DB205" si="653">DA202*CZ202</f>
        <v>0</v>
      </c>
      <c r="DC202" s="20">
        <v>2.5</v>
      </c>
      <c r="DD202" s="4">
        <v>0</v>
      </c>
      <c r="DE202" s="16">
        <v>0.8</v>
      </c>
      <c r="DF202" s="275">
        <f t="shared" ref="DF202:DF205" si="654">DE202*DD202</f>
        <v>0</v>
      </c>
      <c r="DG202" s="20">
        <v>2.67</v>
      </c>
      <c r="DH202" s="275">
        <f>CV202*0.1</f>
        <v>42.2</v>
      </c>
      <c r="DI202" s="16">
        <v>0.9</v>
      </c>
      <c r="DJ202" s="275">
        <f t="shared" ref="DJ202:DJ205" si="655">DI202*DH202</f>
        <v>37.980000000000004</v>
      </c>
      <c r="DK202" s="20">
        <v>4</v>
      </c>
      <c r="DL202" s="4">
        <v>50</v>
      </c>
      <c r="DM202" s="16">
        <v>0.4</v>
      </c>
      <c r="DN202" s="275">
        <f t="shared" ref="DN202:DN205" si="656">DM202*DL202</f>
        <v>20</v>
      </c>
      <c r="DO202" s="20">
        <v>2.5</v>
      </c>
      <c r="DP202" s="4">
        <v>50</v>
      </c>
      <c r="DQ202" s="16">
        <v>0.2</v>
      </c>
      <c r="DR202" s="275">
        <f t="shared" ref="DR202:DR205" si="657">DQ202*DP202</f>
        <v>10</v>
      </c>
      <c r="DS202" s="20">
        <v>2.5</v>
      </c>
      <c r="DT202" s="4">
        <v>50</v>
      </c>
      <c r="DU202" s="16">
        <v>0.5</v>
      </c>
      <c r="DV202" s="275">
        <f t="shared" ref="DV202:DV205" si="658">DU202*DT202</f>
        <v>25</v>
      </c>
      <c r="DW202" s="20">
        <v>3.5</v>
      </c>
      <c r="DX202" s="4">
        <v>0</v>
      </c>
      <c r="DY202" s="16">
        <v>0</v>
      </c>
      <c r="DZ202" s="275">
        <f t="shared" ref="DZ202:DZ205" si="659">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54"/>
      <c r="B203" s="41" t="s">
        <v>69</v>
      </c>
      <c r="C203" s="20" t="s">
        <v>39</v>
      </c>
      <c r="D203" s="115">
        <f>'INPUT 2011_12'!AD6</f>
        <v>2.7085999999999997</v>
      </c>
      <c r="E203" s="52" t="s">
        <v>39</v>
      </c>
      <c r="F203" s="52" t="s">
        <v>39</v>
      </c>
      <c r="G203" s="52" t="s">
        <v>39</v>
      </c>
      <c r="H203" s="52" t="s">
        <v>39</v>
      </c>
      <c r="I203" s="7">
        <v>21</v>
      </c>
      <c r="J203" s="16">
        <v>0.5</v>
      </c>
      <c r="K203" s="275">
        <f>J203*I203</f>
        <v>10.5</v>
      </c>
      <c r="L203" s="20">
        <v>3</v>
      </c>
      <c r="M203" s="275">
        <v>0</v>
      </c>
      <c r="N203" s="16">
        <v>0.3</v>
      </c>
      <c r="O203" s="275">
        <f>N203*M203</f>
        <v>0</v>
      </c>
      <c r="P203" s="20">
        <v>3</v>
      </c>
      <c r="Q203" s="4">
        <v>10</v>
      </c>
      <c r="R203" s="16">
        <v>0.8</v>
      </c>
      <c r="S203" s="275">
        <f>R203*Q203</f>
        <v>8</v>
      </c>
      <c r="T203" s="20">
        <v>2.67</v>
      </c>
      <c r="U203" s="275">
        <f t="shared" ref="U203:U205" si="660">I203*0.1</f>
        <v>2.1</v>
      </c>
      <c r="V203" s="16">
        <v>0.9</v>
      </c>
      <c r="W203" s="275">
        <f>V203*U203</f>
        <v>1.8900000000000001</v>
      </c>
      <c r="X203" s="20">
        <v>4</v>
      </c>
      <c r="Y203" s="4">
        <v>0</v>
      </c>
      <c r="Z203" s="16">
        <v>0.4</v>
      </c>
      <c r="AA203" s="275">
        <f>Z203*Y203</f>
        <v>0</v>
      </c>
      <c r="AB203" s="20">
        <v>2.5</v>
      </c>
      <c r="AC203" s="4">
        <v>0</v>
      </c>
      <c r="AD203" s="16">
        <v>0.2</v>
      </c>
      <c r="AE203" s="275">
        <f>AD203*AC203</f>
        <v>0</v>
      </c>
      <c r="AF203" s="20">
        <v>2.5</v>
      </c>
      <c r="AG203" s="4">
        <v>30</v>
      </c>
      <c r="AH203" s="16">
        <v>0.5</v>
      </c>
      <c r="AI203" s="275">
        <f>AH203*AG203</f>
        <v>15</v>
      </c>
      <c r="AJ203" s="20">
        <v>3.5</v>
      </c>
      <c r="AK203" s="4">
        <v>0</v>
      </c>
      <c r="AL203" s="16">
        <v>0</v>
      </c>
      <c r="AM203" s="275">
        <f>AL203*AK203</f>
        <v>0</v>
      </c>
      <c r="AN203" s="4">
        <v>0</v>
      </c>
      <c r="AO203" s="4">
        <f t="shared" ref="AO203:AO243" si="661">(((D203))*((K203*L203*$E$195)+(S203*T203*$G$195)+(W203*X203*$H$195)+(AI203*AJ203*$K$195)+(AM203*AN203*$L$195))/452.44)*1000</f>
        <v>636.74781997544153</v>
      </c>
      <c r="AP203" s="52">
        <f t="shared" ref="AP203:AP243" si="662">(((D203)*((K203*L203*$E$196)+(O203*P203*$F$196)+(AE203*AF203*$J$196)+(AI203*AJ203*$K$196)))/370)*1000</f>
        <v>32.946415316295621</v>
      </c>
      <c r="AQ203" s="4">
        <f t="shared" ref="AQ203:AQ243" si="663">(((D203)*((W203*X203*$H$197)+(AA203*AB203*$I$197)+(AM203*AN203*$L$197)))/796)*1000</f>
        <v>7.0034606322635673</v>
      </c>
      <c r="AR203" s="4">
        <f t="shared" ref="AR203:AT218" si="664">AO203-(AO203*AR$199)</f>
        <v>464.82590858207232</v>
      </c>
      <c r="AS203" s="4">
        <f t="shared" si="642"/>
        <v>24.050883180895802</v>
      </c>
      <c r="AT203" s="4">
        <f t="shared" si="642"/>
        <v>4.8323878362618613</v>
      </c>
      <c r="AW203" s="370"/>
      <c r="AX203" s="41" t="s">
        <v>69</v>
      </c>
      <c r="AY203" s="20" t="s">
        <v>39</v>
      </c>
      <c r="AZ203" s="68">
        <f>'INPUT 2011_12'!AD48</f>
        <v>0.79200000000000004</v>
      </c>
      <c r="BA203" s="20" t="s">
        <v>39</v>
      </c>
      <c r="BB203" s="20" t="s">
        <v>39</v>
      </c>
      <c r="BC203" s="20" t="s">
        <v>39</v>
      </c>
      <c r="BD203" s="20" t="s">
        <v>39</v>
      </c>
      <c r="BE203" s="7">
        <v>21</v>
      </c>
      <c r="BF203" s="16">
        <v>0.5</v>
      </c>
      <c r="BG203" s="275">
        <f t="shared" si="643"/>
        <v>10.5</v>
      </c>
      <c r="BH203" s="20">
        <v>3</v>
      </c>
      <c r="BI203" s="275">
        <v>0</v>
      </c>
      <c r="BJ203" s="16">
        <v>0.3</v>
      </c>
      <c r="BK203" s="275">
        <f>BJ203*BI203</f>
        <v>0</v>
      </c>
      <c r="BL203" s="20">
        <v>3</v>
      </c>
      <c r="BM203" s="4">
        <v>10</v>
      </c>
      <c r="BN203" s="16">
        <v>0.8</v>
      </c>
      <c r="BO203" s="275">
        <f>BN203*BM203</f>
        <v>8</v>
      </c>
      <c r="BP203" s="20">
        <v>2.67</v>
      </c>
      <c r="BQ203" s="275">
        <f>BE203*0.1</f>
        <v>2.1</v>
      </c>
      <c r="BR203" s="16">
        <v>0.9</v>
      </c>
      <c r="BS203" s="275">
        <f>BR203*BQ203</f>
        <v>1.8900000000000001</v>
      </c>
      <c r="BT203" s="20">
        <v>4</v>
      </c>
      <c r="BU203" s="4">
        <v>0</v>
      </c>
      <c r="BV203" s="16">
        <v>0.4</v>
      </c>
      <c r="BW203" s="275">
        <f>BV203*BU203</f>
        <v>0</v>
      </c>
      <c r="BX203" s="20">
        <v>2.5</v>
      </c>
      <c r="BY203" s="4">
        <v>0</v>
      </c>
      <c r="BZ203" s="16">
        <v>0.2</v>
      </c>
      <c r="CA203" s="275">
        <f>BZ203*BY203</f>
        <v>0</v>
      </c>
      <c r="CB203" s="20">
        <v>2.5</v>
      </c>
      <c r="CC203" s="4">
        <v>30</v>
      </c>
      <c r="CD203" s="16">
        <v>0.5</v>
      </c>
      <c r="CE203" s="275">
        <f>CD203*CC203</f>
        <v>15</v>
      </c>
      <c r="CF203" s="20">
        <v>3.5</v>
      </c>
      <c r="CG203" s="4">
        <v>0</v>
      </c>
      <c r="CH203" s="16">
        <v>0</v>
      </c>
      <c r="CI203" s="275">
        <f>CH203*CG203</f>
        <v>0</v>
      </c>
      <c r="CJ203" s="4">
        <v>0</v>
      </c>
      <c r="CK203" s="4">
        <f t="shared" ref="CK203:CK230" si="665">(((AZ203))*((BG203*BH203*$BA$195)+(BO203*BP203*$BC$195)+(BS203*BT203*$BD$195)+(CE203*CF203*$BG$195)+(CI203*CJ203*$BH$195))/452.44)*1000</f>
        <v>186.18632260966913</v>
      </c>
      <c r="CL203" s="52">
        <f t="shared" ref="CL203:CL230" si="666">(((AZ203)*((BG203*BH203*$BA$196)+(BK203*BL203*$BB$196)+(CA203*CB203*$BF$196)+(CE203*CF203*$BG$196)))/370)*1000</f>
        <v>9.6335970355556881</v>
      </c>
      <c r="CM203" s="4">
        <f t="shared" ref="CM203:CM230" si="667">(((AZ203)*((BS203*BT203*$BD$197)+(BW203*BX203*$BE$197)+(CI203*CJ203*$BH$197)))/796)*1000</f>
        <v>2.047825747896606</v>
      </c>
      <c r="CN203" s="275"/>
      <c r="CO203" s="359"/>
      <c r="CP203" s="121" t="s">
        <v>69</v>
      </c>
      <c r="CQ203" s="41" t="s">
        <v>39</v>
      </c>
      <c r="CR203" s="117">
        <f>'INPUT 2011_12'!O35</f>
        <v>0</v>
      </c>
      <c r="CS203" s="117">
        <f>'INPUT 2011_12'!P35</f>
        <v>2.194</v>
      </c>
      <c r="CT203" s="117">
        <f>'INPUT 2011_12'!Q35</f>
        <v>0</v>
      </c>
      <c r="CU203" s="117">
        <f>'INPUT 2011_12'!R35</f>
        <v>0</v>
      </c>
      <c r="CV203" s="7">
        <v>21</v>
      </c>
      <c r="CW203" s="16">
        <v>0.5</v>
      </c>
      <c r="CX203" s="275">
        <f t="shared" si="652"/>
        <v>10.5</v>
      </c>
      <c r="CY203" s="20">
        <v>3</v>
      </c>
      <c r="CZ203" s="275">
        <v>0</v>
      </c>
      <c r="DA203" s="16">
        <v>0.3</v>
      </c>
      <c r="DB203" s="275">
        <f t="shared" si="653"/>
        <v>0</v>
      </c>
      <c r="DC203" s="20">
        <v>3</v>
      </c>
      <c r="DD203" s="4">
        <v>10</v>
      </c>
      <c r="DE203" s="16">
        <v>0.8</v>
      </c>
      <c r="DF203" s="275">
        <f t="shared" si="654"/>
        <v>8</v>
      </c>
      <c r="DG203" s="20">
        <v>2.67</v>
      </c>
      <c r="DH203" s="275">
        <f>CV203*0.1</f>
        <v>2.1</v>
      </c>
      <c r="DI203" s="16">
        <v>0.9</v>
      </c>
      <c r="DJ203" s="275">
        <f t="shared" si="655"/>
        <v>1.8900000000000001</v>
      </c>
      <c r="DK203" s="20">
        <v>4</v>
      </c>
      <c r="DL203" s="4">
        <v>0</v>
      </c>
      <c r="DM203" s="16">
        <v>0.4</v>
      </c>
      <c r="DN203" s="275">
        <f t="shared" si="656"/>
        <v>0</v>
      </c>
      <c r="DO203" s="20">
        <v>2.5</v>
      </c>
      <c r="DP203" s="4">
        <v>0</v>
      </c>
      <c r="DQ203" s="16">
        <v>0.2</v>
      </c>
      <c r="DR203" s="275">
        <f t="shared" si="657"/>
        <v>0</v>
      </c>
      <c r="DS203" s="20">
        <v>2.5</v>
      </c>
      <c r="DT203" s="4">
        <v>30</v>
      </c>
      <c r="DU203" s="16">
        <v>0.5</v>
      </c>
      <c r="DV203" s="275">
        <f t="shared" si="658"/>
        <v>15</v>
      </c>
      <c r="DW203" s="20">
        <v>3.5</v>
      </c>
      <c r="DX203" s="4">
        <v>0</v>
      </c>
      <c r="DY203" s="16">
        <v>0</v>
      </c>
      <c r="DZ203" s="275">
        <f t="shared" si="659"/>
        <v>0</v>
      </c>
      <c r="EA203" s="4">
        <v>0</v>
      </c>
      <c r="EB203" s="4">
        <f t="shared" ref="EB203:EB208" si="668">((((CU203*0.875)+(CT203*0.625)+(CS203*0.375)+(CR203*0.125))*((CX203*CY203*$CS$195)+(DF203*DG203*$CU$195)+(DJ203*DK203*$CV$195)+(DV203*DW203*$CY$195)+(DZ203*EA203*$CZ$195))/452.44)*1000)</f>
        <v>193.41514763523392</v>
      </c>
      <c r="EC203" s="52">
        <f t="shared" ref="EC203:EC208" si="669">((((CU203*0.875)+(CT203*0.625)+(CS203*0.375)+(CR203*0.125))*((CX203*CY203*$CS$196)+(DB203*DC203*$CT$196)+(DR203*DS203*$CX$196)+(DV203*DW203*$CY$196)))/370)*1000</f>
        <v>10.007628738640706</v>
      </c>
      <c r="ED203" s="4">
        <f t="shared" ref="ED203:ED208" si="670">((((CU203*0.875)+(CT203*0.625)+(CS203*0.375)+(CR203*0.125))*((DJ203*DK203*$CV$197)+(DN203*DO203*$CW$197)+(DZ203*EA203*$CZ$197)))/796)*1000</f>
        <v>2.1273341339418339</v>
      </c>
      <c r="EE203" s="4">
        <f t="shared" ref="EE203:EE213" si="671">EB203-(EB203*$EE$199)</f>
        <v>110.24663415208333</v>
      </c>
      <c r="EF203" s="4">
        <f t="shared" ref="EF203:EF213" si="672">EC203-(EC203*$EF$199)</f>
        <v>5.7043483810252029</v>
      </c>
      <c r="EG203" s="4">
        <f t="shared" ref="EG203:EG213" si="673">ED203-(ED203*$EG$199)</f>
        <v>1.1487604323285903</v>
      </c>
    </row>
    <row r="204" spans="1:209" ht="30.75" customHeight="1" x14ac:dyDescent="0.25">
      <c r="A204" s="354"/>
      <c r="B204" s="41" t="s">
        <v>70</v>
      </c>
      <c r="C204" s="20" t="s">
        <v>39</v>
      </c>
      <c r="D204" s="115">
        <f>'INPUT 2011_12'!AD7</f>
        <v>0.4698</v>
      </c>
      <c r="E204" s="52" t="s">
        <v>39</v>
      </c>
      <c r="F204" s="52" t="s">
        <v>39</v>
      </c>
      <c r="G204" s="52" t="s">
        <v>39</v>
      </c>
      <c r="H204" s="52" t="s">
        <v>39</v>
      </c>
      <c r="I204" s="7">
        <v>21</v>
      </c>
      <c r="J204" s="16">
        <v>0.5</v>
      </c>
      <c r="K204" s="275">
        <f>J204*I204</f>
        <v>10.5</v>
      </c>
      <c r="L204" s="20">
        <v>2.5</v>
      </c>
      <c r="M204" s="4">
        <v>0</v>
      </c>
      <c r="N204" s="16">
        <v>0.3</v>
      </c>
      <c r="O204" s="275">
        <f>N204*M204</f>
        <v>0</v>
      </c>
      <c r="P204" s="20">
        <v>2.5</v>
      </c>
      <c r="Q204" s="4">
        <v>50</v>
      </c>
      <c r="R204" s="16">
        <v>0.8</v>
      </c>
      <c r="S204" s="275">
        <f>R204*Q204</f>
        <v>40</v>
      </c>
      <c r="T204" s="20">
        <v>2.67</v>
      </c>
      <c r="U204" s="275">
        <f t="shared" si="660"/>
        <v>2.1</v>
      </c>
      <c r="V204" s="16">
        <v>0.9</v>
      </c>
      <c r="W204" s="275">
        <f>V204*U204</f>
        <v>1.8900000000000001</v>
      </c>
      <c r="X204" s="20">
        <v>4</v>
      </c>
      <c r="Y204" s="4">
        <v>0</v>
      </c>
      <c r="Z204" s="16">
        <v>0.4</v>
      </c>
      <c r="AA204" s="275">
        <f>Z204*Y204</f>
        <v>0</v>
      </c>
      <c r="AB204" s="20">
        <v>2.5</v>
      </c>
      <c r="AC204" s="4">
        <v>0</v>
      </c>
      <c r="AD204" s="16">
        <v>0.2</v>
      </c>
      <c r="AE204" s="275">
        <f>AD204*AC204</f>
        <v>0</v>
      </c>
      <c r="AF204" s="20">
        <v>2.5</v>
      </c>
      <c r="AG204" s="4">
        <v>30</v>
      </c>
      <c r="AH204" s="16">
        <v>0.5</v>
      </c>
      <c r="AI204" s="275">
        <f>AH204*AG204</f>
        <v>15</v>
      </c>
      <c r="AJ204" s="20">
        <v>3.5</v>
      </c>
      <c r="AK204" s="4">
        <v>0</v>
      </c>
      <c r="AL204" s="16">
        <v>0</v>
      </c>
      <c r="AM204" s="275">
        <f>AL204*AK204</f>
        <v>0</v>
      </c>
      <c r="AN204" s="4">
        <v>0</v>
      </c>
      <c r="AO204" s="4">
        <f t="shared" si="661"/>
        <v>194.00128669649868</v>
      </c>
      <c r="AP204" s="52">
        <f t="shared" si="662"/>
        <v>5.3573199423580267</v>
      </c>
      <c r="AQ204" s="4">
        <f t="shared" si="663"/>
        <v>1.2147330004568502</v>
      </c>
      <c r="AR204" s="4">
        <f t="shared" si="664"/>
        <v>141.62093928844405</v>
      </c>
      <c r="AS204" s="4">
        <f t="shared" si="642"/>
        <v>3.9108435579213596</v>
      </c>
      <c r="AT204" s="4">
        <f t="shared" si="642"/>
        <v>0.83816577031522654</v>
      </c>
      <c r="AW204" s="370"/>
      <c r="AX204" s="41" t="s">
        <v>70</v>
      </c>
      <c r="AY204" s="20" t="s">
        <v>39</v>
      </c>
      <c r="AZ204" s="68">
        <f>'INPUT 2011_12'!AD49</f>
        <v>5.6000000000000008E-2</v>
      </c>
      <c r="BA204" s="20" t="s">
        <v>39</v>
      </c>
      <c r="BB204" s="20" t="s">
        <v>39</v>
      </c>
      <c r="BC204" s="20" t="s">
        <v>39</v>
      </c>
      <c r="BD204" s="20" t="s">
        <v>39</v>
      </c>
      <c r="BE204" s="7">
        <v>21</v>
      </c>
      <c r="BF204" s="16">
        <v>0.5</v>
      </c>
      <c r="BG204" s="275">
        <f t="shared" si="643"/>
        <v>10.5</v>
      </c>
      <c r="BH204" s="20">
        <v>2.5</v>
      </c>
      <c r="BI204" s="4">
        <v>0</v>
      </c>
      <c r="BJ204" s="16">
        <v>0.3</v>
      </c>
      <c r="BK204" s="275">
        <f>BJ204*BI204</f>
        <v>0</v>
      </c>
      <c r="BL204" s="20">
        <v>2.5</v>
      </c>
      <c r="BM204" s="4">
        <v>50</v>
      </c>
      <c r="BN204" s="16">
        <v>0.8</v>
      </c>
      <c r="BO204" s="275">
        <f>BN204*BM204</f>
        <v>40</v>
      </c>
      <c r="BP204" s="20">
        <v>2.67</v>
      </c>
      <c r="BQ204" s="275">
        <f>BE204*0.1</f>
        <v>2.1</v>
      </c>
      <c r="BR204" s="16">
        <v>0.9</v>
      </c>
      <c r="BS204" s="275">
        <f>BR204*BQ204</f>
        <v>1.8900000000000001</v>
      </c>
      <c r="BT204" s="20">
        <v>4</v>
      </c>
      <c r="BU204" s="4">
        <v>0</v>
      </c>
      <c r="BV204" s="16">
        <v>0.4</v>
      </c>
      <c r="BW204" s="275">
        <f>BV204*BU204</f>
        <v>0</v>
      </c>
      <c r="BX204" s="20">
        <v>2.5</v>
      </c>
      <c r="BY204" s="4">
        <v>0</v>
      </c>
      <c r="BZ204" s="16">
        <v>0.2</v>
      </c>
      <c r="CA204" s="275">
        <f>BZ204*BY204</f>
        <v>0</v>
      </c>
      <c r="CB204" s="20">
        <v>2.5</v>
      </c>
      <c r="CC204" s="4">
        <v>30</v>
      </c>
      <c r="CD204" s="16">
        <v>0.5</v>
      </c>
      <c r="CE204" s="275">
        <f>CD204*CC204</f>
        <v>15</v>
      </c>
      <c r="CF204" s="20">
        <v>3.5</v>
      </c>
      <c r="CG204" s="4">
        <v>0</v>
      </c>
      <c r="CH204" s="16">
        <v>0</v>
      </c>
      <c r="CI204" s="275">
        <f>CH204*CG204</f>
        <v>0</v>
      </c>
      <c r="CJ204" s="4">
        <v>0</v>
      </c>
      <c r="CK204" s="4">
        <f t="shared" si="665"/>
        <v>23.124887303116065</v>
      </c>
      <c r="CL204" s="52">
        <f t="shared" si="666"/>
        <v>0.63859071258418376</v>
      </c>
      <c r="CM204" s="4">
        <f t="shared" si="667"/>
        <v>0.1447957599522853</v>
      </c>
      <c r="CN204" s="275"/>
      <c r="CO204" s="359"/>
      <c r="CP204" s="121" t="s">
        <v>70</v>
      </c>
      <c r="CQ204" s="41" t="s">
        <v>39</v>
      </c>
      <c r="CR204" s="117">
        <f>'INPUT 2011_12'!O36</f>
        <v>0</v>
      </c>
      <c r="CS204" s="117">
        <f>'INPUT 2011_12'!P36</f>
        <v>0.32</v>
      </c>
      <c r="CT204" s="117">
        <f>'INPUT 2011_12'!Q36</f>
        <v>0</v>
      </c>
      <c r="CU204" s="117">
        <f>'INPUT 2011_12'!R36</f>
        <v>0</v>
      </c>
      <c r="CV204" s="7">
        <v>21</v>
      </c>
      <c r="CW204" s="16">
        <v>0.5</v>
      </c>
      <c r="CX204" s="275">
        <f t="shared" si="652"/>
        <v>10.5</v>
      </c>
      <c r="CY204" s="20">
        <v>2.5</v>
      </c>
      <c r="CZ204" s="4">
        <v>0</v>
      </c>
      <c r="DA204" s="16">
        <v>0.3</v>
      </c>
      <c r="DB204" s="275">
        <f t="shared" si="653"/>
        <v>0</v>
      </c>
      <c r="DC204" s="20">
        <v>2.5</v>
      </c>
      <c r="DD204" s="4">
        <v>50</v>
      </c>
      <c r="DE204" s="16">
        <v>0.8</v>
      </c>
      <c r="DF204" s="275">
        <f t="shared" si="654"/>
        <v>40</v>
      </c>
      <c r="DG204" s="20">
        <v>2.67</v>
      </c>
      <c r="DH204" s="275">
        <f>CV204*0.1</f>
        <v>2.1</v>
      </c>
      <c r="DI204" s="16">
        <v>0.9</v>
      </c>
      <c r="DJ204" s="275">
        <f t="shared" si="655"/>
        <v>1.8900000000000001</v>
      </c>
      <c r="DK204" s="20">
        <v>4</v>
      </c>
      <c r="DL204" s="4">
        <v>0</v>
      </c>
      <c r="DM204" s="16">
        <v>0.4</v>
      </c>
      <c r="DN204" s="275">
        <f t="shared" si="656"/>
        <v>0</v>
      </c>
      <c r="DO204" s="20">
        <v>2.5</v>
      </c>
      <c r="DP204" s="4">
        <v>0</v>
      </c>
      <c r="DQ204" s="16">
        <v>0.2</v>
      </c>
      <c r="DR204" s="275">
        <f t="shared" si="657"/>
        <v>0</v>
      </c>
      <c r="DS204" s="20">
        <v>2.5</v>
      </c>
      <c r="DT204" s="4">
        <v>30</v>
      </c>
      <c r="DU204" s="16">
        <v>0.5</v>
      </c>
      <c r="DV204" s="275">
        <f t="shared" si="658"/>
        <v>15</v>
      </c>
      <c r="DW204" s="20">
        <v>3.5</v>
      </c>
      <c r="DX204" s="4">
        <v>0</v>
      </c>
      <c r="DY204" s="16">
        <v>0</v>
      </c>
      <c r="DZ204" s="275">
        <f t="shared" si="659"/>
        <v>0</v>
      </c>
      <c r="EA204" s="4">
        <v>0</v>
      </c>
      <c r="EB204" s="4">
        <f t="shared" si="668"/>
        <v>49.553329935248705</v>
      </c>
      <c r="EC204" s="52">
        <f t="shared" si="669"/>
        <v>1.3684086698232505</v>
      </c>
      <c r="ED204" s="4">
        <f t="shared" si="670"/>
        <v>0.31027662846918269</v>
      </c>
      <c r="EE204" s="4">
        <f t="shared" si="671"/>
        <v>28.245398063091763</v>
      </c>
      <c r="EF204" s="4">
        <f t="shared" si="672"/>
        <v>0.77999294179925283</v>
      </c>
      <c r="EG204" s="4">
        <f t="shared" si="673"/>
        <v>0.16754937937335865</v>
      </c>
    </row>
    <row r="205" spans="1:209" ht="30.75" customHeight="1" x14ac:dyDescent="0.25">
      <c r="A205" s="354"/>
      <c r="B205" s="41" t="s">
        <v>71</v>
      </c>
      <c r="C205" s="20" t="s">
        <v>39</v>
      </c>
      <c r="D205" s="115">
        <f>'INPUT 2011_12'!AD8</f>
        <v>0.52025999999999994</v>
      </c>
      <c r="E205" s="52" t="s">
        <v>39</v>
      </c>
      <c r="F205" s="52" t="s">
        <v>39</v>
      </c>
      <c r="G205" s="52" t="s">
        <v>39</v>
      </c>
      <c r="H205" s="52" t="s">
        <v>39</v>
      </c>
      <c r="I205" s="7">
        <v>21</v>
      </c>
      <c r="J205" s="16">
        <v>0.5</v>
      </c>
      <c r="K205" s="275">
        <f>J205*I205</f>
        <v>10.5</v>
      </c>
      <c r="L205" s="20">
        <v>2.5</v>
      </c>
      <c r="M205" s="4">
        <v>0</v>
      </c>
      <c r="N205" s="16">
        <v>0.3</v>
      </c>
      <c r="O205" s="275">
        <f>N205*M205</f>
        <v>0</v>
      </c>
      <c r="P205" s="20">
        <v>2.5</v>
      </c>
      <c r="Q205" s="275">
        <v>300</v>
      </c>
      <c r="R205" s="16">
        <v>0.8</v>
      </c>
      <c r="S205" s="275">
        <f>R205*Q205</f>
        <v>240</v>
      </c>
      <c r="T205" s="20">
        <v>2.67</v>
      </c>
      <c r="U205" s="275">
        <f t="shared" si="660"/>
        <v>2.1</v>
      </c>
      <c r="V205" s="16">
        <v>0.9</v>
      </c>
      <c r="W205" s="275">
        <f>V205*U205</f>
        <v>1.8900000000000001</v>
      </c>
      <c r="X205" s="20">
        <v>4</v>
      </c>
      <c r="Y205" s="4">
        <v>0</v>
      </c>
      <c r="Z205" s="16">
        <v>0.4</v>
      </c>
      <c r="AA205" s="275">
        <f>Z205*Y205</f>
        <v>0</v>
      </c>
      <c r="AB205" s="20">
        <v>2.5</v>
      </c>
      <c r="AC205" s="4">
        <v>0</v>
      </c>
      <c r="AD205" s="16">
        <v>0.2</v>
      </c>
      <c r="AE205" s="275">
        <f>AD205*AC205</f>
        <v>0</v>
      </c>
      <c r="AF205" s="20">
        <v>2.5</v>
      </c>
      <c r="AG205" s="4">
        <v>40</v>
      </c>
      <c r="AH205" s="16">
        <v>0.5</v>
      </c>
      <c r="AI205" s="275">
        <f>AH205*AG205</f>
        <v>20</v>
      </c>
      <c r="AJ205" s="20">
        <v>3.5</v>
      </c>
      <c r="AK205" s="4">
        <v>0</v>
      </c>
      <c r="AL205" s="16">
        <v>0</v>
      </c>
      <c r="AM205" s="275">
        <f>AL205*AK205</f>
        <v>0</v>
      </c>
      <c r="AN205" s="4">
        <v>0</v>
      </c>
      <c r="AO205" s="4">
        <f t="shared" si="661"/>
        <v>847.92923038898709</v>
      </c>
      <c r="AP205" s="52">
        <f t="shared" si="662"/>
        <v>7.2511215186895264</v>
      </c>
      <c r="AQ205" s="4">
        <f t="shared" si="663"/>
        <v>1.3452043227281416</v>
      </c>
      <c r="AR205" s="4">
        <f t="shared" si="664"/>
        <v>618.98833818396054</v>
      </c>
      <c r="AS205" s="4">
        <f t="shared" si="642"/>
        <v>5.293318708643354</v>
      </c>
      <c r="AT205" s="4">
        <f t="shared" si="642"/>
        <v>0.92819098268241773</v>
      </c>
      <c r="AW205" s="370"/>
      <c r="AX205" s="41" t="s">
        <v>71</v>
      </c>
      <c r="AY205" s="20" t="s">
        <v>39</v>
      </c>
      <c r="AZ205" s="68">
        <f>'INPUT 2011_12'!AD50</f>
        <v>0.43200000000000005</v>
      </c>
      <c r="BA205" s="20" t="s">
        <v>39</v>
      </c>
      <c r="BB205" s="20" t="s">
        <v>39</v>
      </c>
      <c r="BC205" s="20" t="s">
        <v>39</v>
      </c>
      <c r="BD205" s="20" t="s">
        <v>39</v>
      </c>
      <c r="BE205" s="7">
        <v>21</v>
      </c>
      <c r="BF205" s="16">
        <v>0.5</v>
      </c>
      <c r="BG205" s="275">
        <f t="shared" si="643"/>
        <v>10.5</v>
      </c>
      <c r="BH205" s="20">
        <v>2.5</v>
      </c>
      <c r="BI205" s="4">
        <v>0</v>
      </c>
      <c r="BJ205" s="16">
        <v>0.3</v>
      </c>
      <c r="BK205" s="275">
        <f>BJ205*BI205</f>
        <v>0</v>
      </c>
      <c r="BL205" s="20">
        <v>2.5</v>
      </c>
      <c r="BM205" s="275">
        <v>300</v>
      </c>
      <c r="BN205" s="16">
        <v>0.8</v>
      </c>
      <c r="BO205" s="275">
        <f>BN205*BM205</f>
        <v>240</v>
      </c>
      <c r="BP205" s="20">
        <v>2.67</v>
      </c>
      <c r="BQ205" s="275">
        <f>BE205*0.1</f>
        <v>2.1</v>
      </c>
      <c r="BR205" s="16">
        <v>0.9</v>
      </c>
      <c r="BS205" s="275">
        <f>BR205*BQ205</f>
        <v>1.8900000000000001</v>
      </c>
      <c r="BT205" s="20">
        <v>4</v>
      </c>
      <c r="BU205" s="4">
        <v>0</v>
      </c>
      <c r="BV205" s="16">
        <v>0.4</v>
      </c>
      <c r="BW205" s="275">
        <f>BV205*BU205</f>
        <v>0</v>
      </c>
      <c r="BX205" s="20">
        <v>2.5</v>
      </c>
      <c r="BY205" s="4">
        <v>0</v>
      </c>
      <c r="BZ205" s="16">
        <v>0.2</v>
      </c>
      <c r="CA205" s="275">
        <f>BZ205*BY205</f>
        <v>0</v>
      </c>
      <c r="CB205" s="20">
        <v>2.5</v>
      </c>
      <c r="CC205" s="4">
        <v>40</v>
      </c>
      <c r="CD205" s="16">
        <v>0.5</v>
      </c>
      <c r="CE205" s="275">
        <f>CD205*CC205</f>
        <v>20</v>
      </c>
      <c r="CF205" s="20">
        <v>3.5</v>
      </c>
      <c r="CG205" s="4">
        <v>0</v>
      </c>
      <c r="CH205" s="16">
        <v>0</v>
      </c>
      <c r="CI205" s="275">
        <f>CH205*CG205</f>
        <v>0</v>
      </c>
      <c r="CJ205" s="4">
        <v>0</v>
      </c>
      <c r="CK205" s="4">
        <f t="shared" si="665"/>
        <v>704.08147374013458</v>
      </c>
      <c r="CL205" s="52">
        <f t="shared" si="666"/>
        <v>6.0209981472223042</v>
      </c>
      <c r="CM205" s="4">
        <f t="shared" si="667"/>
        <v>1.1169958624890577</v>
      </c>
      <c r="CN205" s="275"/>
      <c r="CO205" s="359"/>
      <c r="CP205" s="121" t="s">
        <v>71</v>
      </c>
      <c r="CQ205" s="41" t="s">
        <v>39</v>
      </c>
      <c r="CR205" s="117">
        <f>'INPUT 2011_12'!O37</f>
        <v>0</v>
      </c>
      <c r="CS205" s="117">
        <f>'INPUT 2011_12'!P37</f>
        <v>1.1659999999999999</v>
      </c>
      <c r="CT205" s="117">
        <f>'INPUT 2011_12'!Q37</f>
        <v>0</v>
      </c>
      <c r="CU205" s="117">
        <f>'INPUT 2011_12'!R37</f>
        <v>0</v>
      </c>
      <c r="CV205" s="7">
        <v>21</v>
      </c>
      <c r="CW205" s="16">
        <v>0.5</v>
      </c>
      <c r="CX205" s="275">
        <f t="shared" si="652"/>
        <v>10.5</v>
      </c>
      <c r="CY205" s="20">
        <v>2.5</v>
      </c>
      <c r="CZ205" s="4">
        <v>0</v>
      </c>
      <c r="DA205" s="16">
        <v>0.3</v>
      </c>
      <c r="DB205" s="275">
        <f t="shared" si="653"/>
        <v>0</v>
      </c>
      <c r="DC205" s="20">
        <v>2.5</v>
      </c>
      <c r="DD205" s="275">
        <v>300</v>
      </c>
      <c r="DE205" s="16">
        <v>0.8</v>
      </c>
      <c r="DF205" s="275">
        <f t="shared" si="654"/>
        <v>240</v>
      </c>
      <c r="DG205" s="20">
        <v>2.67</v>
      </c>
      <c r="DH205" s="275">
        <f>CV205*0.1</f>
        <v>2.1</v>
      </c>
      <c r="DI205" s="16">
        <v>0.9</v>
      </c>
      <c r="DJ205" s="275">
        <f t="shared" si="655"/>
        <v>1.8900000000000001</v>
      </c>
      <c r="DK205" s="20">
        <v>4</v>
      </c>
      <c r="DL205" s="4">
        <v>0</v>
      </c>
      <c r="DM205" s="16">
        <v>0.4</v>
      </c>
      <c r="DN205" s="275">
        <f t="shared" si="656"/>
        <v>0</v>
      </c>
      <c r="DO205" s="20">
        <v>2.5</v>
      </c>
      <c r="DP205" s="4">
        <v>0</v>
      </c>
      <c r="DQ205" s="16">
        <v>0.2</v>
      </c>
      <c r="DR205" s="275">
        <f t="shared" si="657"/>
        <v>0</v>
      </c>
      <c r="DS205" s="20">
        <v>2.5</v>
      </c>
      <c r="DT205" s="4">
        <v>40</v>
      </c>
      <c r="DU205" s="16">
        <v>0.5</v>
      </c>
      <c r="DV205" s="275">
        <f t="shared" si="658"/>
        <v>20</v>
      </c>
      <c r="DW205" s="20">
        <v>3.5</v>
      </c>
      <c r="DX205" s="4">
        <v>0</v>
      </c>
      <c r="DY205" s="16">
        <v>0</v>
      </c>
      <c r="DZ205" s="275">
        <f t="shared" si="659"/>
        <v>0</v>
      </c>
      <c r="EA205" s="4">
        <v>0</v>
      </c>
      <c r="EB205" s="4">
        <f t="shared" si="668"/>
        <v>712.63801942794873</v>
      </c>
      <c r="EC205" s="52">
        <f t="shared" si="669"/>
        <v>6.0941699997059064</v>
      </c>
      <c r="ED205" s="4">
        <f t="shared" si="670"/>
        <v>1.1305704649845845</v>
      </c>
      <c r="EE205" s="4">
        <f t="shared" si="671"/>
        <v>406.20367107393076</v>
      </c>
      <c r="EF205" s="4">
        <f t="shared" si="672"/>
        <v>3.4736768998323666</v>
      </c>
      <c r="EG205" s="4">
        <f t="shared" si="673"/>
        <v>0.61050805109167561</v>
      </c>
    </row>
    <row r="206" spans="1:209" ht="30.75" customHeight="1" x14ac:dyDescent="0.25">
      <c r="A206" s="354"/>
      <c r="B206" s="4" t="s">
        <v>4</v>
      </c>
      <c r="C206" s="20" t="s">
        <v>39</v>
      </c>
      <c r="D206" s="115">
        <f>'INPUT 2011_12'!AD9</f>
        <v>2.8999999999999998E-2</v>
      </c>
      <c r="E206" s="52" t="s">
        <v>39</v>
      </c>
      <c r="F206" s="52" t="s">
        <v>39</v>
      </c>
      <c r="G206" s="52" t="s">
        <v>39</v>
      </c>
      <c r="H206" s="52" t="s">
        <v>39</v>
      </c>
      <c r="I206" s="52">
        <f>200</f>
        <v>200</v>
      </c>
      <c r="J206" s="16">
        <v>0.5</v>
      </c>
      <c r="K206" s="275">
        <f t="shared" ref="K206" si="674">J206*I206</f>
        <v>100</v>
      </c>
      <c r="L206" s="20">
        <v>2.5</v>
      </c>
      <c r="M206" s="4">
        <v>20</v>
      </c>
      <c r="N206" s="16">
        <v>0.3</v>
      </c>
      <c r="O206" s="275">
        <f t="shared" ref="O206" si="675">N206*M206</f>
        <v>6</v>
      </c>
      <c r="P206" s="20">
        <v>2.5</v>
      </c>
      <c r="Q206" s="275">
        <v>0</v>
      </c>
      <c r="R206" s="16">
        <v>0.8</v>
      </c>
      <c r="S206" s="275">
        <f t="shared" ref="S206" si="676">R206*Q206</f>
        <v>0</v>
      </c>
      <c r="T206" s="20">
        <v>2.67</v>
      </c>
      <c r="U206" s="4">
        <v>0</v>
      </c>
      <c r="V206" s="16">
        <v>0.9</v>
      </c>
      <c r="W206" s="275">
        <f t="shared" ref="W206" si="677">V206*U206</f>
        <v>0</v>
      </c>
      <c r="X206" s="20">
        <v>4</v>
      </c>
      <c r="Y206" s="4">
        <v>0</v>
      </c>
      <c r="Z206" s="16">
        <v>0.4</v>
      </c>
      <c r="AA206" s="275">
        <f t="shared" ref="AA206" si="678">Z206*Y206</f>
        <v>0</v>
      </c>
      <c r="AB206" s="20">
        <v>2.5</v>
      </c>
      <c r="AC206" s="4">
        <v>0</v>
      </c>
      <c r="AD206" s="16">
        <v>0.2</v>
      </c>
      <c r="AE206" s="275">
        <f t="shared" ref="AE206" si="679">AD206*AC206</f>
        <v>0</v>
      </c>
      <c r="AF206" s="20">
        <v>2.5</v>
      </c>
      <c r="AG206" s="275">
        <v>20</v>
      </c>
      <c r="AH206" s="16">
        <v>0.5</v>
      </c>
      <c r="AI206" s="275">
        <f t="shared" ref="AI206" si="680">AH206*AG206</f>
        <v>10</v>
      </c>
      <c r="AJ206" s="20">
        <v>3.5</v>
      </c>
      <c r="AK206" s="4">
        <v>0</v>
      </c>
      <c r="AL206" s="16">
        <v>0</v>
      </c>
      <c r="AM206" s="275">
        <f t="shared" ref="AM206" si="681">AL206*AK206</f>
        <v>0</v>
      </c>
      <c r="AN206" s="4">
        <v>0</v>
      </c>
      <c r="AO206" s="4">
        <f t="shared" si="661"/>
        <v>17.288875011693676</v>
      </c>
      <c r="AP206" s="52">
        <f t="shared" si="662"/>
        <v>2.3724902424575984</v>
      </c>
      <c r="AQ206" s="4">
        <f t="shared" si="663"/>
        <v>0</v>
      </c>
      <c r="AR206" s="4">
        <f t="shared" si="664"/>
        <v>12.620878758536383</v>
      </c>
      <c r="AS206" s="4">
        <f t="shared" si="642"/>
        <v>1.7319178769940469</v>
      </c>
      <c r="AT206" s="4">
        <f t="shared" si="642"/>
        <v>0</v>
      </c>
      <c r="AW206" s="370"/>
      <c r="AX206" s="4" t="s">
        <v>4</v>
      </c>
      <c r="AY206" s="20" t="s">
        <v>39</v>
      </c>
      <c r="AZ206" s="68">
        <f>'INPUT 2011_12'!AD51</f>
        <v>0.25600000000000001</v>
      </c>
      <c r="BA206" s="20" t="s">
        <v>39</v>
      </c>
      <c r="BB206" s="20" t="s">
        <v>39</v>
      </c>
      <c r="BC206" s="20" t="s">
        <v>39</v>
      </c>
      <c r="BD206" s="20" t="s">
        <v>39</v>
      </c>
      <c r="BE206" s="52">
        <f>200</f>
        <v>200</v>
      </c>
      <c r="BF206" s="16">
        <v>0.5</v>
      </c>
      <c r="BG206" s="275">
        <f t="shared" si="643"/>
        <v>100</v>
      </c>
      <c r="BH206" s="20">
        <v>2.5</v>
      </c>
      <c r="BI206" s="4">
        <v>20</v>
      </c>
      <c r="BJ206" s="16">
        <v>0.3</v>
      </c>
      <c r="BK206" s="275">
        <f t="shared" ref="BK206" si="682">BJ206*BI206</f>
        <v>6</v>
      </c>
      <c r="BL206" s="20">
        <v>2.5</v>
      </c>
      <c r="BM206" s="275">
        <v>0</v>
      </c>
      <c r="BN206" s="16">
        <v>0.8</v>
      </c>
      <c r="BO206" s="275">
        <f t="shared" ref="BO206" si="683">BN206*BM206</f>
        <v>0</v>
      </c>
      <c r="BP206" s="20">
        <v>2.67</v>
      </c>
      <c r="BQ206" s="4">
        <v>0</v>
      </c>
      <c r="BR206" s="16">
        <v>0.9</v>
      </c>
      <c r="BS206" s="275">
        <f t="shared" ref="BS206" si="684">BR206*BQ206</f>
        <v>0</v>
      </c>
      <c r="BT206" s="20">
        <v>4</v>
      </c>
      <c r="BU206" s="4">
        <v>0</v>
      </c>
      <c r="BV206" s="16">
        <v>0.4</v>
      </c>
      <c r="BW206" s="275">
        <f t="shared" ref="BW206" si="685">BV206*BU206</f>
        <v>0</v>
      </c>
      <c r="BX206" s="20">
        <v>2.5</v>
      </c>
      <c r="BY206" s="4">
        <v>0</v>
      </c>
      <c r="BZ206" s="16">
        <v>0.2</v>
      </c>
      <c r="CA206" s="275">
        <f t="shared" ref="CA206" si="686">BZ206*BY206</f>
        <v>0</v>
      </c>
      <c r="CB206" s="20">
        <v>2.5</v>
      </c>
      <c r="CC206" s="275">
        <v>20</v>
      </c>
      <c r="CD206" s="16">
        <v>0.5</v>
      </c>
      <c r="CE206" s="275">
        <f t="shared" ref="CE206" si="687">CD206*CC206</f>
        <v>10</v>
      </c>
      <c r="CF206" s="20">
        <v>3.5</v>
      </c>
      <c r="CG206" s="4">
        <v>0</v>
      </c>
      <c r="CH206" s="16">
        <v>0</v>
      </c>
      <c r="CI206" s="275">
        <f t="shared" ref="CI206" si="688">CH206*CG206</f>
        <v>0</v>
      </c>
      <c r="CJ206" s="4">
        <v>0</v>
      </c>
      <c r="CK206" s="4">
        <f t="shared" si="665"/>
        <v>152.61903458598559</v>
      </c>
      <c r="CL206" s="52">
        <f t="shared" si="666"/>
        <v>20.943362140315354</v>
      </c>
      <c r="CM206" s="4">
        <f t="shared" si="667"/>
        <v>0</v>
      </c>
      <c r="CN206" s="275"/>
      <c r="CO206" s="359"/>
      <c r="CP206" s="121" t="s">
        <v>30</v>
      </c>
      <c r="CQ206" s="41" t="s">
        <v>39</v>
      </c>
      <c r="CR206" s="117">
        <f>'INPUT 2011_12'!O38</f>
        <v>0</v>
      </c>
      <c r="CS206" s="117">
        <f>'INPUT 2011_12'!P38</f>
        <v>2.8559999999999999</v>
      </c>
      <c r="CT206" s="117">
        <f>'INPUT 2011_12'!Q38</f>
        <v>0</v>
      </c>
      <c r="CU206" s="117">
        <f>'INPUT 2011_12'!R38</f>
        <v>0</v>
      </c>
      <c r="CV206" s="7">
        <v>150</v>
      </c>
      <c r="CW206" s="16">
        <v>0.5</v>
      </c>
      <c r="CX206" s="275">
        <f>CW206*CV206</f>
        <v>75</v>
      </c>
      <c r="CY206" s="16">
        <v>2.5</v>
      </c>
      <c r="CZ206" s="275">
        <v>20</v>
      </c>
      <c r="DA206" s="16">
        <v>0.3</v>
      </c>
      <c r="DB206" s="275">
        <f>DA206*CZ206</f>
        <v>6</v>
      </c>
      <c r="DC206" s="16">
        <v>2.5</v>
      </c>
      <c r="DD206" s="275">
        <v>0</v>
      </c>
      <c r="DE206" s="16">
        <v>0.8</v>
      </c>
      <c r="DF206" s="275">
        <f>DE206*DD206</f>
        <v>0</v>
      </c>
      <c r="DG206" s="16">
        <v>2.67</v>
      </c>
      <c r="DH206" s="275">
        <f>CV206*0.1</f>
        <v>15</v>
      </c>
      <c r="DI206" s="16">
        <v>0.9</v>
      </c>
      <c r="DJ206" s="275">
        <f>DI206*DH206</f>
        <v>13.5</v>
      </c>
      <c r="DK206" s="16">
        <v>4</v>
      </c>
      <c r="DL206" s="275">
        <v>0</v>
      </c>
      <c r="DM206" s="16">
        <v>0.4</v>
      </c>
      <c r="DN206" s="275">
        <f>DM206*DL206</f>
        <v>0</v>
      </c>
      <c r="DO206" s="16">
        <v>2.5</v>
      </c>
      <c r="DP206" s="275">
        <v>100</v>
      </c>
      <c r="DQ206" s="16">
        <v>0.2</v>
      </c>
      <c r="DR206" s="275">
        <f>DQ206*DP206</f>
        <v>20</v>
      </c>
      <c r="DS206" s="16">
        <v>2.5</v>
      </c>
      <c r="DT206" s="275">
        <v>50</v>
      </c>
      <c r="DU206" s="16">
        <v>0.5</v>
      </c>
      <c r="DV206" s="275">
        <f>DU206*DT206</f>
        <v>25</v>
      </c>
      <c r="DW206" s="16">
        <v>3.5</v>
      </c>
      <c r="DX206" s="275">
        <v>0</v>
      </c>
      <c r="DY206" s="16">
        <v>0</v>
      </c>
      <c r="DZ206" s="275">
        <f>DY206*DX206</f>
        <v>0</v>
      </c>
      <c r="EA206" s="4">
        <v>0</v>
      </c>
      <c r="EB206" s="4">
        <f t="shared" si="668"/>
        <v>709.11939670266304</v>
      </c>
      <c r="EC206" s="52">
        <f t="shared" si="669"/>
        <v>230.79738552480663</v>
      </c>
      <c r="ED206" s="4">
        <f t="shared" si="670"/>
        <v>19.780135064910397</v>
      </c>
      <c r="EE206" s="4">
        <f t="shared" si="671"/>
        <v>404.19805612051795</v>
      </c>
      <c r="EF206" s="4">
        <f t="shared" si="672"/>
        <v>131.55450974913978</v>
      </c>
      <c r="EG206" s="4">
        <f t="shared" si="673"/>
        <v>10.681272935051613</v>
      </c>
    </row>
    <row r="207" spans="1:209" ht="30.75" customHeight="1" x14ac:dyDescent="0.25">
      <c r="A207" s="355"/>
      <c r="B207" s="274" t="s">
        <v>30</v>
      </c>
      <c r="C207" s="20" t="s">
        <v>39</v>
      </c>
      <c r="D207" s="115">
        <f>'INPUT 2011_12'!AD10</f>
        <v>0.94076000000000004</v>
      </c>
      <c r="E207" s="52" t="s">
        <v>39</v>
      </c>
      <c r="F207" s="52" t="s">
        <v>39</v>
      </c>
      <c r="G207" s="52" t="s">
        <v>39</v>
      </c>
      <c r="H207" s="52" t="s">
        <v>39</v>
      </c>
      <c r="I207" s="7">
        <v>150</v>
      </c>
      <c r="J207" s="16">
        <v>0.5</v>
      </c>
      <c r="K207" s="275">
        <f>J207*I207</f>
        <v>75</v>
      </c>
      <c r="L207" s="16">
        <v>2.5</v>
      </c>
      <c r="M207" s="275">
        <v>20</v>
      </c>
      <c r="N207" s="16">
        <v>0.3</v>
      </c>
      <c r="O207" s="275">
        <f>N207*M207</f>
        <v>6</v>
      </c>
      <c r="P207" s="16">
        <v>2.5</v>
      </c>
      <c r="Q207" s="275">
        <v>0</v>
      </c>
      <c r="R207" s="16">
        <v>0.8</v>
      </c>
      <c r="S207" s="275">
        <f>R207*Q207</f>
        <v>0</v>
      </c>
      <c r="T207" s="16">
        <v>2.67</v>
      </c>
      <c r="U207" s="275">
        <f t="shared" ref="U207" si="689">I207*0.1</f>
        <v>15</v>
      </c>
      <c r="V207" s="16">
        <v>0.9</v>
      </c>
      <c r="W207" s="275">
        <f>V207*U207</f>
        <v>13.5</v>
      </c>
      <c r="X207" s="16">
        <v>4</v>
      </c>
      <c r="Y207" s="275">
        <v>0</v>
      </c>
      <c r="Z207" s="16">
        <v>0.4</v>
      </c>
      <c r="AA207" s="275">
        <f>Z207*Y207</f>
        <v>0</v>
      </c>
      <c r="AB207" s="16">
        <v>2.5</v>
      </c>
      <c r="AC207" s="275">
        <v>100</v>
      </c>
      <c r="AD207" s="16">
        <v>0.2</v>
      </c>
      <c r="AE207" s="275">
        <f>AD207*AC207</f>
        <v>20</v>
      </c>
      <c r="AF207" s="16">
        <v>2.5</v>
      </c>
      <c r="AG207" s="275">
        <v>50</v>
      </c>
      <c r="AH207" s="16">
        <v>0.5</v>
      </c>
      <c r="AI207" s="275">
        <f>AH207*AG207</f>
        <v>25</v>
      </c>
      <c r="AJ207" s="16">
        <v>3.5</v>
      </c>
      <c r="AK207" s="275">
        <v>0</v>
      </c>
      <c r="AL207" s="16">
        <v>0</v>
      </c>
      <c r="AM207" s="275">
        <f>AL207*AK207</f>
        <v>0</v>
      </c>
      <c r="AN207" s="4">
        <v>0</v>
      </c>
      <c r="AO207" s="4">
        <f t="shared" si="661"/>
        <v>622.88624056208891</v>
      </c>
      <c r="AP207" s="52">
        <f t="shared" si="662"/>
        <v>202.73104426360138</v>
      </c>
      <c r="AQ207" s="4">
        <f t="shared" si="663"/>
        <v>17.374752440396929</v>
      </c>
      <c r="AR207" s="4">
        <f t="shared" si="664"/>
        <v>454.70695561032488</v>
      </c>
      <c r="AS207" s="4">
        <f t="shared" si="642"/>
        <v>147.993662312429</v>
      </c>
      <c r="AT207" s="4">
        <f t="shared" si="642"/>
        <v>11.988579183873881</v>
      </c>
      <c r="AW207" s="370"/>
      <c r="AX207" s="274" t="s">
        <v>30</v>
      </c>
      <c r="AY207" s="20" t="s">
        <v>39</v>
      </c>
      <c r="AZ207" s="68">
        <f>'INPUT 2011_12'!AD52</f>
        <v>0.54400000000000004</v>
      </c>
      <c r="BA207" s="20" t="s">
        <v>39</v>
      </c>
      <c r="BB207" s="20" t="s">
        <v>39</v>
      </c>
      <c r="BC207" s="20" t="s">
        <v>39</v>
      </c>
      <c r="BD207" s="20" t="s">
        <v>39</v>
      </c>
      <c r="BE207" s="7">
        <v>150</v>
      </c>
      <c r="BF207" s="16">
        <v>0.5</v>
      </c>
      <c r="BG207" s="275">
        <f t="shared" si="643"/>
        <v>75</v>
      </c>
      <c r="BH207" s="16">
        <v>2.5</v>
      </c>
      <c r="BI207" s="275">
        <v>20</v>
      </c>
      <c r="BJ207" s="16">
        <v>0.3</v>
      </c>
      <c r="BK207" s="275">
        <f>BJ207*BI207</f>
        <v>6</v>
      </c>
      <c r="BL207" s="16">
        <v>2.5</v>
      </c>
      <c r="BM207" s="275">
        <v>0</v>
      </c>
      <c r="BN207" s="16">
        <v>0.8</v>
      </c>
      <c r="BO207" s="275">
        <f>BN207*BM207</f>
        <v>0</v>
      </c>
      <c r="BP207" s="16">
        <v>2.67</v>
      </c>
      <c r="BQ207" s="275">
        <f>BE207*0.1</f>
        <v>15</v>
      </c>
      <c r="BR207" s="16">
        <v>0.9</v>
      </c>
      <c r="BS207" s="275">
        <f>BR207*BQ207</f>
        <v>13.5</v>
      </c>
      <c r="BT207" s="16">
        <v>4</v>
      </c>
      <c r="BU207" s="275">
        <v>0</v>
      </c>
      <c r="BV207" s="16">
        <v>0.4</v>
      </c>
      <c r="BW207" s="275">
        <f>BV207*BU207</f>
        <v>0</v>
      </c>
      <c r="BX207" s="16">
        <v>2.5</v>
      </c>
      <c r="BY207" s="275">
        <v>100</v>
      </c>
      <c r="BZ207" s="16">
        <v>0.2</v>
      </c>
      <c r="CA207" s="275">
        <f>BZ207*BY207</f>
        <v>20</v>
      </c>
      <c r="CB207" s="16">
        <v>2.5</v>
      </c>
      <c r="CC207" s="275">
        <v>50</v>
      </c>
      <c r="CD207" s="16">
        <v>0.5</v>
      </c>
      <c r="CE207" s="275">
        <f>CD207*CC207</f>
        <v>25</v>
      </c>
      <c r="CF207" s="16">
        <v>3.5</v>
      </c>
      <c r="CG207" s="275">
        <v>0</v>
      </c>
      <c r="CH207" s="16">
        <v>0</v>
      </c>
      <c r="CI207" s="275">
        <f>CH207*CG207</f>
        <v>0</v>
      </c>
      <c r="CJ207" s="4">
        <v>0</v>
      </c>
      <c r="CK207" s="4">
        <f t="shared" si="665"/>
        <v>360.18763007119389</v>
      </c>
      <c r="CL207" s="52">
        <f t="shared" si="666"/>
        <v>117.23041804434622</v>
      </c>
      <c r="CM207" s="4">
        <f t="shared" si="667"/>
        <v>10.04705273138306</v>
      </c>
      <c r="CN207" s="275"/>
      <c r="CO207" s="359"/>
      <c r="CP207" s="119" t="s">
        <v>3</v>
      </c>
      <c r="CQ207" s="272" t="s">
        <v>39</v>
      </c>
      <c r="CR207" s="117">
        <f>'INPUT 2011_12'!O39</f>
        <v>0</v>
      </c>
      <c r="CS207" s="117">
        <f>'INPUT 2011_12'!P39</f>
        <v>0</v>
      </c>
      <c r="CT207" s="117">
        <f>'INPUT 2011_12'!Q39</f>
        <v>0</v>
      </c>
      <c r="CU207" s="117">
        <f>'INPUT 2011_12'!R39</f>
        <v>367</v>
      </c>
      <c r="CV207" s="275">
        <v>150</v>
      </c>
      <c r="CW207" s="16">
        <v>0.5</v>
      </c>
      <c r="CX207" s="275">
        <f>CW207*CV207</f>
        <v>75</v>
      </c>
      <c r="CY207" s="16">
        <v>2.5</v>
      </c>
      <c r="CZ207" s="275">
        <v>20</v>
      </c>
      <c r="DA207" s="16">
        <v>0.3</v>
      </c>
      <c r="DB207" s="275">
        <f>DA207*CZ207</f>
        <v>6</v>
      </c>
      <c r="DC207" s="16">
        <v>2.5</v>
      </c>
      <c r="DD207" s="275">
        <v>0</v>
      </c>
      <c r="DE207" s="16">
        <v>0.8</v>
      </c>
      <c r="DF207" s="275">
        <f>DE207*DD207</f>
        <v>0</v>
      </c>
      <c r="DG207" s="16">
        <v>2.67</v>
      </c>
      <c r="DH207" s="275">
        <v>0</v>
      </c>
      <c r="DI207" s="16">
        <v>0.9</v>
      </c>
      <c r="DJ207" s="275">
        <f>DI207*DH207</f>
        <v>0</v>
      </c>
      <c r="DK207" s="16">
        <v>4</v>
      </c>
      <c r="DL207" s="275">
        <v>0</v>
      </c>
      <c r="DM207" s="16">
        <v>0.4</v>
      </c>
      <c r="DN207" s="275">
        <f>DM207*DL207</f>
        <v>0</v>
      </c>
      <c r="DO207" s="16">
        <v>2.5</v>
      </c>
      <c r="DP207" s="275">
        <v>100</v>
      </c>
      <c r="DQ207" s="16">
        <v>0.2</v>
      </c>
      <c r="DR207" s="275">
        <f>DQ207*DP207</f>
        <v>20</v>
      </c>
      <c r="DS207" s="16">
        <v>2.5</v>
      </c>
      <c r="DT207" s="275">
        <v>20</v>
      </c>
      <c r="DU207" s="16">
        <v>0.5</v>
      </c>
      <c r="DV207" s="275">
        <f>DU207*DT207</f>
        <v>10</v>
      </c>
      <c r="DW207" s="16">
        <v>3.5</v>
      </c>
      <c r="DX207" s="275">
        <v>0</v>
      </c>
      <c r="DY207" s="16">
        <v>0</v>
      </c>
      <c r="DZ207" s="275">
        <f>DY207*DX207</f>
        <v>0</v>
      </c>
      <c r="EA207" s="275">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53" t="s">
        <v>42</v>
      </c>
      <c r="B208" s="77" t="s">
        <v>8</v>
      </c>
      <c r="C208" s="20" t="s">
        <v>39</v>
      </c>
      <c r="D208" s="115">
        <f>'INPUT 2011_12'!AD11</f>
        <v>2.5600000000000005</v>
      </c>
      <c r="E208" s="52" t="s">
        <v>39</v>
      </c>
      <c r="F208" s="52" t="s">
        <v>39</v>
      </c>
      <c r="G208" s="52" t="s">
        <v>39</v>
      </c>
      <c r="H208" s="52" t="s">
        <v>39</v>
      </c>
      <c r="I208" s="67">
        <f>'INPUT 2011_12'!$H$5</f>
        <v>750</v>
      </c>
      <c r="J208" s="16">
        <v>0.5</v>
      </c>
      <c r="K208" s="275">
        <f>J208*I208</f>
        <v>375</v>
      </c>
      <c r="L208" s="20">
        <v>2.5</v>
      </c>
      <c r="M208" s="275">
        <v>0</v>
      </c>
      <c r="N208" s="16">
        <v>0.3</v>
      </c>
      <c r="O208" s="275">
        <f>N208*M208</f>
        <v>0</v>
      </c>
      <c r="P208" s="20">
        <v>2.5</v>
      </c>
      <c r="Q208" s="4">
        <v>0</v>
      </c>
      <c r="R208" s="16">
        <v>0.8</v>
      </c>
      <c r="S208" s="275">
        <f>R208*Q208</f>
        <v>0</v>
      </c>
      <c r="T208" s="20">
        <v>2.67</v>
      </c>
      <c r="U208" s="275">
        <f>I208*0.1</f>
        <v>75</v>
      </c>
      <c r="V208" s="16">
        <v>0.9</v>
      </c>
      <c r="W208" s="275">
        <f>V208*U208</f>
        <v>67.5</v>
      </c>
      <c r="X208" s="20">
        <v>4</v>
      </c>
      <c r="Y208" s="4">
        <v>50</v>
      </c>
      <c r="Z208" s="16">
        <v>0.4</v>
      </c>
      <c r="AA208" s="275">
        <f>Z208*Y208</f>
        <v>20</v>
      </c>
      <c r="AB208" s="20">
        <v>2.5</v>
      </c>
      <c r="AC208" s="4">
        <v>50</v>
      </c>
      <c r="AD208" s="16">
        <v>0.2</v>
      </c>
      <c r="AE208" s="275">
        <f>AD208*AC208</f>
        <v>10</v>
      </c>
      <c r="AF208" s="20">
        <v>2.5</v>
      </c>
      <c r="AG208" s="4">
        <v>50</v>
      </c>
      <c r="AH208" s="16">
        <v>0.5</v>
      </c>
      <c r="AI208" s="275">
        <f>AH208*AG208</f>
        <v>25</v>
      </c>
      <c r="AJ208" s="20">
        <v>3.5</v>
      </c>
      <c r="AK208" s="4">
        <v>0</v>
      </c>
      <c r="AL208" s="16">
        <v>0</v>
      </c>
      <c r="AM208" s="275">
        <f>AL208*AK208</f>
        <v>0</v>
      </c>
      <c r="AN208" s="4">
        <v>0</v>
      </c>
      <c r="AO208" s="4">
        <f t="shared" si="661"/>
        <v>6600.7342147058771</v>
      </c>
      <c r="AP208" s="52">
        <f t="shared" si="662"/>
        <v>552.94168721807466</v>
      </c>
      <c r="AQ208" s="4">
        <f t="shared" si="663"/>
        <v>397.20526083892747</v>
      </c>
      <c r="AR208" s="4">
        <f t="shared" si="664"/>
        <v>4818.5359767352902</v>
      </c>
      <c r="AS208" s="4">
        <f t="shared" si="642"/>
        <v>403.64743166919448</v>
      </c>
      <c r="AT208" s="4">
        <f t="shared" si="642"/>
        <v>274.07162997885996</v>
      </c>
      <c r="AU208" s="1"/>
      <c r="AV208" s="7"/>
      <c r="AW208" s="367" t="s">
        <v>43</v>
      </c>
      <c r="AX208" s="77" t="s">
        <v>8</v>
      </c>
      <c r="AY208" s="20" t="s">
        <v>39</v>
      </c>
      <c r="AZ208" s="68">
        <f>'INPUT 2011_12'!AD53</f>
        <v>4.3112300000000001</v>
      </c>
      <c r="BA208" s="20" t="s">
        <v>39</v>
      </c>
      <c r="BB208" s="20" t="s">
        <v>39</v>
      </c>
      <c r="BC208" s="20" t="s">
        <v>39</v>
      </c>
      <c r="BD208" s="20" t="s">
        <v>39</v>
      </c>
      <c r="BE208" s="67">
        <f>'INPUT 2011_12'!$H$12</f>
        <v>750</v>
      </c>
      <c r="BF208" s="16">
        <v>0.5</v>
      </c>
      <c r="BG208" s="275">
        <f t="shared" si="643"/>
        <v>375</v>
      </c>
      <c r="BH208" s="20">
        <v>2.5</v>
      </c>
      <c r="BI208" s="275">
        <v>0</v>
      </c>
      <c r="BJ208" s="16">
        <v>0.3</v>
      </c>
      <c r="BK208" s="275">
        <f>BJ208*BI208</f>
        <v>0</v>
      </c>
      <c r="BL208" s="20">
        <v>2.5</v>
      </c>
      <c r="BM208" s="4">
        <v>0</v>
      </c>
      <c r="BN208" s="16">
        <v>0.8</v>
      </c>
      <c r="BO208" s="275">
        <f>BN208*BM208</f>
        <v>0</v>
      </c>
      <c r="BP208" s="20">
        <v>2.67</v>
      </c>
      <c r="BQ208" s="275">
        <f>BE208*0.1</f>
        <v>75</v>
      </c>
      <c r="BR208" s="16">
        <v>0.9</v>
      </c>
      <c r="BS208" s="275">
        <f>BR208*BQ208</f>
        <v>67.5</v>
      </c>
      <c r="BT208" s="20">
        <v>4</v>
      </c>
      <c r="BU208" s="4">
        <v>50</v>
      </c>
      <c r="BV208" s="16">
        <v>0.4</v>
      </c>
      <c r="BW208" s="275">
        <f>BV208*BU208</f>
        <v>20</v>
      </c>
      <c r="BX208" s="20">
        <v>2.5</v>
      </c>
      <c r="BY208" s="4">
        <v>50</v>
      </c>
      <c r="BZ208" s="16">
        <v>0.2</v>
      </c>
      <c r="CA208" s="275">
        <f>BZ208*BY208</f>
        <v>10</v>
      </c>
      <c r="CB208" s="20">
        <v>2.5</v>
      </c>
      <c r="CC208" s="4">
        <v>50</v>
      </c>
      <c r="CD208" s="16">
        <v>0.5</v>
      </c>
      <c r="CE208" s="275">
        <f>CD208*CC208</f>
        <v>25</v>
      </c>
      <c r="CF208" s="20">
        <v>3.5</v>
      </c>
      <c r="CG208" s="4">
        <v>0</v>
      </c>
      <c r="CH208" s="16">
        <v>0</v>
      </c>
      <c r="CI208" s="275">
        <f>CH208*CG208</f>
        <v>0</v>
      </c>
      <c r="CJ208" s="4">
        <v>0</v>
      </c>
      <c r="CK208" s="4">
        <f t="shared" si="665"/>
        <v>11116.126315807192</v>
      </c>
      <c r="CL208" s="52">
        <f t="shared" si="666"/>
        <v>931.19483991608593</v>
      </c>
      <c r="CM208" s="4">
        <f t="shared" si="667"/>
        <v>668.9231393307067</v>
      </c>
      <c r="CN208" s="275"/>
      <c r="CO208" s="360"/>
      <c r="CP208" s="187" t="s">
        <v>4</v>
      </c>
      <c r="CQ208" s="272" t="s">
        <v>39</v>
      </c>
      <c r="CR208" s="117">
        <f>'INPUT 2011_12'!O40</f>
        <v>0</v>
      </c>
      <c r="CS208" s="117">
        <f>'INPUT 2011_12'!P40</f>
        <v>30.6</v>
      </c>
      <c r="CT208" s="117">
        <f>'INPUT 2011_12'!Q40</f>
        <v>0</v>
      </c>
      <c r="CU208" s="117">
        <f>'INPUT 2011_12'!R40</f>
        <v>0</v>
      </c>
      <c r="CV208" s="7">
        <f>200</f>
        <v>200</v>
      </c>
      <c r="CW208" s="16">
        <v>0.5</v>
      </c>
      <c r="CX208" s="275">
        <f>CW208*CV208</f>
        <v>100</v>
      </c>
      <c r="CY208" s="16">
        <v>2.5</v>
      </c>
      <c r="CZ208" s="275">
        <v>20</v>
      </c>
      <c r="DA208" s="16">
        <v>0.3</v>
      </c>
      <c r="DB208" s="275">
        <f>DA208*CZ208</f>
        <v>6</v>
      </c>
      <c r="DC208" s="16">
        <v>2.5</v>
      </c>
      <c r="DD208" s="275">
        <v>0</v>
      </c>
      <c r="DE208" s="16">
        <v>0.8</v>
      </c>
      <c r="DF208" s="275">
        <f>DE208*DD208</f>
        <v>0</v>
      </c>
      <c r="DG208" s="16">
        <v>2.67</v>
      </c>
      <c r="DH208" s="275">
        <v>0</v>
      </c>
      <c r="DI208" s="16">
        <v>0.9</v>
      </c>
      <c r="DJ208" s="275">
        <f>DI208*DH208</f>
        <v>0</v>
      </c>
      <c r="DK208" s="16">
        <v>4</v>
      </c>
      <c r="DL208" s="275">
        <v>0</v>
      </c>
      <c r="DM208" s="16">
        <v>0.4</v>
      </c>
      <c r="DN208" s="275">
        <f>DM208*DL208</f>
        <v>0</v>
      </c>
      <c r="DO208" s="16">
        <v>2.5</v>
      </c>
      <c r="DP208" s="275">
        <v>0</v>
      </c>
      <c r="DQ208" s="16">
        <v>0.2</v>
      </c>
      <c r="DR208" s="275">
        <f>DQ208*DP208</f>
        <v>0</v>
      </c>
      <c r="DS208" s="16">
        <v>2.5</v>
      </c>
      <c r="DT208" s="275">
        <v>20</v>
      </c>
      <c r="DU208" s="16">
        <v>0.5</v>
      </c>
      <c r="DV208" s="275">
        <f>DU208*DT208</f>
        <v>10</v>
      </c>
      <c r="DW208" s="16">
        <v>3.5</v>
      </c>
      <c r="DX208" s="275">
        <v>0</v>
      </c>
      <c r="DY208" s="16">
        <v>0</v>
      </c>
      <c r="DZ208" s="275">
        <f>DY208*DX208</f>
        <v>0</v>
      </c>
      <c r="EA208" s="275">
        <v>0</v>
      </c>
      <c r="EB208" s="4">
        <f t="shared" si="668"/>
        <v>6841.0289916960346</v>
      </c>
      <c r="EC208" s="52">
        <f t="shared" si="669"/>
        <v>938.76984593796362</v>
      </c>
      <c r="ED208" s="4">
        <f t="shared" si="670"/>
        <v>0</v>
      </c>
      <c r="EE208" s="4">
        <f t="shared" si="671"/>
        <v>3899.3865252667397</v>
      </c>
      <c r="EF208" s="4">
        <f t="shared" si="672"/>
        <v>535.0988121846392</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2011_12'!AD12</f>
        <v>0.43120000000000003</v>
      </c>
      <c r="E209" s="52" t="s">
        <v>39</v>
      </c>
      <c r="F209" s="52" t="s">
        <v>39</v>
      </c>
      <c r="G209" s="52" t="s">
        <v>39</v>
      </c>
      <c r="H209" s="52" t="s">
        <v>39</v>
      </c>
      <c r="I209" s="7">
        <v>21</v>
      </c>
      <c r="J209" s="16">
        <v>0.5</v>
      </c>
      <c r="K209" s="275">
        <f>J209*I209</f>
        <v>10.5</v>
      </c>
      <c r="L209" s="20">
        <v>3</v>
      </c>
      <c r="M209" s="275">
        <v>0</v>
      </c>
      <c r="N209" s="16">
        <v>0.3</v>
      </c>
      <c r="O209" s="275">
        <f>N209*M209</f>
        <v>0</v>
      </c>
      <c r="P209" s="20">
        <v>3</v>
      </c>
      <c r="Q209" s="4">
        <v>10</v>
      </c>
      <c r="R209" s="16">
        <v>0.8</v>
      </c>
      <c r="S209" s="275">
        <f>R209*Q209</f>
        <v>8</v>
      </c>
      <c r="T209" s="20">
        <v>2.67</v>
      </c>
      <c r="U209" s="275">
        <f t="shared" ref="U209:U211" si="690">I209*0.1</f>
        <v>2.1</v>
      </c>
      <c r="V209" s="16">
        <v>0.9</v>
      </c>
      <c r="W209" s="275">
        <f>V209*U209</f>
        <v>1.8900000000000001</v>
      </c>
      <c r="X209" s="20">
        <v>4</v>
      </c>
      <c r="Y209" s="4">
        <v>0</v>
      </c>
      <c r="Z209" s="16">
        <v>0.4</v>
      </c>
      <c r="AA209" s="275">
        <f>Z209*Y209</f>
        <v>0</v>
      </c>
      <c r="AB209" s="20">
        <v>2.5</v>
      </c>
      <c r="AC209" s="4">
        <v>0</v>
      </c>
      <c r="AD209" s="16">
        <v>0.2</v>
      </c>
      <c r="AE209" s="275">
        <f>AD209*AC209</f>
        <v>0</v>
      </c>
      <c r="AF209" s="20">
        <v>2.5</v>
      </c>
      <c r="AG209" s="4">
        <v>30</v>
      </c>
      <c r="AH209" s="16">
        <v>0.5</v>
      </c>
      <c r="AI209" s="275">
        <f>AH209*AG209</f>
        <v>15</v>
      </c>
      <c r="AJ209" s="20">
        <v>3.5</v>
      </c>
      <c r="AK209" s="4">
        <v>0</v>
      </c>
      <c r="AL209" s="16">
        <v>0</v>
      </c>
      <c r="AM209" s="275">
        <f>AL209*AK209</f>
        <v>0</v>
      </c>
      <c r="AN209" s="4">
        <v>0</v>
      </c>
      <c r="AO209" s="4">
        <f t="shared" si="661"/>
        <v>101.36810897637542</v>
      </c>
      <c r="AP209" s="52">
        <f t="shared" si="662"/>
        <v>5.2449583860247637</v>
      </c>
      <c r="AQ209" s="4">
        <f t="shared" si="663"/>
        <v>1.1149273516325964</v>
      </c>
      <c r="AR209" s="4">
        <f t="shared" si="664"/>
        <v>73.998719552754054</v>
      </c>
      <c r="AS209" s="4">
        <f t="shared" si="642"/>
        <v>3.8288196217980772</v>
      </c>
      <c r="AT209" s="4">
        <f t="shared" si="642"/>
        <v>0.76929987262649147</v>
      </c>
      <c r="AW209" s="368"/>
      <c r="AX209" s="41" t="s">
        <v>69</v>
      </c>
      <c r="AY209" s="20" t="s">
        <v>39</v>
      </c>
      <c r="AZ209" s="68">
        <f>'INPUT 2011_12'!AD54</f>
        <v>0.78308999999999995</v>
      </c>
      <c r="BA209" s="20" t="s">
        <v>39</v>
      </c>
      <c r="BB209" s="20" t="s">
        <v>39</v>
      </c>
      <c r="BC209" s="20" t="s">
        <v>39</v>
      </c>
      <c r="BD209" s="20" t="s">
        <v>39</v>
      </c>
      <c r="BE209" s="7">
        <v>21</v>
      </c>
      <c r="BF209" s="16">
        <v>0.5</v>
      </c>
      <c r="BG209" s="275">
        <f t="shared" si="643"/>
        <v>10.5</v>
      </c>
      <c r="BH209" s="20">
        <v>3</v>
      </c>
      <c r="BI209" s="275">
        <v>0</v>
      </c>
      <c r="BJ209" s="16">
        <v>0.3</v>
      </c>
      <c r="BK209" s="275">
        <f>BJ209*BI209</f>
        <v>0</v>
      </c>
      <c r="BL209" s="20">
        <v>3</v>
      </c>
      <c r="BM209" s="4">
        <v>10</v>
      </c>
      <c r="BN209" s="16">
        <v>0.8</v>
      </c>
      <c r="BO209" s="275">
        <f>BN209*BM209</f>
        <v>8</v>
      </c>
      <c r="BP209" s="20">
        <v>2.67</v>
      </c>
      <c r="BQ209" s="275">
        <f>BE209*0.1</f>
        <v>2.1</v>
      </c>
      <c r="BR209" s="16">
        <v>0.9</v>
      </c>
      <c r="BS209" s="275">
        <f>BR209*BQ209</f>
        <v>1.8900000000000001</v>
      </c>
      <c r="BT209" s="20">
        <v>4</v>
      </c>
      <c r="BU209" s="4">
        <v>0</v>
      </c>
      <c r="BV209" s="16">
        <v>0.4</v>
      </c>
      <c r="BW209" s="275">
        <f>BV209*BU209</f>
        <v>0</v>
      </c>
      <c r="BX209" s="20">
        <v>2.5</v>
      </c>
      <c r="BY209" s="4">
        <v>0</v>
      </c>
      <c r="BZ209" s="16">
        <v>0.2</v>
      </c>
      <c r="CA209" s="275">
        <f>BZ209*BY209</f>
        <v>0</v>
      </c>
      <c r="CB209" s="20">
        <v>2.5</v>
      </c>
      <c r="CC209" s="4">
        <v>30</v>
      </c>
      <c r="CD209" s="16">
        <v>0.5</v>
      </c>
      <c r="CE209" s="275">
        <f>CD209*CC209</f>
        <v>15</v>
      </c>
      <c r="CF209" s="20">
        <v>3.5</v>
      </c>
      <c r="CG209" s="4">
        <v>0</v>
      </c>
      <c r="CH209" s="16">
        <v>0</v>
      </c>
      <c r="CI209" s="275">
        <f>CH209*CG209</f>
        <v>0</v>
      </c>
      <c r="CJ209" s="4">
        <v>0</v>
      </c>
      <c r="CK209" s="4">
        <f t="shared" si="665"/>
        <v>184.09172648031034</v>
      </c>
      <c r="CL209" s="52">
        <f t="shared" si="666"/>
        <v>9.5252190689056846</v>
      </c>
      <c r="CM209" s="4">
        <f t="shared" si="667"/>
        <v>2.0247877082327688</v>
      </c>
      <c r="CN209" s="275"/>
      <c r="CO209" s="371" t="s">
        <v>125</v>
      </c>
      <c r="CP209" s="122" t="s">
        <v>18</v>
      </c>
      <c r="CQ209" s="72">
        <f>'INPUT 2011_12'!$D$40</f>
        <v>0</v>
      </c>
      <c r="CR209" s="275">
        <v>0</v>
      </c>
      <c r="CS209" s="7">
        <v>0</v>
      </c>
      <c r="CT209" s="7">
        <v>0</v>
      </c>
      <c r="CU209" s="7">
        <v>1448.34</v>
      </c>
      <c r="CV209" s="4">
        <v>10</v>
      </c>
      <c r="CW209" s="16">
        <v>0.5</v>
      </c>
      <c r="CX209" s="275">
        <f t="shared" ref="CX209:CX213" si="691">CW209*CV209</f>
        <v>5</v>
      </c>
      <c r="CY209" s="20">
        <v>2.5</v>
      </c>
      <c r="CZ209" s="4">
        <v>0</v>
      </c>
      <c r="DA209" s="16">
        <v>0.3</v>
      </c>
      <c r="DB209" s="275">
        <f t="shared" ref="DB209:DB213" si="692">DA209*CZ209</f>
        <v>0</v>
      </c>
      <c r="DC209" s="20">
        <v>2.5</v>
      </c>
      <c r="DD209" s="4">
        <v>0</v>
      </c>
      <c r="DE209" s="16">
        <v>0.8</v>
      </c>
      <c r="DF209" s="275">
        <f t="shared" ref="DF209:DF213" si="693">DE209*DD209</f>
        <v>0</v>
      </c>
      <c r="DG209" s="20">
        <v>2.67</v>
      </c>
      <c r="DH209" s="4">
        <v>0</v>
      </c>
      <c r="DI209" s="16">
        <v>0.9</v>
      </c>
      <c r="DJ209" s="275">
        <f t="shared" ref="DJ209:DJ213" si="694">DI209*DH209</f>
        <v>0</v>
      </c>
      <c r="DK209" s="20">
        <v>4</v>
      </c>
      <c r="DL209" s="4">
        <v>0</v>
      </c>
      <c r="DM209" s="16">
        <v>0.4</v>
      </c>
      <c r="DN209" s="275">
        <f t="shared" ref="DN209:DN213" si="695">DM209*DL209</f>
        <v>0</v>
      </c>
      <c r="DO209" s="20">
        <v>2.5</v>
      </c>
      <c r="DP209" s="4">
        <v>0</v>
      </c>
      <c r="DQ209" s="16">
        <v>0.2</v>
      </c>
      <c r="DR209" s="275">
        <f t="shared" ref="DR209:DR213" si="696">DQ209*DP209</f>
        <v>0</v>
      </c>
      <c r="DS209" s="20">
        <v>2.5</v>
      </c>
      <c r="DT209" s="4">
        <v>0</v>
      </c>
      <c r="DU209" s="16">
        <v>0.5</v>
      </c>
      <c r="DV209" s="275">
        <f t="shared" ref="DV209:DV213" si="697">DU209*DT209</f>
        <v>0</v>
      </c>
      <c r="DW209" s="20">
        <v>3.5</v>
      </c>
      <c r="DX209" s="4">
        <v>290</v>
      </c>
      <c r="DY209" s="16">
        <v>0</v>
      </c>
      <c r="DZ209" s="275">
        <f t="shared" ref="DZ209:DZ213" si="69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54"/>
      <c r="B210" s="41" t="s">
        <v>70</v>
      </c>
      <c r="C210" s="20" t="s">
        <v>39</v>
      </c>
      <c r="D210" s="115">
        <f>'INPUT 2011_12'!AD13</f>
        <v>2.392E-2</v>
      </c>
      <c r="E210" s="52" t="s">
        <v>39</v>
      </c>
      <c r="F210" s="52" t="s">
        <v>39</v>
      </c>
      <c r="G210" s="52" t="s">
        <v>39</v>
      </c>
      <c r="H210" s="52" t="s">
        <v>39</v>
      </c>
      <c r="I210" s="7">
        <v>21</v>
      </c>
      <c r="J210" s="16">
        <v>0.5</v>
      </c>
      <c r="K210" s="275">
        <f>J210*I210</f>
        <v>10.5</v>
      </c>
      <c r="L210" s="20">
        <v>2.5</v>
      </c>
      <c r="M210" s="4">
        <v>0</v>
      </c>
      <c r="N210" s="16">
        <v>0.3</v>
      </c>
      <c r="O210" s="275">
        <f>N210*M210</f>
        <v>0</v>
      </c>
      <c r="P210" s="20">
        <v>2.5</v>
      </c>
      <c r="Q210" s="4">
        <v>50</v>
      </c>
      <c r="R210" s="16">
        <v>0.8</v>
      </c>
      <c r="S210" s="275">
        <f>R210*Q210</f>
        <v>40</v>
      </c>
      <c r="T210" s="20">
        <v>2.67</v>
      </c>
      <c r="U210" s="275">
        <f t="shared" si="690"/>
        <v>2.1</v>
      </c>
      <c r="V210" s="16">
        <v>0.9</v>
      </c>
      <c r="W210" s="275">
        <f>V210*U210</f>
        <v>1.8900000000000001</v>
      </c>
      <c r="X210" s="20">
        <v>4</v>
      </c>
      <c r="Y210" s="4">
        <v>0</v>
      </c>
      <c r="Z210" s="16">
        <v>0.4</v>
      </c>
      <c r="AA210" s="275">
        <f>Z210*Y210</f>
        <v>0</v>
      </c>
      <c r="AB210" s="20">
        <v>2.5</v>
      </c>
      <c r="AC210" s="4">
        <v>0</v>
      </c>
      <c r="AD210" s="16">
        <v>0.2</v>
      </c>
      <c r="AE210" s="275">
        <f>AD210*AC210</f>
        <v>0</v>
      </c>
      <c r="AF210" s="20">
        <v>2.5</v>
      </c>
      <c r="AG210" s="4">
        <v>30</v>
      </c>
      <c r="AH210" s="16">
        <v>0.5</v>
      </c>
      <c r="AI210" s="275">
        <f>AH210*AG210</f>
        <v>15</v>
      </c>
      <c r="AJ210" s="20">
        <v>3.5</v>
      </c>
      <c r="AK210" s="4">
        <v>0</v>
      </c>
      <c r="AL210" s="16">
        <v>0</v>
      </c>
      <c r="AM210" s="275">
        <f>AL210*AK210</f>
        <v>0</v>
      </c>
      <c r="AN210" s="4">
        <v>0</v>
      </c>
      <c r="AO210" s="4">
        <f t="shared" si="661"/>
        <v>9.8776304337595757</v>
      </c>
      <c r="AP210" s="52">
        <f t="shared" si="662"/>
        <v>0.27276946151810133</v>
      </c>
      <c r="AQ210" s="4">
        <f t="shared" si="663"/>
        <v>6.1848474608190415E-2</v>
      </c>
      <c r="AR210" s="4">
        <f t="shared" si="664"/>
        <v>7.2106702166444903</v>
      </c>
      <c r="AS210" s="4">
        <f t="shared" si="642"/>
        <v>0.19912170690821396</v>
      </c>
      <c r="AT210" s="4">
        <f t="shared" si="642"/>
        <v>4.2675447479651386E-2</v>
      </c>
      <c r="AU210" s="7"/>
      <c r="AW210" s="368"/>
      <c r="AX210" s="41" t="s">
        <v>70</v>
      </c>
      <c r="AY210" s="20" t="s">
        <v>39</v>
      </c>
      <c r="AZ210" s="68">
        <f>'INPUT 2011_12'!AD55</f>
        <v>0</v>
      </c>
      <c r="BA210" s="20" t="s">
        <v>39</v>
      </c>
      <c r="BB210" s="20" t="s">
        <v>39</v>
      </c>
      <c r="BC210" s="20" t="s">
        <v>39</v>
      </c>
      <c r="BD210" s="20" t="s">
        <v>39</v>
      </c>
      <c r="BE210" s="7">
        <v>21</v>
      </c>
      <c r="BF210" s="16">
        <v>0.5</v>
      </c>
      <c r="BG210" s="275">
        <f t="shared" si="643"/>
        <v>10.5</v>
      </c>
      <c r="BH210" s="20">
        <v>2.5</v>
      </c>
      <c r="BI210" s="4">
        <v>0</v>
      </c>
      <c r="BJ210" s="16">
        <v>0.3</v>
      </c>
      <c r="BK210" s="275">
        <f>BJ210*BI210</f>
        <v>0</v>
      </c>
      <c r="BL210" s="20">
        <v>2.5</v>
      </c>
      <c r="BM210" s="4">
        <v>50</v>
      </c>
      <c r="BN210" s="16">
        <v>0.8</v>
      </c>
      <c r="BO210" s="275">
        <f>BN210*BM210</f>
        <v>40</v>
      </c>
      <c r="BP210" s="20">
        <v>2.67</v>
      </c>
      <c r="BQ210" s="275">
        <f>BE210*0.1</f>
        <v>2.1</v>
      </c>
      <c r="BR210" s="16">
        <v>0.9</v>
      </c>
      <c r="BS210" s="275">
        <f>BR210*BQ210</f>
        <v>1.8900000000000001</v>
      </c>
      <c r="BT210" s="20">
        <v>4</v>
      </c>
      <c r="BU210" s="4">
        <v>0</v>
      </c>
      <c r="BV210" s="16">
        <v>0.4</v>
      </c>
      <c r="BW210" s="275">
        <f>BV210*BU210</f>
        <v>0</v>
      </c>
      <c r="BX210" s="20">
        <v>2.5</v>
      </c>
      <c r="BY210" s="4">
        <v>0</v>
      </c>
      <c r="BZ210" s="16">
        <v>0.2</v>
      </c>
      <c r="CA210" s="275">
        <f>BZ210*BY210</f>
        <v>0</v>
      </c>
      <c r="CB210" s="20">
        <v>2.5</v>
      </c>
      <c r="CC210" s="4">
        <v>30</v>
      </c>
      <c r="CD210" s="16">
        <v>0.5</v>
      </c>
      <c r="CE210" s="275">
        <f>CD210*CC210</f>
        <v>15</v>
      </c>
      <c r="CF210" s="20">
        <v>3.5</v>
      </c>
      <c r="CG210" s="4">
        <v>0</v>
      </c>
      <c r="CH210" s="16">
        <v>0</v>
      </c>
      <c r="CI210" s="275">
        <f>CH210*CG210</f>
        <v>0</v>
      </c>
      <c r="CJ210" s="4">
        <v>0</v>
      </c>
      <c r="CK210" s="4">
        <f t="shared" si="665"/>
        <v>0</v>
      </c>
      <c r="CL210" s="52">
        <f t="shared" si="666"/>
        <v>0</v>
      </c>
      <c r="CM210" s="4">
        <f t="shared" si="667"/>
        <v>0</v>
      </c>
      <c r="CN210" s="275"/>
      <c r="CO210" s="372"/>
      <c r="CP210" s="119" t="s">
        <v>27</v>
      </c>
      <c r="CQ210" s="72">
        <f>'INPUT 2011_12'!$D$41</f>
        <v>0</v>
      </c>
      <c r="CR210" s="275">
        <v>0</v>
      </c>
      <c r="CS210" s="7">
        <v>0</v>
      </c>
      <c r="CT210" s="7">
        <v>0</v>
      </c>
      <c r="CU210" s="7">
        <v>0</v>
      </c>
      <c r="CV210" s="275">
        <v>10</v>
      </c>
      <c r="CW210" s="16">
        <v>0.5</v>
      </c>
      <c r="CX210" s="275">
        <f t="shared" si="691"/>
        <v>5</v>
      </c>
      <c r="CY210" s="16">
        <v>2.5</v>
      </c>
      <c r="CZ210" s="275">
        <v>0</v>
      </c>
      <c r="DA210" s="16">
        <v>0.3</v>
      </c>
      <c r="DB210" s="275">
        <f t="shared" si="692"/>
        <v>0</v>
      </c>
      <c r="DC210" s="16">
        <v>2.5</v>
      </c>
      <c r="DD210" s="275">
        <v>0</v>
      </c>
      <c r="DE210" s="16">
        <v>0.8</v>
      </c>
      <c r="DF210" s="275">
        <f t="shared" si="693"/>
        <v>0</v>
      </c>
      <c r="DG210" s="16">
        <v>2.67</v>
      </c>
      <c r="DH210" s="275">
        <v>0</v>
      </c>
      <c r="DI210" s="16">
        <v>0.9</v>
      </c>
      <c r="DJ210" s="275">
        <f t="shared" si="694"/>
        <v>0</v>
      </c>
      <c r="DK210" s="16">
        <v>4</v>
      </c>
      <c r="DL210" s="275">
        <v>0</v>
      </c>
      <c r="DM210" s="16">
        <v>0.4</v>
      </c>
      <c r="DN210" s="275">
        <f t="shared" si="695"/>
        <v>0</v>
      </c>
      <c r="DO210" s="16">
        <v>2.5</v>
      </c>
      <c r="DP210" s="275">
        <v>0</v>
      </c>
      <c r="DQ210" s="16">
        <v>0.2</v>
      </c>
      <c r="DR210" s="275">
        <f t="shared" si="696"/>
        <v>0</v>
      </c>
      <c r="DS210" s="16">
        <v>2.5</v>
      </c>
      <c r="DT210" s="275">
        <v>0</v>
      </c>
      <c r="DU210" s="16">
        <v>0.5</v>
      </c>
      <c r="DV210" s="275">
        <f t="shared" si="697"/>
        <v>0</v>
      </c>
      <c r="DW210" s="16">
        <v>3.5</v>
      </c>
      <c r="DX210" s="275">
        <v>6958</v>
      </c>
      <c r="DY210" s="16">
        <v>0</v>
      </c>
      <c r="DZ210" s="275">
        <f t="shared" si="698"/>
        <v>0</v>
      </c>
      <c r="EA210" s="16">
        <v>3.67</v>
      </c>
      <c r="EB210" s="4">
        <f t="shared" ref="EB210:EB212" si="699">(((CU210+(CT210*0.66)+(CS210*0.33)+(CR210*0.1))*((CX210*CY210*$CS$195)+(DF210*DG210*$CU$195)+(DJ210*DK210*$CV$195)+(DV210*DW210*$CY$195)+(DZ210*EA210*$CZ$195))/452.44)*1000)</f>
        <v>0</v>
      </c>
      <c r="EC210" s="125">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54"/>
      <c r="B211" s="41" t="s">
        <v>71</v>
      </c>
      <c r="C211" s="20" t="s">
        <v>39</v>
      </c>
      <c r="D211" s="115">
        <f>'INPUT 2011_12'!AD14</f>
        <v>0.30400000000000005</v>
      </c>
      <c r="E211" s="52" t="s">
        <v>39</v>
      </c>
      <c r="F211" s="52" t="s">
        <v>39</v>
      </c>
      <c r="G211" s="52" t="s">
        <v>39</v>
      </c>
      <c r="H211" s="52" t="s">
        <v>39</v>
      </c>
      <c r="I211" s="7">
        <v>21</v>
      </c>
      <c r="J211" s="16">
        <v>0.5</v>
      </c>
      <c r="K211" s="275">
        <f>J211*I211</f>
        <v>10.5</v>
      </c>
      <c r="L211" s="20">
        <v>2.5</v>
      </c>
      <c r="M211" s="4">
        <v>0</v>
      </c>
      <c r="N211" s="16">
        <v>0.3</v>
      </c>
      <c r="O211" s="275">
        <f>N211*M211</f>
        <v>0</v>
      </c>
      <c r="P211" s="20">
        <v>2.5</v>
      </c>
      <c r="Q211" s="275">
        <v>300</v>
      </c>
      <c r="R211" s="16">
        <v>0.8</v>
      </c>
      <c r="S211" s="275">
        <f>R211*Q211</f>
        <v>240</v>
      </c>
      <c r="T211" s="20">
        <v>2.67</v>
      </c>
      <c r="U211" s="275">
        <f t="shared" si="690"/>
        <v>2.1</v>
      </c>
      <c r="V211" s="16">
        <v>0.9</v>
      </c>
      <c r="W211" s="275">
        <f>V211*U211</f>
        <v>1.8900000000000001</v>
      </c>
      <c r="X211" s="20">
        <v>4</v>
      </c>
      <c r="Y211" s="4">
        <v>0</v>
      </c>
      <c r="Z211" s="16">
        <v>0.4</v>
      </c>
      <c r="AA211" s="275">
        <f>Z211*Y211</f>
        <v>0</v>
      </c>
      <c r="AB211" s="20">
        <v>2.5</v>
      </c>
      <c r="AC211" s="4">
        <v>0</v>
      </c>
      <c r="AD211" s="16">
        <v>0.2</v>
      </c>
      <c r="AE211" s="275">
        <f>AD211*AC211</f>
        <v>0</v>
      </c>
      <c r="AF211" s="20">
        <v>2.5</v>
      </c>
      <c r="AG211" s="4">
        <v>40</v>
      </c>
      <c r="AH211" s="16">
        <v>0.5</v>
      </c>
      <c r="AI211" s="275">
        <f>AH211*AG211</f>
        <v>20</v>
      </c>
      <c r="AJ211" s="20">
        <v>3.5</v>
      </c>
      <c r="AK211" s="4">
        <v>0</v>
      </c>
      <c r="AL211" s="16">
        <v>0</v>
      </c>
      <c r="AM211" s="275">
        <f>AL211*AK211</f>
        <v>0</v>
      </c>
      <c r="AN211" s="4">
        <v>0</v>
      </c>
      <c r="AO211" s="4">
        <f t="shared" si="661"/>
        <v>495.4647407800947</v>
      </c>
      <c r="AP211" s="52">
        <f t="shared" si="662"/>
        <v>4.2369986961934742</v>
      </c>
      <c r="AQ211" s="4">
        <f t="shared" si="663"/>
        <v>0.78603412545526297</v>
      </c>
      <c r="AR211" s="4">
        <f t="shared" si="664"/>
        <v>361.68926076946912</v>
      </c>
      <c r="AS211" s="4">
        <f t="shared" si="642"/>
        <v>3.0930090482212362</v>
      </c>
      <c r="AT211" s="4">
        <f t="shared" si="642"/>
        <v>0.54236354656413144</v>
      </c>
      <c r="AW211" s="368"/>
      <c r="AX211" s="41" t="s">
        <v>71</v>
      </c>
      <c r="AY211" s="20" t="s">
        <v>39</v>
      </c>
      <c r="AZ211" s="68">
        <f>'INPUT 2011_12'!AD56</f>
        <v>1.5323000000000002E-2</v>
      </c>
      <c r="BA211" s="20" t="s">
        <v>39</v>
      </c>
      <c r="BB211" s="20" t="s">
        <v>39</v>
      </c>
      <c r="BC211" s="20" t="s">
        <v>39</v>
      </c>
      <c r="BD211" s="20" t="s">
        <v>39</v>
      </c>
      <c r="BE211" s="7">
        <v>21</v>
      </c>
      <c r="BF211" s="16">
        <v>0.5</v>
      </c>
      <c r="BG211" s="275">
        <f t="shared" si="643"/>
        <v>10.5</v>
      </c>
      <c r="BH211" s="20">
        <v>2.5</v>
      </c>
      <c r="BI211" s="4">
        <v>0</v>
      </c>
      <c r="BJ211" s="16">
        <v>0.3</v>
      </c>
      <c r="BK211" s="275">
        <f>BJ211*BI211</f>
        <v>0</v>
      </c>
      <c r="BL211" s="20">
        <v>2.5</v>
      </c>
      <c r="BM211" s="275">
        <v>300</v>
      </c>
      <c r="BN211" s="16">
        <v>0.8</v>
      </c>
      <c r="BO211" s="275">
        <f>BN211*BM211</f>
        <v>240</v>
      </c>
      <c r="BP211" s="20">
        <v>2.67</v>
      </c>
      <c r="BQ211" s="275">
        <f>BE211*0.1</f>
        <v>2.1</v>
      </c>
      <c r="BR211" s="16">
        <v>0.9</v>
      </c>
      <c r="BS211" s="275">
        <f>BR211*BQ211</f>
        <v>1.8900000000000001</v>
      </c>
      <c r="BT211" s="20">
        <v>4</v>
      </c>
      <c r="BU211" s="4">
        <v>0</v>
      </c>
      <c r="BV211" s="16">
        <v>0.4</v>
      </c>
      <c r="BW211" s="275">
        <f>BV211*BU211</f>
        <v>0</v>
      </c>
      <c r="BX211" s="20">
        <v>2.5</v>
      </c>
      <c r="BY211" s="4">
        <v>0</v>
      </c>
      <c r="BZ211" s="16">
        <v>0.2</v>
      </c>
      <c r="CA211" s="275">
        <f>BZ211*BY211</f>
        <v>0</v>
      </c>
      <c r="CB211" s="20">
        <v>2.5</v>
      </c>
      <c r="CC211" s="4">
        <v>40</v>
      </c>
      <c r="CD211" s="16">
        <v>0.5</v>
      </c>
      <c r="CE211" s="275">
        <f>CD211*CC211</f>
        <v>20</v>
      </c>
      <c r="CF211" s="20">
        <v>3.5</v>
      </c>
      <c r="CG211" s="4">
        <v>0</v>
      </c>
      <c r="CH211" s="16">
        <v>0</v>
      </c>
      <c r="CI211" s="275">
        <f>CH211*CG211</f>
        <v>0</v>
      </c>
      <c r="CJ211" s="4">
        <v>0</v>
      </c>
      <c r="CK211" s="4">
        <f t="shared" si="665"/>
        <v>24.973704680833528</v>
      </c>
      <c r="CL211" s="52">
        <f t="shared" si="666"/>
        <v>0.21356424678214669</v>
      </c>
      <c r="CM211" s="4">
        <f t="shared" si="667"/>
        <v>3.9619739816944055E-2</v>
      </c>
      <c r="CN211" s="275"/>
      <c r="CO211" s="372"/>
      <c r="CP211" s="48" t="s">
        <v>28</v>
      </c>
      <c r="CQ211" s="72">
        <f>'INPUT 2011_12'!$D$42</f>
        <v>1034.83</v>
      </c>
      <c r="CR211" s="275">
        <v>0</v>
      </c>
      <c r="CS211" s="7">
        <v>0</v>
      </c>
      <c r="CT211" s="7">
        <v>0</v>
      </c>
      <c r="CU211" s="7">
        <v>475.48</v>
      </c>
      <c r="CV211" s="4">
        <v>10</v>
      </c>
      <c r="CW211" s="16">
        <v>0.5</v>
      </c>
      <c r="CX211" s="275">
        <f t="shared" si="691"/>
        <v>5</v>
      </c>
      <c r="CY211" s="20">
        <v>2.5</v>
      </c>
      <c r="CZ211" s="4">
        <v>0</v>
      </c>
      <c r="DA211" s="16">
        <v>0.3</v>
      </c>
      <c r="DB211" s="275">
        <f t="shared" si="692"/>
        <v>0</v>
      </c>
      <c r="DC211" s="20">
        <v>2.5</v>
      </c>
      <c r="DD211" s="4">
        <v>0</v>
      </c>
      <c r="DE211" s="16">
        <v>0.8</v>
      </c>
      <c r="DF211" s="275">
        <f t="shared" si="693"/>
        <v>0</v>
      </c>
      <c r="DG211" s="20">
        <v>2.67</v>
      </c>
      <c r="DH211" s="4">
        <v>0</v>
      </c>
      <c r="DI211" s="16">
        <v>0.9</v>
      </c>
      <c r="DJ211" s="275">
        <f t="shared" si="694"/>
        <v>0</v>
      </c>
      <c r="DK211" s="20">
        <v>4</v>
      </c>
      <c r="DL211" s="4">
        <v>0</v>
      </c>
      <c r="DM211" s="16">
        <v>0.4</v>
      </c>
      <c r="DN211" s="275">
        <f t="shared" si="695"/>
        <v>0</v>
      </c>
      <c r="DO211" s="20">
        <v>2.5</v>
      </c>
      <c r="DP211" s="4">
        <v>0</v>
      </c>
      <c r="DQ211" s="16">
        <v>0.2</v>
      </c>
      <c r="DR211" s="275">
        <f t="shared" si="696"/>
        <v>0</v>
      </c>
      <c r="DS211" s="20">
        <v>2.5</v>
      </c>
      <c r="DT211" s="4">
        <v>0</v>
      </c>
      <c r="DU211" s="16">
        <v>0.5</v>
      </c>
      <c r="DV211" s="275">
        <f t="shared" si="697"/>
        <v>0</v>
      </c>
      <c r="DW211" s="20">
        <v>3.5</v>
      </c>
      <c r="DX211" s="4">
        <v>80</v>
      </c>
      <c r="DY211" s="16">
        <v>0.2</v>
      </c>
      <c r="DZ211" s="275">
        <f t="shared" si="698"/>
        <v>16</v>
      </c>
      <c r="EA211" s="20">
        <v>2.65</v>
      </c>
      <c r="EB211" s="4">
        <f t="shared" si="699"/>
        <v>44860.903284968539</v>
      </c>
      <c r="EC211" s="125">
        <v>0</v>
      </c>
      <c r="ED211" s="4">
        <f t="shared" si="700"/>
        <v>6895.1565777248079</v>
      </c>
      <c r="EE211" s="4">
        <f t="shared" si="671"/>
        <v>25570.714872432069</v>
      </c>
      <c r="EF211" s="4">
        <f t="shared" si="672"/>
        <v>0</v>
      </c>
      <c r="EG211" s="4">
        <f t="shared" si="673"/>
        <v>3723.3845519713959</v>
      </c>
    </row>
    <row r="212" spans="1:137" ht="49.5" customHeight="1" x14ac:dyDescent="0.25">
      <c r="A212" s="354"/>
      <c r="B212" s="4" t="s">
        <v>4</v>
      </c>
      <c r="C212" s="20" t="s">
        <v>39</v>
      </c>
      <c r="D212" s="115">
        <f>'INPUT 2011_12'!AD15</f>
        <v>0.2</v>
      </c>
      <c r="E212" s="52" t="s">
        <v>39</v>
      </c>
      <c r="F212" s="52" t="s">
        <v>39</v>
      </c>
      <c r="G212" s="52" t="s">
        <v>39</v>
      </c>
      <c r="H212" s="52" t="s">
        <v>39</v>
      </c>
      <c r="I212" s="52">
        <f>200</f>
        <v>200</v>
      </c>
      <c r="J212" s="16">
        <v>0.5</v>
      </c>
      <c r="K212" s="275">
        <f t="shared" ref="K212" si="701">J212*I212</f>
        <v>100</v>
      </c>
      <c r="L212" s="20">
        <v>2.5</v>
      </c>
      <c r="M212" s="4">
        <v>20</v>
      </c>
      <c r="N212" s="16">
        <v>0.3</v>
      </c>
      <c r="O212" s="275">
        <f t="shared" ref="O212" si="702">N212*M212</f>
        <v>6</v>
      </c>
      <c r="P212" s="20">
        <v>2.5</v>
      </c>
      <c r="Q212" s="275">
        <v>0</v>
      </c>
      <c r="R212" s="16">
        <v>0.8</v>
      </c>
      <c r="S212" s="275">
        <f t="shared" ref="S212" si="703">R212*Q212</f>
        <v>0</v>
      </c>
      <c r="T212" s="20">
        <v>2.67</v>
      </c>
      <c r="U212" s="4">
        <v>0</v>
      </c>
      <c r="V212" s="16">
        <v>0.9</v>
      </c>
      <c r="W212" s="275">
        <f t="shared" ref="W212" si="704">V212*U212</f>
        <v>0</v>
      </c>
      <c r="X212" s="20">
        <v>4</v>
      </c>
      <c r="Y212" s="4">
        <v>0</v>
      </c>
      <c r="Z212" s="16">
        <v>0.4</v>
      </c>
      <c r="AA212" s="275">
        <f t="shared" ref="AA212" si="705">Z212*Y212</f>
        <v>0</v>
      </c>
      <c r="AB212" s="20">
        <v>2.5</v>
      </c>
      <c r="AC212" s="4">
        <v>0</v>
      </c>
      <c r="AD212" s="16">
        <v>0.2</v>
      </c>
      <c r="AE212" s="275">
        <f t="shared" ref="AE212" si="706">AD212*AC212</f>
        <v>0</v>
      </c>
      <c r="AF212" s="20">
        <v>2.5</v>
      </c>
      <c r="AG212" s="275">
        <v>20</v>
      </c>
      <c r="AH212" s="16">
        <v>0.5</v>
      </c>
      <c r="AI212" s="275">
        <f t="shared" ref="AI212" si="707">AH212*AG212</f>
        <v>10</v>
      </c>
      <c r="AJ212" s="20">
        <v>3.5</v>
      </c>
      <c r="AK212" s="4">
        <v>0</v>
      </c>
      <c r="AL212" s="16">
        <v>0</v>
      </c>
      <c r="AM212" s="275">
        <f t="shared" ref="AM212" si="708">AL212*AK212</f>
        <v>0</v>
      </c>
      <c r="AN212" s="4">
        <v>0</v>
      </c>
      <c r="AO212" s="4">
        <f t="shared" si="661"/>
        <v>119.23362077030126</v>
      </c>
      <c r="AP212" s="52">
        <f t="shared" si="662"/>
        <v>16.362001672121369</v>
      </c>
      <c r="AQ212" s="4">
        <f t="shared" si="663"/>
        <v>0</v>
      </c>
      <c r="AR212" s="4">
        <f t="shared" si="664"/>
        <v>87.040543162319921</v>
      </c>
      <c r="AS212" s="4">
        <f t="shared" si="642"/>
        <v>11.944261220648599</v>
      </c>
      <c r="AT212" s="4">
        <f t="shared" si="642"/>
        <v>0</v>
      </c>
      <c r="AW212" s="368"/>
      <c r="AX212" s="4" t="s">
        <v>4</v>
      </c>
      <c r="AY212" s="20" t="s">
        <v>39</v>
      </c>
      <c r="AZ212" s="68">
        <f>'INPUT 2011_12'!AD57</f>
        <v>0.40040000000000003</v>
      </c>
      <c r="BA212" s="20" t="s">
        <v>39</v>
      </c>
      <c r="BB212" s="20" t="s">
        <v>39</v>
      </c>
      <c r="BC212" s="20" t="s">
        <v>39</v>
      </c>
      <c r="BD212" s="20" t="s">
        <v>39</v>
      </c>
      <c r="BE212" s="52">
        <f>200</f>
        <v>200</v>
      </c>
      <c r="BF212" s="16">
        <v>0.5</v>
      </c>
      <c r="BG212" s="275">
        <f t="shared" si="643"/>
        <v>100</v>
      </c>
      <c r="BH212" s="20">
        <v>2.5</v>
      </c>
      <c r="BI212" s="4">
        <v>20</v>
      </c>
      <c r="BJ212" s="16">
        <v>0.3</v>
      </c>
      <c r="BK212" s="275">
        <f t="shared" ref="BK212" si="709">BJ212*BI212</f>
        <v>6</v>
      </c>
      <c r="BL212" s="20">
        <v>2.5</v>
      </c>
      <c r="BM212" s="275">
        <v>0</v>
      </c>
      <c r="BN212" s="16">
        <v>0.8</v>
      </c>
      <c r="BO212" s="275">
        <f t="shared" ref="BO212" si="710">BN212*BM212</f>
        <v>0</v>
      </c>
      <c r="BP212" s="20">
        <v>2.67</v>
      </c>
      <c r="BQ212" s="4">
        <v>0</v>
      </c>
      <c r="BR212" s="16">
        <v>0.9</v>
      </c>
      <c r="BS212" s="275">
        <f t="shared" ref="BS212" si="711">BR212*BQ212</f>
        <v>0</v>
      </c>
      <c r="BT212" s="20">
        <v>4</v>
      </c>
      <c r="BU212" s="4">
        <v>0</v>
      </c>
      <c r="BV212" s="16">
        <v>0.4</v>
      </c>
      <c r="BW212" s="275">
        <f t="shared" ref="BW212" si="712">BV212*BU212</f>
        <v>0</v>
      </c>
      <c r="BX212" s="20">
        <v>2.5</v>
      </c>
      <c r="BY212" s="4">
        <v>0</v>
      </c>
      <c r="BZ212" s="16">
        <v>0.2</v>
      </c>
      <c r="CA212" s="275">
        <f t="shared" ref="CA212" si="713">BZ212*BY212</f>
        <v>0</v>
      </c>
      <c r="CB212" s="20">
        <v>2.5</v>
      </c>
      <c r="CC212" s="275">
        <v>20</v>
      </c>
      <c r="CD212" s="16">
        <v>0.5</v>
      </c>
      <c r="CE212" s="275">
        <f t="shared" ref="CE212" si="714">CD212*CC212</f>
        <v>10</v>
      </c>
      <c r="CF212" s="20">
        <v>3.5</v>
      </c>
      <c r="CG212" s="4">
        <v>0</v>
      </c>
      <c r="CH212" s="16">
        <v>0</v>
      </c>
      <c r="CI212" s="275">
        <f t="shared" ref="CI212" si="715">CH212*CG212</f>
        <v>0</v>
      </c>
      <c r="CJ212" s="4">
        <v>0</v>
      </c>
      <c r="CK212" s="4">
        <f t="shared" si="665"/>
        <v>238.70570878214312</v>
      </c>
      <c r="CL212" s="52">
        <f t="shared" si="666"/>
        <v>32.756727347586981</v>
      </c>
      <c r="CM212" s="4">
        <f t="shared" si="667"/>
        <v>0</v>
      </c>
      <c r="CN212" s="275"/>
      <c r="CO212" s="372"/>
      <c r="CP212" s="119" t="s">
        <v>68</v>
      </c>
      <c r="CQ212" s="72">
        <f>'INPUT 2011_12'!$D$43</f>
        <v>1.31</v>
      </c>
      <c r="CR212" s="275">
        <v>0</v>
      </c>
      <c r="CS212" s="7">
        <v>0</v>
      </c>
      <c r="CT212" s="7">
        <v>0</v>
      </c>
      <c r="CU212" s="7">
        <v>0</v>
      </c>
      <c r="CV212" s="4">
        <v>10</v>
      </c>
      <c r="CW212" s="16">
        <v>0.5</v>
      </c>
      <c r="CX212" s="275">
        <f t="shared" si="691"/>
        <v>5</v>
      </c>
      <c r="CY212" s="20">
        <v>2.5</v>
      </c>
      <c r="CZ212" s="4">
        <v>0</v>
      </c>
      <c r="DA212" s="16">
        <v>0.3</v>
      </c>
      <c r="DB212" s="275">
        <f t="shared" si="692"/>
        <v>0</v>
      </c>
      <c r="DC212" s="20">
        <v>2.5</v>
      </c>
      <c r="DD212" s="4">
        <v>0</v>
      </c>
      <c r="DE212" s="16">
        <v>0.8</v>
      </c>
      <c r="DF212" s="275">
        <f t="shared" si="693"/>
        <v>0</v>
      </c>
      <c r="DG212" s="20">
        <v>2.67</v>
      </c>
      <c r="DH212" s="4">
        <v>0</v>
      </c>
      <c r="DI212" s="16">
        <v>0.9</v>
      </c>
      <c r="DJ212" s="275">
        <f t="shared" si="694"/>
        <v>0</v>
      </c>
      <c r="DK212" s="20">
        <v>4</v>
      </c>
      <c r="DL212" s="4">
        <v>0</v>
      </c>
      <c r="DM212" s="16">
        <v>0.4</v>
      </c>
      <c r="DN212" s="275">
        <f t="shared" si="695"/>
        <v>0</v>
      </c>
      <c r="DO212" s="20">
        <v>2.5</v>
      </c>
      <c r="DP212" s="4">
        <v>0</v>
      </c>
      <c r="DQ212" s="16">
        <v>0.2</v>
      </c>
      <c r="DR212" s="275">
        <f t="shared" si="696"/>
        <v>0</v>
      </c>
      <c r="DS212" s="20">
        <v>2.5</v>
      </c>
      <c r="DT212" s="4">
        <v>5</v>
      </c>
      <c r="DU212" s="16">
        <v>0.5</v>
      </c>
      <c r="DV212" s="275">
        <f t="shared" si="697"/>
        <v>2.5</v>
      </c>
      <c r="DW212" s="20">
        <v>3.5</v>
      </c>
      <c r="DX212" s="275">
        <v>150</v>
      </c>
      <c r="DY212" s="16">
        <v>0.2</v>
      </c>
      <c r="DZ212" s="275">
        <f t="shared" si="698"/>
        <v>30</v>
      </c>
      <c r="EA212" s="20">
        <v>3.49</v>
      </c>
      <c r="EB212" s="4">
        <f t="shared" si="699"/>
        <v>0</v>
      </c>
      <c r="EC212" s="125">
        <v>0</v>
      </c>
      <c r="ED212" s="4">
        <f t="shared" si="700"/>
        <v>0</v>
      </c>
      <c r="EE212" s="4">
        <f t="shared" si="671"/>
        <v>0</v>
      </c>
      <c r="EF212" s="4">
        <f t="shared" si="672"/>
        <v>0</v>
      </c>
      <c r="EG212" s="4">
        <f t="shared" si="673"/>
        <v>0</v>
      </c>
    </row>
    <row r="213" spans="1:137" ht="33" customHeight="1" x14ac:dyDescent="0.25">
      <c r="A213" s="355"/>
      <c r="B213" s="274" t="s">
        <v>30</v>
      </c>
      <c r="C213" s="20" t="s">
        <v>39</v>
      </c>
      <c r="D213" s="115">
        <f>'INPUT 2011_12'!AD16</f>
        <v>0.44000000000000006</v>
      </c>
      <c r="E213" s="52" t="s">
        <v>39</v>
      </c>
      <c r="F213" s="52" t="s">
        <v>39</v>
      </c>
      <c r="G213" s="52" t="s">
        <v>39</v>
      </c>
      <c r="H213" s="52" t="s">
        <v>39</v>
      </c>
      <c r="I213" s="7">
        <v>150</v>
      </c>
      <c r="J213" s="16">
        <v>0.5</v>
      </c>
      <c r="K213" s="275">
        <f>J213*I213</f>
        <v>75</v>
      </c>
      <c r="L213" s="16">
        <v>2.5</v>
      </c>
      <c r="M213" s="275">
        <v>20</v>
      </c>
      <c r="N213" s="16">
        <v>0.3</v>
      </c>
      <c r="O213" s="275">
        <f>N213*M213</f>
        <v>6</v>
      </c>
      <c r="P213" s="16">
        <v>2.5</v>
      </c>
      <c r="Q213" s="275">
        <v>0</v>
      </c>
      <c r="R213" s="16">
        <v>0.8</v>
      </c>
      <c r="S213" s="275">
        <f>R213*Q213</f>
        <v>0</v>
      </c>
      <c r="T213" s="16">
        <v>2.67</v>
      </c>
      <c r="U213" s="275">
        <f t="shared" ref="U213:U217" si="716">I213*0.1</f>
        <v>15</v>
      </c>
      <c r="V213" s="16">
        <v>0.9</v>
      </c>
      <c r="W213" s="275">
        <f>V213*U213</f>
        <v>13.5</v>
      </c>
      <c r="X213" s="16">
        <v>4</v>
      </c>
      <c r="Y213" s="275">
        <v>0</v>
      </c>
      <c r="Z213" s="16">
        <v>0.4</v>
      </c>
      <c r="AA213" s="275">
        <f>Z213*Y213</f>
        <v>0</v>
      </c>
      <c r="AB213" s="16">
        <v>2.5</v>
      </c>
      <c r="AC213" s="275">
        <v>100</v>
      </c>
      <c r="AD213" s="16">
        <v>0.2</v>
      </c>
      <c r="AE213" s="275">
        <f>AD213*AC213</f>
        <v>20</v>
      </c>
      <c r="AF213" s="16">
        <v>2.5</v>
      </c>
      <c r="AG213" s="275">
        <v>50</v>
      </c>
      <c r="AH213" s="16">
        <v>0.5</v>
      </c>
      <c r="AI213" s="275">
        <f>AH213*AG213</f>
        <v>25</v>
      </c>
      <c r="AJ213" s="16">
        <v>3.5</v>
      </c>
      <c r="AK213" s="275">
        <v>0</v>
      </c>
      <c r="AL213" s="16">
        <v>0</v>
      </c>
      <c r="AM213" s="275">
        <f>AL213*AK213</f>
        <v>0</v>
      </c>
      <c r="AN213" s="4">
        <v>0</v>
      </c>
      <c r="AO213" s="4">
        <f t="shared" si="661"/>
        <v>291.32823020464224</v>
      </c>
      <c r="AP213" s="52">
        <f t="shared" si="662"/>
        <v>94.818720477044749</v>
      </c>
      <c r="AQ213" s="4">
        <f t="shared" si="663"/>
        <v>8.126292650383359</v>
      </c>
      <c r="AR213" s="4">
        <f t="shared" si="664"/>
        <v>212.66960804938884</v>
      </c>
      <c r="AS213" s="4">
        <f t="shared" si="642"/>
        <v>69.217665948242669</v>
      </c>
      <c r="AT213" s="4">
        <f t="shared" si="642"/>
        <v>5.6071419287645181</v>
      </c>
      <c r="AW213" s="369"/>
      <c r="AX213" s="274" t="s">
        <v>30</v>
      </c>
      <c r="AY213" s="20" t="s">
        <v>39</v>
      </c>
      <c r="AZ213" s="68">
        <f>'INPUT 2011_12'!AD58</f>
        <v>0.20713000000000001</v>
      </c>
      <c r="BA213" s="20" t="s">
        <v>39</v>
      </c>
      <c r="BB213" s="20" t="s">
        <v>39</v>
      </c>
      <c r="BC213" s="20" t="s">
        <v>39</v>
      </c>
      <c r="BD213" s="20" t="s">
        <v>39</v>
      </c>
      <c r="BE213" s="7">
        <v>150</v>
      </c>
      <c r="BF213" s="16">
        <v>0.5</v>
      </c>
      <c r="BG213" s="275">
        <f t="shared" si="643"/>
        <v>75</v>
      </c>
      <c r="BH213" s="16">
        <v>2.5</v>
      </c>
      <c r="BI213" s="275">
        <v>20</v>
      </c>
      <c r="BJ213" s="16">
        <v>0.3</v>
      </c>
      <c r="BK213" s="275">
        <f>BJ213*BI213</f>
        <v>6</v>
      </c>
      <c r="BL213" s="16">
        <v>2.5</v>
      </c>
      <c r="BM213" s="275">
        <v>0</v>
      </c>
      <c r="BN213" s="16">
        <v>0.8</v>
      </c>
      <c r="BO213" s="275">
        <f>BN213*BM213</f>
        <v>0</v>
      </c>
      <c r="BP213" s="16">
        <v>2.67</v>
      </c>
      <c r="BQ213" s="275">
        <f>BE213*0.1</f>
        <v>15</v>
      </c>
      <c r="BR213" s="16">
        <v>0.9</v>
      </c>
      <c r="BS213" s="275">
        <f>BR213*BQ213</f>
        <v>13.5</v>
      </c>
      <c r="BT213" s="16">
        <v>4</v>
      </c>
      <c r="BU213" s="275">
        <v>0</v>
      </c>
      <c r="BV213" s="16">
        <v>0.4</v>
      </c>
      <c r="BW213" s="275">
        <f>BV213*BU213</f>
        <v>0</v>
      </c>
      <c r="BX213" s="16">
        <v>2.5</v>
      </c>
      <c r="BY213" s="275">
        <v>100</v>
      </c>
      <c r="BZ213" s="16">
        <v>0.2</v>
      </c>
      <c r="CA213" s="275">
        <f>BZ213*BY213</f>
        <v>20</v>
      </c>
      <c r="CB213" s="16">
        <v>2.5</v>
      </c>
      <c r="CC213" s="275">
        <v>50</v>
      </c>
      <c r="CD213" s="16">
        <v>0.5</v>
      </c>
      <c r="CE213" s="275">
        <f>CD213*CC213</f>
        <v>25</v>
      </c>
      <c r="CF213" s="16">
        <v>3.5</v>
      </c>
      <c r="CG213" s="275">
        <v>0</v>
      </c>
      <c r="CH213" s="16">
        <v>0</v>
      </c>
      <c r="CI213" s="275">
        <f>CH213*CG213</f>
        <v>0</v>
      </c>
      <c r="CJ213" s="4">
        <v>0</v>
      </c>
      <c r="CK213" s="4">
        <f t="shared" si="665"/>
        <v>137.14276436883529</v>
      </c>
      <c r="CL213" s="52">
        <f t="shared" si="666"/>
        <v>44.635912664568806</v>
      </c>
      <c r="CM213" s="4">
        <f t="shared" si="667"/>
        <v>3.8254522651679652</v>
      </c>
      <c r="CN213" s="275"/>
      <c r="CO213" s="373"/>
      <c r="CP213" s="123" t="s">
        <v>29</v>
      </c>
      <c r="CQ213" s="72">
        <f>'INPUT 2011_12'!$D$44</f>
        <v>517.79999999999995</v>
      </c>
      <c r="CR213" s="8">
        <v>0</v>
      </c>
      <c r="CS213" s="7">
        <v>0</v>
      </c>
      <c r="CT213" s="7">
        <v>0</v>
      </c>
      <c r="CU213" s="7">
        <v>911.6</v>
      </c>
      <c r="CV213" s="275">
        <v>0</v>
      </c>
      <c r="CW213" s="16">
        <v>0.5</v>
      </c>
      <c r="CX213" s="275">
        <f t="shared" si="691"/>
        <v>0</v>
      </c>
      <c r="CY213" s="20">
        <v>2.5</v>
      </c>
      <c r="CZ213" s="4">
        <v>0</v>
      </c>
      <c r="DA213" s="16">
        <v>0.3</v>
      </c>
      <c r="DB213" s="275">
        <f t="shared" si="692"/>
        <v>0</v>
      </c>
      <c r="DC213" s="20">
        <v>2.5</v>
      </c>
      <c r="DD213" s="4">
        <v>0</v>
      </c>
      <c r="DE213" s="16">
        <v>0.8</v>
      </c>
      <c r="DF213" s="275">
        <f t="shared" si="693"/>
        <v>0</v>
      </c>
      <c r="DG213" s="20">
        <v>2.67</v>
      </c>
      <c r="DH213" s="4">
        <v>0</v>
      </c>
      <c r="DI213" s="16">
        <v>0.9</v>
      </c>
      <c r="DJ213" s="275">
        <f t="shared" si="694"/>
        <v>0</v>
      </c>
      <c r="DK213" s="20">
        <v>4</v>
      </c>
      <c r="DL213" s="4">
        <v>0</v>
      </c>
      <c r="DM213" s="16">
        <v>0.4</v>
      </c>
      <c r="DN213" s="275">
        <f t="shared" si="695"/>
        <v>0</v>
      </c>
      <c r="DO213" s="20">
        <v>2.5</v>
      </c>
      <c r="DP213" s="4">
        <v>0</v>
      </c>
      <c r="DQ213" s="16">
        <v>0.2</v>
      </c>
      <c r="DR213" s="275">
        <f t="shared" si="696"/>
        <v>0</v>
      </c>
      <c r="DS213" s="20">
        <v>2.5</v>
      </c>
      <c r="DT213" s="4">
        <v>0</v>
      </c>
      <c r="DU213" s="16">
        <v>0.5</v>
      </c>
      <c r="DV213" s="275">
        <f t="shared" si="697"/>
        <v>0</v>
      </c>
      <c r="DW213" s="20">
        <v>3.5</v>
      </c>
      <c r="DX213" s="4">
        <v>300</v>
      </c>
      <c r="DY213" s="16">
        <v>0.7</v>
      </c>
      <c r="DZ213" s="275">
        <f t="shared" si="698"/>
        <v>210</v>
      </c>
      <c r="EA213" s="20">
        <v>2.5</v>
      </c>
      <c r="EB213" s="279">
        <v>0</v>
      </c>
      <c r="EC213" s="125">
        <v>0</v>
      </c>
      <c r="ED213" s="4">
        <f t="shared" si="700"/>
        <v>163685.28617621932</v>
      </c>
      <c r="EE213" s="4">
        <f t="shared" si="671"/>
        <v>0</v>
      </c>
      <c r="EF213" s="4">
        <f t="shared" si="672"/>
        <v>0</v>
      </c>
      <c r="EG213" s="4">
        <f t="shared" si="673"/>
        <v>88390.05453515843</v>
      </c>
    </row>
    <row r="214" spans="1:137" ht="30.75" customHeight="1" x14ac:dyDescent="0.25">
      <c r="A214" s="364" t="s">
        <v>46</v>
      </c>
      <c r="B214" s="77" t="s">
        <v>8</v>
      </c>
      <c r="C214" s="20" t="s">
        <v>39</v>
      </c>
      <c r="D214" s="115">
        <f>'INPUT 2011_12'!AD17</f>
        <v>5.97</v>
      </c>
      <c r="E214" s="52" t="s">
        <v>39</v>
      </c>
      <c r="F214" s="52" t="s">
        <v>39</v>
      </c>
      <c r="G214" s="52" t="s">
        <v>39</v>
      </c>
      <c r="H214" s="52" t="s">
        <v>39</v>
      </c>
      <c r="I214" s="67">
        <f>'INPUT 2011_12'!$H$6</f>
        <v>562</v>
      </c>
      <c r="J214" s="16">
        <v>0.5</v>
      </c>
      <c r="K214" s="275">
        <f t="shared" ref="K214" si="717">J214*I214</f>
        <v>281</v>
      </c>
      <c r="L214" s="20">
        <v>2.5</v>
      </c>
      <c r="M214" s="275">
        <v>0</v>
      </c>
      <c r="N214" s="16">
        <v>0.3</v>
      </c>
      <c r="O214" s="275">
        <f t="shared" ref="O214" si="718">N214*M214</f>
        <v>0</v>
      </c>
      <c r="P214" s="20">
        <v>2.5</v>
      </c>
      <c r="Q214" s="4">
        <v>0</v>
      </c>
      <c r="R214" s="16">
        <v>0.8</v>
      </c>
      <c r="S214" s="275">
        <f t="shared" ref="S214" si="719">R214*Q214</f>
        <v>0</v>
      </c>
      <c r="T214" s="20">
        <v>2.67</v>
      </c>
      <c r="U214" s="275">
        <f t="shared" si="716"/>
        <v>56.2</v>
      </c>
      <c r="V214" s="16">
        <v>0.9</v>
      </c>
      <c r="W214" s="275">
        <f t="shared" ref="W214" si="720">V214*U214</f>
        <v>50.580000000000005</v>
      </c>
      <c r="X214" s="20">
        <v>4</v>
      </c>
      <c r="Y214" s="4">
        <v>50</v>
      </c>
      <c r="Z214" s="16">
        <v>0.4</v>
      </c>
      <c r="AA214" s="275">
        <f t="shared" ref="AA214" si="721">Z214*Y214</f>
        <v>20</v>
      </c>
      <c r="AB214" s="20">
        <v>2.5</v>
      </c>
      <c r="AC214" s="4">
        <v>50</v>
      </c>
      <c r="AD214" s="16">
        <v>0.2</v>
      </c>
      <c r="AE214" s="275">
        <f t="shared" ref="AE214" si="722">AD214*AC214</f>
        <v>10</v>
      </c>
      <c r="AF214" s="20">
        <v>2.5</v>
      </c>
      <c r="AG214" s="4">
        <v>50</v>
      </c>
      <c r="AH214" s="16">
        <v>0.5</v>
      </c>
      <c r="AI214" s="275">
        <f t="shared" ref="AI214" si="723">AH214*AG214</f>
        <v>25</v>
      </c>
      <c r="AJ214" s="20">
        <v>3.5</v>
      </c>
      <c r="AK214" s="4">
        <v>0</v>
      </c>
      <c r="AL214" s="16">
        <v>0</v>
      </c>
      <c r="AM214" s="275">
        <f t="shared" ref="AM214" si="724">AL214*AK214</f>
        <v>0</v>
      </c>
      <c r="AN214" s="4">
        <v>0</v>
      </c>
      <c r="AO214" s="4">
        <f t="shared" si="661"/>
        <v>11808.483587796494</v>
      </c>
      <c r="AP214" s="52">
        <f t="shared" si="662"/>
        <v>1086.3229084828649</v>
      </c>
      <c r="AQ214" s="4">
        <f t="shared" si="663"/>
        <v>788.10378065162456</v>
      </c>
      <c r="AR214" s="4">
        <f t="shared" si="664"/>
        <v>8620.1930190914409</v>
      </c>
      <c r="AS214" s="4">
        <f t="shared" si="642"/>
        <v>793.01572319249135</v>
      </c>
      <c r="AT214" s="4">
        <f t="shared" si="642"/>
        <v>543.79160864962091</v>
      </c>
      <c r="AW214" s="367" t="s">
        <v>45</v>
      </c>
      <c r="AX214" s="77" t="s">
        <v>8</v>
      </c>
      <c r="AY214" s="20" t="s">
        <v>39</v>
      </c>
      <c r="AZ214" s="68">
        <f>'INPUT 2011_12'!AD59</f>
        <v>10.120000000000001</v>
      </c>
      <c r="BA214" s="20" t="s">
        <v>39</v>
      </c>
      <c r="BB214" s="20" t="s">
        <v>39</v>
      </c>
      <c r="BC214" s="20" t="s">
        <v>39</v>
      </c>
      <c r="BD214" s="20" t="s">
        <v>39</v>
      </c>
      <c r="BE214" s="67">
        <f>'INPUT 2011_12'!$H$13</f>
        <v>562</v>
      </c>
      <c r="BF214" s="16">
        <v>0.5</v>
      </c>
      <c r="BG214" s="275">
        <f t="shared" si="643"/>
        <v>281</v>
      </c>
      <c r="BH214" s="20">
        <v>2.5</v>
      </c>
      <c r="BI214" s="275">
        <v>0</v>
      </c>
      <c r="BJ214" s="16">
        <v>0.3</v>
      </c>
      <c r="BK214" s="275">
        <f>BJ214*BI214</f>
        <v>0</v>
      </c>
      <c r="BL214" s="20">
        <v>2.5</v>
      </c>
      <c r="BM214" s="4">
        <v>0</v>
      </c>
      <c r="BN214" s="16">
        <v>0.8</v>
      </c>
      <c r="BO214" s="275">
        <f>BN214*BM214</f>
        <v>0</v>
      </c>
      <c r="BP214" s="20">
        <v>2.67</v>
      </c>
      <c r="BQ214" s="275">
        <f>BE214*0.1</f>
        <v>56.2</v>
      </c>
      <c r="BR214" s="16">
        <v>0.9</v>
      </c>
      <c r="BS214" s="275">
        <f>BR214*BQ214</f>
        <v>50.580000000000005</v>
      </c>
      <c r="BT214" s="20">
        <v>4</v>
      </c>
      <c r="BU214" s="4">
        <v>50</v>
      </c>
      <c r="BV214" s="16">
        <v>0.4</v>
      </c>
      <c r="BW214" s="275">
        <f>BV214*BU214</f>
        <v>20</v>
      </c>
      <c r="BX214" s="20">
        <v>2.5</v>
      </c>
      <c r="BY214" s="4">
        <v>50</v>
      </c>
      <c r="BZ214" s="16">
        <v>0.2</v>
      </c>
      <c r="CA214" s="275">
        <f>BZ214*BY214</f>
        <v>10</v>
      </c>
      <c r="CB214" s="20">
        <v>2.5</v>
      </c>
      <c r="CC214" s="4">
        <v>50</v>
      </c>
      <c r="CD214" s="16">
        <v>0.5</v>
      </c>
      <c r="CE214" s="275">
        <f>CD214*CC214</f>
        <v>25</v>
      </c>
      <c r="CF214" s="20">
        <v>3.5</v>
      </c>
      <c r="CG214" s="4">
        <v>0</v>
      </c>
      <c r="CH214" s="16">
        <v>0</v>
      </c>
      <c r="CI214" s="275">
        <f>CH214*CG214</f>
        <v>0</v>
      </c>
      <c r="CJ214" s="4">
        <v>0</v>
      </c>
      <c r="CK214" s="4">
        <f t="shared" si="665"/>
        <v>20017.060956197747</v>
      </c>
      <c r="CL214" s="52">
        <f t="shared" si="666"/>
        <v>1841.471998969279</v>
      </c>
      <c r="CM214" s="4">
        <f t="shared" si="667"/>
        <v>1335.948117285501</v>
      </c>
      <c r="CN214" s="275"/>
      <c r="CO214" s="267" t="s">
        <v>0</v>
      </c>
      <c r="CP214" s="267"/>
      <c r="CQ214" s="267"/>
      <c r="CR214" s="172"/>
      <c r="CS214" s="267"/>
      <c r="CT214" s="267"/>
      <c r="CU214" s="267"/>
      <c r="CV214" s="267"/>
      <c r="CW214" s="264"/>
      <c r="CX214" s="267"/>
      <c r="CY214" s="264"/>
      <c r="CZ214" s="267"/>
      <c r="DA214" s="264"/>
      <c r="DB214" s="264"/>
      <c r="DC214" s="264"/>
      <c r="DD214" s="267"/>
      <c r="DE214" s="264"/>
      <c r="DF214" s="264"/>
      <c r="DG214" s="264"/>
      <c r="DH214" s="267"/>
      <c r="DI214" s="264"/>
      <c r="DJ214" s="264"/>
      <c r="DK214" s="264"/>
      <c r="DL214" s="267"/>
      <c r="DM214" s="264"/>
      <c r="DN214" s="264"/>
      <c r="DO214" s="264"/>
      <c r="DP214" s="267"/>
      <c r="DQ214" s="264"/>
      <c r="DR214" s="264"/>
      <c r="DS214" s="264"/>
      <c r="DT214" s="267"/>
      <c r="DU214" s="264"/>
      <c r="DV214" s="264"/>
      <c r="DW214" s="264"/>
      <c r="DX214" s="267"/>
      <c r="DY214" s="264"/>
      <c r="DZ214" s="264"/>
      <c r="EA214" s="264"/>
      <c r="EB214" s="267">
        <f>SUM(EB202:EB213)</f>
        <v>248987.38388369614</v>
      </c>
      <c r="EC214" s="267">
        <f t="shared" ref="EC214:EG214" si="725">SUM(EC202:EC213)</f>
        <v>68795.315403227723</v>
      </c>
      <c r="ED214" s="267">
        <f t="shared" si="725"/>
        <v>171225.24432922329</v>
      </c>
      <c r="EE214" s="267">
        <f t="shared" si="725"/>
        <v>141922.8088137068</v>
      </c>
      <c r="EF214" s="267">
        <f t="shared" si="725"/>
        <v>39213.329779839798</v>
      </c>
      <c r="EG214" s="267">
        <f t="shared" si="725"/>
        <v>92461.631937780578</v>
      </c>
    </row>
    <row r="215" spans="1:137" ht="36" customHeight="1" x14ac:dyDescent="0.25">
      <c r="A215" s="365"/>
      <c r="B215" s="41" t="s">
        <v>69</v>
      </c>
      <c r="C215" s="20" t="s">
        <v>39</v>
      </c>
      <c r="D215" s="115">
        <f>'INPUT 2011_12'!AD18</f>
        <v>2.2000000000000002</v>
      </c>
      <c r="E215" s="52" t="s">
        <v>39</v>
      </c>
      <c r="F215" s="52" t="s">
        <v>39</v>
      </c>
      <c r="G215" s="52" t="s">
        <v>39</v>
      </c>
      <c r="H215" s="52" t="s">
        <v>39</v>
      </c>
      <c r="I215" s="7">
        <v>21</v>
      </c>
      <c r="J215" s="16">
        <v>0.5</v>
      </c>
      <c r="K215" s="275">
        <f>J215*I215</f>
        <v>10.5</v>
      </c>
      <c r="L215" s="20">
        <v>3</v>
      </c>
      <c r="M215" s="275">
        <v>0</v>
      </c>
      <c r="N215" s="16">
        <v>0.3</v>
      </c>
      <c r="O215" s="275">
        <f>N215*M215</f>
        <v>0</v>
      </c>
      <c r="P215" s="20">
        <v>3</v>
      </c>
      <c r="Q215" s="4">
        <v>10</v>
      </c>
      <c r="R215" s="16">
        <v>0.8</v>
      </c>
      <c r="S215" s="275">
        <f>R215*Q215</f>
        <v>8</v>
      </c>
      <c r="T215" s="20">
        <v>2.67</v>
      </c>
      <c r="U215" s="275">
        <f t="shared" si="716"/>
        <v>2.1</v>
      </c>
      <c r="V215" s="16">
        <v>0.9</v>
      </c>
      <c r="W215" s="275">
        <f>V215*U215</f>
        <v>1.8900000000000001</v>
      </c>
      <c r="X215" s="20">
        <v>4</v>
      </c>
      <c r="Y215" s="4">
        <v>0</v>
      </c>
      <c r="Z215" s="16">
        <v>0.4</v>
      </c>
      <c r="AA215" s="275">
        <f>Z215*Y215</f>
        <v>0</v>
      </c>
      <c r="AB215" s="20">
        <v>2.5</v>
      </c>
      <c r="AC215" s="4">
        <v>0</v>
      </c>
      <c r="AD215" s="16">
        <v>0.2</v>
      </c>
      <c r="AE215" s="275">
        <f>AD215*AC215</f>
        <v>0</v>
      </c>
      <c r="AF215" s="20">
        <v>2.5</v>
      </c>
      <c r="AG215" s="4">
        <v>30</v>
      </c>
      <c r="AH215" s="16">
        <v>0.5</v>
      </c>
      <c r="AI215" s="275">
        <f>AH215*AG215</f>
        <v>15</v>
      </c>
      <c r="AJ215" s="20">
        <v>3.5</v>
      </c>
      <c r="AK215" s="4">
        <v>0</v>
      </c>
      <c r="AL215" s="16">
        <v>0</v>
      </c>
      <c r="AM215" s="275">
        <f>AL215*AK215</f>
        <v>0</v>
      </c>
      <c r="AN215" s="4">
        <v>0</v>
      </c>
      <c r="AO215" s="4">
        <f t="shared" si="661"/>
        <v>517.18422947130318</v>
      </c>
      <c r="AP215" s="52">
        <f t="shared" si="662"/>
        <v>26.75999176543246</v>
      </c>
      <c r="AQ215" s="4">
        <f t="shared" si="663"/>
        <v>5.6884048552683497</v>
      </c>
      <c r="AR215" s="4">
        <f t="shared" si="664"/>
        <v>377.5444875140513</v>
      </c>
      <c r="AS215" s="4">
        <f t="shared" si="642"/>
        <v>19.534793988765696</v>
      </c>
      <c r="AT215" s="4">
        <f t="shared" si="642"/>
        <v>3.9249993501351614</v>
      </c>
      <c r="AW215" s="368"/>
      <c r="AX215" s="41" t="s">
        <v>69</v>
      </c>
      <c r="AY215" s="20" t="s">
        <v>39</v>
      </c>
      <c r="AZ215" s="68">
        <f>'INPUT 2011_12'!AD60</f>
        <v>1.3248</v>
      </c>
      <c r="BA215" s="20" t="s">
        <v>39</v>
      </c>
      <c r="BB215" s="20" t="s">
        <v>39</v>
      </c>
      <c r="BC215" s="20" t="s">
        <v>39</v>
      </c>
      <c r="BD215" s="20" t="s">
        <v>39</v>
      </c>
      <c r="BE215" s="7">
        <v>21</v>
      </c>
      <c r="BF215" s="16">
        <v>0.5</v>
      </c>
      <c r="BG215" s="275">
        <f t="shared" si="643"/>
        <v>10.5</v>
      </c>
      <c r="BH215" s="20">
        <v>3</v>
      </c>
      <c r="BI215" s="275">
        <v>0</v>
      </c>
      <c r="BJ215" s="16">
        <v>0.3</v>
      </c>
      <c r="BK215" s="275">
        <f>BJ215*BI215</f>
        <v>0</v>
      </c>
      <c r="BL215" s="20">
        <v>3</v>
      </c>
      <c r="BM215" s="4">
        <v>10</v>
      </c>
      <c r="BN215" s="16">
        <v>0.8</v>
      </c>
      <c r="BO215" s="275">
        <f>BN215*BM215</f>
        <v>8</v>
      </c>
      <c r="BP215" s="20">
        <v>2.67</v>
      </c>
      <c r="BQ215" s="275">
        <f>BE215*0.1</f>
        <v>2.1</v>
      </c>
      <c r="BR215" s="16">
        <v>0.9</v>
      </c>
      <c r="BS215" s="275">
        <f>BR215*BQ215</f>
        <v>1.8900000000000001</v>
      </c>
      <c r="BT215" s="20">
        <v>4</v>
      </c>
      <c r="BU215" s="4">
        <v>0</v>
      </c>
      <c r="BV215" s="16">
        <v>0.4</v>
      </c>
      <c r="BW215" s="275">
        <f>BV215*BU215</f>
        <v>0</v>
      </c>
      <c r="BX215" s="20">
        <v>2.5</v>
      </c>
      <c r="BY215" s="4">
        <v>0</v>
      </c>
      <c r="BZ215" s="16">
        <v>0.2</v>
      </c>
      <c r="CA215" s="275">
        <f>BZ215*BY215</f>
        <v>0</v>
      </c>
      <c r="CB215" s="20">
        <v>2.5</v>
      </c>
      <c r="CC215" s="4">
        <v>30</v>
      </c>
      <c r="CD215" s="16">
        <v>0.5</v>
      </c>
      <c r="CE215" s="275">
        <f>CD215*CC215</f>
        <v>15</v>
      </c>
      <c r="CF215" s="20">
        <v>3.5</v>
      </c>
      <c r="CG215" s="4">
        <v>0</v>
      </c>
      <c r="CH215" s="16">
        <v>0</v>
      </c>
      <c r="CI215" s="275">
        <f>CH215*CG215</f>
        <v>0</v>
      </c>
      <c r="CJ215" s="4">
        <v>0</v>
      </c>
      <c r="CK215" s="4">
        <f t="shared" si="665"/>
        <v>311.43893963799195</v>
      </c>
      <c r="CL215" s="52">
        <f t="shared" si="666"/>
        <v>16.114380495838599</v>
      </c>
      <c r="CM215" s="4">
        <f t="shared" si="667"/>
        <v>3.4254539782997768</v>
      </c>
      <c r="CN215" s="275"/>
      <c r="CO215" s="86"/>
      <c r="CP215" s="272"/>
      <c r="CQ215" s="272"/>
      <c r="CR215" s="7"/>
      <c r="CS215" s="7"/>
      <c r="CT215" s="7"/>
      <c r="CU215" s="7"/>
      <c r="CV215" s="10"/>
      <c r="CW215" s="16"/>
      <c r="CX215" s="275"/>
      <c r="CY215" s="20"/>
      <c r="CZ215" s="275"/>
      <c r="DA215" s="16"/>
      <c r="DB215" s="275"/>
      <c r="DC215" s="20"/>
      <c r="DD215" s="4"/>
      <c r="DE215" s="16"/>
      <c r="DF215" s="275"/>
      <c r="DG215" s="20"/>
      <c r="DH215" s="275"/>
      <c r="DI215" s="16"/>
      <c r="DJ215" s="275"/>
      <c r="DK215" s="20"/>
      <c r="DL215" s="4"/>
      <c r="DM215" s="16"/>
      <c r="DN215" s="275"/>
      <c r="DO215" s="20"/>
      <c r="DP215" s="4"/>
      <c r="DQ215" s="16"/>
      <c r="DR215" s="275"/>
      <c r="DS215" s="20"/>
      <c r="DT215" s="4"/>
      <c r="DU215" s="16"/>
      <c r="DV215" s="275"/>
      <c r="DW215" s="20"/>
      <c r="DX215" s="4"/>
      <c r="DY215" s="16"/>
      <c r="DZ215" s="275"/>
      <c r="EA215" s="4"/>
      <c r="EB215" s="356" t="s">
        <v>170</v>
      </c>
      <c r="EC215" s="356"/>
      <c r="ED215" s="356"/>
      <c r="EE215" s="267">
        <f>EE214-(EE207)</f>
        <v>56730.014168261667</v>
      </c>
      <c r="EF215" s="267">
        <f>EF214</f>
        <v>39213.329779839798</v>
      </c>
      <c r="EG215" s="267">
        <f t="shared" ref="EG215" si="726">EG214-(EG207)</f>
        <v>92461.631937780578</v>
      </c>
    </row>
    <row r="216" spans="1:137" ht="32.25" customHeight="1" x14ac:dyDescent="0.25">
      <c r="A216" s="365"/>
      <c r="B216" s="41" t="s">
        <v>70</v>
      </c>
      <c r="C216" s="20" t="s">
        <v>39</v>
      </c>
      <c r="D216" s="115">
        <f>'INPUT 2011_12'!AD19</f>
        <v>0.22</v>
      </c>
      <c r="E216" s="52" t="s">
        <v>39</v>
      </c>
      <c r="F216" s="52" t="s">
        <v>39</v>
      </c>
      <c r="G216" s="52" t="s">
        <v>39</v>
      </c>
      <c r="H216" s="52" t="s">
        <v>39</v>
      </c>
      <c r="I216" s="7">
        <v>21</v>
      </c>
      <c r="J216" s="16">
        <v>0.5</v>
      </c>
      <c r="K216" s="275">
        <f>J216*I216</f>
        <v>10.5</v>
      </c>
      <c r="L216" s="20">
        <v>2.5</v>
      </c>
      <c r="M216" s="4">
        <v>0</v>
      </c>
      <c r="N216" s="16">
        <v>0.3</v>
      </c>
      <c r="O216" s="275">
        <f>N216*M216</f>
        <v>0</v>
      </c>
      <c r="P216" s="20">
        <v>2.5</v>
      </c>
      <c r="Q216" s="4">
        <v>50</v>
      </c>
      <c r="R216" s="16">
        <v>0.8</v>
      </c>
      <c r="S216" s="275">
        <f>R216*Q216</f>
        <v>40</v>
      </c>
      <c r="T216" s="20">
        <v>2.67</v>
      </c>
      <c r="U216" s="275">
        <f t="shared" si="716"/>
        <v>2.1</v>
      </c>
      <c r="V216" s="16">
        <v>0.9</v>
      </c>
      <c r="W216" s="275">
        <f>V216*U216</f>
        <v>1.8900000000000001</v>
      </c>
      <c r="X216" s="20">
        <v>4</v>
      </c>
      <c r="Y216" s="4">
        <v>0</v>
      </c>
      <c r="Z216" s="16">
        <v>0.4</v>
      </c>
      <c r="AA216" s="275">
        <f>Z216*Y216</f>
        <v>0</v>
      </c>
      <c r="AB216" s="20">
        <v>2.5</v>
      </c>
      <c r="AC216" s="4">
        <v>0</v>
      </c>
      <c r="AD216" s="16">
        <v>0.2</v>
      </c>
      <c r="AE216" s="275">
        <f>AD216*AC216</f>
        <v>0</v>
      </c>
      <c r="AF216" s="20">
        <v>2.5</v>
      </c>
      <c r="AG216" s="4">
        <v>30</v>
      </c>
      <c r="AH216" s="16">
        <v>0.5</v>
      </c>
      <c r="AI216" s="275">
        <f>AH216*AG216</f>
        <v>15</v>
      </c>
      <c r="AJ216" s="20">
        <v>3.5</v>
      </c>
      <c r="AK216" s="4">
        <v>0</v>
      </c>
      <c r="AL216" s="16">
        <v>0</v>
      </c>
      <c r="AM216" s="275">
        <f>AL216*AK216</f>
        <v>0</v>
      </c>
      <c r="AN216" s="4">
        <v>0</v>
      </c>
      <c r="AO216" s="4">
        <f t="shared" si="661"/>
        <v>90.847771547955958</v>
      </c>
      <c r="AP216" s="52">
        <f t="shared" si="662"/>
        <v>2.5087492280092931</v>
      </c>
      <c r="AQ216" s="4">
        <f t="shared" si="663"/>
        <v>0.56884048552683497</v>
      </c>
      <c r="AR216" s="4">
        <f t="shared" si="664"/>
        <v>66.318873230007853</v>
      </c>
      <c r="AS216" s="4">
        <f t="shared" si="642"/>
        <v>1.8313869364467839</v>
      </c>
      <c r="AT216" s="4">
        <f t="shared" si="642"/>
        <v>0.3924999350135161</v>
      </c>
      <c r="AW216" s="368"/>
      <c r="AX216" s="41" t="s">
        <v>70</v>
      </c>
      <c r="AY216" s="20" t="s">
        <v>39</v>
      </c>
      <c r="AZ216" s="68">
        <f>'INPUT 2011_12'!AD61</f>
        <v>0</v>
      </c>
      <c r="BA216" s="20" t="s">
        <v>39</v>
      </c>
      <c r="BB216" s="20" t="s">
        <v>39</v>
      </c>
      <c r="BC216" s="20" t="s">
        <v>39</v>
      </c>
      <c r="BD216" s="20" t="s">
        <v>39</v>
      </c>
      <c r="BE216" s="7">
        <v>21</v>
      </c>
      <c r="BF216" s="16">
        <v>0.5</v>
      </c>
      <c r="BG216" s="275">
        <f t="shared" si="643"/>
        <v>10.5</v>
      </c>
      <c r="BH216" s="20">
        <v>2.5</v>
      </c>
      <c r="BI216" s="4">
        <v>0</v>
      </c>
      <c r="BJ216" s="16">
        <v>0.3</v>
      </c>
      <c r="BK216" s="275">
        <f>BJ216*BI216</f>
        <v>0</v>
      </c>
      <c r="BL216" s="20">
        <v>2.5</v>
      </c>
      <c r="BM216" s="4">
        <v>50</v>
      </c>
      <c r="BN216" s="16">
        <v>0.8</v>
      </c>
      <c r="BO216" s="275">
        <f>BN216*BM216</f>
        <v>40</v>
      </c>
      <c r="BP216" s="20">
        <v>2.67</v>
      </c>
      <c r="BQ216" s="275">
        <f>BE216*0.1</f>
        <v>2.1</v>
      </c>
      <c r="BR216" s="16">
        <v>0.9</v>
      </c>
      <c r="BS216" s="275">
        <f>BR216*BQ216</f>
        <v>1.8900000000000001</v>
      </c>
      <c r="BT216" s="20">
        <v>4</v>
      </c>
      <c r="BU216" s="4">
        <v>0</v>
      </c>
      <c r="BV216" s="16">
        <v>0.4</v>
      </c>
      <c r="BW216" s="275">
        <f>BV216*BU216</f>
        <v>0</v>
      </c>
      <c r="BX216" s="20">
        <v>2.5</v>
      </c>
      <c r="BY216" s="4">
        <v>0</v>
      </c>
      <c r="BZ216" s="16">
        <v>0.2</v>
      </c>
      <c r="CA216" s="275">
        <f>BZ216*BY216</f>
        <v>0</v>
      </c>
      <c r="CB216" s="20">
        <v>2.5</v>
      </c>
      <c r="CC216" s="4">
        <v>30</v>
      </c>
      <c r="CD216" s="16">
        <v>0.5</v>
      </c>
      <c r="CE216" s="275">
        <f>CD216*CC216</f>
        <v>15</v>
      </c>
      <c r="CF216" s="20">
        <v>3.5</v>
      </c>
      <c r="CG216" s="4">
        <v>0</v>
      </c>
      <c r="CH216" s="16">
        <v>0</v>
      </c>
      <c r="CI216" s="275">
        <f>CH216*CG216</f>
        <v>0</v>
      </c>
      <c r="CJ216" s="4">
        <v>0</v>
      </c>
      <c r="CK216" s="4">
        <f t="shared" si="665"/>
        <v>0</v>
      </c>
      <c r="CL216" s="52">
        <f t="shared" si="666"/>
        <v>0</v>
      </c>
      <c r="CM216" s="4">
        <f t="shared" si="667"/>
        <v>0</v>
      </c>
      <c r="CN216" s="275"/>
      <c r="CO216" s="86"/>
      <c r="CP216" s="272"/>
      <c r="CQ216" s="272"/>
      <c r="CR216" s="275"/>
      <c r="CS216" s="275"/>
      <c r="CT216" s="275"/>
      <c r="CU216" s="275"/>
      <c r="CV216" s="275"/>
      <c r="CW216" s="16"/>
      <c r="CX216" s="275"/>
      <c r="CY216" s="16"/>
      <c r="CZ216" s="275"/>
      <c r="DA216" s="16"/>
      <c r="DB216" s="275"/>
      <c r="DC216" s="16"/>
      <c r="DD216" s="275"/>
      <c r="DE216" s="16"/>
      <c r="DF216" s="275"/>
      <c r="DG216" s="16"/>
      <c r="DH216" s="275"/>
      <c r="DI216" s="16"/>
      <c r="DJ216" s="275"/>
      <c r="DK216" s="16"/>
      <c r="DL216" s="275"/>
      <c r="DM216" s="16"/>
      <c r="DN216" s="275"/>
      <c r="DO216" s="16"/>
      <c r="DP216" s="275"/>
      <c r="DQ216" s="16"/>
      <c r="DR216" s="275"/>
      <c r="DS216" s="16"/>
      <c r="DT216" s="275"/>
      <c r="DU216" s="16"/>
      <c r="DV216" s="275"/>
      <c r="DW216" s="16"/>
      <c r="DX216" s="275"/>
      <c r="DY216" s="16"/>
      <c r="DZ216" s="275"/>
      <c r="EA216" s="275"/>
      <c r="EB216" s="357" t="s">
        <v>130</v>
      </c>
      <c r="EC216" s="357"/>
      <c r="ED216" s="357"/>
      <c r="EE216" s="267">
        <f>EE215-(SUM(EE209:EE213))</f>
        <v>9572.9465075223416</v>
      </c>
      <c r="EF216" s="267">
        <f t="shared" ref="EF216:EG216" si="727">EF215-(SUM(EF209:EF213))</f>
        <v>39213.329779839798</v>
      </c>
      <c r="EG216" s="267">
        <f t="shared" si="727"/>
        <v>348.19285065075383</v>
      </c>
    </row>
    <row r="217" spans="1:137" ht="32.25" customHeight="1" x14ac:dyDescent="0.25">
      <c r="A217" s="365"/>
      <c r="B217" s="41" t="s">
        <v>71</v>
      </c>
      <c r="C217" s="20" t="s">
        <v>39</v>
      </c>
      <c r="D217" s="115">
        <f>'INPUT 2011_12'!AD20</f>
        <v>0.13</v>
      </c>
      <c r="E217" s="52" t="s">
        <v>39</v>
      </c>
      <c r="F217" s="52" t="s">
        <v>39</v>
      </c>
      <c r="G217" s="52" t="s">
        <v>39</v>
      </c>
      <c r="H217" s="52" t="s">
        <v>39</v>
      </c>
      <c r="I217" s="7">
        <v>21</v>
      </c>
      <c r="J217" s="16">
        <v>0.5</v>
      </c>
      <c r="K217" s="275">
        <f>J217*I217</f>
        <v>10.5</v>
      </c>
      <c r="L217" s="20">
        <v>2.5</v>
      </c>
      <c r="M217" s="4">
        <v>0</v>
      </c>
      <c r="N217" s="16">
        <v>0.3</v>
      </c>
      <c r="O217" s="275">
        <f>N217*M217</f>
        <v>0</v>
      </c>
      <c r="P217" s="20">
        <v>2.5</v>
      </c>
      <c r="Q217" s="275">
        <v>300</v>
      </c>
      <c r="R217" s="16">
        <v>0.8</v>
      </c>
      <c r="S217" s="275">
        <f>R217*Q217</f>
        <v>240</v>
      </c>
      <c r="T217" s="20">
        <v>2.67</v>
      </c>
      <c r="U217" s="275">
        <f t="shared" si="716"/>
        <v>2.1</v>
      </c>
      <c r="V217" s="16">
        <v>0.9</v>
      </c>
      <c r="W217" s="275">
        <f>V217*U217</f>
        <v>1.8900000000000001</v>
      </c>
      <c r="X217" s="20">
        <v>4</v>
      </c>
      <c r="Y217" s="4">
        <v>0</v>
      </c>
      <c r="Z217" s="16">
        <v>0.4</v>
      </c>
      <c r="AA217" s="275">
        <f>Z217*Y217</f>
        <v>0</v>
      </c>
      <c r="AB217" s="20">
        <v>2.5</v>
      </c>
      <c r="AC217" s="4">
        <v>0</v>
      </c>
      <c r="AD217" s="16">
        <v>0.2</v>
      </c>
      <c r="AE217" s="275">
        <f>AD217*AC217</f>
        <v>0</v>
      </c>
      <c r="AF217" s="20">
        <v>2.5</v>
      </c>
      <c r="AG217" s="4">
        <v>40</v>
      </c>
      <c r="AH217" s="16">
        <v>0.5</v>
      </c>
      <c r="AI217" s="275">
        <f>AH217*AG217</f>
        <v>20</v>
      </c>
      <c r="AJ217" s="20">
        <v>3.5</v>
      </c>
      <c r="AK217" s="4">
        <v>0</v>
      </c>
      <c r="AL217" s="16">
        <v>0</v>
      </c>
      <c r="AM217" s="275">
        <f>AL217*AK217</f>
        <v>0</v>
      </c>
      <c r="AN217" s="4">
        <v>0</v>
      </c>
      <c r="AO217" s="4">
        <f t="shared" si="661"/>
        <v>211.87636941254047</v>
      </c>
      <c r="AP217" s="52">
        <f t="shared" si="662"/>
        <v>1.8118744424511561</v>
      </c>
      <c r="AQ217" s="4">
        <f t="shared" si="663"/>
        <v>0.3361330141749479</v>
      </c>
      <c r="AR217" s="4">
        <f t="shared" si="664"/>
        <v>154.66974967115453</v>
      </c>
      <c r="AS217" s="4">
        <f t="shared" si="642"/>
        <v>1.322668342989344</v>
      </c>
      <c r="AT217" s="4">
        <f t="shared" si="642"/>
        <v>0.23193177978071405</v>
      </c>
      <c r="AW217" s="368"/>
      <c r="AX217" s="41" t="s">
        <v>71</v>
      </c>
      <c r="AY217" s="20" t="s">
        <v>39</v>
      </c>
      <c r="AZ217" s="68">
        <f>'INPUT 2011_12'!AD62</f>
        <v>8.9240000000000014E-3</v>
      </c>
      <c r="BA217" s="20" t="s">
        <v>39</v>
      </c>
      <c r="BB217" s="20" t="s">
        <v>39</v>
      </c>
      <c r="BC217" s="20" t="s">
        <v>39</v>
      </c>
      <c r="BD217" s="20" t="s">
        <v>39</v>
      </c>
      <c r="BE217" s="7">
        <v>21</v>
      </c>
      <c r="BF217" s="16">
        <v>0.5</v>
      </c>
      <c r="BG217" s="275">
        <f t="shared" si="643"/>
        <v>10.5</v>
      </c>
      <c r="BH217" s="20">
        <v>2.5</v>
      </c>
      <c r="BI217" s="4">
        <v>0</v>
      </c>
      <c r="BJ217" s="16">
        <v>0.3</v>
      </c>
      <c r="BK217" s="275">
        <f>BJ217*BI217</f>
        <v>0</v>
      </c>
      <c r="BL217" s="20">
        <v>2.5</v>
      </c>
      <c r="BM217" s="275">
        <v>300</v>
      </c>
      <c r="BN217" s="16">
        <v>0.8</v>
      </c>
      <c r="BO217" s="275">
        <f>BN217*BM217</f>
        <v>240</v>
      </c>
      <c r="BP217" s="20">
        <v>2.67</v>
      </c>
      <c r="BQ217" s="275">
        <f>BE217*0.1</f>
        <v>2.1</v>
      </c>
      <c r="BR217" s="16">
        <v>0.9</v>
      </c>
      <c r="BS217" s="275">
        <f>BR217*BQ217</f>
        <v>1.8900000000000001</v>
      </c>
      <c r="BT217" s="20">
        <v>4</v>
      </c>
      <c r="BU217" s="4">
        <v>0</v>
      </c>
      <c r="BV217" s="16">
        <v>0.4</v>
      </c>
      <c r="BW217" s="275">
        <f>BV217*BU217</f>
        <v>0</v>
      </c>
      <c r="BX217" s="20">
        <v>2.5</v>
      </c>
      <c r="BY217" s="4">
        <v>0</v>
      </c>
      <c r="BZ217" s="16">
        <v>0.2</v>
      </c>
      <c r="CA217" s="275">
        <f>BZ217*BY217</f>
        <v>0</v>
      </c>
      <c r="CB217" s="20">
        <v>2.5</v>
      </c>
      <c r="CC217" s="4">
        <v>40</v>
      </c>
      <c r="CD217" s="16">
        <v>0.5</v>
      </c>
      <c r="CE217" s="275">
        <f>CD217*CC217</f>
        <v>20</v>
      </c>
      <c r="CF217" s="20">
        <v>3.5</v>
      </c>
      <c r="CG217" s="4">
        <v>0</v>
      </c>
      <c r="CH217" s="16">
        <v>0</v>
      </c>
      <c r="CI217" s="275">
        <f>CH217*CG217</f>
        <v>0</v>
      </c>
      <c r="CJ217" s="4">
        <v>0</v>
      </c>
      <c r="CK217" s="4">
        <f t="shared" si="665"/>
        <v>14.544497851057784</v>
      </c>
      <c r="CL217" s="52">
        <f t="shared" si="666"/>
        <v>0.12437821172641632</v>
      </c>
      <c r="CM217" s="4">
        <f t="shared" si="667"/>
        <v>2.3074238603824893E-2</v>
      </c>
      <c r="CN217" s="275"/>
      <c r="CO217" s="86"/>
      <c r="CP217" s="272"/>
      <c r="CQ217" s="272"/>
      <c r="CR217" s="275"/>
      <c r="CS217" s="275"/>
      <c r="CT217" s="275"/>
      <c r="CU217" s="275"/>
      <c r="CV217" s="275"/>
      <c r="CW217" s="16"/>
      <c r="CX217" s="275"/>
      <c r="CY217" s="16"/>
      <c r="CZ217" s="275"/>
      <c r="DA217" s="16"/>
      <c r="DB217" s="275"/>
      <c r="DC217" s="16"/>
      <c r="DD217" s="275"/>
      <c r="DE217" s="16"/>
      <c r="DF217" s="275"/>
      <c r="DG217" s="16"/>
      <c r="DH217" s="275"/>
      <c r="DI217" s="16"/>
      <c r="DJ217" s="275"/>
      <c r="DK217" s="16"/>
      <c r="DL217" s="275"/>
      <c r="DM217" s="16"/>
      <c r="DN217" s="275"/>
      <c r="DO217" s="16"/>
      <c r="DP217" s="275"/>
      <c r="DQ217" s="16"/>
      <c r="DR217" s="275"/>
      <c r="DS217" s="16"/>
      <c r="DT217" s="275"/>
      <c r="DU217" s="16"/>
      <c r="DV217" s="275"/>
      <c r="DW217" s="16"/>
      <c r="DX217" s="275"/>
      <c r="DY217" s="16"/>
      <c r="DZ217" s="275"/>
      <c r="EA217" s="275"/>
      <c r="EB217" s="275"/>
      <c r="EC217" s="275"/>
      <c r="ED217" s="275"/>
      <c r="EE217" s="275"/>
      <c r="EF217" s="275"/>
      <c r="EG217" s="275"/>
    </row>
    <row r="218" spans="1:137" ht="32.25" customHeight="1" x14ac:dyDescent="0.25">
      <c r="A218" s="365"/>
      <c r="B218" s="4" t="s">
        <v>4</v>
      </c>
      <c r="C218" s="20" t="s">
        <v>39</v>
      </c>
      <c r="D218" s="115">
        <f>'INPUT 2011_12'!AD21</f>
        <v>0.06</v>
      </c>
      <c r="E218" s="52" t="s">
        <v>39</v>
      </c>
      <c r="F218" s="52" t="s">
        <v>39</v>
      </c>
      <c r="G218" s="52" t="s">
        <v>39</v>
      </c>
      <c r="H218" s="52" t="s">
        <v>39</v>
      </c>
      <c r="I218" s="52">
        <f>200</f>
        <v>200</v>
      </c>
      <c r="J218" s="16">
        <v>0.5</v>
      </c>
      <c r="K218" s="275">
        <f t="shared" ref="K218" si="728">J218*I218</f>
        <v>100</v>
      </c>
      <c r="L218" s="20">
        <v>2.5</v>
      </c>
      <c r="M218" s="4">
        <v>20</v>
      </c>
      <c r="N218" s="16">
        <v>0.3</v>
      </c>
      <c r="O218" s="275">
        <f t="shared" ref="O218" si="729">N218*M218</f>
        <v>6</v>
      </c>
      <c r="P218" s="20">
        <v>2.5</v>
      </c>
      <c r="Q218" s="275">
        <v>0</v>
      </c>
      <c r="R218" s="16">
        <v>0.8</v>
      </c>
      <c r="S218" s="275">
        <f t="shared" ref="S218" si="730">R218*Q218</f>
        <v>0</v>
      </c>
      <c r="T218" s="20">
        <v>2.67</v>
      </c>
      <c r="U218" s="4">
        <v>0</v>
      </c>
      <c r="V218" s="16">
        <v>0.9</v>
      </c>
      <c r="W218" s="275">
        <f t="shared" ref="W218" si="731">V218*U218</f>
        <v>0</v>
      </c>
      <c r="X218" s="20">
        <v>4</v>
      </c>
      <c r="Y218" s="4">
        <v>0</v>
      </c>
      <c r="Z218" s="16">
        <v>0.4</v>
      </c>
      <c r="AA218" s="275">
        <f t="shared" ref="AA218" si="732">Z218*Y218</f>
        <v>0</v>
      </c>
      <c r="AB218" s="20">
        <v>2.5</v>
      </c>
      <c r="AC218" s="4">
        <v>0</v>
      </c>
      <c r="AD218" s="16">
        <v>0.2</v>
      </c>
      <c r="AE218" s="275">
        <f t="shared" ref="AE218" si="733">AD218*AC218</f>
        <v>0</v>
      </c>
      <c r="AF218" s="20">
        <v>2.5</v>
      </c>
      <c r="AG218" s="275">
        <v>20</v>
      </c>
      <c r="AH218" s="16">
        <v>0.5</v>
      </c>
      <c r="AI218" s="275">
        <f t="shared" ref="AI218" si="734">AH218*AG218</f>
        <v>10</v>
      </c>
      <c r="AJ218" s="20">
        <v>3.5</v>
      </c>
      <c r="AK218" s="4">
        <v>0</v>
      </c>
      <c r="AL218" s="16">
        <v>0</v>
      </c>
      <c r="AM218" s="275">
        <f t="shared" ref="AM218" si="735">AL218*AK218</f>
        <v>0</v>
      </c>
      <c r="AN218" s="4">
        <v>0</v>
      </c>
      <c r="AO218" s="4">
        <f t="shared" si="661"/>
        <v>35.770086231090367</v>
      </c>
      <c r="AP218" s="52">
        <f t="shared" si="662"/>
        <v>4.9086005016364105</v>
      </c>
      <c r="AQ218" s="4">
        <f t="shared" si="663"/>
        <v>0</v>
      </c>
      <c r="AR218" s="4">
        <f t="shared" si="664"/>
        <v>26.112162948695968</v>
      </c>
      <c r="AS218" s="4">
        <f t="shared" si="664"/>
        <v>3.5832783661945795</v>
      </c>
      <c r="AT218" s="4">
        <f t="shared" si="664"/>
        <v>0</v>
      </c>
      <c r="AW218" s="368"/>
      <c r="AX218" s="4" t="s">
        <v>4</v>
      </c>
      <c r="AY218" s="20" t="s">
        <v>39</v>
      </c>
      <c r="AZ218" s="68">
        <f>'INPUT 2011_12'!AD63</f>
        <v>9.1898800000000017E-2</v>
      </c>
      <c r="BA218" s="20" t="s">
        <v>39</v>
      </c>
      <c r="BB218" s="20" t="s">
        <v>39</v>
      </c>
      <c r="BC218" s="20" t="s">
        <v>39</v>
      </c>
      <c r="BD218" s="20" t="s">
        <v>39</v>
      </c>
      <c r="BE218" s="52">
        <f>200</f>
        <v>200</v>
      </c>
      <c r="BF218" s="16">
        <v>0.5</v>
      </c>
      <c r="BG218" s="275">
        <f t="shared" si="643"/>
        <v>100</v>
      </c>
      <c r="BH218" s="20">
        <v>2.5</v>
      </c>
      <c r="BI218" s="4">
        <v>20</v>
      </c>
      <c r="BJ218" s="16">
        <v>0.3</v>
      </c>
      <c r="BK218" s="275">
        <f t="shared" ref="BK218" si="736">BJ218*BI218</f>
        <v>6</v>
      </c>
      <c r="BL218" s="20">
        <v>2.5</v>
      </c>
      <c r="BM218" s="275">
        <v>0</v>
      </c>
      <c r="BN218" s="16">
        <v>0.8</v>
      </c>
      <c r="BO218" s="275">
        <f t="shared" ref="BO218" si="737">BN218*BM218</f>
        <v>0</v>
      </c>
      <c r="BP218" s="20">
        <v>2.67</v>
      </c>
      <c r="BQ218" s="4">
        <v>0</v>
      </c>
      <c r="BR218" s="16">
        <v>0.9</v>
      </c>
      <c r="BS218" s="275">
        <f t="shared" ref="BS218" si="738">BR218*BQ218</f>
        <v>0</v>
      </c>
      <c r="BT218" s="20">
        <v>4</v>
      </c>
      <c r="BU218" s="4">
        <v>0</v>
      </c>
      <c r="BV218" s="16">
        <v>0.4</v>
      </c>
      <c r="BW218" s="275">
        <f t="shared" ref="BW218" si="739">BV218*BU218</f>
        <v>0</v>
      </c>
      <c r="BX218" s="20">
        <v>2.5</v>
      </c>
      <c r="BY218" s="4">
        <v>0</v>
      </c>
      <c r="BZ218" s="16">
        <v>0.2</v>
      </c>
      <c r="CA218" s="275">
        <f t="shared" ref="CA218" si="740">BZ218*BY218</f>
        <v>0</v>
      </c>
      <c r="CB218" s="20">
        <v>2.5</v>
      </c>
      <c r="CC218" s="275">
        <v>20</v>
      </c>
      <c r="CD218" s="16">
        <v>0.5</v>
      </c>
      <c r="CE218" s="275">
        <f t="shared" ref="CE218" si="741">CD218*CC218</f>
        <v>10</v>
      </c>
      <c r="CF218" s="20">
        <v>3.5</v>
      </c>
      <c r="CG218" s="4">
        <v>0</v>
      </c>
      <c r="CH218" s="16">
        <v>0</v>
      </c>
      <c r="CI218" s="275">
        <f t="shared" ref="CI218" si="742">CH218*CG218</f>
        <v>0</v>
      </c>
      <c r="CJ218" s="4">
        <v>0</v>
      </c>
      <c r="CK218" s="4">
        <f t="shared" si="665"/>
        <v>54.787133342228806</v>
      </c>
      <c r="CL218" s="52">
        <f t="shared" si="666"/>
        <v>7.5182415963297373</v>
      </c>
      <c r="CM218" s="4">
        <f t="shared" si="667"/>
        <v>0</v>
      </c>
      <c r="CN218" s="275"/>
      <c r="CO218" s="86"/>
      <c r="CP218" s="272"/>
      <c r="CQ218" s="272"/>
      <c r="CR218" s="275"/>
      <c r="CS218" s="275"/>
      <c r="CT218" s="275"/>
      <c r="CU218" s="275"/>
      <c r="CV218" s="275"/>
      <c r="CW218" s="16"/>
      <c r="CX218" s="275"/>
      <c r="CY218" s="16"/>
      <c r="CZ218" s="275"/>
      <c r="DA218" s="16"/>
      <c r="DB218" s="275"/>
      <c r="DC218" s="16"/>
      <c r="DD218" s="275"/>
      <c r="DE218" s="16"/>
      <c r="DF218" s="275"/>
      <c r="DG218" s="16"/>
      <c r="DH218" s="275"/>
      <c r="DI218" s="16"/>
      <c r="DJ218" s="275"/>
      <c r="DK218" s="16"/>
      <c r="DL218" s="275"/>
      <c r="DM218" s="16"/>
      <c r="DN218" s="275"/>
      <c r="DO218" s="16"/>
      <c r="DP218" s="275"/>
      <c r="DQ218" s="16"/>
      <c r="DR218" s="275"/>
      <c r="DS218" s="16"/>
      <c r="DT218" s="275"/>
      <c r="DU218" s="16"/>
      <c r="DV218" s="275"/>
      <c r="DW218" s="16"/>
      <c r="DX218" s="275"/>
      <c r="DY218" s="16"/>
      <c r="DZ218" s="275"/>
      <c r="EA218" s="275"/>
      <c r="EB218" s="275"/>
      <c r="EC218" s="275"/>
      <c r="ED218" s="275"/>
      <c r="EE218" s="275"/>
      <c r="EF218" s="275"/>
      <c r="EG218" s="275"/>
    </row>
    <row r="219" spans="1:137" ht="32.25" customHeight="1" x14ac:dyDescent="0.25">
      <c r="A219" s="366"/>
      <c r="B219" s="274" t="s">
        <v>30</v>
      </c>
      <c r="C219" s="20" t="s">
        <v>39</v>
      </c>
      <c r="D219" s="115">
        <f>'INPUT 2011_12'!AD22</f>
        <v>1.3</v>
      </c>
      <c r="E219" s="52" t="s">
        <v>39</v>
      </c>
      <c r="F219" s="52" t="s">
        <v>39</v>
      </c>
      <c r="G219" s="52" t="s">
        <v>39</v>
      </c>
      <c r="H219" s="52" t="s">
        <v>39</v>
      </c>
      <c r="I219" s="7">
        <v>150</v>
      </c>
      <c r="J219" s="16">
        <v>0.5</v>
      </c>
      <c r="K219" s="275">
        <f>J219*I219</f>
        <v>75</v>
      </c>
      <c r="L219" s="16">
        <v>2.5</v>
      </c>
      <c r="M219" s="275">
        <v>20</v>
      </c>
      <c r="N219" s="16">
        <v>0.3</v>
      </c>
      <c r="O219" s="275">
        <f>N219*M219</f>
        <v>6</v>
      </c>
      <c r="P219" s="16">
        <v>2.5</v>
      </c>
      <c r="Q219" s="275">
        <v>0</v>
      </c>
      <c r="R219" s="16">
        <v>0.8</v>
      </c>
      <c r="S219" s="275">
        <f>R219*Q219</f>
        <v>0</v>
      </c>
      <c r="T219" s="16">
        <v>2.67</v>
      </c>
      <c r="U219" s="275">
        <f t="shared" ref="U219:U223" si="743">I219*0.1</f>
        <v>15</v>
      </c>
      <c r="V219" s="16">
        <v>0.9</v>
      </c>
      <c r="W219" s="275">
        <f>V219*U219</f>
        <v>13.5</v>
      </c>
      <c r="X219" s="16">
        <v>4</v>
      </c>
      <c r="Y219" s="275">
        <v>0</v>
      </c>
      <c r="Z219" s="16">
        <v>0.4</v>
      </c>
      <c r="AA219" s="275">
        <f>Z219*Y219</f>
        <v>0</v>
      </c>
      <c r="AB219" s="16">
        <v>2.5</v>
      </c>
      <c r="AC219" s="275">
        <v>100</v>
      </c>
      <c r="AD219" s="16">
        <v>0.2</v>
      </c>
      <c r="AE219" s="275">
        <f>AD219*AC219</f>
        <v>20</v>
      </c>
      <c r="AF219" s="16">
        <v>2.5</v>
      </c>
      <c r="AG219" s="275">
        <v>50</v>
      </c>
      <c r="AH219" s="16">
        <v>0.5</v>
      </c>
      <c r="AI219" s="275">
        <f>AH219*AG219</f>
        <v>25</v>
      </c>
      <c r="AJ219" s="16">
        <v>3.5</v>
      </c>
      <c r="AK219" s="275">
        <v>0</v>
      </c>
      <c r="AL219" s="16">
        <v>0</v>
      </c>
      <c r="AM219" s="275">
        <f>AL219*AK219</f>
        <v>0</v>
      </c>
      <c r="AN219" s="4">
        <v>0</v>
      </c>
      <c r="AO219" s="4">
        <f t="shared" si="661"/>
        <v>860.7424983318972</v>
      </c>
      <c r="AP219" s="52">
        <f t="shared" si="662"/>
        <v>280.14621959126856</v>
      </c>
      <c r="AQ219" s="4">
        <f t="shared" si="663"/>
        <v>24.009501012496283</v>
      </c>
      <c r="AR219" s="4">
        <f t="shared" ref="AR219:AT255" si="744">AO219-(AO219*AR$199)</f>
        <v>628.34202378228497</v>
      </c>
      <c r="AS219" s="4">
        <f t="shared" si="744"/>
        <v>204.50674030162605</v>
      </c>
      <c r="AT219" s="4">
        <f t="shared" si="744"/>
        <v>16.566555698622437</v>
      </c>
      <c r="AW219" s="369"/>
      <c r="AX219" s="274" t="s">
        <v>30</v>
      </c>
      <c r="AY219" s="20" t="s">
        <v>39</v>
      </c>
      <c r="AZ219" s="68">
        <f>'INPUT 2011_12'!AD64</f>
        <v>6.4124E-2</v>
      </c>
      <c r="BA219" s="20" t="s">
        <v>39</v>
      </c>
      <c r="BB219" s="20" t="s">
        <v>39</v>
      </c>
      <c r="BC219" s="20" t="s">
        <v>39</v>
      </c>
      <c r="BD219" s="20" t="s">
        <v>39</v>
      </c>
      <c r="BE219" s="7">
        <v>150</v>
      </c>
      <c r="BF219" s="16">
        <v>0.5</v>
      </c>
      <c r="BG219" s="275">
        <f t="shared" si="643"/>
        <v>75</v>
      </c>
      <c r="BH219" s="16">
        <v>2.5</v>
      </c>
      <c r="BI219" s="275">
        <v>20</v>
      </c>
      <c r="BJ219" s="16">
        <v>0.3</v>
      </c>
      <c r="BK219" s="275">
        <f>BJ219*BI219</f>
        <v>6</v>
      </c>
      <c r="BL219" s="16">
        <v>2.5</v>
      </c>
      <c r="BM219" s="275">
        <v>0</v>
      </c>
      <c r="BN219" s="16">
        <v>0.8</v>
      </c>
      <c r="BO219" s="275">
        <f>BN219*BM219</f>
        <v>0</v>
      </c>
      <c r="BP219" s="16">
        <v>2.67</v>
      </c>
      <c r="BQ219" s="275">
        <f>BE219*0.1</f>
        <v>15</v>
      </c>
      <c r="BR219" s="16">
        <v>0.9</v>
      </c>
      <c r="BS219" s="275">
        <f>BR219*BQ219</f>
        <v>13.5</v>
      </c>
      <c r="BT219" s="16">
        <v>4</v>
      </c>
      <c r="BU219" s="275">
        <v>0</v>
      </c>
      <c r="BV219" s="16">
        <v>0.4</v>
      </c>
      <c r="BW219" s="275">
        <f>BV219*BU219</f>
        <v>0</v>
      </c>
      <c r="BX219" s="16">
        <v>2.5</v>
      </c>
      <c r="BY219" s="275">
        <v>100</v>
      </c>
      <c r="BZ219" s="16">
        <v>0.2</v>
      </c>
      <c r="CA219" s="275">
        <f>BZ219*BY219</f>
        <v>20</v>
      </c>
      <c r="CB219" s="16">
        <v>2.5</v>
      </c>
      <c r="CC219" s="275">
        <v>50</v>
      </c>
      <c r="CD219" s="16">
        <v>0.5</v>
      </c>
      <c r="CE219" s="275">
        <f>CD219*CC219</f>
        <v>25</v>
      </c>
      <c r="CF219" s="16">
        <v>3.5</v>
      </c>
      <c r="CG219" s="275">
        <v>0</v>
      </c>
      <c r="CH219" s="16">
        <v>0</v>
      </c>
      <c r="CI219" s="275">
        <f>CH219*CG219</f>
        <v>0</v>
      </c>
      <c r="CJ219" s="4">
        <v>0</v>
      </c>
      <c r="CK219" s="4">
        <f t="shared" si="665"/>
        <v>42.457116894641985</v>
      </c>
      <c r="CL219" s="52">
        <f t="shared" si="666"/>
        <v>13.818535526977312</v>
      </c>
      <c r="CM219" s="4">
        <f t="shared" si="667"/>
        <v>1.1842963407117781</v>
      </c>
      <c r="CN219" s="275"/>
      <c r="CO219" s="86"/>
      <c r="CP219" s="272"/>
      <c r="CQ219" s="272"/>
      <c r="CR219" s="275"/>
      <c r="CS219" s="275"/>
      <c r="CT219" s="275"/>
      <c r="CU219" s="275"/>
      <c r="CV219" s="275"/>
      <c r="CW219" s="16"/>
      <c r="CX219" s="275"/>
      <c r="CY219" s="16"/>
      <c r="CZ219" s="275"/>
      <c r="DA219" s="16"/>
      <c r="DB219" s="275"/>
      <c r="DC219" s="16"/>
      <c r="DD219" s="275"/>
      <c r="DE219" s="16"/>
      <c r="DF219" s="275"/>
      <c r="DG219" s="16"/>
      <c r="DH219" s="275"/>
      <c r="DI219" s="16"/>
      <c r="DJ219" s="275"/>
      <c r="DK219" s="16"/>
      <c r="DL219" s="275"/>
      <c r="DM219" s="16"/>
      <c r="DN219" s="275"/>
      <c r="DO219" s="16"/>
      <c r="DP219" s="275"/>
      <c r="DQ219" s="16"/>
      <c r="DR219" s="275"/>
      <c r="DS219" s="16"/>
      <c r="DT219" s="275"/>
      <c r="DU219" s="16"/>
      <c r="DV219" s="275"/>
      <c r="DW219" s="16"/>
      <c r="DX219" s="275"/>
      <c r="DY219" s="16"/>
      <c r="DZ219" s="275"/>
      <c r="EA219" s="275"/>
      <c r="EB219" s="275"/>
      <c r="EC219" s="275"/>
      <c r="ED219" s="275"/>
      <c r="EE219" s="275"/>
      <c r="EF219" s="275"/>
      <c r="EG219" s="275"/>
    </row>
    <row r="220" spans="1:137" ht="30.75" customHeight="1" x14ac:dyDescent="0.25">
      <c r="A220" s="364" t="s">
        <v>48</v>
      </c>
      <c r="B220" s="77" t="s">
        <v>8</v>
      </c>
      <c r="C220" s="20" t="s">
        <v>39</v>
      </c>
      <c r="D220" s="115">
        <f>'INPUT 2011_12'!AD23</f>
        <v>15.478</v>
      </c>
      <c r="E220" s="52" t="s">
        <v>39</v>
      </c>
      <c r="F220" s="52" t="s">
        <v>39</v>
      </c>
      <c r="G220" s="52" t="s">
        <v>39</v>
      </c>
      <c r="H220" s="52" t="s">
        <v>39</v>
      </c>
      <c r="I220" s="67">
        <f>'INPUT 2011_12'!$H$7</f>
        <v>562</v>
      </c>
      <c r="J220" s="16">
        <v>0.5</v>
      </c>
      <c r="K220" s="275">
        <f t="shared" ref="K220" si="745">J220*I220</f>
        <v>281</v>
      </c>
      <c r="L220" s="20">
        <v>2.5</v>
      </c>
      <c r="M220" s="275">
        <v>0</v>
      </c>
      <c r="N220" s="16">
        <v>0.3</v>
      </c>
      <c r="O220" s="275">
        <f t="shared" ref="O220" si="746">N220*M220</f>
        <v>0</v>
      </c>
      <c r="P220" s="20">
        <v>2.5</v>
      </c>
      <c r="Q220" s="4">
        <v>0</v>
      </c>
      <c r="R220" s="16">
        <v>0.8</v>
      </c>
      <c r="S220" s="275">
        <f t="shared" ref="S220" si="747">R220*Q220</f>
        <v>0</v>
      </c>
      <c r="T220" s="20">
        <v>2.67</v>
      </c>
      <c r="U220" s="275">
        <f t="shared" si="743"/>
        <v>56.2</v>
      </c>
      <c r="V220" s="16">
        <v>0.9</v>
      </c>
      <c r="W220" s="275">
        <f t="shared" ref="W220" si="748">V220*U220</f>
        <v>50.580000000000005</v>
      </c>
      <c r="X220" s="20">
        <v>4</v>
      </c>
      <c r="Y220" s="4">
        <v>50</v>
      </c>
      <c r="Z220" s="16">
        <v>0.4</v>
      </c>
      <c r="AA220" s="275">
        <f t="shared" ref="AA220" si="749">Z220*Y220</f>
        <v>20</v>
      </c>
      <c r="AB220" s="20">
        <v>2.5</v>
      </c>
      <c r="AC220" s="4">
        <v>50</v>
      </c>
      <c r="AD220" s="16">
        <v>0.2</v>
      </c>
      <c r="AE220" s="275">
        <f t="shared" ref="AE220" si="750">AD220*AC220</f>
        <v>10</v>
      </c>
      <c r="AF220" s="20">
        <v>2.5</v>
      </c>
      <c r="AG220" s="4">
        <v>50</v>
      </c>
      <c r="AH220" s="16">
        <v>0.5</v>
      </c>
      <c r="AI220" s="275">
        <f t="shared" ref="AI220" si="751">AH220*AG220</f>
        <v>25</v>
      </c>
      <c r="AJ220" s="20">
        <v>3.5</v>
      </c>
      <c r="AK220" s="4">
        <v>0</v>
      </c>
      <c r="AL220" s="16">
        <v>0</v>
      </c>
      <c r="AM220" s="275">
        <f t="shared" ref="AM220" si="752">AL220*AK220</f>
        <v>0</v>
      </c>
      <c r="AN220" s="4">
        <v>0</v>
      </c>
      <c r="AO220" s="4">
        <f t="shared" si="661"/>
        <v>30615.026628461332</v>
      </c>
      <c r="AP220" s="52">
        <f t="shared" si="662"/>
        <v>2816.4331620599305</v>
      </c>
      <c r="AQ220" s="4">
        <f t="shared" si="663"/>
        <v>2043.2613596190695</v>
      </c>
      <c r="AR220" s="4">
        <f t="shared" si="744"/>
        <v>22348.969438776774</v>
      </c>
      <c r="AS220" s="4">
        <f t="shared" si="744"/>
        <v>2055.996208303749</v>
      </c>
      <c r="AT220" s="4">
        <f t="shared" si="744"/>
        <v>1409.8503381371579</v>
      </c>
      <c r="AW220" s="361" t="s">
        <v>1</v>
      </c>
      <c r="AX220" s="77" t="s">
        <v>8</v>
      </c>
      <c r="AY220" s="20" t="s">
        <v>39</v>
      </c>
      <c r="AZ220" s="68">
        <f>'INPUT 2011_12'!AD65</f>
        <v>1.9833999999999998</v>
      </c>
      <c r="BA220" s="20" t="s">
        <v>39</v>
      </c>
      <c r="BB220" s="20" t="s">
        <v>39</v>
      </c>
      <c r="BC220" s="20" t="s">
        <v>39</v>
      </c>
      <c r="BD220" s="20" t="s">
        <v>39</v>
      </c>
      <c r="BE220" s="67">
        <f>'INPUT 2011_12'!$H$14</f>
        <v>562</v>
      </c>
      <c r="BF220" s="16">
        <v>0.5</v>
      </c>
      <c r="BG220" s="275">
        <f t="shared" si="643"/>
        <v>281</v>
      </c>
      <c r="BH220" s="20">
        <v>2.5</v>
      </c>
      <c r="BI220" s="275">
        <v>0</v>
      </c>
      <c r="BJ220" s="16">
        <v>0.3</v>
      </c>
      <c r="BK220" s="275">
        <f>BJ220*BI220</f>
        <v>0</v>
      </c>
      <c r="BL220" s="20">
        <v>2.5</v>
      </c>
      <c r="BM220" s="4">
        <v>0</v>
      </c>
      <c r="BN220" s="16">
        <v>0.8</v>
      </c>
      <c r="BO220" s="275">
        <f>BN220*BM220</f>
        <v>0</v>
      </c>
      <c r="BP220" s="20">
        <v>2.67</v>
      </c>
      <c r="BQ220" s="275">
        <f>BE220*0.1</f>
        <v>56.2</v>
      </c>
      <c r="BR220" s="16">
        <v>0.9</v>
      </c>
      <c r="BS220" s="275">
        <f>BR220*BQ220</f>
        <v>50.580000000000005</v>
      </c>
      <c r="BT220" s="20">
        <v>4</v>
      </c>
      <c r="BU220" s="4">
        <v>50</v>
      </c>
      <c r="BV220" s="16">
        <v>0.4</v>
      </c>
      <c r="BW220" s="275">
        <f>BV220*BU220</f>
        <v>20</v>
      </c>
      <c r="BX220" s="20">
        <v>2.5</v>
      </c>
      <c r="BY220" s="4">
        <v>50</v>
      </c>
      <c r="BZ220" s="16">
        <v>0.2</v>
      </c>
      <c r="CA220" s="275">
        <f>BZ220*BY220</f>
        <v>10</v>
      </c>
      <c r="CB220" s="20">
        <v>2.5</v>
      </c>
      <c r="CC220" s="4">
        <v>50</v>
      </c>
      <c r="CD220" s="16">
        <v>0.5</v>
      </c>
      <c r="CE220" s="275">
        <f>CD220*CC220</f>
        <v>25</v>
      </c>
      <c r="CF220" s="20">
        <v>3.5</v>
      </c>
      <c r="CG220" s="4">
        <v>0</v>
      </c>
      <c r="CH220" s="16">
        <v>0</v>
      </c>
      <c r="CI220" s="275">
        <f>CH220*CG220</f>
        <v>0</v>
      </c>
      <c r="CJ220" s="4">
        <v>0</v>
      </c>
      <c r="CK220" s="4">
        <f t="shared" si="665"/>
        <v>3923.1065909607319</v>
      </c>
      <c r="CL220" s="52">
        <f t="shared" si="666"/>
        <v>360.90667616162716</v>
      </c>
      <c r="CM220" s="4">
        <f t="shared" si="667"/>
        <v>261.82998970593496</v>
      </c>
      <c r="CN220" s="275"/>
      <c r="CO220" s="86"/>
      <c r="CP220" s="272"/>
      <c r="CQ220" s="272"/>
      <c r="CR220" s="275"/>
      <c r="CS220" s="275"/>
      <c r="CT220" s="275"/>
      <c r="CU220" s="275"/>
      <c r="CV220" s="275"/>
      <c r="CW220" s="16"/>
      <c r="CX220" s="275"/>
      <c r="CY220" s="16"/>
      <c r="CZ220" s="275"/>
      <c r="DA220" s="16"/>
      <c r="DB220" s="275"/>
      <c r="DC220" s="16"/>
      <c r="DD220" s="275"/>
      <c r="DE220" s="16"/>
      <c r="DF220" s="275"/>
      <c r="DG220" s="16"/>
      <c r="DH220" s="275"/>
      <c r="DI220" s="16"/>
      <c r="DJ220" s="275"/>
      <c r="DK220" s="16"/>
      <c r="DL220" s="275"/>
      <c r="DM220" s="16"/>
      <c r="DN220" s="275"/>
      <c r="DO220" s="16"/>
      <c r="DP220" s="275"/>
      <c r="DQ220" s="16"/>
      <c r="DR220" s="275"/>
      <c r="DS220" s="16"/>
      <c r="DT220" s="275"/>
      <c r="DU220" s="16"/>
      <c r="DV220" s="275"/>
      <c r="DW220" s="16"/>
      <c r="DX220" s="275"/>
      <c r="DY220" s="16"/>
      <c r="DZ220" s="275"/>
      <c r="EA220" s="275"/>
      <c r="EB220" s="275"/>
      <c r="EC220" s="275"/>
      <c r="ED220" s="275"/>
      <c r="EE220" s="275"/>
      <c r="EF220" s="275"/>
      <c r="EG220" s="275"/>
    </row>
    <row r="221" spans="1:137" ht="30.75" customHeight="1" x14ac:dyDescent="0.25">
      <c r="A221" s="365"/>
      <c r="B221" s="41" t="s">
        <v>69</v>
      </c>
      <c r="C221" s="20" t="s">
        <v>39</v>
      </c>
      <c r="D221" s="115">
        <f>'INPUT 2011_12'!AD24</f>
        <v>2.0589999999999997</v>
      </c>
      <c r="E221" s="52" t="s">
        <v>39</v>
      </c>
      <c r="F221" s="52" t="s">
        <v>39</v>
      </c>
      <c r="G221" s="52" t="s">
        <v>39</v>
      </c>
      <c r="H221" s="52" t="s">
        <v>39</v>
      </c>
      <c r="I221" s="7">
        <v>21</v>
      </c>
      <c r="J221" s="16">
        <v>0.5</v>
      </c>
      <c r="K221" s="275">
        <f>J221*I221</f>
        <v>10.5</v>
      </c>
      <c r="L221" s="20">
        <v>3</v>
      </c>
      <c r="M221" s="275">
        <v>0</v>
      </c>
      <c r="N221" s="16">
        <v>0.3</v>
      </c>
      <c r="O221" s="275">
        <f>N221*M221</f>
        <v>0</v>
      </c>
      <c r="P221" s="20">
        <v>3</v>
      </c>
      <c r="Q221" s="4">
        <v>10</v>
      </c>
      <c r="R221" s="16">
        <v>0.8</v>
      </c>
      <c r="S221" s="275">
        <f>R221*Q221</f>
        <v>8</v>
      </c>
      <c r="T221" s="20">
        <v>2.67</v>
      </c>
      <c r="U221" s="275">
        <f t="shared" si="743"/>
        <v>2.1</v>
      </c>
      <c r="V221" s="16">
        <v>0.9</v>
      </c>
      <c r="W221" s="275">
        <f>V221*U221</f>
        <v>1.8900000000000001</v>
      </c>
      <c r="X221" s="20">
        <v>4</v>
      </c>
      <c r="Y221" s="4">
        <v>0</v>
      </c>
      <c r="Z221" s="16">
        <v>0.4</v>
      </c>
      <c r="AA221" s="275">
        <f>Z221*Y221</f>
        <v>0</v>
      </c>
      <c r="AB221" s="20">
        <v>2.5</v>
      </c>
      <c r="AC221" s="4">
        <v>0</v>
      </c>
      <c r="AD221" s="16">
        <v>0.2</v>
      </c>
      <c r="AE221" s="275">
        <f>AD221*AC221</f>
        <v>0</v>
      </c>
      <c r="AF221" s="20">
        <v>2.5</v>
      </c>
      <c r="AG221" s="4">
        <v>30</v>
      </c>
      <c r="AH221" s="16">
        <v>0.5</v>
      </c>
      <c r="AI221" s="275">
        <f>AH221*AG221</f>
        <v>15</v>
      </c>
      <c r="AJ221" s="20">
        <v>3.5</v>
      </c>
      <c r="AK221" s="4">
        <v>0</v>
      </c>
      <c r="AL221" s="16">
        <v>0</v>
      </c>
      <c r="AM221" s="275">
        <f>AL221*AK221</f>
        <v>0</v>
      </c>
      <c r="AN221" s="4">
        <v>0</v>
      </c>
      <c r="AO221" s="4">
        <f t="shared" si="661"/>
        <v>484.03742203700591</v>
      </c>
      <c r="AP221" s="52">
        <f t="shared" si="662"/>
        <v>25.044919565920651</v>
      </c>
      <c r="AQ221" s="4">
        <f t="shared" si="663"/>
        <v>5.3238298168170592</v>
      </c>
      <c r="AR221" s="4">
        <f t="shared" si="744"/>
        <v>353.34731808701429</v>
      </c>
      <c r="AS221" s="4">
        <f t="shared" si="744"/>
        <v>18.282791283122073</v>
      </c>
      <c r="AT221" s="4">
        <f t="shared" si="744"/>
        <v>3.6734425736037708</v>
      </c>
      <c r="AW221" s="362"/>
      <c r="AX221" s="41" t="s">
        <v>69</v>
      </c>
      <c r="AY221" s="20" t="s">
        <v>39</v>
      </c>
      <c r="AZ221" s="68">
        <f>'INPUT 2011_12'!AD66</f>
        <v>0.44179999999999997</v>
      </c>
      <c r="BA221" s="20" t="s">
        <v>39</v>
      </c>
      <c r="BB221" s="20" t="s">
        <v>39</v>
      </c>
      <c r="BC221" s="20" t="s">
        <v>39</v>
      </c>
      <c r="BD221" s="20" t="s">
        <v>39</v>
      </c>
      <c r="BE221" s="7">
        <v>21</v>
      </c>
      <c r="BF221" s="16">
        <v>0.5</v>
      </c>
      <c r="BG221" s="275">
        <f t="shared" si="643"/>
        <v>10.5</v>
      </c>
      <c r="BH221" s="20">
        <v>3</v>
      </c>
      <c r="BI221" s="275">
        <v>0</v>
      </c>
      <c r="BJ221" s="16">
        <v>0.3</v>
      </c>
      <c r="BK221" s="275">
        <f>BJ221*BI221</f>
        <v>0</v>
      </c>
      <c r="BL221" s="20">
        <v>3</v>
      </c>
      <c r="BM221" s="4">
        <v>10</v>
      </c>
      <c r="BN221" s="16">
        <v>0.8</v>
      </c>
      <c r="BO221" s="275">
        <f>BN221*BM221</f>
        <v>8</v>
      </c>
      <c r="BP221" s="20">
        <v>2.67</v>
      </c>
      <c r="BQ221" s="275">
        <f>BE221*0.1</f>
        <v>2.1</v>
      </c>
      <c r="BR221" s="16">
        <v>0.9</v>
      </c>
      <c r="BS221" s="275">
        <f>BR221*BQ221</f>
        <v>1.8900000000000001</v>
      </c>
      <c r="BT221" s="20">
        <v>4</v>
      </c>
      <c r="BU221" s="4">
        <v>0</v>
      </c>
      <c r="BV221" s="16">
        <v>0.4</v>
      </c>
      <c r="BW221" s="275">
        <f>BV221*BU221</f>
        <v>0</v>
      </c>
      <c r="BX221" s="20">
        <v>2.5</v>
      </c>
      <c r="BY221" s="4">
        <v>0</v>
      </c>
      <c r="BZ221" s="16">
        <v>0.2</v>
      </c>
      <c r="CA221" s="275">
        <f>BZ221*BY221</f>
        <v>0</v>
      </c>
      <c r="CB221" s="20">
        <v>2.5</v>
      </c>
      <c r="CC221" s="4">
        <v>30</v>
      </c>
      <c r="CD221" s="16">
        <v>0.5</v>
      </c>
      <c r="CE221" s="275">
        <f>CD221*CC221</f>
        <v>15</v>
      </c>
      <c r="CF221" s="20">
        <v>3.5</v>
      </c>
      <c r="CG221" s="4">
        <v>0</v>
      </c>
      <c r="CH221" s="16">
        <v>0</v>
      </c>
      <c r="CI221" s="275">
        <f>CH221*CG221</f>
        <v>0</v>
      </c>
      <c r="CJ221" s="4">
        <v>0</v>
      </c>
      <c r="CK221" s="4">
        <f t="shared" si="665"/>
        <v>103.85999662746441</v>
      </c>
      <c r="CL221" s="52">
        <f t="shared" si="666"/>
        <v>5.3738928918036635</v>
      </c>
      <c r="CM221" s="4">
        <f t="shared" si="667"/>
        <v>1.1423351204807077</v>
      </c>
      <c r="CN221" s="275"/>
      <c r="CO221" s="86"/>
      <c r="CP221" s="272"/>
      <c r="CQ221" s="272"/>
      <c r="CR221" s="275"/>
      <c r="CS221" s="275"/>
      <c r="CT221" s="275"/>
      <c r="CU221" s="275"/>
      <c r="CV221" s="275"/>
      <c r="CW221" s="16"/>
      <c r="CX221" s="275"/>
      <c r="CY221" s="16"/>
      <c r="CZ221" s="275"/>
      <c r="DA221" s="16"/>
      <c r="DB221" s="275"/>
      <c r="DC221" s="16"/>
      <c r="DD221" s="275"/>
      <c r="DE221" s="16"/>
      <c r="DF221" s="275"/>
      <c r="DG221" s="16"/>
      <c r="DH221" s="275"/>
      <c r="DI221" s="16"/>
      <c r="DJ221" s="275"/>
      <c r="DK221" s="16"/>
      <c r="DL221" s="275"/>
      <c r="DM221" s="16"/>
      <c r="DN221" s="275"/>
      <c r="DO221" s="16"/>
      <c r="DP221" s="275"/>
      <c r="DQ221" s="16"/>
      <c r="DR221" s="275"/>
      <c r="DS221" s="16"/>
      <c r="DT221" s="275"/>
      <c r="DU221" s="16"/>
      <c r="DV221" s="275"/>
      <c r="DW221" s="16"/>
      <c r="DX221" s="275"/>
      <c r="DY221" s="16"/>
      <c r="DZ221" s="275"/>
      <c r="EA221" s="275"/>
      <c r="EB221" s="275"/>
      <c r="EC221" s="275"/>
      <c r="ED221" s="275"/>
      <c r="EE221" s="275"/>
      <c r="EF221" s="275"/>
      <c r="EG221" s="275"/>
    </row>
    <row r="222" spans="1:137" ht="28.5" customHeight="1" x14ac:dyDescent="0.25">
      <c r="A222" s="365"/>
      <c r="B222" s="41" t="s">
        <v>70</v>
      </c>
      <c r="C222" s="20" t="s">
        <v>39</v>
      </c>
      <c r="D222" s="115">
        <f>'INPUT 2011_12'!AD25</f>
        <v>0</v>
      </c>
      <c r="E222" s="52" t="s">
        <v>39</v>
      </c>
      <c r="F222" s="52" t="s">
        <v>39</v>
      </c>
      <c r="G222" s="52" t="s">
        <v>39</v>
      </c>
      <c r="H222" s="52" t="s">
        <v>39</v>
      </c>
      <c r="I222" s="7">
        <v>21</v>
      </c>
      <c r="J222" s="16">
        <v>0.5</v>
      </c>
      <c r="K222" s="275">
        <f>J222*I222</f>
        <v>10.5</v>
      </c>
      <c r="L222" s="20">
        <v>2.5</v>
      </c>
      <c r="M222" s="4">
        <v>0</v>
      </c>
      <c r="N222" s="16">
        <v>0.3</v>
      </c>
      <c r="O222" s="275">
        <f>N222*M222</f>
        <v>0</v>
      </c>
      <c r="P222" s="20">
        <v>2.5</v>
      </c>
      <c r="Q222" s="4">
        <v>50</v>
      </c>
      <c r="R222" s="16">
        <v>0.8</v>
      </c>
      <c r="S222" s="275">
        <f>R222*Q222</f>
        <v>40</v>
      </c>
      <c r="T222" s="20">
        <v>2.67</v>
      </c>
      <c r="U222" s="275">
        <f t="shared" si="743"/>
        <v>2.1</v>
      </c>
      <c r="V222" s="16">
        <v>0.9</v>
      </c>
      <c r="W222" s="275">
        <f>V222*U222</f>
        <v>1.8900000000000001</v>
      </c>
      <c r="X222" s="20">
        <v>4</v>
      </c>
      <c r="Y222" s="4">
        <v>0</v>
      </c>
      <c r="Z222" s="16">
        <v>0.4</v>
      </c>
      <c r="AA222" s="275">
        <f>Z222*Y222</f>
        <v>0</v>
      </c>
      <c r="AB222" s="20">
        <v>2.5</v>
      </c>
      <c r="AC222" s="4">
        <v>0</v>
      </c>
      <c r="AD222" s="16">
        <v>0.2</v>
      </c>
      <c r="AE222" s="275">
        <f>AD222*AC222</f>
        <v>0</v>
      </c>
      <c r="AF222" s="20">
        <v>2.5</v>
      </c>
      <c r="AG222" s="4">
        <v>30</v>
      </c>
      <c r="AH222" s="16">
        <v>0.5</v>
      </c>
      <c r="AI222" s="275">
        <f>AH222*AG222</f>
        <v>15</v>
      </c>
      <c r="AJ222" s="20">
        <v>3.5</v>
      </c>
      <c r="AK222" s="4">
        <v>0</v>
      </c>
      <c r="AL222" s="16">
        <v>0</v>
      </c>
      <c r="AM222" s="275">
        <f>AL222*AK222</f>
        <v>0</v>
      </c>
      <c r="AN222" s="4">
        <v>0</v>
      </c>
      <c r="AO222" s="4">
        <f t="shared" si="661"/>
        <v>0</v>
      </c>
      <c r="AP222" s="52">
        <f t="shared" si="662"/>
        <v>0</v>
      </c>
      <c r="AQ222" s="4">
        <f t="shared" si="663"/>
        <v>0</v>
      </c>
      <c r="AR222" s="4">
        <f t="shared" si="744"/>
        <v>0</v>
      </c>
      <c r="AS222" s="4">
        <f t="shared" si="744"/>
        <v>0</v>
      </c>
      <c r="AT222" s="4">
        <f t="shared" si="744"/>
        <v>0</v>
      </c>
      <c r="AW222" s="362"/>
      <c r="AX222" s="41" t="s">
        <v>70</v>
      </c>
      <c r="AY222" s="20" t="s">
        <v>39</v>
      </c>
      <c r="AZ222" s="68">
        <f>'INPUT 2011_12'!AD67</f>
        <v>4.6953000000000003E-3</v>
      </c>
      <c r="BA222" s="20" t="s">
        <v>39</v>
      </c>
      <c r="BB222" s="20" t="s">
        <v>39</v>
      </c>
      <c r="BC222" s="20" t="s">
        <v>39</v>
      </c>
      <c r="BD222" s="20" t="s">
        <v>39</v>
      </c>
      <c r="BE222" s="7">
        <v>21</v>
      </c>
      <c r="BF222" s="16">
        <v>0.5</v>
      </c>
      <c r="BG222" s="275">
        <f t="shared" si="643"/>
        <v>10.5</v>
      </c>
      <c r="BH222" s="20">
        <v>2.5</v>
      </c>
      <c r="BI222" s="4">
        <v>0</v>
      </c>
      <c r="BJ222" s="16">
        <v>0.3</v>
      </c>
      <c r="BK222" s="275">
        <f>BJ222*BI222</f>
        <v>0</v>
      </c>
      <c r="BL222" s="20">
        <v>2.5</v>
      </c>
      <c r="BM222" s="4">
        <v>50</v>
      </c>
      <c r="BN222" s="16">
        <v>0.8</v>
      </c>
      <c r="BO222" s="275">
        <f>BN222*BM222</f>
        <v>40</v>
      </c>
      <c r="BP222" s="20">
        <v>2.67</v>
      </c>
      <c r="BQ222" s="275">
        <f>BE222*0.1</f>
        <v>2.1</v>
      </c>
      <c r="BR222" s="16">
        <v>0.9</v>
      </c>
      <c r="BS222" s="275">
        <f>BR222*BQ222</f>
        <v>1.8900000000000001</v>
      </c>
      <c r="BT222" s="20">
        <v>4</v>
      </c>
      <c r="BU222" s="4">
        <v>0</v>
      </c>
      <c r="BV222" s="16">
        <v>0.4</v>
      </c>
      <c r="BW222" s="275">
        <f>BV222*BU222</f>
        <v>0</v>
      </c>
      <c r="BX222" s="20">
        <v>2.5</v>
      </c>
      <c r="BY222" s="4">
        <v>0</v>
      </c>
      <c r="BZ222" s="16">
        <v>0.2</v>
      </c>
      <c r="CA222" s="275">
        <f>BZ222*BY222</f>
        <v>0</v>
      </c>
      <c r="CB222" s="20">
        <v>2.5</v>
      </c>
      <c r="CC222" s="4">
        <v>30</v>
      </c>
      <c r="CD222" s="16">
        <v>0.5</v>
      </c>
      <c r="CE222" s="275">
        <f>CD222*CC222</f>
        <v>15</v>
      </c>
      <c r="CF222" s="20">
        <v>3.5</v>
      </c>
      <c r="CG222" s="4">
        <v>0</v>
      </c>
      <c r="CH222" s="16">
        <v>0</v>
      </c>
      <c r="CI222" s="275">
        <f>CH222*CG222</f>
        <v>0</v>
      </c>
      <c r="CJ222" s="4">
        <v>0</v>
      </c>
      <c r="CK222" s="4">
        <f t="shared" si="665"/>
        <v>1.938897917041444</v>
      </c>
      <c r="CL222" s="52">
        <f t="shared" si="666"/>
        <v>5.3542410228509245E-2</v>
      </c>
      <c r="CM222" s="4">
        <f t="shared" si="667"/>
        <v>1.2140348780427947E-2</v>
      </c>
      <c r="CN222" s="275"/>
      <c r="CO222" s="86"/>
      <c r="CP222" s="272"/>
      <c r="CQ222" s="272"/>
      <c r="CR222" s="275"/>
      <c r="CS222" s="275"/>
      <c r="CT222" s="275"/>
      <c r="CU222" s="275"/>
      <c r="CV222" s="275"/>
      <c r="CW222" s="16"/>
      <c r="CX222" s="275"/>
      <c r="CY222" s="16"/>
      <c r="CZ222" s="275"/>
      <c r="DA222" s="16"/>
      <c r="DB222" s="275"/>
      <c r="DC222" s="16"/>
      <c r="DD222" s="275"/>
      <c r="DE222" s="16"/>
      <c r="DF222" s="275"/>
      <c r="DG222" s="16"/>
      <c r="DH222" s="275"/>
      <c r="DI222" s="16"/>
      <c r="DJ222" s="275"/>
      <c r="DK222" s="16"/>
      <c r="DL222" s="275"/>
      <c r="DM222" s="16"/>
      <c r="DN222" s="275"/>
      <c r="DO222" s="16"/>
      <c r="DP222" s="275"/>
      <c r="DQ222" s="16"/>
      <c r="DR222" s="275"/>
      <c r="DS222" s="16"/>
      <c r="DT222" s="275"/>
      <c r="DU222" s="16"/>
      <c r="DV222" s="275"/>
      <c r="DW222" s="16"/>
      <c r="DX222" s="275"/>
      <c r="DY222" s="16"/>
      <c r="DZ222" s="275"/>
      <c r="EA222" s="275"/>
      <c r="EB222" s="275"/>
      <c r="EC222" s="275"/>
      <c r="ED222" s="275"/>
      <c r="EE222" s="275"/>
      <c r="EF222" s="275"/>
      <c r="EG222" s="275"/>
    </row>
    <row r="223" spans="1:137" ht="23.25" customHeight="1" x14ac:dyDescent="0.25">
      <c r="A223" s="365"/>
      <c r="B223" s="41" t="s">
        <v>71</v>
      </c>
      <c r="C223" s="20" t="s">
        <v>39</v>
      </c>
      <c r="D223" s="115">
        <f>'INPUT 2011_12'!AD26</f>
        <v>9.869E-2</v>
      </c>
      <c r="E223" s="52" t="s">
        <v>39</v>
      </c>
      <c r="F223" s="52" t="s">
        <v>39</v>
      </c>
      <c r="G223" s="52" t="s">
        <v>39</v>
      </c>
      <c r="H223" s="52" t="s">
        <v>39</v>
      </c>
      <c r="I223" s="7">
        <v>21</v>
      </c>
      <c r="J223" s="16">
        <v>0.5</v>
      </c>
      <c r="K223" s="275">
        <f>J223*I223</f>
        <v>10.5</v>
      </c>
      <c r="L223" s="20">
        <v>2.5</v>
      </c>
      <c r="M223" s="4">
        <v>0</v>
      </c>
      <c r="N223" s="16">
        <v>0.3</v>
      </c>
      <c r="O223" s="275">
        <f>N223*M223</f>
        <v>0</v>
      </c>
      <c r="P223" s="20">
        <v>2.5</v>
      </c>
      <c r="Q223" s="275">
        <v>300</v>
      </c>
      <c r="R223" s="16">
        <v>0.8</v>
      </c>
      <c r="S223" s="275">
        <f>R223*Q223</f>
        <v>240</v>
      </c>
      <c r="T223" s="20">
        <v>2.67</v>
      </c>
      <c r="U223" s="275">
        <f t="shared" si="743"/>
        <v>2.1</v>
      </c>
      <c r="V223" s="16">
        <v>0.9</v>
      </c>
      <c r="W223" s="275">
        <f>V223*U223</f>
        <v>1.8900000000000001</v>
      </c>
      <c r="X223" s="20">
        <v>4</v>
      </c>
      <c r="Y223" s="4">
        <v>0</v>
      </c>
      <c r="Z223" s="16">
        <v>0.4</v>
      </c>
      <c r="AA223" s="275">
        <f>Z223*Y223</f>
        <v>0</v>
      </c>
      <c r="AB223" s="20">
        <v>2.5</v>
      </c>
      <c r="AC223" s="4">
        <v>0</v>
      </c>
      <c r="AD223" s="16">
        <v>0.2</v>
      </c>
      <c r="AE223" s="275">
        <f>AD223*AC223</f>
        <v>0</v>
      </c>
      <c r="AF223" s="20">
        <v>2.5</v>
      </c>
      <c r="AG223" s="4">
        <v>40</v>
      </c>
      <c r="AH223" s="16">
        <v>0.5</v>
      </c>
      <c r="AI223" s="275">
        <f>AH223*AG223</f>
        <v>20</v>
      </c>
      <c r="AJ223" s="20">
        <v>3.5</v>
      </c>
      <c r="AK223" s="4">
        <v>0</v>
      </c>
      <c r="AL223" s="16">
        <v>0</v>
      </c>
      <c r="AM223" s="275">
        <f>AL223*AK223</f>
        <v>0</v>
      </c>
      <c r="AN223" s="4">
        <v>0</v>
      </c>
      <c r="AO223" s="4">
        <f t="shared" si="661"/>
        <v>160.84676074864325</v>
      </c>
      <c r="AP223" s="52">
        <f t="shared" si="662"/>
        <v>1.3754914517346508</v>
      </c>
      <c r="AQ223" s="4">
        <f t="shared" si="663"/>
        <v>0.25517667053019699</v>
      </c>
      <c r="AR223" s="4">
        <f t="shared" si="744"/>
        <v>117.41813534650956</v>
      </c>
      <c r="AS223" s="4">
        <f t="shared" si="744"/>
        <v>1.004108759766295</v>
      </c>
      <c r="AT223" s="4">
        <f t="shared" si="744"/>
        <v>0.17607190266583594</v>
      </c>
      <c r="AW223" s="362"/>
      <c r="AX223" s="41" t="s">
        <v>71</v>
      </c>
      <c r="AY223" s="20" t="s">
        <v>39</v>
      </c>
      <c r="AZ223" s="68">
        <f>'INPUT 2011_12'!AD68</f>
        <v>3.7129999999999996E-2</v>
      </c>
      <c r="BA223" s="20" t="s">
        <v>39</v>
      </c>
      <c r="BB223" s="20" t="s">
        <v>39</v>
      </c>
      <c r="BC223" s="20" t="s">
        <v>39</v>
      </c>
      <c r="BD223" s="20" t="s">
        <v>39</v>
      </c>
      <c r="BE223" s="7">
        <v>21</v>
      </c>
      <c r="BF223" s="16">
        <v>0.5</v>
      </c>
      <c r="BG223" s="275">
        <f t="shared" si="643"/>
        <v>10.5</v>
      </c>
      <c r="BH223" s="20">
        <v>2.5</v>
      </c>
      <c r="BI223" s="4">
        <v>0</v>
      </c>
      <c r="BJ223" s="16">
        <v>0.3</v>
      </c>
      <c r="BK223" s="275">
        <f>BJ223*BI223</f>
        <v>0</v>
      </c>
      <c r="BL223" s="20">
        <v>2.5</v>
      </c>
      <c r="BM223" s="275">
        <v>300</v>
      </c>
      <c r="BN223" s="16">
        <v>0.8</v>
      </c>
      <c r="BO223" s="275">
        <f>BN223*BM223</f>
        <v>240</v>
      </c>
      <c r="BP223" s="20">
        <v>2.67</v>
      </c>
      <c r="BQ223" s="275">
        <f>BE223*0.1</f>
        <v>2.1</v>
      </c>
      <c r="BR223" s="16">
        <v>0.9</v>
      </c>
      <c r="BS223" s="275">
        <f>BR223*BQ223</f>
        <v>1.8900000000000001</v>
      </c>
      <c r="BT223" s="20">
        <v>4</v>
      </c>
      <c r="BU223" s="4">
        <v>0</v>
      </c>
      <c r="BV223" s="16">
        <v>0.4</v>
      </c>
      <c r="BW223" s="275">
        <f>BV223*BU223</f>
        <v>0</v>
      </c>
      <c r="BX223" s="20">
        <v>2.5</v>
      </c>
      <c r="BY223" s="4">
        <v>0</v>
      </c>
      <c r="BZ223" s="16">
        <v>0.2</v>
      </c>
      <c r="CA223" s="275">
        <f>BZ223*BY223</f>
        <v>0</v>
      </c>
      <c r="CB223" s="20">
        <v>2.5</v>
      </c>
      <c r="CC223" s="4">
        <v>40</v>
      </c>
      <c r="CD223" s="16">
        <v>0.5</v>
      </c>
      <c r="CE223" s="275">
        <f>CD223*CC223</f>
        <v>20</v>
      </c>
      <c r="CF223" s="20">
        <v>3.5</v>
      </c>
      <c r="CG223" s="4">
        <v>0</v>
      </c>
      <c r="CH223" s="16">
        <v>0</v>
      </c>
      <c r="CI223" s="275">
        <f>CH223*CG223</f>
        <v>0</v>
      </c>
      <c r="CJ223" s="4">
        <v>0</v>
      </c>
      <c r="CK223" s="4">
        <f t="shared" si="665"/>
        <v>60.515150740674059</v>
      </c>
      <c r="CL223" s="52">
        <f t="shared" si="666"/>
        <v>0.51749921575547242</v>
      </c>
      <c r="CM223" s="4">
        <f t="shared" si="667"/>
        <v>9.6004760125506267E-2</v>
      </c>
      <c r="CN223" s="275"/>
      <c r="CO223" s="86"/>
      <c r="CP223" s="272"/>
      <c r="CQ223" s="272"/>
      <c r="CR223" s="275"/>
      <c r="CS223" s="275"/>
      <c r="CT223" s="275"/>
      <c r="CU223" s="275"/>
      <c r="CV223" s="275"/>
      <c r="CW223" s="16"/>
      <c r="CX223" s="275"/>
      <c r="CY223" s="16"/>
      <c r="CZ223" s="275"/>
      <c r="DA223" s="16"/>
      <c r="DB223" s="275"/>
      <c r="DC223" s="16"/>
      <c r="DD223" s="275"/>
      <c r="DE223" s="16"/>
      <c r="DF223" s="275"/>
      <c r="DG223" s="16"/>
      <c r="DH223" s="275"/>
      <c r="DI223" s="16"/>
      <c r="DJ223" s="275"/>
      <c r="DK223" s="16"/>
      <c r="DL223" s="275"/>
      <c r="DM223" s="16"/>
      <c r="DN223" s="275"/>
      <c r="DO223" s="16"/>
      <c r="DP223" s="275"/>
      <c r="DQ223" s="16"/>
      <c r="DR223" s="275"/>
      <c r="DS223" s="16"/>
      <c r="DT223" s="275"/>
      <c r="DU223" s="16"/>
      <c r="DV223" s="275"/>
      <c r="DW223" s="16"/>
      <c r="DX223" s="275"/>
      <c r="DY223" s="16"/>
      <c r="DZ223" s="275"/>
      <c r="EA223" s="275"/>
      <c r="EB223" s="275"/>
      <c r="EC223" s="275"/>
      <c r="ED223" s="275"/>
      <c r="EE223" s="275"/>
      <c r="EF223" s="275"/>
      <c r="EG223" s="275"/>
    </row>
    <row r="224" spans="1:137" ht="33" customHeight="1" x14ac:dyDescent="0.25">
      <c r="A224" s="365"/>
      <c r="B224" s="4" t="s">
        <v>4</v>
      </c>
      <c r="C224" s="20" t="s">
        <v>39</v>
      </c>
      <c r="D224" s="115">
        <f>'INPUT 2011_12'!AD27</f>
        <v>0.51049</v>
      </c>
      <c r="E224" s="52" t="s">
        <v>39</v>
      </c>
      <c r="F224" s="52" t="s">
        <v>39</v>
      </c>
      <c r="G224" s="52" t="s">
        <v>39</v>
      </c>
      <c r="H224" s="52" t="s">
        <v>39</v>
      </c>
      <c r="I224" s="52">
        <f>200</f>
        <v>200</v>
      </c>
      <c r="J224" s="16">
        <v>0.5</v>
      </c>
      <c r="K224" s="275">
        <f t="shared" ref="K224" si="753">J224*I224</f>
        <v>100</v>
      </c>
      <c r="L224" s="20">
        <v>2.5</v>
      </c>
      <c r="M224" s="4">
        <v>20</v>
      </c>
      <c r="N224" s="16">
        <v>0.3</v>
      </c>
      <c r="O224" s="275">
        <f t="shared" ref="O224" si="754">N224*M224</f>
        <v>6</v>
      </c>
      <c r="P224" s="20">
        <v>2.5</v>
      </c>
      <c r="Q224" s="275">
        <v>0</v>
      </c>
      <c r="R224" s="16">
        <v>0.8</v>
      </c>
      <c r="S224" s="275">
        <f t="shared" ref="S224" si="755">R224*Q224</f>
        <v>0</v>
      </c>
      <c r="T224" s="20">
        <v>2.67</v>
      </c>
      <c r="U224" s="4">
        <v>0</v>
      </c>
      <c r="V224" s="16">
        <v>0.9</v>
      </c>
      <c r="W224" s="275">
        <f t="shared" ref="W224" si="756">V224*U224</f>
        <v>0</v>
      </c>
      <c r="X224" s="20">
        <v>4</v>
      </c>
      <c r="Y224" s="4">
        <v>0</v>
      </c>
      <c r="Z224" s="16">
        <v>0.4</v>
      </c>
      <c r="AA224" s="275">
        <f t="shared" ref="AA224" si="757">Z224*Y224</f>
        <v>0</v>
      </c>
      <c r="AB224" s="20">
        <v>2.5</v>
      </c>
      <c r="AC224" s="4">
        <v>0</v>
      </c>
      <c r="AD224" s="16">
        <v>0.2</v>
      </c>
      <c r="AE224" s="275">
        <f t="shared" ref="AE224" si="758">AD224*AC224</f>
        <v>0</v>
      </c>
      <c r="AF224" s="20">
        <v>2.5</v>
      </c>
      <c r="AG224" s="275">
        <v>20</v>
      </c>
      <c r="AH224" s="16">
        <v>0.5</v>
      </c>
      <c r="AI224" s="275">
        <f t="shared" ref="AI224" si="759">AH224*AG224</f>
        <v>10</v>
      </c>
      <c r="AJ224" s="20">
        <v>3.5</v>
      </c>
      <c r="AK224" s="4">
        <v>0</v>
      </c>
      <c r="AL224" s="16">
        <v>0</v>
      </c>
      <c r="AM224" s="275">
        <f t="shared" ref="AM224" si="760">AL224*AK224</f>
        <v>0</v>
      </c>
      <c r="AN224" s="4">
        <v>0</v>
      </c>
      <c r="AO224" s="4">
        <f t="shared" si="661"/>
        <v>304.33785533515538</v>
      </c>
      <c r="AP224" s="52">
        <f t="shared" si="662"/>
        <v>41.763191168006188</v>
      </c>
      <c r="AQ224" s="4">
        <f t="shared" si="663"/>
        <v>0</v>
      </c>
      <c r="AR224" s="4">
        <f t="shared" si="744"/>
        <v>222.16663439466342</v>
      </c>
      <c r="AS224" s="4">
        <f t="shared" si="744"/>
        <v>30.487129552644518</v>
      </c>
      <c r="AT224" s="4">
        <f t="shared" si="744"/>
        <v>0</v>
      </c>
      <c r="AW224" s="362"/>
      <c r="AX224" s="4" t="s">
        <v>4</v>
      </c>
      <c r="AY224" s="20" t="s">
        <v>39</v>
      </c>
      <c r="AZ224" s="68">
        <f>'INPUT 2011_12'!AD69</f>
        <v>1.2643</v>
      </c>
      <c r="BA224" s="20" t="s">
        <v>39</v>
      </c>
      <c r="BB224" s="20" t="s">
        <v>39</v>
      </c>
      <c r="BC224" s="20" t="s">
        <v>39</v>
      </c>
      <c r="BD224" s="20" t="s">
        <v>39</v>
      </c>
      <c r="BE224" s="52">
        <f>200</f>
        <v>200</v>
      </c>
      <c r="BF224" s="16">
        <v>0.5</v>
      </c>
      <c r="BG224" s="275">
        <f t="shared" si="643"/>
        <v>100</v>
      </c>
      <c r="BH224" s="20">
        <v>2.5</v>
      </c>
      <c r="BI224" s="4">
        <v>20</v>
      </c>
      <c r="BJ224" s="16">
        <v>0.3</v>
      </c>
      <c r="BK224" s="275">
        <f t="shared" ref="BK224" si="761">BJ224*BI224</f>
        <v>6</v>
      </c>
      <c r="BL224" s="20">
        <v>2.5</v>
      </c>
      <c r="BM224" s="275">
        <v>0</v>
      </c>
      <c r="BN224" s="16">
        <v>0.8</v>
      </c>
      <c r="BO224" s="275">
        <f t="shared" ref="BO224" si="762">BN224*BM224</f>
        <v>0</v>
      </c>
      <c r="BP224" s="20">
        <v>2.67</v>
      </c>
      <c r="BQ224" s="4">
        <v>0</v>
      </c>
      <c r="BR224" s="16">
        <v>0.9</v>
      </c>
      <c r="BS224" s="275">
        <f t="shared" ref="BS224" si="763">BR224*BQ224</f>
        <v>0</v>
      </c>
      <c r="BT224" s="20">
        <v>4</v>
      </c>
      <c r="BU224" s="4">
        <v>0</v>
      </c>
      <c r="BV224" s="16">
        <v>0.4</v>
      </c>
      <c r="BW224" s="275">
        <f t="shared" ref="BW224" si="764">BV224*BU224</f>
        <v>0</v>
      </c>
      <c r="BX224" s="20">
        <v>2.5</v>
      </c>
      <c r="BY224" s="4">
        <v>0</v>
      </c>
      <c r="BZ224" s="16">
        <v>0.2</v>
      </c>
      <c r="CA224" s="275">
        <f t="shared" ref="CA224" si="765">BZ224*BY224</f>
        <v>0</v>
      </c>
      <c r="CB224" s="20">
        <v>2.5</v>
      </c>
      <c r="CC224" s="275">
        <v>20</v>
      </c>
      <c r="CD224" s="16">
        <v>0.5</v>
      </c>
      <c r="CE224" s="275">
        <f t="shared" ref="CE224" si="766">CD224*CC224</f>
        <v>10</v>
      </c>
      <c r="CF224" s="20">
        <v>3.5</v>
      </c>
      <c r="CG224" s="4">
        <v>0</v>
      </c>
      <c r="CH224" s="16">
        <v>0</v>
      </c>
      <c r="CI224" s="275">
        <f t="shared" ref="CI224" si="767">CH224*CG224</f>
        <v>0</v>
      </c>
      <c r="CJ224" s="4">
        <v>0</v>
      </c>
      <c r="CK224" s="4">
        <f t="shared" si="665"/>
        <v>753.73533369945937</v>
      </c>
      <c r="CL224" s="52">
        <f t="shared" si="666"/>
        <v>103.43239357031524</v>
      </c>
      <c r="CM224" s="4">
        <f t="shared" si="667"/>
        <v>0</v>
      </c>
      <c r="CN224" s="275"/>
      <c r="CO224" s="86"/>
      <c r="CP224" s="272"/>
      <c r="CQ224" s="272"/>
      <c r="CR224" s="275"/>
      <c r="CS224" s="275"/>
      <c r="CT224" s="275"/>
      <c r="CU224" s="275"/>
      <c r="CV224" s="275"/>
      <c r="CW224" s="16"/>
      <c r="CX224" s="275"/>
      <c r="CY224" s="16"/>
      <c r="CZ224" s="275"/>
      <c r="DA224" s="16"/>
      <c r="DB224" s="275"/>
      <c r="DC224" s="16"/>
      <c r="DD224" s="275"/>
      <c r="DE224" s="16"/>
      <c r="DF224" s="275"/>
      <c r="DG224" s="16"/>
      <c r="DH224" s="275"/>
      <c r="DI224" s="16"/>
      <c r="DJ224" s="275"/>
      <c r="DK224" s="16"/>
      <c r="DL224" s="275"/>
      <c r="DM224" s="16"/>
      <c r="DN224" s="275"/>
      <c r="DO224" s="16"/>
      <c r="DP224" s="275"/>
      <c r="DQ224" s="16"/>
      <c r="DR224" s="275"/>
      <c r="DS224" s="16"/>
      <c r="DT224" s="275"/>
      <c r="DU224" s="16"/>
      <c r="DV224" s="275"/>
      <c r="DW224" s="16"/>
      <c r="DX224" s="275"/>
      <c r="DY224" s="16"/>
      <c r="DZ224" s="275"/>
      <c r="EA224" s="275"/>
      <c r="EB224" s="275"/>
      <c r="EC224" s="275"/>
      <c r="ED224" s="275"/>
      <c r="EE224" s="275"/>
      <c r="EF224" s="275"/>
      <c r="EG224" s="275"/>
    </row>
    <row r="225" spans="1:137" ht="30.75" customHeight="1" x14ac:dyDescent="0.25">
      <c r="A225" s="366"/>
      <c r="B225" s="274" t="s">
        <v>30</v>
      </c>
      <c r="C225" s="20" t="s">
        <v>39</v>
      </c>
      <c r="D225" s="115">
        <f>'INPUT 2011_12'!AD28</f>
        <v>0.162519</v>
      </c>
      <c r="E225" s="52" t="s">
        <v>39</v>
      </c>
      <c r="F225" s="52" t="s">
        <v>39</v>
      </c>
      <c r="G225" s="52" t="s">
        <v>39</v>
      </c>
      <c r="H225" s="52" t="s">
        <v>39</v>
      </c>
      <c r="I225" s="7">
        <v>150</v>
      </c>
      <c r="J225" s="16">
        <v>0.5</v>
      </c>
      <c r="K225" s="275">
        <f>J225*I225</f>
        <v>75</v>
      </c>
      <c r="L225" s="16">
        <v>2.5</v>
      </c>
      <c r="M225" s="275">
        <v>20</v>
      </c>
      <c r="N225" s="16">
        <v>0.3</v>
      </c>
      <c r="O225" s="275">
        <f>N225*M225</f>
        <v>6</v>
      </c>
      <c r="P225" s="16">
        <v>2.5</v>
      </c>
      <c r="Q225" s="275">
        <v>0</v>
      </c>
      <c r="R225" s="16">
        <v>0.8</v>
      </c>
      <c r="S225" s="275">
        <f>R225*Q225</f>
        <v>0</v>
      </c>
      <c r="T225" s="16">
        <v>2.67</v>
      </c>
      <c r="U225" s="275">
        <f t="shared" ref="U225:U229" si="768">I225*0.1</f>
        <v>15</v>
      </c>
      <c r="V225" s="16">
        <v>0.9</v>
      </c>
      <c r="W225" s="275">
        <f>V225*U225</f>
        <v>13.5</v>
      </c>
      <c r="X225" s="16">
        <v>4</v>
      </c>
      <c r="Y225" s="275">
        <v>0</v>
      </c>
      <c r="Z225" s="16">
        <v>0.4</v>
      </c>
      <c r="AA225" s="275">
        <f>Z225*Y225</f>
        <v>0</v>
      </c>
      <c r="AB225" s="16">
        <v>2.5</v>
      </c>
      <c r="AC225" s="275">
        <v>100</v>
      </c>
      <c r="AD225" s="16">
        <v>0.2</v>
      </c>
      <c r="AE225" s="275">
        <f>AD225*AC225</f>
        <v>20</v>
      </c>
      <c r="AF225" s="16">
        <v>2.5</v>
      </c>
      <c r="AG225" s="275">
        <v>50</v>
      </c>
      <c r="AH225" s="16">
        <v>0.5</v>
      </c>
      <c r="AI225" s="275">
        <f>AH225*AG225</f>
        <v>25</v>
      </c>
      <c r="AJ225" s="16">
        <v>3.5</v>
      </c>
      <c r="AK225" s="275">
        <v>0</v>
      </c>
      <c r="AL225" s="16">
        <v>0</v>
      </c>
      <c r="AM225" s="275">
        <f>AL225*AK225</f>
        <v>0</v>
      </c>
      <c r="AN225" s="4">
        <v>0</v>
      </c>
      <c r="AO225" s="4">
        <f t="shared" si="661"/>
        <v>107.60539237415507</v>
      </c>
      <c r="AP225" s="52">
        <f t="shared" si="662"/>
        <v>35.022371893656434</v>
      </c>
      <c r="AQ225" s="4">
        <f t="shared" si="663"/>
        <v>3.0015385346537564</v>
      </c>
      <c r="AR225" s="4">
        <f t="shared" si="744"/>
        <v>78.551936433133193</v>
      </c>
      <c r="AS225" s="4">
        <f t="shared" si="744"/>
        <v>25.566331482369197</v>
      </c>
      <c r="AT225" s="4">
        <f t="shared" si="744"/>
        <v>2.0710615889110917</v>
      </c>
      <c r="AW225" s="363"/>
      <c r="AX225" s="274" t="s">
        <v>30</v>
      </c>
      <c r="AY225" s="20" t="s">
        <v>39</v>
      </c>
      <c r="AZ225" s="68">
        <f>'INPUT 2011_12'!AD70</f>
        <v>0.19739999999999999</v>
      </c>
      <c r="BA225" s="20" t="s">
        <v>39</v>
      </c>
      <c r="BB225" s="20" t="s">
        <v>39</v>
      </c>
      <c r="BC225" s="20" t="s">
        <v>39</v>
      </c>
      <c r="BD225" s="20" t="s">
        <v>39</v>
      </c>
      <c r="BE225" s="7">
        <v>150</v>
      </c>
      <c r="BF225" s="16">
        <v>0.5</v>
      </c>
      <c r="BG225" s="275">
        <f t="shared" si="643"/>
        <v>75</v>
      </c>
      <c r="BH225" s="16">
        <v>2.5</v>
      </c>
      <c r="BI225" s="275">
        <v>20</v>
      </c>
      <c r="BJ225" s="16">
        <v>0.3</v>
      </c>
      <c r="BK225" s="275">
        <f>BJ225*BI225</f>
        <v>6</v>
      </c>
      <c r="BL225" s="16">
        <v>2.5</v>
      </c>
      <c r="BM225" s="275">
        <v>0</v>
      </c>
      <c r="BN225" s="16">
        <v>0.8</v>
      </c>
      <c r="BO225" s="275">
        <f>BN225*BM225</f>
        <v>0</v>
      </c>
      <c r="BP225" s="16">
        <v>2.67</v>
      </c>
      <c r="BQ225" s="275">
        <f>BE225*0.1</f>
        <v>15</v>
      </c>
      <c r="BR225" s="16">
        <v>0.9</v>
      </c>
      <c r="BS225" s="275">
        <f>BR225*BQ225</f>
        <v>13.5</v>
      </c>
      <c r="BT225" s="16">
        <v>4</v>
      </c>
      <c r="BU225" s="275">
        <v>0</v>
      </c>
      <c r="BV225" s="16">
        <v>0.4</v>
      </c>
      <c r="BW225" s="275">
        <f>BV225*BU225</f>
        <v>0</v>
      </c>
      <c r="BX225" s="16">
        <v>2.5</v>
      </c>
      <c r="BY225" s="275">
        <v>100</v>
      </c>
      <c r="BZ225" s="16">
        <v>0.2</v>
      </c>
      <c r="CA225" s="275">
        <f>BZ225*BY225</f>
        <v>20</v>
      </c>
      <c r="CB225" s="16">
        <v>2.5</v>
      </c>
      <c r="CC225" s="275">
        <v>50</v>
      </c>
      <c r="CD225" s="16">
        <v>0.5</v>
      </c>
      <c r="CE225" s="275">
        <f>CD225*CC225</f>
        <v>25</v>
      </c>
      <c r="CF225" s="16">
        <v>3.5</v>
      </c>
      <c r="CG225" s="275">
        <v>0</v>
      </c>
      <c r="CH225" s="16">
        <v>0</v>
      </c>
      <c r="CI225" s="275">
        <f>CH225*CG225</f>
        <v>0</v>
      </c>
      <c r="CJ225" s="4">
        <v>0</v>
      </c>
      <c r="CK225" s="4">
        <f t="shared" si="665"/>
        <v>130.70043782362808</v>
      </c>
      <c r="CL225" s="52">
        <f t="shared" si="666"/>
        <v>42.539125959474156</v>
      </c>
      <c r="CM225" s="4">
        <f t="shared" si="667"/>
        <v>3.6457503845128967</v>
      </c>
      <c r="CN225" s="275"/>
      <c r="CO225" s="86"/>
      <c r="CP225" s="272"/>
      <c r="CQ225" s="272"/>
      <c r="CR225" s="275"/>
      <c r="CS225" s="275"/>
      <c r="CT225" s="275"/>
      <c r="CU225" s="275"/>
      <c r="CV225" s="275"/>
      <c r="CW225" s="16"/>
      <c r="CX225" s="275"/>
      <c r="CY225" s="16"/>
      <c r="CZ225" s="275"/>
      <c r="DA225" s="16"/>
      <c r="DB225" s="275"/>
      <c r="DC225" s="16"/>
      <c r="DD225" s="275"/>
      <c r="DE225" s="16"/>
      <c r="DF225" s="275"/>
      <c r="DG225" s="16"/>
      <c r="DH225" s="275"/>
      <c r="DI225" s="16"/>
      <c r="DJ225" s="275"/>
      <c r="DK225" s="16"/>
      <c r="DL225" s="275"/>
      <c r="DM225" s="16"/>
      <c r="DN225" s="275"/>
      <c r="DO225" s="16"/>
      <c r="DP225" s="275"/>
      <c r="DQ225" s="16"/>
      <c r="DR225" s="275"/>
      <c r="DS225" s="16"/>
      <c r="DT225" s="275"/>
      <c r="DU225" s="16"/>
      <c r="DV225" s="275"/>
      <c r="DW225" s="16"/>
      <c r="DX225" s="275"/>
      <c r="DY225" s="16"/>
      <c r="DZ225" s="275"/>
      <c r="EA225" s="275"/>
      <c r="EB225" s="275"/>
      <c r="EC225" s="275"/>
      <c r="ED225" s="275"/>
      <c r="EE225" s="275"/>
      <c r="EF225" s="275"/>
      <c r="EG225" s="275"/>
    </row>
    <row r="226" spans="1:137" ht="36" customHeight="1" x14ac:dyDescent="0.25">
      <c r="A226" s="353" t="s">
        <v>44</v>
      </c>
      <c r="B226" s="77" t="s">
        <v>8</v>
      </c>
      <c r="C226" s="20" t="s">
        <v>39</v>
      </c>
      <c r="D226" s="115">
        <f>'INPUT 2011_12'!AD29</f>
        <v>9.7760000000000016</v>
      </c>
      <c r="E226" s="52" t="s">
        <v>39</v>
      </c>
      <c r="F226" s="52" t="s">
        <v>39</v>
      </c>
      <c r="G226" s="52" t="s">
        <v>39</v>
      </c>
      <c r="H226" s="52" t="s">
        <v>39</v>
      </c>
      <c r="I226" s="67">
        <f>'INPUT 2011_12'!$H$8</f>
        <v>562</v>
      </c>
      <c r="J226" s="16">
        <v>0.5</v>
      </c>
      <c r="K226" s="275">
        <f t="shared" ref="K226" si="769">J226*I226</f>
        <v>281</v>
      </c>
      <c r="L226" s="20">
        <v>2.5</v>
      </c>
      <c r="M226" s="275">
        <v>0</v>
      </c>
      <c r="N226" s="16">
        <v>0.3</v>
      </c>
      <c r="O226" s="275">
        <f t="shared" ref="O226" si="770">N226*M226</f>
        <v>0</v>
      </c>
      <c r="P226" s="20">
        <v>2.5</v>
      </c>
      <c r="Q226" s="4">
        <v>0</v>
      </c>
      <c r="R226" s="16">
        <v>0.8</v>
      </c>
      <c r="S226" s="275">
        <f t="shared" ref="S226" si="771">R226*Q226</f>
        <v>0</v>
      </c>
      <c r="T226" s="20">
        <v>2.67</v>
      </c>
      <c r="U226" s="275">
        <f t="shared" si="768"/>
        <v>56.2</v>
      </c>
      <c r="V226" s="16">
        <v>0.9</v>
      </c>
      <c r="W226" s="275">
        <f t="shared" ref="W226" si="772">V226*U226</f>
        <v>50.580000000000005</v>
      </c>
      <c r="X226" s="20">
        <v>4</v>
      </c>
      <c r="Y226" s="4">
        <v>50</v>
      </c>
      <c r="Z226" s="16">
        <v>0.4</v>
      </c>
      <c r="AA226" s="275">
        <f t="shared" ref="AA226" si="773">Z226*Y226</f>
        <v>20</v>
      </c>
      <c r="AB226" s="20">
        <v>2.5</v>
      </c>
      <c r="AC226" s="4">
        <v>50</v>
      </c>
      <c r="AD226" s="16">
        <v>0.2</v>
      </c>
      <c r="AE226" s="275">
        <f t="shared" ref="AE226" si="774">AD226*AC226</f>
        <v>10</v>
      </c>
      <c r="AF226" s="20">
        <v>2.5</v>
      </c>
      <c r="AG226" s="4">
        <v>50</v>
      </c>
      <c r="AH226" s="16">
        <v>0.5</v>
      </c>
      <c r="AI226" s="275">
        <f t="shared" ref="AI226" si="775">AH226*AG226</f>
        <v>25</v>
      </c>
      <c r="AJ226" s="20">
        <v>3.5</v>
      </c>
      <c r="AK226" s="4">
        <v>0</v>
      </c>
      <c r="AL226" s="16">
        <v>0</v>
      </c>
      <c r="AM226" s="275">
        <f t="shared" ref="AM226" si="776">AL226*AK226</f>
        <v>0</v>
      </c>
      <c r="AN226" s="4">
        <v>0</v>
      </c>
      <c r="AO226" s="4">
        <f t="shared" si="661"/>
        <v>19336.639121323042</v>
      </c>
      <c r="AP226" s="52">
        <f t="shared" si="662"/>
        <v>1778.8765080952246</v>
      </c>
      <c r="AQ226" s="4">
        <f t="shared" si="663"/>
        <v>1290.5364421524762</v>
      </c>
      <c r="AR226" s="4">
        <f t="shared" si="744"/>
        <v>14115.746558565821</v>
      </c>
      <c r="AS226" s="4">
        <f t="shared" si="744"/>
        <v>1298.5798509095139</v>
      </c>
      <c r="AT226" s="4">
        <f t="shared" si="744"/>
        <v>890.47014508520851</v>
      </c>
      <c r="AW226" s="361" t="s">
        <v>64</v>
      </c>
      <c r="AX226" s="77" t="s">
        <v>8</v>
      </c>
      <c r="AY226" s="20" t="s">
        <v>39</v>
      </c>
      <c r="AZ226" s="68">
        <f>'INPUT 2011_12'!AD71</f>
        <v>7.56</v>
      </c>
      <c r="BA226" s="20" t="s">
        <v>39</v>
      </c>
      <c r="BB226" s="20" t="s">
        <v>39</v>
      </c>
      <c r="BC226" s="20" t="s">
        <v>39</v>
      </c>
      <c r="BD226" s="20" t="s">
        <v>39</v>
      </c>
      <c r="BE226" s="67">
        <f>'INPUT 2011_12'!H15</f>
        <v>422</v>
      </c>
      <c r="BF226" s="16">
        <v>0.5</v>
      </c>
      <c r="BG226" s="275">
        <f t="shared" si="643"/>
        <v>211</v>
      </c>
      <c r="BH226" s="20">
        <v>2.5</v>
      </c>
      <c r="BI226" s="275">
        <v>0</v>
      </c>
      <c r="BJ226" s="16">
        <v>0.3</v>
      </c>
      <c r="BK226" s="275">
        <f>BJ226*BI226</f>
        <v>0</v>
      </c>
      <c r="BL226" s="20">
        <v>2.5</v>
      </c>
      <c r="BM226" s="4">
        <v>0</v>
      </c>
      <c r="BN226" s="16">
        <v>0.8</v>
      </c>
      <c r="BO226" s="275">
        <f>BN226*BM226</f>
        <v>0</v>
      </c>
      <c r="BP226" s="20">
        <v>2.67</v>
      </c>
      <c r="BQ226" s="275">
        <f>BE226*0.1</f>
        <v>42.2</v>
      </c>
      <c r="BR226" s="16">
        <v>0.9</v>
      </c>
      <c r="BS226" s="275">
        <f>BR226*BQ226</f>
        <v>37.980000000000004</v>
      </c>
      <c r="BT226" s="20">
        <v>4</v>
      </c>
      <c r="BU226" s="4">
        <v>50</v>
      </c>
      <c r="BV226" s="16">
        <v>0.4</v>
      </c>
      <c r="BW226" s="275">
        <f>BV226*BU226</f>
        <v>20</v>
      </c>
      <c r="BX226" s="20">
        <v>2.5</v>
      </c>
      <c r="BY226" s="4">
        <v>50</v>
      </c>
      <c r="BZ226" s="16">
        <v>0.2</v>
      </c>
      <c r="CA226" s="275">
        <f>BZ226*BY226</f>
        <v>10</v>
      </c>
      <c r="CB226" s="20">
        <v>2.5</v>
      </c>
      <c r="CC226" s="4">
        <v>50</v>
      </c>
      <c r="CD226" s="16">
        <v>0.5</v>
      </c>
      <c r="CE226" s="275">
        <f>CD226*CC226</f>
        <v>25</v>
      </c>
      <c r="CF226" s="20">
        <v>3.5</v>
      </c>
      <c r="CG226" s="4">
        <v>0</v>
      </c>
      <c r="CH226" s="16">
        <v>0</v>
      </c>
      <c r="CI226" s="275">
        <f>CH226*CG226</f>
        <v>0</v>
      </c>
      <c r="CJ226" s="4">
        <v>0</v>
      </c>
      <c r="CK226" s="4">
        <f t="shared" si="665"/>
        <v>11573.099543096001</v>
      </c>
      <c r="CL226" s="52">
        <f t="shared" si="666"/>
        <v>1184.0678763638502</v>
      </c>
      <c r="CM226" s="4">
        <f t="shared" si="667"/>
        <v>867.68458350128185</v>
      </c>
      <c r="CN226" s="275"/>
      <c r="CO226" s="86"/>
      <c r="CP226" s="272"/>
      <c r="CQ226" s="272"/>
      <c r="CR226" s="275"/>
      <c r="CS226" s="275"/>
      <c r="CT226" s="275"/>
      <c r="CU226" s="275"/>
      <c r="CV226" s="275"/>
      <c r="CW226" s="16"/>
      <c r="CX226" s="275"/>
      <c r="CY226" s="16"/>
      <c r="CZ226" s="275"/>
      <c r="DA226" s="16"/>
      <c r="DB226" s="275"/>
      <c r="DC226" s="16"/>
      <c r="DD226" s="275"/>
      <c r="DE226" s="16"/>
      <c r="DF226" s="275"/>
      <c r="DG226" s="16"/>
      <c r="DH226" s="275"/>
      <c r="DI226" s="16"/>
      <c r="DJ226" s="275"/>
      <c r="DK226" s="16"/>
      <c r="DL226" s="275"/>
      <c r="DM226" s="16"/>
      <c r="DN226" s="275"/>
      <c r="DO226" s="16"/>
      <c r="DP226" s="275"/>
      <c r="DQ226" s="16"/>
      <c r="DR226" s="275"/>
      <c r="DS226" s="16"/>
      <c r="DT226" s="275"/>
      <c r="DU226" s="16"/>
      <c r="DV226" s="275"/>
      <c r="DW226" s="16"/>
      <c r="DX226" s="275"/>
      <c r="DY226" s="16"/>
      <c r="DZ226" s="275"/>
      <c r="EA226" s="275"/>
      <c r="EB226" s="275"/>
      <c r="EC226" s="275"/>
      <c r="ED226" s="275"/>
      <c r="EE226" s="275"/>
      <c r="EF226" s="275"/>
      <c r="EG226" s="275"/>
    </row>
    <row r="227" spans="1:137" ht="32.25" customHeight="1" x14ac:dyDescent="0.25">
      <c r="A227" s="354"/>
      <c r="B227" s="41" t="s">
        <v>69</v>
      </c>
      <c r="C227" s="20" t="s">
        <v>39</v>
      </c>
      <c r="D227" s="115">
        <f>'INPUT 2011_12'!AD30</f>
        <v>1.196</v>
      </c>
      <c r="E227" s="52" t="s">
        <v>39</v>
      </c>
      <c r="F227" s="52" t="s">
        <v>39</v>
      </c>
      <c r="G227" s="52" t="s">
        <v>39</v>
      </c>
      <c r="H227" s="52" t="s">
        <v>39</v>
      </c>
      <c r="I227" s="7">
        <v>21</v>
      </c>
      <c r="J227" s="16">
        <v>0.5</v>
      </c>
      <c r="K227" s="275">
        <f>J227*I227</f>
        <v>10.5</v>
      </c>
      <c r="L227" s="20">
        <v>3</v>
      </c>
      <c r="M227" s="275">
        <v>0</v>
      </c>
      <c r="N227" s="16">
        <v>0.3</v>
      </c>
      <c r="O227" s="275">
        <f>N227*M227</f>
        <v>0</v>
      </c>
      <c r="P227" s="20">
        <v>3</v>
      </c>
      <c r="Q227" s="4">
        <v>10</v>
      </c>
      <c r="R227" s="16">
        <v>0.8</v>
      </c>
      <c r="S227" s="275">
        <f>R227*Q227</f>
        <v>8</v>
      </c>
      <c r="T227" s="20">
        <v>2.67</v>
      </c>
      <c r="U227" s="275">
        <f t="shared" si="768"/>
        <v>2.1</v>
      </c>
      <c r="V227" s="16">
        <v>0.9</v>
      </c>
      <c r="W227" s="275">
        <f>V227*U227</f>
        <v>1.8900000000000001</v>
      </c>
      <c r="X227" s="20">
        <v>4</v>
      </c>
      <c r="Y227" s="4">
        <v>0</v>
      </c>
      <c r="Z227" s="16">
        <v>0.4</v>
      </c>
      <c r="AA227" s="275">
        <f>Z227*Y227</f>
        <v>0</v>
      </c>
      <c r="AB227" s="20">
        <v>2.5</v>
      </c>
      <c r="AC227" s="4">
        <v>0</v>
      </c>
      <c r="AD227" s="16">
        <v>0.2</v>
      </c>
      <c r="AE227" s="275">
        <f>AD227*AC227</f>
        <v>0</v>
      </c>
      <c r="AF227" s="20">
        <v>2.5</v>
      </c>
      <c r="AG227" s="4">
        <v>30</v>
      </c>
      <c r="AH227" s="16">
        <v>0.5</v>
      </c>
      <c r="AI227" s="275">
        <f>AH227*AG227</f>
        <v>15</v>
      </c>
      <c r="AJ227" s="20">
        <v>3.5</v>
      </c>
      <c r="AK227" s="4">
        <v>0</v>
      </c>
      <c r="AL227" s="16">
        <v>0</v>
      </c>
      <c r="AM227" s="275">
        <f>AL227*AK227</f>
        <v>0</v>
      </c>
      <c r="AN227" s="4">
        <v>0</v>
      </c>
      <c r="AO227" s="4">
        <f t="shared" si="661"/>
        <v>281.16015383985388</v>
      </c>
      <c r="AP227" s="52">
        <f t="shared" si="662"/>
        <v>14.547704614298736</v>
      </c>
      <c r="AQ227" s="4">
        <f t="shared" si="663"/>
        <v>3.092423730409521</v>
      </c>
      <c r="AR227" s="4">
        <f t="shared" si="744"/>
        <v>205.24691230309332</v>
      </c>
      <c r="AS227" s="4">
        <f t="shared" si="744"/>
        <v>10.619824368438078</v>
      </c>
      <c r="AT227" s="4">
        <f t="shared" si="744"/>
        <v>2.1337723739825694</v>
      </c>
      <c r="AW227" s="362"/>
      <c r="AX227" s="41" t="s">
        <v>69</v>
      </c>
      <c r="AY227" s="20" t="s">
        <v>39</v>
      </c>
      <c r="AZ227" s="68">
        <f>'INPUT 2011_12'!AD72</f>
        <v>3.2199999999999998</v>
      </c>
      <c r="BA227" s="20" t="s">
        <v>39</v>
      </c>
      <c r="BB227" s="20" t="s">
        <v>39</v>
      </c>
      <c r="BC227" s="20" t="s">
        <v>39</v>
      </c>
      <c r="BD227" s="20" t="s">
        <v>39</v>
      </c>
      <c r="BE227" s="7">
        <v>21</v>
      </c>
      <c r="BF227" s="16">
        <v>0.5</v>
      </c>
      <c r="BG227" s="275">
        <f t="shared" si="643"/>
        <v>10.5</v>
      </c>
      <c r="BH227" s="20">
        <v>3</v>
      </c>
      <c r="BI227" s="275">
        <v>0</v>
      </c>
      <c r="BJ227" s="16">
        <v>0.3</v>
      </c>
      <c r="BK227" s="275">
        <f>BJ227*BI227</f>
        <v>0</v>
      </c>
      <c r="BL227" s="20">
        <v>3</v>
      </c>
      <c r="BM227" s="4">
        <v>10</v>
      </c>
      <c r="BN227" s="16">
        <v>0.8</v>
      </c>
      <c r="BO227" s="275">
        <f>BN227*BM227</f>
        <v>8</v>
      </c>
      <c r="BP227" s="20">
        <v>2.67</v>
      </c>
      <c r="BQ227" s="275">
        <f>BE227*0.1</f>
        <v>2.1</v>
      </c>
      <c r="BR227" s="16">
        <v>0.9</v>
      </c>
      <c r="BS227" s="275">
        <f>BR227*BQ227</f>
        <v>1.8900000000000001</v>
      </c>
      <c r="BT227" s="20">
        <v>4</v>
      </c>
      <c r="BU227" s="4">
        <v>0</v>
      </c>
      <c r="BV227" s="16">
        <v>0.4</v>
      </c>
      <c r="BW227" s="275">
        <f>BV227*BU227</f>
        <v>0</v>
      </c>
      <c r="BX227" s="20">
        <v>2.5</v>
      </c>
      <c r="BY227" s="4">
        <v>0</v>
      </c>
      <c r="BZ227" s="16">
        <v>0.2</v>
      </c>
      <c r="CA227" s="275">
        <f>BZ227*BY227</f>
        <v>0</v>
      </c>
      <c r="CB227" s="20">
        <v>2.5</v>
      </c>
      <c r="CC227" s="4">
        <v>30</v>
      </c>
      <c r="CD227" s="16">
        <v>0.5</v>
      </c>
      <c r="CE227" s="275">
        <f>CD227*CC227</f>
        <v>15</v>
      </c>
      <c r="CF227" s="20">
        <v>3.5</v>
      </c>
      <c r="CG227" s="4">
        <v>0</v>
      </c>
      <c r="CH227" s="16">
        <v>0</v>
      </c>
      <c r="CI227" s="275">
        <f>CH227*CG227</f>
        <v>0</v>
      </c>
      <c r="CJ227" s="4">
        <v>0</v>
      </c>
      <c r="CK227" s="4">
        <f t="shared" si="665"/>
        <v>756.96964495345264</v>
      </c>
      <c r="CL227" s="52">
        <f t="shared" si="666"/>
        <v>39.1668970384966</v>
      </c>
      <c r="CM227" s="4">
        <f t="shared" si="667"/>
        <v>8.3257561972564016</v>
      </c>
      <c r="CN227" s="275"/>
      <c r="CO227" s="86"/>
      <c r="CP227" s="272"/>
      <c r="CQ227" s="272"/>
      <c r="CR227" s="275"/>
      <c r="CS227" s="275"/>
      <c r="CT227" s="275"/>
      <c r="CU227" s="275"/>
      <c r="CV227" s="275"/>
      <c r="CW227" s="16"/>
      <c r="CX227" s="275"/>
      <c r="CY227" s="16"/>
      <c r="CZ227" s="275"/>
      <c r="DA227" s="16"/>
      <c r="DB227" s="275"/>
      <c r="DC227" s="16"/>
      <c r="DD227" s="275"/>
      <c r="DE227" s="16"/>
      <c r="DF227" s="275"/>
      <c r="DG227" s="16"/>
      <c r="DH227" s="275"/>
      <c r="DI227" s="16"/>
      <c r="DJ227" s="275"/>
      <c r="DK227" s="16"/>
      <c r="DL227" s="275"/>
      <c r="DM227" s="16"/>
      <c r="DN227" s="275"/>
      <c r="DO227" s="16"/>
      <c r="DP227" s="275"/>
      <c r="DQ227" s="16"/>
      <c r="DR227" s="275"/>
      <c r="DS227" s="16"/>
      <c r="DT227" s="275"/>
      <c r="DU227" s="16"/>
      <c r="DV227" s="275"/>
      <c r="DW227" s="16"/>
      <c r="DX227" s="275"/>
      <c r="DY227" s="16"/>
      <c r="DZ227" s="275"/>
      <c r="EA227" s="275"/>
      <c r="EB227" s="275"/>
      <c r="EC227" s="275"/>
      <c r="ED227" s="275"/>
      <c r="EE227" s="275"/>
      <c r="EF227" s="275"/>
      <c r="EG227" s="275"/>
    </row>
    <row r="228" spans="1:137" ht="32.25" customHeight="1" x14ac:dyDescent="0.25">
      <c r="A228" s="354"/>
      <c r="B228" s="41" t="s">
        <v>70</v>
      </c>
      <c r="C228" s="20" t="s">
        <v>39</v>
      </c>
      <c r="D228" s="115">
        <f>'INPUT 2011_12'!AD31</f>
        <v>1.0348000000000001E-2</v>
      </c>
      <c r="E228" s="52" t="s">
        <v>39</v>
      </c>
      <c r="F228" s="52" t="s">
        <v>39</v>
      </c>
      <c r="G228" s="52" t="s">
        <v>39</v>
      </c>
      <c r="H228" s="52" t="s">
        <v>39</v>
      </c>
      <c r="I228" s="7">
        <v>21</v>
      </c>
      <c r="J228" s="16">
        <v>0.5</v>
      </c>
      <c r="K228" s="275">
        <f>J228*I228</f>
        <v>10.5</v>
      </c>
      <c r="L228" s="20">
        <v>2.5</v>
      </c>
      <c r="M228" s="4">
        <v>0</v>
      </c>
      <c r="N228" s="16">
        <v>0.3</v>
      </c>
      <c r="O228" s="275">
        <f>N228*M228</f>
        <v>0</v>
      </c>
      <c r="P228" s="20">
        <v>2.5</v>
      </c>
      <c r="Q228" s="4">
        <v>50</v>
      </c>
      <c r="R228" s="16">
        <v>0.8</v>
      </c>
      <c r="S228" s="275">
        <f>R228*Q228</f>
        <v>40</v>
      </c>
      <c r="T228" s="20">
        <v>2.67</v>
      </c>
      <c r="U228" s="275">
        <f t="shared" si="768"/>
        <v>2.1</v>
      </c>
      <c r="V228" s="16">
        <v>0.9</v>
      </c>
      <c r="W228" s="275">
        <f>V228*U228</f>
        <v>1.8900000000000001</v>
      </c>
      <c r="X228" s="20">
        <v>4</v>
      </c>
      <c r="Y228" s="4">
        <v>0</v>
      </c>
      <c r="Z228" s="16">
        <v>0.4</v>
      </c>
      <c r="AA228" s="275">
        <f>Z228*Y228</f>
        <v>0</v>
      </c>
      <c r="AB228" s="20">
        <v>2.5</v>
      </c>
      <c r="AC228" s="4">
        <v>0</v>
      </c>
      <c r="AD228" s="16">
        <v>0.2</v>
      </c>
      <c r="AE228" s="275">
        <f>AD228*AC228</f>
        <v>0</v>
      </c>
      <c r="AF228" s="20">
        <v>2.5</v>
      </c>
      <c r="AG228" s="4">
        <v>30</v>
      </c>
      <c r="AH228" s="16">
        <v>0.5</v>
      </c>
      <c r="AI228" s="275">
        <f>AH228*AG228</f>
        <v>15</v>
      </c>
      <c r="AJ228" s="20">
        <v>3.5</v>
      </c>
      <c r="AK228" s="4">
        <v>0</v>
      </c>
      <c r="AL228" s="16">
        <v>0</v>
      </c>
      <c r="AM228" s="275">
        <f>AL228*AK228</f>
        <v>0</v>
      </c>
      <c r="AN228" s="4">
        <v>0</v>
      </c>
      <c r="AO228" s="4">
        <f t="shared" si="661"/>
        <v>4.2731488180829471</v>
      </c>
      <c r="AP228" s="52">
        <f t="shared" si="662"/>
        <v>0.11800244096109166</v>
      </c>
      <c r="AQ228" s="4">
        <f t="shared" si="663"/>
        <v>2.6756187928325858E-2</v>
      </c>
      <c r="AR228" s="4">
        <f t="shared" si="744"/>
        <v>3.1193986372005513</v>
      </c>
      <c r="AS228" s="4">
        <f t="shared" si="744"/>
        <v>8.6141781901596909E-2</v>
      </c>
      <c r="AT228" s="4">
        <f t="shared" si="744"/>
        <v>1.8461769670544841E-2</v>
      </c>
      <c r="AW228" s="362"/>
      <c r="AX228" s="41" t="s">
        <v>70</v>
      </c>
      <c r="AY228" s="20" t="s">
        <v>39</v>
      </c>
      <c r="AZ228" s="68">
        <f>'INPUT 2011_12'!AD73</f>
        <v>0.22364999999999999</v>
      </c>
      <c r="BA228" s="20" t="s">
        <v>39</v>
      </c>
      <c r="BB228" s="20" t="s">
        <v>39</v>
      </c>
      <c r="BC228" s="20" t="s">
        <v>39</v>
      </c>
      <c r="BD228" s="20" t="s">
        <v>39</v>
      </c>
      <c r="BE228" s="7">
        <v>21</v>
      </c>
      <c r="BF228" s="16">
        <v>0.5</v>
      </c>
      <c r="BG228" s="275">
        <f t="shared" si="643"/>
        <v>10.5</v>
      </c>
      <c r="BH228" s="20">
        <v>2.5</v>
      </c>
      <c r="BI228" s="4">
        <v>0</v>
      </c>
      <c r="BJ228" s="16">
        <v>0.3</v>
      </c>
      <c r="BK228" s="275">
        <f>BJ228*BI228</f>
        <v>0</v>
      </c>
      <c r="BL228" s="20">
        <v>2.5</v>
      </c>
      <c r="BM228" s="4">
        <v>50</v>
      </c>
      <c r="BN228" s="16">
        <v>0.8</v>
      </c>
      <c r="BO228" s="275">
        <f>BN228*BM228</f>
        <v>40</v>
      </c>
      <c r="BP228" s="20">
        <v>2.67</v>
      </c>
      <c r="BQ228" s="275">
        <f>BE228*0.1</f>
        <v>2.1</v>
      </c>
      <c r="BR228" s="16">
        <v>0.9</v>
      </c>
      <c r="BS228" s="275">
        <f>BR228*BQ228</f>
        <v>1.8900000000000001</v>
      </c>
      <c r="BT228" s="20">
        <v>4</v>
      </c>
      <c r="BU228" s="4">
        <v>0</v>
      </c>
      <c r="BV228" s="16">
        <v>0.4</v>
      </c>
      <c r="BW228" s="275">
        <f>BV228*BU228</f>
        <v>0</v>
      </c>
      <c r="BX228" s="20">
        <v>2.5</v>
      </c>
      <c r="BY228" s="4">
        <v>0</v>
      </c>
      <c r="BZ228" s="16">
        <v>0.2</v>
      </c>
      <c r="CA228" s="275">
        <f>BZ228*BY228</f>
        <v>0</v>
      </c>
      <c r="CB228" s="20">
        <v>2.5</v>
      </c>
      <c r="CC228" s="4">
        <v>30</v>
      </c>
      <c r="CD228" s="16">
        <v>0.5</v>
      </c>
      <c r="CE228" s="275">
        <f>CD228*CC228</f>
        <v>15</v>
      </c>
      <c r="CF228" s="20">
        <v>3.5</v>
      </c>
      <c r="CG228" s="4">
        <v>0</v>
      </c>
      <c r="CH228" s="16">
        <v>0</v>
      </c>
      <c r="CI228" s="275">
        <f>CH228*CG228</f>
        <v>0</v>
      </c>
      <c r="CJ228" s="4">
        <v>0</v>
      </c>
      <c r="CK228" s="4">
        <f t="shared" si="665"/>
        <v>92.355018666819774</v>
      </c>
      <c r="CL228" s="52">
        <f t="shared" si="666"/>
        <v>2.5503716583830833</v>
      </c>
      <c r="CM228" s="4">
        <f t="shared" si="667"/>
        <v>0.57827806630943912</v>
      </c>
      <c r="CN228" s="275"/>
      <c r="CO228" s="86"/>
      <c r="CP228" s="272"/>
      <c r="CQ228" s="272"/>
      <c r="CR228" s="275"/>
      <c r="CS228" s="275"/>
      <c r="CT228" s="275"/>
      <c r="CU228" s="275"/>
      <c r="CV228" s="275"/>
      <c r="CW228" s="16"/>
      <c r="CX228" s="275"/>
      <c r="CY228" s="16"/>
      <c r="CZ228" s="275"/>
      <c r="DA228" s="16"/>
      <c r="DB228" s="275"/>
      <c r="DC228" s="16"/>
      <c r="DD228" s="275"/>
      <c r="DE228" s="16"/>
      <c r="DF228" s="275"/>
      <c r="DG228" s="16"/>
      <c r="DH228" s="275"/>
      <c r="DI228" s="16"/>
      <c r="DJ228" s="275"/>
      <c r="DK228" s="16"/>
      <c r="DL228" s="275"/>
      <c r="DM228" s="16"/>
      <c r="DN228" s="275"/>
      <c r="DO228" s="16"/>
      <c r="DP228" s="275"/>
      <c r="DQ228" s="16"/>
      <c r="DR228" s="275"/>
      <c r="DS228" s="16"/>
      <c r="DT228" s="275"/>
      <c r="DU228" s="16"/>
      <c r="DV228" s="275"/>
      <c r="DW228" s="16"/>
      <c r="DX228" s="275"/>
      <c r="DY228" s="16"/>
      <c r="DZ228" s="275"/>
      <c r="EA228" s="275"/>
      <c r="EB228" s="275"/>
      <c r="EC228" s="275"/>
      <c r="ED228" s="275"/>
      <c r="EE228" s="275"/>
      <c r="EF228" s="275"/>
      <c r="EG228" s="275"/>
    </row>
    <row r="229" spans="1:137" ht="32.25" customHeight="1" x14ac:dyDescent="0.25">
      <c r="A229" s="354"/>
      <c r="B229" s="41" t="s">
        <v>71</v>
      </c>
      <c r="C229" s="20" t="s">
        <v>39</v>
      </c>
      <c r="D229" s="115">
        <f>'INPUT 2011_12'!AD32</f>
        <v>0.25402000000000002</v>
      </c>
      <c r="E229" s="52" t="s">
        <v>39</v>
      </c>
      <c r="F229" s="52" t="s">
        <v>39</v>
      </c>
      <c r="G229" s="52" t="s">
        <v>39</v>
      </c>
      <c r="H229" s="52" t="s">
        <v>39</v>
      </c>
      <c r="I229" s="7">
        <v>21</v>
      </c>
      <c r="J229" s="16">
        <v>0.5</v>
      </c>
      <c r="K229" s="275">
        <f>J229*I229</f>
        <v>10.5</v>
      </c>
      <c r="L229" s="20">
        <v>2.5</v>
      </c>
      <c r="M229" s="4">
        <v>0</v>
      </c>
      <c r="N229" s="16">
        <v>0.3</v>
      </c>
      <c r="O229" s="275">
        <f>N229*M229</f>
        <v>0</v>
      </c>
      <c r="P229" s="20">
        <v>2.5</v>
      </c>
      <c r="Q229" s="275">
        <v>300</v>
      </c>
      <c r="R229" s="16">
        <v>0.8</v>
      </c>
      <c r="S229" s="275">
        <f>R229*Q229</f>
        <v>240</v>
      </c>
      <c r="T229" s="20">
        <v>2.67</v>
      </c>
      <c r="U229" s="275">
        <f t="shared" si="768"/>
        <v>2.1</v>
      </c>
      <c r="V229" s="16">
        <v>0.9</v>
      </c>
      <c r="W229" s="275">
        <f>V229*U229</f>
        <v>1.8900000000000001</v>
      </c>
      <c r="X229" s="20">
        <v>4</v>
      </c>
      <c r="Y229" s="4">
        <v>0</v>
      </c>
      <c r="Z229" s="16">
        <v>0.4</v>
      </c>
      <c r="AA229" s="275">
        <f>Z229*Y229</f>
        <v>0</v>
      </c>
      <c r="AB229" s="20">
        <v>2.5</v>
      </c>
      <c r="AC229" s="4">
        <v>0</v>
      </c>
      <c r="AD229" s="16">
        <v>0.2</v>
      </c>
      <c r="AE229" s="275">
        <f>AD229*AC229</f>
        <v>0</v>
      </c>
      <c r="AF229" s="20">
        <v>2.5</v>
      </c>
      <c r="AG229" s="4">
        <v>40</v>
      </c>
      <c r="AH229" s="16">
        <v>0.5</v>
      </c>
      <c r="AI229" s="275">
        <f>AH229*AG229</f>
        <v>20</v>
      </c>
      <c r="AJ229" s="20">
        <v>3.5</v>
      </c>
      <c r="AK229" s="4">
        <v>0</v>
      </c>
      <c r="AL229" s="16">
        <v>0</v>
      </c>
      <c r="AM229" s="275">
        <f>AL229*AK229</f>
        <v>0</v>
      </c>
      <c r="AN229" s="4">
        <v>0</v>
      </c>
      <c r="AO229" s="4">
        <f t="shared" si="661"/>
        <v>414.00642583210413</v>
      </c>
      <c r="AP229" s="52">
        <f t="shared" si="662"/>
        <v>3.5404026605495593</v>
      </c>
      <c r="AQ229" s="4">
        <f t="shared" si="663"/>
        <v>0.6568039096978483</v>
      </c>
      <c r="AR229" s="4">
        <f t="shared" si="744"/>
        <v>302.22469085743603</v>
      </c>
      <c r="AS229" s="4">
        <f t="shared" si="744"/>
        <v>2.5844939422011781</v>
      </c>
      <c r="AT229" s="4">
        <f t="shared" si="744"/>
        <v>0.45319469769151532</v>
      </c>
      <c r="AW229" s="362"/>
      <c r="AX229" s="41" t="s">
        <v>71</v>
      </c>
      <c r="AY229" s="20" t="s">
        <v>39</v>
      </c>
      <c r="AZ229" s="68">
        <f>'INPUT 2011_12'!AD74</f>
        <v>0.35699999999999998</v>
      </c>
      <c r="BA229" s="20" t="s">
        <v>39</v>
      </c>
      <c r="BB229" s="20" t="s">
        <v>39</v>
      </c>
      <c r="BC229" s="20" t="s">
        <v>39</v>
      </c>
      <c r="BD229" s="20" t="s">
        <v>39</v>
      </c>
      <c r="BE229" s="7">
        <v>21</v>
      </c>
      <c r="BF229" s="16">
        <v>0.5</v>
      </c>
      <c r="BG229" s="275">
        <f t="shared" si="643"/>
        <v>10.5</v>
      </c>
      <c r="BH229" s="20">
        <v>2.5</v>
      </c>
      <c r="BI229" s="4">
        <v>0</v>
      </c>
      <c r="BJ229" s="16">
        <v>0.3</v>
      </c>
      <c r="BK229" s="275">
        <f>BJ229*BI229</f>
        <v>0</v>
      </c>
      <c r="BL229" s="20">
        <v>2.5</v>
      </c>
      <c r="BM229" s="275">
        <v>300</v>
      </c>
      <c r="BN229" s="16">
        <v>0.8</v>
      </c>
      <c r="BO229" s="275">
        <f>BN229*BM229</f>
        <v>240</v>
      </c>
      <c r="BP229" s="20">
        <v>2.67</v>
      </c>
      <c r="BQ229" s="275">
        <f>BE229*0.1</f>
        <v>2.1</v>
      </c>
      <c r="BR229" s="16">
        <v>0.9</v>
      </c>
      <c r="BS229" s="275">
        <f>BR229*BQ229</f>
        <v>1.8900000000000001</v>
      </c>
      <c r="BT229" s="20">
        <v>4</v>
      </c>
      <c r="BU229" s="4">
        <v>0</v>
      </c>
      <c r="BV229" s="16">
        <v>0.4</v>
      </c>
      <c r="BW229" s="275">
        <f>BV229*BU229</f>
        <v>0</v>
      </c>
      <c r="BX229" s="20">
        <v>2.5</v>
      </c>
      <c r="BY229" s="4">
        <v>0</v>
      </c>
      <c r="BZ229" s="16">
        <v>0.2</v>
      </c>
      <c r="CA229" s="275">
        <f>BZ229*BY229</f>
        <v>0</v>
      </c>
      <c r="CB229" s="20">
        <v>2.5</v>
      </c>
      <c r="CC229" s="4">
        <v>40</v>
      </c>
      <c r="CD229" s="16">
        <v>0.5</v>
      </c>
      <c r="CE229" s="275">
        <f>CD229*CC229</f>
        <v>20</v>
      </c>
      <c r="CF229" s="20">
        <v>3.5</v>
      </c>
      <c r="CG229" s="4">
        <v>0</v>
      </c>
      <c r="CH229" s="16">
        <v>0</v>
      </c>
      <c r="CI229" s="275">
        <f>CH229*CG229</f>
        <v>0</v>
      </c>
      <c r="CJ229" s="4">
        <v>0</v>
      </c>
      <c r="CK229" s="4">
        <f t="shared" si="665"/>
        <v>581.8451067713612</v>
      </c>
      <c r="CL229" s="52">
        <f t="shared" si="666"/>
        <v>4.9756859688850978</v>
      </c>
      <c r="CM229" s="4">
        <f t="shared" si="667"/>
        <v>0.92307296969581831</v>
      </c>
      <c r="CN229" s="275"/>
      <c r="CO229" s="86"/>
      <c r="CP229" s="272"/>
      <c r="CQ229" s="272"/>
      <c r="CR229" s="275"/>
      <c r="CS229" s="275"/>
      <c r="CT229" s="275"/>
      <c r="CU229" s="275"/>
      <c r="CV229" s="275"/>
      <c r="CW229" s="16"/>
      <c r="CX229" s="275"/>
      <c r="CY229" s="16"/>
      <c r="CZ229" s="275"/>
      <c r="DA229" s="16"/>
      <c r="DB229" s="275"/>
      <c r="DC229" s="16"/>
      <c r="DD229" s="275"/>
      <c r="DE229" s="16"/>
      <c r="DF229" s="275"/>
      <c r="DG229" s="16"/>
      <c r="DH229" s="275"/>
      <c r="DI229" s="16"/>
      <c r="DJ229" s="275"/>
      <c r="DK229" s="16"/>
      <c r="DL229" s="275"/>
      <c r="DM229" s="16"/>
      <c r="DN229" s="275"/>
      <c r="DO229" s="16"/>
      <c r="DP229" s="275"/>
      <c r="DQ229" s="16"/>
      <c r="DR229" s="275"/>
      <c r="DS229" s="16"/>
      <c r="DT229" s="275"/>
      <c r="DU229" s="16"/>
      <c r="DV229" s="275"/>
      <c r="DW229" s="16"/>
      <c r="DX229" s="275"/>
      <c r="DY229" s="16"/>
      <c r="DZ229" s="275"/>
      <c r="EA229" s="275"/>
      <c r="EB229" s="275"/>
      <c r="EC229" s="275"/>
      <c r="ED229" s="275"/>
      <c r="EE229" s="275"/>
      <c r="EF229" s="275"/>
      <c r="EG229" s="275"/>
    </row>
    <row r="230" spans="1:137" ht="30.75" customHeight="1" x14ac:dyDescent="0.25">
      <c r="A230" s="354"/>
      <c r="B230" s="4" t="s">
        <v>4</v>
      </c>
      <c r="C230" s="20" t="s">
        <v>39</v>
      </c>
      <c r="D230" s="115">
        <f>'INPUT 2011_12'!AD33</f>
        <v>3.6348000000000005E-2</v>
      </c>
      <c r="E230" s="52" t="s">
        <v>39</v>
      </c>
      <c r="F230" s="52" t="s">
        <v>39</v>
      </c>
      <c r="G230" s="52" t="s">
        <v>39</v>
      </c>
      <c r="H230" s="52" t="s">
        <v>39</v>
      </c>
      <c r="I230" s="52">
        <f>200</f>
        <v>200</v>
      </c>
      <c r="J230" s="16">
        <v>0.5</v>
      </c>
      <c r="K230" s="275">
        <f t="shared" ref="K230" si="777">J230*I230</f>
        <v>100</v>
      </c>
      <c r="L230" s="20">
        <v>2.5</v>
      </c>
      <c r="M230" s="4">
        <v>20</v>
      </c>
      <c r="N230" s="16">
        <v>0.3</v>
      </c>
      <c r="O230" s="275">
        <f t="shared" ref="O230" si="778">N230*M230</f>
        <v>6</v>
      </c>
      <c r="P230" s="20">
        <v>2.5</v>
      </c>
      <c r="Q230" s="275">
        <v>0</v>
      </c>
      <c r="R230" s="16">
        <v>0.8</v>
      </c>
      <c r="S230" s="275">
        <f t="shared" ref="S230" si="779">R230*Q230</f>
        <v>0</v>
      </c>
      <c r="T230" s="20">
        <v>2.67</v>
      </c>
      <c r="U230" s="4">
        <v>0</v>
      </c>
      <c r="V230" s="16">
        <v>0.9</v>
      </c>
      <c r="W230" s="275">
        <f t="shared" ref="W230" si="780">V230*U230</f>
        <v>0</v>
      </c>
      <c r="X230" s="20">
        <v>4</v>
      </c>
      <c r="Y230" s="4">
        <v>0</v>
      </c>
      <c r="Z230" s="16">
        <v>0.4</v>
      </c>
      <c r="AA230" s="275">
        <f t="shared" ref="AA230" si="781">Z230*Y230</f>
        <v>0</v>
      </c>
      <c r="AB230" s="20">
        <v>2.5</v>
      </c>
      <c r="AC230" s="4">
        <v>0</v>
      </c>
      <c r="AD230" s="16">
        <v>0.2</v>
      </c>
      <c r="AE230" s="275">
        <f t="shared" ref="AE230" si="782">AD230*AC230</f>
        <v>0</v>
      </c>
      <c r="AF230" s="20">
        <v>2.5</v>
      </c>
      <c r="AG230" s="275">
        <v>20</v>
      </c>
      <c r="AH230" s="16">
        <v>0.5</v>
      </c>
      <c r="AI230" s="275">
        <f t="shared" ref="AI230" si="783">AH230*AG230</f>
        <v>10</v>
      </c>
      <c r="AJ230" s="20">
        <v>3.5</v>
      </c>
      <c r="AK230" s="4">
        <v>0</v>
      </c>
      <c r="AL230" s="16">
        <v>0</v>
      </c>
      <c r="AM230" s="275">
        <f t="shared" ref="AM230" si="784">AL230*AK230</f>
        <v>0</v>
      </c>
      <c r="AN230" s="4">
        <v>0</v>
      </c>
      <c r="AO230" s="4">
        <f t="shared" si="661"/>
        <v>21.669518238794549</v>
      </c>
      <c r="AP230" s="52">
        <f t="shared" si="662"/>
        <v>2.9736301838913382</v>
      </c>
      <c r="AQ230" s="4">
        <f t="shared" si="663"/>
        <v>0</v>
      </c>
      <c r="AR230" s="4">
        <f t="shared" si="744"/>
        <v>15.81874831432002</v>
      </c>
      <c r="AS230" s="4">
        <f t="shared" si="744"/>
        <v>2.1707500342406769</v>
      </c>
      <c r="AT230" s="4">
        <f t="shared" si="744"/>
        <v>0</v>
      </c>
      <c r="AW230" s="362"/>
      <c r="AX230" s="4" t="s">
        <v>4</v>
      </c>
      <c r="AY230" s="20" t="s">
        <v>39</v>
      </c>
      <c r="AZ230" s="68">
        <f>'INPUT 2011_12'!AD75</f>
        <v>0.98349999999999993</v>
      </c>
      <c r="BA230" s="20" t="s">
        <v>39</v>
      </c>
      <c r="BB230" s="20" t="s">
        <v>39</v>
      </c>
      <c r="BC230" s="20" t="s">
        <v>39</v>
      </c>
      <c r="BD230" s="20" t="s">
        <v>39</v>
      </c>
      <c r="BE230" s="52">
        <f>200</f>
        <v>200</v>
      </c>
      <c r="BF230" s="16">
        <v>0.5</v>
      </c>
      <c r="BG230" s="275">
        <f t="shared" si="643"/>
        <v>100</v>
      </c>
      <c r="BH230" s="20">
        <v>2.5</v>
      </c>
      <c r="BI230" s="4">
        <v>20</v>
      </c>
      <c r="BJ230" s="16">
        <v>0.3</v>
      </c>
      <c r="BK230" s="275">
        <f t="shared" ref="BK230:BK243" si="785">BJ230*BI230</f>
        <v>6</v>
      </c>
      <c r="BL230" s="20">
        <v>2.5</v>
      </c>
      <c r="BM230" s="275">
        <v>0</v>
      </c>
      <c r="BN230" s="16">
        <v>0.8</v>
      </c>
      <c r="BO230" s="275">
        <f t="shared" ref="BO230:BO243" si="786">BN230*BM230</f>
        <v>0</v>
      </c>
      <c r="BP230" s="20">
        <v>2.67</v>
      </c>
      <c r="BQ230" s="4">
        <v>0</v>
      </c>
      <c r="BR230" s="16">
        <v>0.9</v>
      </c>
      <c r="BS230" s="275">
        <f t="shared" ref="BS230:BS243" si="787">BR230*BQ230</f>
        <v>0</v>
      </c>
      <c r="BT230" s="20">
        <v>4</v>
      </c>
      <c r="BU230" s="4">
        <v>0</v>
      </c>
      <c r="BV230" s="16">
        <v>0.4</v>
      </c>
      <c r="BW230" s="275">
        <f t="shared" ref="BW230:BW243" si="788">BV230*BU230</f>
        <v>0</v>
      </c>
      <c r="BX230" s="20">
        <v>2.5</v>
      </c>
      <c r="BY230" s="4">
        <v>0</v>
      </c>
      <c r="BZ230" s="16">
        <v>0.2</v>
      </c>
      <c r="CA230" s="275">
        <f t="shared" ref="CA230:CA243" si="789">BZ230*BY230</f>
        <v>0</v>
      </c>
      <c r="CB230" s="20">
        <v>2.5</v>
      </c>
      <c r="CC230" s="275">
        <v>20</v>
      </c>
      <c r="CD230" s="16">
        <v>0.5</v>
      </c>
      <c r="CE230" s="275">
        <f t="shared" ref="CE230:CE243" si="790">CD230*CC230</f>
        <v>10</v>
      </c>
      <c r="CF230" s="20">
        <v>3.5</v>
      </c>
      <c r="CG230" s="4">
        <v>0</v>
      </c>
      <c r="CH230" s="16">
        <v>0</v>
      </c>
      <c r="CI230" s="275">
        <f t="shared" ref="CI230:CI243" si="791">CH230*CG230</f>
        <v>0</v>
      </c>
      <c r="CJ230" s="4">
        <v>0</v>
      </c>
      <c r="CK230" s="4">
        <f t="shared" si="665"/>
        <v>586.33133013795634</v>
      </c>
      <c r="CL230" s="52">
        <f t="shared" si="666"/>
        <v>80.460143222656825</v>
      </c>
      <c r="CM230" s="4">
        <f t="shared" si="667"/>
        <v>0</v>
      </c>
      <c r="CN230" s="275"/>
      <c r="CO230" s="86"/>
      <c r="CP230" s="272"/>
      <c r="CQ230" s="272"/>
      <c r="CR230" s="275"/>
      <c r="CS230" s="275"/>
      <c r="CT230" s="275"/>
      <c r="CU230" s="275"/>
      <c r="CV230" s="275"/>
      <c r="CW230" s="16"/>
      <c r="CX230" s="275"/>
      <c r="CY230" s="16"/>
      <c r="CZ230" s="275"/>
      <c r="DA230" s="16"/>
      <c r="DB230" s="275"/>
      <c r="DC230" s="16"/>
      <c r="DD230" s="275"/>
      <c r="DE230" s="16"/>
      <c r="DF230" s="275"/>
      <c r="DG230" s="16"/>
      <c r="DH230" s="275"/>
      <c r="DI230" s="16"/>
      <c r="DJ230" s="275"/>
      <c r="DK230" s="16"/>
      <c r="DL230" s="275"/>
      <c r="DM230" s="16"/>
      <c r="DN230" s="275"/>
      <c r="DO230" s="16"/>
      <c r="DP230" s="275"/>
      <c r="DQ230" s="16"/>
      <c r="DR230" s="275"/>
      <c r="DS230" s="16"/>
      <c r="DT230" s="275"/>
      <c r="DU230" s="16"/>
      <c r="DV230" s="275"/>
      <c r="DW230" s="16"/>
      <c r="DX230" s="275"/>
      <c r="DY230" s="16"/>
      <c r="DZ230" s="275"/>
      <c r="EA230" s="275"/>
      <c r="EB230" s="275"/>
      <c r="EC230" s="275"/>
      <c r="ED230" s="275"/>
      <c r="EE230" s="275"/>
      <c r="EF230" s="275"/>
      <c r="EG230" s="275"/>
    </row>
    <row r="231" spans="1:137" ht="30.75" customHeight="1" x14ac:dyDescent="0.25">
      <c r="A231" s="355"/>
      <c r="B231" s="274" t="s">
        <v>30</v>
      </c>
      <c r="C231" s="20" t="s">
        <v>39</v>
      </c>
      <c r="D231" s="115">
        <f>'INPUT 2011_12'!AD34</f>
        <v>0.51219999999999999</v>
      </c>
      <c r="E231" s="52" t="s">
        <v>39</v>
      </c>
      <c r="F231" s="52" t="s">
        <v>39</v>
      </c>
      <c r="G231" s="52" t="s">
        <v>39</v>
      </c>
      <c r="H231" s="52" t="s">
        <v>39</v>
      </c>
      <c r="I231" s="7">
        <v>150</v>
      </c>
      <c r="J231" s="16">
        <v>0.5</v>
      </c>
      <c r="K231" s="275">
        <f>J231*I231</f>
        <v>75</v>
      </c>
      <c r="L231" s="16">
        <v>2.5</v>
      </c>
      <c r="M231" s="275">
        <v>20</v>
      </c>
      <c r="N231" s="16">
        <v>0.3</v>
      </c>
      <c r="O231" s="275">
        <f>N231*M231</f>
        <v>6</v>
      </c>
      <c r="P231" s="16">
        <v>2.5</v>
      </c>
      <c r="Q231" s="275">
        <v>0</v>
      </c>
      <c r="R231" s="16">
        <v>0.8</v>
      </c>
      <c r="S231" s="275">
        <f>R231*Q231</f>
        <v>0</v>
      </c>
      <c r="T231" s="16">
        <v>2.67</v>
      </c>
      <c r="U231" s="275">
        <f t="shared" ref="U231:U235" si="792">I231*0.1</f>
        <v>15</v>
      </c>
      <c r="V231" s="16">
        <v>0.9</v>
      </c>
      <c r="W231" s="275">
        <f>V231*U231</f>
        <v>13.5</v>
      </c>
      <c r="X231" s="16">
        <v>4</v>
      </c>
      <c r="Y231" s="275">
        <v>0</v>
      </c>
      <c r="Z231" s="16">
        <v>0.4</v>
      </c>
      <c r="AA231" s="275">
        <f>Z231*Y231</f>
        <v>0</v>
      </c>
      <c r="AB231" s="16">
        <v>2.5</v>
      </c>
      <c r="AC231" s="275">
        <v>100</v>
      </c>
      <c r="AD231" s="16">
        <v>0.2</v>
      </c>
      <c r="AE231" s="275">
        <f>AD231*AC231</f>
        <v>20</v>
      </c>
      <c r="AF231" s="16">
        <v>2.5</v>
      </c>
      <c r="AG231" s="275">
        <v>50</v>
      </c>
      <c r="AH231" s="16">
        <v>0.5</v>
      </c>
      <c r="AI231" s="275">
        <f>AH231*AG231</f>
        <v>25</v>
      </c>
      <c r="AJ231" s="16">
        <v>3.5</v>
      </c>
      <c r="AK231" s="275">
        <v>0</v>
      </c>
      <c r="AL231" s="16">
        <v>0</v>
      </c>
      <c r="AM231" s="275">
        <f>AL231*AK231</f>
        <v>0</v>
      </c>
      <c r="AN231" s="4">
        <v>0</v>
      </c>
      <c r="AO231" s="4">
        <f t="shared" si="661"/>
        <v>339.13254434276752</v>
      </c>
      <c r="AP231" s="52">
        <f t="shared" si="662"/>
        <v>110.37761051895981</v>
      </c>
      <c r="AQ231" s="4">
        <f t="shared" si="663"/>
        <v>9.4597433989235338</v>
      </c>
      <c r="AR231" s="4">
        <f t="shared" si="744"/>
        <v>247.56675737022027</v>
      </c>
      <c r="AS231" s="4">
        <f t="shared" si="744"/>
        <v>80.575655678840661</v>
      </c>
      <c r="AT231" s="4">
        <f t="shared" si="744"/>
        <v>6.5272229452572379</v>
      </c>
      <c r="AW231" s="363"/>
      <c r="AX231" s="274" t="s">
        <v>30</v>
      </c>
      <c r="AY231" s="20" t="s">
        <v>39</v>
      </c>
      <c r="AZ231" s="68">
        <f>'INPUT 2011_12'!AD76</f>
        <v>0.81199999999999994</v>
      </c>
      <c r="BA231" s="20" t="s">
        <v>39</v>
      </c>
      <c r="BB231" s="20" t="s">
        <v>39</v>
      </c>
      <c r="BC231" s="20" t="s">
        <v>39</v>
      </c>
      <c r="BD231" s="20" t="s">
        <v>39</v>
      </c>
      <c r="BE231" s="7">
        <v>150</v>
      </c>
      <c r="BF231" s="16">
        <v>0.5</v>
      </c>
      <c r="BG231" s="275">
        <f t="shared" si="643"/>
        <v>75</v>
      </c>
      <c r="BH231" s="16">
        <v>2.5</v>
      </c>
      <c r="BI231" s="275">
        <v>20</v>
      </c>
      <c r="BJ231" s="16">
        <v>0.3</v>
      </c>
      <c r="BK231" s="275">
        <f t="shared" si="785"/>
        <v>6</v>
      </c>
      <c r="BL231" s="16">
        <v>2.5</v>
      </c>
      <c r="BM231" s="275">
        <v>0</v>
      </c>
      <c r="BN231" s="16">
        <v>0.8</v>
      </c>
      <c r="BO231" s="275">
        <f t="shared" si="786"/>
        <v>0</v>
      </c>
      <c r="BP231" s="16">
        <v>2.67</v>
      </c>
      <c r="BQ231" s="275">
        <f t="shared" ref="BQ231:BQ236" si="793">BE231*0.1</f>
        <v>15</v>
      </c>
      <c r="BR231" s="16">
        <v>0.9</v>
      </c>
      <c r="BS231" s="275">
        <f t="shared" si="787"/>
        <v>13.5</v>
      </c>
      <c r="BT231" s="16">
        <v>4</v>
      </c>
      <c r="BU231" s="275">
        <v>0</v>
      </c>
      <c r="BV231" s="16">
        <v>0.4</v>
      </c>
      <c r="BW231" s="275">
        <f t="shared" si="788"/>
        <v>0</v>
      </c>
      <c r="BX231" s="16">
        <v>2.5</v>
      </c>
      <c r="BY231" s="275">
        <v>100</v>
      </c>
      <c r="BZ231" s="16">
        <v>0.2</v>
      </c>
      <c r="CA231" s="275">
        <f t="shared" si="789"/>
        <v>20</v>
      </c>
      <c r="CB231" s="16">
        <v>2.5</v>
      </c>
      <c r="CC231" s="275">
        <v>50</v>
      </c>
      <c r="CD231" s="16">
        <v>0.5</v>
      </c>
      <c r="CE231" s="275">
        <f t="shared" si="790"/>
        <v>25</v>
      </c>
      <c r="CF231" s="16">
        <v>3.5</v>
      </c>
      <c r="CG231" s="275">
        <v>0</v>
      </c>
      <c r="CH231" s="16">
        <v>0</v>
      </c>
      <c r="CI231" s="275">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5"/>
      <c r="CO231" s="86"/>
      <c r="CP231" s="272"/>
      <c r="CQ231" s="272"/>
      <c r="CR231" s="275"/>
      <c r="CS231" s="275"/>
      <c r="CT231" s="275"/>
      <c r="CU231" s="275"/>
      <c r="CV231" s="275"/>
      <c r="CW231" s="16"/>
      <c r="CX231" s="275"/>
      <c r="CY231" s="16"/>
      <c r="CZ231" s="275"/>
      <c r="DA231" s="16"/>
      <c r="DB231" s="275"/>
      <c r="DC231" s="16"/>
      <c r="DD231" s="275"/>
      <c r="DE231" s="16"/>
      <c r="DF231" s="275"/>
      <c r="DG231" s="16"/>
      <c r="DH231" s="275"/>
      <c r="DI231" s="16"/>
      <c r="DJ231" s="275"/>
      <c r="DK231" s="16"/>
      <c r="DL231" s="275"/>
      <c r="DM231" s="16"/>
      <c r="DN231" s="275"/>
      <c r="DO231" s="16"/>
      <c r="DP231" s="275"/>
      <c r="DQ231" s="16"/>
      <c r="DR231" s="275"/>
      <c r="DS231" s="16"/>
      <c r="DT231" s="275"/>
      <c r="DU231" s="16"/>
      <c r="DV231" s="275"/>
      <c r="DW231" s="16"/>
      <c r="DX231" s="275"/>
      <c r="DY231" s="16"/>
      <c r="DZ231" s="275"/>
      <c r="EA231" s="275"/>
      <c r="EB231" s="275"/>
      <c r="EC231" s="275"/>
      <c r="ED231" s="275"/>
      <c r="EE231" s="275"/>
      <c r="EF231" s="275"/>
      <c r="EG231" s="275"/>
    </row>
    <row r="232" spans="1:137" ht="28.5" customHeight="1" x14ac:dyDescent="0.25">
      <c r="A232" s="353" t="s">
        <v>58</v>
      </c>
      <c r="B232" s="77" t="s">
        <v>8</v>
      </c>
      <c r="C232" s="20" t="s">
        <v>39</v>
      </c>
      <c r="D232" s="115">
        <f>'INPUT 2011_12'!AD35</f>
        <v>17.017000000000003</v>
      </c>
      <c r="E232" s="52" t="s">
        <v>39</v>
      </c>
      <c r="F232" s="52" t="s">
        <v>39</v>
      </c>
      <c r="G232" s="52" t="s">
        <v>39</v>
      </c>
      <c r="H232" s="52" t="s">
        <v>39</v>
      </c>
      <c r="I232" s="67">
        <f>'INPUT 2011_12'!$H$9</f>
        <v>750</v>
      </c>
      <c r="J232" s="16">
        <v>0.5</v>
      </c>
      <c r="K232" s="275">
        <f t="shared" ref="K232" si="794">J232*I232</f>
        <v>375</v>
      </c>
      <c r="L232" s="20">
        <v>2.5</v>
      </c>
      <c r="M232" s="275">
        <v>0</v>
      </c>
      <c r="N232" s="16">
        <v>0.3</v>
      </c>
      <c r="O232" s="275">
        <f t="shared" ref="O232" si="795">N232*M232</f>
        <v>0</v>
      </c>
      <c r="P232" s="20">
        <v>2.5</v>
      </c>
      <c r="Q232" s="4">
        <v>0</v>
      </c>
      <c r="R232" s="16">
        <v>0.8</v>
      </c>
      <c r="S232" s="275">
        <f t="shared" ref="S232" si="796">R232*Q232</f>
        <v>0</v>
      </c>
      <c r="T232" s="20">
        <v>2.67</v>
      </c>
      <c r="U232" s="275">
        <f t="shared" si="792"/>
        <v>75</v>
      </c>
      <c r="V232" s="16">
        <v>0.9</v>
      </c>
      <c r="W232" s="275">
        <f t="shared" ref="W232" si="797">V232*U232</f>
        <v>67.5</v>
      </c>
      <c r="X232" s="20">
        <v>4</v>
      </c>
      <c r="Y232" s="4">
        <v>50</v>
      </c>
      <c r="Z232" s="16">
        <v>0.4</v>
      </c>
      <c r="AA232" s="275">
        <f t="shared" ref="AA232" si="798">Z232*Y232</f>
        <v>20</v>
      </c>
      <c r="AB232" s="20">
        <v>2.5</v>
      </c>
      <c r="AC232" s="4">
        <v>50</v>
      </c>
      <c r="AD232" s="16">
        <v>0.2</v>
      </c>
      <c r="AE232" s="275">
        <f t="shared" ref="AE232" si="799">AD232*AC232</f>
        <v>10</v>
      </c>
      <c r="AF232" s="20">
        <v>2.5</v>
      </c>
      <c r="AG232" s="4">
        <v>50</v>
      </c>
      <c r="AH232" s="16">
        <v>0.5</v>
      </c>
      <c r="AI232" s="275">
        <f t="shared" ref="AI232" si="800">AH232*AG232</f>
        <v>25</v>
      </c>
      <c r="AJ232" s="20">
        <v>3.5</v>
      </c>
      <c r="AK232" s="4">
        <v>0</v>
      </c>
      <c r="AL232" s="16">
        <v>0</v>
      </c>
      <c r="AM232" s="275">
        <f t="shared" ref="AM232" si="801">AL232*AK232</f>
        <v>0</v>
      </c>
      <c r="AN232" s="4">
        <v>0</v>
      </c>
      <c r="AO232" s="4">
        <f t="shared" si="661"/>
        <v>43876.833645175742</v>
      </c>
      <c r="AP232" s="52">
        <f t="shared" si="662"/>
        <v>3675.5502700742099</v>
      </c>
      <c r="AQ232" s="4">
        <f t="shared" si="663"/>
        <v>2640.3288764437611</v>
      </c>
      <c r="AR232" s="4">
        <f t="shared" si="744"/>
        <v>32030.088560978293</v>
      </c>
      <c r="AS232" s="4">
        <f t="shared" si="744"/>
        <v>2683.1516971541732</v>
      </c>
      <c r="AT232" s="4">
        <f t="shared" si="744"/>
        <v>1821.8269247461953</v>
      </c>
      <c r="AW232" s="361" t="s">
        <v>72</v>
      </c>
      <c r="AX232" s="77" t="s">
        <v>7</v>
      </c>
      <c r="AY232" s="20" t="s">
        <v>39</v>
      </c>
      <c r="AZ232" s="16" t="s">
        <v>39</v>
      </c>
      <c r="BA232" s="66">
        <f>'INPUT 2011_12'!$O$27</f>
        <v>0</v>
      </c>
      <c r="BB232" s="66">
        <f>'INPUT 2011_12'!$P$27</f>
        <v>18.3</v>
      </c>
      <c r="BC232" s="66">
        <f>'INPUT 2011_12'!$Q$27</f>
        <v>12.4</v>
      </c>
      <c r="BD232" s="66">
        <f>'INPUT 2011_12'!$R$27</f>
        <v>0</v>
      </c>
      <c r="BE232" s="7">
        <f>422</f>
        <v>422</v>
      </c>
      <c r="BF232" s="16">
        <v>0.5</v>
      </c>
      <c r="BG232" s="275">
        <f t="shared" si="643"/>
        <v>211</v>
      </c>
      <c r="BH232" s="20">
        <v>2.5</v>
      </c>
      <c r="BI232" s="275">
        <v>0</v>
      </c>
      <c r="BJ232" s="16">
        <v>0.3</v>
      </c>
      <c r="BK232" s="275">
        <f t="shared" si="785"/>
        <v>0</v>
      </c>
      <c r="BL232" s="20">
        <v>2.5</v>
      </c>
      <c r="BM232" s="4">
        <v>0</v>
      </c>
      <c r="BN232" s="16">
        <v>0.8</v>
      </c>
      <c r="BO232" s="275">
        <f t="shared" si="786"/>
        <v>0</v>
      </c>
      <c r="BP232" s="20">
        <v>2.67</v>
      </c>
      <c r="BQ232" s="275">
        <f t="shared" si="793"/>
        <v>42.2</v>
      </c>
      <c r="BR232" s="16">
        <v>0.9</v>
      </c>
      <c r="BS232" s="275">
        <f t="shared" si="787"/>
        <v>37.980000000000004</v>
      </c>
      <c r="BT232" s="20">
        <v>4</v>
      </c>
      <c r="BU232" s="4">
        <v>50</v>
      </c>
      <c r="BV232" s="16">
        <v>0.4</v>
      </c>
      <c r="BW232" s="275">
        <f t="shared" si="788"/>
        <v>20</v>
      </c>
      <c r="BX232" s="20">
        <v>2.5</v>
      </c>
      <c r="BY232" s="4">
        <v>50</v>
      </c>
      <c r="BZ232" s="16">
        <v>0.2</v>
      </c>
      <c r="CA232" s="275">
        <f t="shared" si="789"/>
        <v>10</v>
      </c>
      <c r="CB232" s="20">
        <v>2.5</v>
      </c>
      <c r="CC232" s="4">
        <v>50</v>
      </c>
      <c r="CD232" s="16">
        <v>0.5</v>
      </c>
      <c r="CE232" s="275">
        <f t="shared" si="790"/>
        <v>25</v>
      </c>
      <c r="CF232" s="20">
        <v>3.5</v>
      </c>
      <c r="CG232" s="4">
        <v>0</v>
      </c>
      <c r="CH232" s="16">
        <v>0</v>
      </c>
      <c r="CI232" s="275">
        <f t="shared" si="791"/>
        <v>0</v>
      </c>
      <c r="CJ232" s="4">
        <v>0</v>
      </c>
      <c r="CK232" s="275">
        <f>((((BD232*0.875)+(BC232*0.625)+(BB232*0.375)+(BA232*0.125))*((BG232*BH232*$BA$195)+(BO232*BP232*$BC$195)+(BS232*BT232*$BD$195)+(CE232*CF232*$BG$195)+(CI232*CJ232*$BH$195))/452.44)*1000)</f>
        <v>22369.301200197136</v>
      </c>
      <c r="CL232" s="7">
        <f>((((BD232*0.875)+(BC232*0.625)+(BB232*0.375)+(BA232*0.125))*((BG232*BH232*$BA$196)+(BK232*BL232*$BB$196)+(CA232*CB232*$BF$196)+(CE232*CF232*$BG$196)))/370)*1000</f>
        <v>2288.6497147310533</v>
      </c>
      <c r="CM232" s="275">
        <f>((((BD232*0.875)+(BC232*0.625)+(BB232*0.375)+(BA232*0.125))*((BS232*BT232*$BD$197)+(BW232*BX232*$BE$197)+(CI232*CJ232*$BH$197)))/796)*1000</f>
        <v>1677.1218222767834</v>
      </c>
      <c r="CN232" s="275"/>
      <c r="CO232" s="86"/>
      <c r="CP232" s="272"/>
      <c r="CQ232" s="272"/>
      <c r="CR232" s="275"/>
      <c r="CS232" s="275"/>
      <c r="CT232" s="275"/>
      <c r="CU232" s="275"/>
      <c r="CV232" s="275"/>
      <c r="CW232" s="16"/>
      <c r="CX232" s="275"/>
      <c r="CY232" s="16"/>
      <c r="CZ232" s="275"/>
      <c r="DA232" s="16"/>
      <c r="DB232" s="275"/>
      <c r="DC232" s="16"/>
      <c r="DD232" s="275"/>
      <c r="DE232" s="16"/>
      <c r="DF232" s="275"/>
      <c r="DG232" s="16"/>
      <c r="DH232" s="275"/>
      <c r="DI232" s="16"/>
      <c r="DJ232" s="275"/>
      <c r="DK232" s="16"/>
      <c r="DL232" s="275"/>
      <c r="DM232" s="16"/>
      <c r="DN232" s="275"/>
      <c r="DO232" s="16"/>
      <c r="DP232" s="275"/>
      <c r="DQ232" s="16"/>
      <c r="DR232" s="275"/>
      <c r="DS232" s="16"/>
      <c r="DT232" s="275"/>
      <c r="DU232" s="16"/>
      <c r="DV232" s="275"/>
      <c r="DW232" s="16"/>
      <c r="DX232" s="275"/>
      <c r="DY232" s="16"/>
      <c r="DZ232" s="275"/>
      <c r="EA232" s="275"/>
      <c r="EB232" s="275"/>
      <c r="EC232" s="275"/>
      <c r="ED232" s="275"/>
      <c r="EE232" s="275"/>
      <c r="EF232" s="275"/>
      <c r="EG232" s="275"/>
    </row>
    <row r="233" spans="1:137" ht="23.25" customHeight="1" x14ac:dyDescent="0.25">
      <c r="A233" s="354"/>
      <c r="B233" s="41" t="s">
        <v>69</v>
      </c>
      <c r="C233" s="20" t="s">
        <v>39</v>
      </c>
      <c r="D233" s="115">
        <f>'INPUT 2011_12'!AD36</f>
        <v>2.2099000000000002</v>
      </c>
      <c r="E233" s="52" t="s">
        <v>39</v>
      </c>
      <c r="F233" s="52" t="s">
        <v>39</v>
      </c>
      <c r="G233" s="52" t="s">
        <v>39</v>
      </c>
      <c r="H233" s="52" t="s">
        <v>39</v>
      </c>
      <c r="I233" s="7">
        <v>21</v>
      </c>
      <c r="J233" s="16">
        <v>0.5</v>
      </c>
      <c r="K233" s="275">
        <f>J233*I233</f>
        <v>10.5</v>
      </c>
      <c r="L233" s="20">
        <v>3</v>
      </c>
      <c r="M233" s="275">
        <v>0</v>
      </c>
      <c r="N233" s="16">
        <v>0.3</v>
      </c>
      <c r="O233" s="275">
        <f>N233*M233</f>
        <v>0</v>
      </c>
      <c r="P233" s="20">
        <v>3</v>
      </c>
      <c r="Q233" s="4">
        <v>10</v>
      </c>
      <c r="R233" s="16">
        <v>0.8</v>
      </c>
      <c r="S233" s="275">
        <f>R233*Q233</f>
        <v>8</v>
      </c>
      <c r="T233" s="20">
        <v>2.67</v>
      </c>
      <c r="U233" s="275">
        <f t="shared" si="792"/>
        <v>2.1</v>
      </c>
      <c r="V233" s="16">
        <v>0.9</v>
      </c>
      <c r="W233" s="275">
        <f>V233*U233</f>
        <v>1.8900000000000001</v>
      </c>
      <c r="X233" s="20">
        <v>4</v>
      </c>
      <c r="Y233" s="4">
        <v>0</v>
      </c>
      <c r="Z233" s="16">
        <v>0.4</v>
      </c>
      <c r="AA233" s="275">
        <f>Z233*Y233</f>
        <v>0</v>
      </c>
      <c r="AB233" s="20">
        <v>2.5</v>
      </c>
      <c r="AC233" s="4">
        <v>0</v>
      </c>
      <c r="AD233" s="16">
        <v>0.2</v>
      </c>
      <c r="AE233" s="275">
        <f>AD233*AC233</f>
        <v>0</v>
      </c>
      <c r="AF233" s="20">
        <v>2.5</v>
      </c>
      <c r="AG233" s="4">
        <v>30</v>
      </c>
      <c r="AH233" s="16">
        <v>0.5</v>
      </c>
      <c r="AI233" s="275">
        <f>AH233*AG233</f>
        <v>15</v>
      </c>
      <c r="AJ233" s="20">
        <v>3.5</v>
      </c>
      <c r="AK233" s="4">
        <v>0</v>
      </c>
      <c r="AL233" s="16">
        <v>0</v>
      </c>
      <c r="AM233" s="275">
        <f>AL233*AK233</f>
        <v>0</v>
      </c>
      <c r="AN233" s="4">
        <v>0</v>
      </c>
      <c r="AO233" s="4">
        <f t="shared" si="661"/>
        <v>519.51155850392411</v>
      </c>
      <c r="AP233" s="52">
        <f t="shared" si="662"/>
        <v>26.88041172837691</v>
      </c>
      <c r="AQ233" s="4">
        <f t="shared" si="663"/>
        <v>5.7140026771170582</v>
      </c>
      <c r="AR233" s="4">
        <f t="shared" si="744"/>
        <v>379.24343770786459</v>
      </c>
      <c r="AS233" s="4">
        <f t="shared" si="744"/>
        <v>19.622700561715142</v>
      </c>
      <c r="AT233" s="4">
        <f t="shared" si="744"/>
        <v>3.9426618472107702</v>
      </c>
      <c r="AW233" s="362"/>
      <c r="AX233" s="41" t="s">
        <v>69</v>
      </c>
      <c r="AY233" s="20" t="s">
        <v>39</v>
      </c>
      <c r="AZ233" s="20" t="s">
        <v>39</v>
      </c>
      <c r="BA233" s="66">
        <f>'INPUT 2011_12'!$O$28</f>
        <v>0</v>
      </c>
      <c r="BB233" s="66">
        <f>'INPUT 2011_12'!$P$28</f>
        <v>11.9</v>
      </c>
      <c r="BC233" s="66">
        <f>'INPUT 2011_12'!$Q$28</f>
        <v>1.5</v>
      </c>
      <c r="BD233" s="66">
        <f>'INPUT 2011_12'!$R$28</f>
        <v>0</v>
      </c>
      <c r="BE233" s="7">
        <v>21</v>
      </c>
      <c r="BF233" s="16">
        <v>0.5</v>
      </c>
      <c r="BG233" s="275">
        <f t="shared" si="643"/>
        <v>10.5</v>
      </c>
      <c r="BH233" s="20">
        <v>3</v>
      </c>
      <c r="BI233" s="275">
        <v>0</v>
      </c>
      <c r="BJ233" s="16">
        <v>0.3</v>
      </c>
      <c r="BK233" s="275">
        <f t="shared" si="785"/>
        <v>0</v>
      </c>
      <c r="BL233" s="20">
        <v>3</v>
      </c>
      <c r="BM233" s="4">
        <v>10</v>
      </c>
      <c r="BN233" s="16">
        <v>0.8</v>
      </c>
      <c r="BO233" s="275">
        <f t="shared" si="786"/>
        <v>8</v>
      </c>
      <c r="BP233" s="20">
        <v>2.67</v>
      </c>
      <c r="BQ233" s="275">
        <f t="shared" si="793"/>
        <v>2.1</v>
      </c>
      <c r="BR233" s="16">
        <v>0.9</v>
      </c>
      <c r="BS233" s="275">
        <f t="shared" si="787"/>
        <v>1.8900000000000001</v>
      </c>
      <c r="BT233" s="20">
        <v>4</v>
      </c>
      <c r="BU233" s="4">
        <v>0</v>
      </c>
      <c r="BV233" s="16">
        <v>0.4</v>
      </c>
      <c r="BW233" s="275">
        <f t="shared" si="788"/>
        <v>0</v>
      </c>
      <c r="BX233" s="20">
        <v>2.5</v>
      </c>
      <c r="BY233" s="4">
        <v>0</v>
      </c>
      <c r="BZ233" s="16">
        <v>0.2</v>
      </c>
      <c r="CA233" s="275">
        <f t="shared" si="789"/>
        <v>0</v>
      </c>
      <c r="CB233" s="20">
        <v>2.5</v>
      </c>
      <c r="CC233" s="4">
        <v>30</v>
      </c>
      <c r="CD233" s="16">
        <v>0.5</v>
      </c>
      <c r="CE233" s="275">
        <f t="shared" si="790"/>
        <v>15</v>
      </c>
      <c r="CF233" s="20">
        <v>3.5</v>
      </c>
      <c r="CG233" s="4">
        <v>0</v>
      </c>
      <c r="CH233" s="16">
        <v>0</v>
      </c>
      <c r="CI233" s="275">
        <f t="shared" si="791"/>
        <v>0</v>
      </c>
      <c r="CJ233" s="4">
        <v>0</v>
      </c>
      <c r="CK233" s="275">
        <f t="shared" ref="CK233:CK238" si="802">((((BD233*0.875)+(BC233*0.625)+(BB233*0.375)+(BA233*0.125))*((BG233*BH233*$BA$195)+(BO233*BP233*$BC$195)+(BS233*BT233*$BD$195)+(CE233*CF233*$BG$195)+(CI233*CJ233*$BH$195))/452.44)*1000)</f>
        <v>1269.4521996113806</v>
      </c>
      <c r="CL233" s="7">
        <f t="shared" ref="CL233:CL238" si="803">((((BD233*0.875)+(BC233*0.625)+(BB233*0.375)+(BA233*0.125))*((BG233*BH233*$BA$196)+(BK233*BL233*$BB$196)+(CA233*CB233*$BF$196)+(CE233*CF233*$BG$196)))/370)*1000</f>
        <v>65.683616151516048</v>
      </c>
      <c r="CM233" s="275">
        <f t="shared" ref="CM233:CM238" si="804">((((BD233*0.875)+(BC233*0.625)+(BB233*0.375)+(BA233*0.125))*((BS233*BT233*$BD$197)+(BW233*BX233*$BE$197)+(CI233*CJ233*$BH$197)))/796)*1000</f>
        <v>13.962448281113222</v>
      </c>
      <c r="CN233" s="275"/>
      <c r="CO233" s="86"/>
      <c r="CP233" s="272"/>
      <c r="CQ233" s="272"/>
      <c r="CR233" s="275"/>
      <c r="CS233" s="275"/>
      <c r="CT233" s="275"/>
      <c r="CU233" s="275"/>
      <c r="CV233" s="275"/>
      <c r="CW233" s="16"/>
      <c r="CX233" s="275"/>
      <c r="CY233" s="16"/>
      <c r="CZ233" s="275"/>
      <c r="DA233" s="16"/>
      <c r="DB233" s="275"/>
      <c r="DC233" s="16"/>
      <c r="DD233" s="275"/>
      <c r="DE233" s="16"/>
      <c r="DF233" s="275"/>
      <c r="DG233" s="16"/>
      <c r="DH233" s="275"/>
      <c r="DI233" s="16"/>
      <c r="DJ233" s="275"/>
      <c r="DK233" s="16"/>
      <c r="DL233" s="275"/>
      <c r="DM233" s="16"/>
      <c r="DN233" s="275"/>
      <c r="DO233" s="16"/>
      <c r="DP233" s="275"/>
      <c r="DQ233" s="16"/>
      <c r="DR233" s="275"/>
      <c r="DS233" s="16"/>
      <c r="DT233" s="275"/>
      <c r="DU233" s="16"/>
      <c r="DV233" s="275"/>
      <c r="DW233" s="16"/>
      <c r="DX233" s="275"/>
      <c r="DY233" s="16"/>
      <c r="DZ233" s="275"/>
      <c r="EA233" s="275"/>
      <c r="EB233" s="275"/>
      <c r="EC233" s="275"/>
      <c r="ED233" s="275"/>
      <c r="EE233" s="275"/>
      <c r="EF233" s="275"/>
      <c r="EG233" s="275"/>
    </row>
    <row r="234" spans="1:137" ht="33" customHeight="1" x14ac:dyDescent="0.25">
      <c r="A234" s="354"/>
      <c r="B234" s="41" t="s">
        <v>70</v>
      </c>
      <c r="C234" s="20" t="s">
        <v>39</v>
      </c>
      <c r="D234" s="115">
        <f>'INPUT 2011_12'!AD37</f>
        <v>0.11549999999999999</v>
      </c>
      <c r="E234" s="52" t="s">
        <v>39</v>
      </c>
      <c r="F234" s="52" t="s">
        <v>39</v>
      </c>
      <c r="G234" s="52" t="s">
        <v>39</v>
      </c>
      <c r="H234" s="52" t="s">
        <v>39</v>
      </c>
      <c r="I234" s="7">
        <v>21</v>
      </c>
      <c r="J234" s="16">
        <v>0.5</v>
      </c>
      <c r="K234" s="275">
        <f>J234*I234</f>
        <v>10.5</v>
      </c>
      <c r="L234" s="20">
        <v>2.5</v>
      </c>
      <c r="M234" s="4">
        <v>0</v>
      </c>
      <c r="N234" s="16">
        <v>0.3</v>
      </c>
      <c r="O234" s="275">
        <f>N234*M234</f>
        <v>0</v>
      </c>
      <c r="P234" s="20">
        <v>2.5</v>
      </c>
      <c r="Q234" s="4">
        <v>50</v>
      </c>
      <c r="R234" s="16">
        <v>0.8</v>
      </c>
      <c r="S234" s="275">
        <f>R234*Q234</f>
        <v>40</v>
      </c>
      <c r="T234" s="20">
        <v>2.67</v>
      </c>
      <c r="U234" s="275">
        <f t="shared" si="792"/>
        <v>2.1</v>
      </c>
      <c r="V234" s="16">
        <v>0.9</v>
      </c>
      <c r="W234" s="275">
        <f>V234*U234</f>
        <v>1.8900000000000001</v>
      </c>
      <c r="X234" s="20">
        <v>4</v>
      </c>
      <c r="Y234" s="4">
        <v>0</v>
      </c>
      <c r="Z234" s="16">
        <v>0.4</v>
      </c>
      <c r="AA234" s="275">
        <f>Z234*Y234</f>
        <v>0</v>
      </c>
      <c r="AB234" s="20">
        <v>2.5</v>
      </c>
      <c r="AC234" s="4">
        <v>0</v>
      </c>
      <c r="AD234" s="16">
        <v>0.2</v>
      </c>
      <c r="AE234" s="275">
        <f>AD234*AC234</f>
        <v>0</v>
      </c>
      <c r="AF234" s="20">
        <v>2.5</v>
      </c>
      <c r="AG234" s="4">
        <v>30</v>
      </c>
      <c r="AH234" s="16">
        <v>0.5</v>
      </c>
      <c r="AI234" s="275">
        <f>AH234*AG234</f>
        <v>15</v>
      </c>
      <c r="AJ234" s="20">
        <v>3.5</v>
      </c>
      <c r="AK234" s="4">
        <v>0</v>
      </c>
      <c r="AL234" s="16">
        <v>0</v>
      </c>
      <c r="AM234" s="275">
        <f>AL234*AK234</f>
        <v>0</v>
      </c>
      <c r="AN234" s="4">
        <v>0</v>
      </c>
      <c r="AO234" s="4">
        <f t="shared" si="661"/>
        <v>47.69508006267688</v>
      </c>
      <c r="AP234" s="52">
        <f t="shared" si="662"/>
        <v>1.3170933447048787</v>
      </c>
      <c r="AQ234" s="4">
        <f t="shared" si="663"/>
        <v>0.29864125490158833</v>
      </c>
      <c r="AR234" s="4">
        <f t="shared" si="744"/>
        <v>34.817408445754126</v>
      </c>
      <c r="AS234" s="4">
        <f t="shared" si="744"/>
        <v>0.96147814163456147</v>
      </c>
      <c r="AT234" s="4">
        <f t="shared" si="744"/>
        <v>0.20606246588209595</v>
      </c>
      <c r="AW234" s="362"/>
      <c r="AX234" s="41" t="s">
        <v>70</v>
      </c>
      <c r="AY234" s="20" t="s">
        <v>39</v>
      </c>
      <c r="AZ234" s="20" t="s">
        <v>39</v>
      </c>
      <c r="BA234" s="66">
        <f>'INPUT 2011_12'!$O$29</f>
        <v>0</v>
      </c>
      <c r="BB234" s="66">
        <f>'INPUT 2011_12'!$P$29</f>
        <v>1.43</v>
      </c>
      <c r="BC234" s="66">
        <f>'INPUT 2011_12'!$Q$29</f>
        <v>0.39900000000000002</v>
      </c>
      <c r="BD234" s="66">
        <f>'INPUT 2011_12'!$R$29</f>
        <v>0</v>
      </c>
      <c r="BE234" s="7">
        <v>21</v>
      </c>
      <c r="BF234" s="16">
        <v>0.5</v>
      </c>
      <c r="BG234" s="275">
        <f t="shared" si="643"/>
        <v>10.5</v>
      </c>
      <c r="BH234" s="20">
        <v>2.5</v>
      </c>
      <c r="BI234" s="4">
        <v>0</v>
      </c>
      <c r="BJ234" s="16">
        <v>0.3</v>
      </c>
      <c r="BK234" s="275">
        <f t="shared" si="785"/>
        <v>0</v>
      </c>
      <c r="BL234" s="20">
        <v>2.5</v>
      </c>
      <c r="BM234" s="4">
        <v>50</v>
      </c>
      <c r="BN234" s="16">
        <v>0.8</v>
      </c>
      <c r="BO234" s="275">
        <f t="shared" si="786"/>
        <v>40</v>
      </c>
      <c r="BP234" s="20">
        <v>2.67</v>
      </c>
      <c r="BQ234" s="275">
        <f t="shared" si="793"/>
        <v>2.1</v>
      </c>
      <c r="BR234" s="16">
        <v>0.9</v>
      </c>
      <c r="BS234" s="275">
        <f t="shared" si="787"/>
        <v>1.8900000000000001</v>
      </c>
      <c r="BT234" s="20">
        <v>4</v>
      </c>
      <c r="BU234" s="4">
        <v>0</v>
      </c>
      <c r="BV234" s="16">
        <v>0.4</v>
      </c>
      <c r="BW234" s="275">
        <f t="shared" si="788"/>
        <v>0</v>
      </c>
      <c r="BX234" s="20">
        <v>2.5</v>
      </c>
      <c r="BY234" s="4">
        <v>0</v>
      </c>
      <c r="BZ234" s="16">
        <v>0.2</v>
      </c>
      <c r="CA234" s="275">
        <f t="shared" si="789"/>
        <v>0</v>
      </c>
      <c r="CB234" s="20">
        <v>2.5</v>
      </c>
      <c r="CC234" s="4">
        <v>30</v>
      </c>
      <c r="CD234" s="16">
        <v>0.5</v>
      </c>
      <c r="CE234" s="275">
        <f t="shared" si="790"/>
        <v>15</v>
      </c>
      <c r="CF234" s="20">
        <v>3.5</v>
      </c>
      <c r="CG234" s="4">
        <v>0</v>
      </c>
      <c r="CH234" s="16">
        <v>0</v>
      </c>
      <c r="CI234" s="275">
        <f t="shared" si="791"/>
        <v>0</v>
      </c>
      <c r="CJ234" s="4">
        <v>0</v>
      </c>
      <c r="CK234" s="275">
        <f t="shared" si="802"/>
        <v>324.41945691983136</v>
      </c>
      <c r="CL234" s="7">
        <f t="shared" si="803"/>
        <v>8.9588005102490946</v>
      </c>
      <c r="CM234" s="275">
        <f t="shared" si="804"/>
        <v>2.0313423020091803</v>
      </c>
      <c r="CN234" s="275"/>
      <c r="CO234" s="86"/>
      <c r="CP234" s="272"/>
      <c r="CQ234" s="272"/>
      <c r="CR234" s="275"/>
      <c r="CS234" s="275"/>
      <c r="CT234" s="275"/>
      <c r="CU234" s="275"/>
      <c r="CV234" s="275"/>
      <c r="CW234" s="16"/>
      <c r="CX234" s="275"/>
      <c r="CY234" s="16"/>
      <c r="CZ234" s="275"/>
      <c r="DA234" s="16"/>
      <c r="DB234" s="275"/>
      <c r="DC234" s="16"/>
      <c r="DD234" s="275"/>
      <c r="DE234" s="16"/>
      <c r="DF234" s="275"/>
      <c r="DG234" s="16"/>
      <c r="DH234" s="275"/>
      <c r="DI234" s="16"/>
      <c r="DJ234" s="275"/>
      <c r="DK234" s="16"/>
      <c r="DL234" s="275"/>
      <c r="DM234" s="16"/>
      <c r="DN234" s="275"/>
      <c r="DO234" s="16"/>
      <c r="DP234" s="275"/>
      <c r="DQ234" s="16"/>
      <c r="DR234" s="275"/>
      <c r="DS234" s="16"/>
      <c r="DT234" s="275"/>
      <c r="DU234" s="16"/>
      <c r="DV234" s="275"/>
      <c r="DW234" s="16"/>
      <c r="DX234" s="275"/>
      <c r="DY234" s="16"/>
      <c r="DZ234" s="275"/>
      <c r="EA234" s="275"/>
      <c r="EB234" s="275"/>
      <c r="EC234" s="275"/>
      <c r="ED234" s="275"/>
      <c r="EE234" s="275"/>
      <c r="EF234" s="275"/>
      <c r="EG234" s="275"/>
    </row>
    <row r="235" spans="1:137" ht="30.75" customHeight="1" x14ac:dyDescent="0.25">
      <c r="A235" s="354"/>
      <c r="B235" s="41" t="s">
        <v>71</v>
      </c>
      <c r="C235" s="20" t="s">
        <v>39</v>
      </c>
      <c r="D235" s="115">
        <f>'INPUT 2011_12'!AD38</f>
        <v>0.68298999999999999</v>
      </c>
      <c r="E235" s="52" t="s">
        <v>39</v>
      </c>
      <c r="F235" s="52" t="s">
        <v>39</v>
      </c>
      <c r="G235" s="52" t="s">
        <v>39</v>
      </c>
      <c r="H235" s="52" t="s">
        <v>39</v>
      </c>
      <c r="I235" s="7">
        <v>21</v>
      </c>
      <c r="J235" s="16">
        <v>0.5</v>
      </c>
      <c r="K235" s="275">
        <f>J235*I235</f>
        <v>10.5</v>
      </c>
      <c r="L235" s="20">
        <v>2.5</v>
      </c>
      <c r="M235" s="4">
        <v>0</v>
      </c>
      <c r="N235" s="16">
        <v>0.3</v>
      </c>
      <c r="O235" s="275">
        <f>N235*M235</f>
        <v>0</v>
      </c>
      <c r="P235" s="20">
        <v>2.5</v>
      </c>
      <c r="Q235" s="275">
        <v>300</v>
      </c>
      <c r="R235" s="16">
        <v>0.8</v>
      </c>
      <c r="S235" s="275">
        <f>R235*Q235</f>
        <v>240</v>
      </c>
      <c r="T235" s="20">
        <v>2.67</v>
      </c>
      <c r="U235" s="275">
        <f t="shared" si="792"/>
        <v>2.1</v>
      </c>
      <c r="V235" s="16">
        <v>0.9</v>
      </c>
      <c r="W235" s="275">
        <f>V235*U235</f>
        <v>1.8900000000000001</v>
      </c>
      <c r="X235" s="20">
        <v>4</v>
      </c>
      <c r="Y235" s="4">
        <v>0</v>
      </c>
      <c r="Z235" s="16">
        <v>0.4</v>
      </c>
      <c r="AA235" s="275">
        <f>Z235*Y235</f>
        <v>0</v>
      </c>
      <c r="AB235" s="20">
        <v>2.5</v>
      </c>
      <c r="AC235" s="4">
        <v>0</v>
      </c>
      <c r="AD235" s="16">
        <v>0.2</v>
      </c>
      <c r="AE235" s="275">
        <f>AD235*AC235</f>
        <v>0</v>
      </c>
      <c r="AF235" s="20">
        <v>2.5</v>
      </c>
      <c r="AG235" s="4">
        <v>40</v>
      </c>
      <c r="AH235" s="16">
        <v>0.5</v>
      </c>
      <c r="AI235" s="275">
        <f>AH235*AG235</f>
        <v>20</v>
      </c>
      <c r="AJ235" s="20">
        <v>3.5</v>
      </c>
      <c r="AK235" s="4">
        <v>0</v>
      </c>
      <c r="AL235" s="16">
        <v>0</v>
      </c>
      <c r="AM235" s="275">
        <f>AL235*AK235</f>
        <v>0</v>
      </c>
      <c r="AN235" s="4">
        <v>0</v>
      </c>
      <c r="AO235" s="4">
        <f t="shared" si="661"/>
        <v>1113.1495503467002</v>
      </c>
      <c r="AP235" s="52">
        <f t="shared" si="662"/>
        <v>9.5191701957670389</v>
      </c>
      <c r="AQ235" s="4">
        <f t="shared" si="663"/>
        <v>1.7659652873180591</v>
      </c>
      <c r="AR235" s="4">
        <f t="shared" si="744"/>
        <v>812.59917175309101</v>
      </c>
      <c r="AS235" s="4">
        <f t="shared" si="744"/>
        <v>6.9489942429099383</v>
      </c>
      <c r="AT235" s="4">
        <f t="shared" si="744"/>
        <v>1.2185160482494608</v>
      </c>
      <c r="AW235" s="362"/>
      <c r="AX235" s="41" t="s">
        <v>71</v>
      </c>
      <c r="AY235" s="20" t="s">
        <v>39</v>
      </c>
      <c r="AZ235" s="20" t="s">
        <v>39</v>
      </c>
      <c r="BA235" s="66">
        <f>'INPUT 2011_12'!$O$30</f>
        <v>0</v>
      </c>
      <c r="BB235" s="66">
        <f>'INPUT 2011_12'!$P$30</f>
        <v>3.12</v>
      </c>
      <c r="BC235" s="66">
        <f>'INPUT 2011_12'!$Q$30</f>
        <v>2.44</v>
      </c>
      <c r="BD235" s="66">
        <f>'INPUT 2011_12'!$R$30</f>
        <v>0</v>
      </c>
      <c r="BE235" s="7">
        <v>21</v>
      </c>
      <c r="BF235" s="16">
        <v>0.5</v>
      </c>
      <c r="BG235" s="275">
        <f t="shared" si="643"/>
        <v>10.5</v>
      </c>
      <c r="BH235" s="20">
        <v>2.5</v>
      </c>
      <c r="BI235" s="4">
        <v>0</v>
      </c>
      <c r="BJ235" s="16">
        <v>0.3</v>
      </c>
      <c r="BK235" s="275">
        <f t="shared" si="785"/>
        <v>0</v>
      </c>
      <c r="BL235" s="20">
        <v>2.5</v>
      </c>
      <c r="BM235" s="275">
        <v>300</v>
      </c>
      <c r="BN235" s="16">
        <v>0.8</v>
      </c>
      <c r="BO235" s="275">
        <f t="shared" si="786"/>
        <v>240</v>
      </c>
      <c r="BP235" s="20">
        <v>2.67</v>
      </c>
      <c r="BQ235" s="275">
        <f t="shared" si="793"/>
        <v>2.1</v>
      </c>
      <c r="BR235" s="16">
        <v>0.9</v>
      </c>
      <c r="BS235" s="275">
        <f t="shared" si="787"/>
        <v>1.8900000000000001</v>
      </c>
      <c r="BT235" s="20">
        <v>4</v>
      </c>
      <c r="BU235" s="4">
        <v>0</v>
      </c>
      <c r="BV235" s="16">
        <v>0.4</v>
      </c>
      <c r="BW235" s="275">
        <f t="shared" si="788"/>
        <v>0</v>
      </c>
      <c r="BX235" s="20">
        <v>2.5</v>
      </c>
      <c r="BY235" s="4">
        <v>0</v>
      </c>
      <c r="BZ235" s="16">
        <v>0.2</v>
      </c>
      <c r="CA235" s="275">
        <f t="shared" si="789"/>
        <v>0</v>
      </c>
      <c r="CB235" s="20">
        <v>2.5</v>
      </c>
      <c r="CC235" s="4">
        <v>40</v>
      </c>
      <c r="CD235" s="16">
        <v>0.5</v>
      </c>
      <c r="CE235" s="275">
        <f t="shared" si="790"/>
        <v>20</v>
      </c>
      <c r="CF235" s="20">
        <v>3.5</v>
      </c>
      <c r="CG235" s="4">
        <v>0</v>
      </c>
      <c r="CH235" s="16">
        <v>0</v>
      </c>
      <c r="CI235" s="275">
        <f t="shared" si="791"/>
        <v>0</v>
      </c>
      <c r="CJ235" s="4">
        <v>0</v>
      </c>
      <c r="CK235" s="275">
        <f t="shared" si="802"/>
        <v>4392.3601197445896</v>
      </c>
      <c r="CL235" s="7">
        <f t="shared" si="803"/>
        <v>37.561550941583583</v>
      </c>
      <c r="CM235" s="275">
        <f t="shared" si="804"/>
        <v>6.9682959477037274</v>
      </c>
      <c r="CN235" s="275"/>
      <c r="CO235" s="86"/>
      <c r="CP235" s="272"/>
      <c r="CQ235" s="272"/>
      <c r="CR235" s="275"/>
      <c r="CS235" s="275"/>
      <c r="CT235" s="275"/>
      <c r="CU235" s="275"/>
      <c r="CV235" s="275"/>
      <c r="CW235" s="16"/>
      <c r="CX235" s="275"/>
      <c r="CY235" s="16"/>
      <c r="CZ235" s="275"/>
      <c r="DA235" s="16"/>
      <c r="DB235" s="275"/>
      <c r="DC235" s="16"/>
      <c r="DD235" s="275"/>
      <c r="DE235" s="16"/>
      <c r="DF235" s="275"/>
      <c r="DG235" s="16"/>
      <c r="DH235" s="275"/>
      <c r="DI235" s="16"/>
      <c r="DJ235" s="275"/>
      <c r="DK235" s="16"/>
      <c r="DL235" s="275"/>
      <c r="DM235" s="16"/>
      <c r="DN235" s="275"/>
      <c r="DO235" s="16"/>
      <c r="DP235" s="275"/>
      <c r="DQ235" s="16"/>
      <c r="DR235" s="275"/>
      <c r="DS235" s="16"/>
      <c r="DT235" s="275"/>
      <c r="DU235" s="16"/>
      <c r="DV235" s="275"/>
      <c r="DW235" s="16"/>
      <c r="DX235" s="275"/>
      <c r="DY235" s="16"/>
      <c r="DZ235" s="275"/>
      <c r="EA235" s="275"/>
      <c r="EB235" s="275"/>
      <c r="EC235" s="275"/>
      <c r="ED235" s="275"/>
      <c r="EE235" s="275"/>
      <c r="EF235" s="275"/>
      <c r="EG235" s="275"/>
    </row>
    <row r="236" spans="1:137" ht="36" customHeight="1" x14ac:dyDescent="0.25">
      <c r="A236" s="354"/>
      <c r="B236" s="4" t="s">
        <v>4</v>
      </c>
      <c r="C236" s="20" t="s">
        <v>39</v>
      </c>
      <c r="D236" s="115">
        <f>'INPUT 2011_12'!AD39</f>
        <v>0.26949999999999996</v>
      </c>
      <c r="E236" s="52" t="s">
        <v>39</v>
      </c>
      <c r="F236" s="52" t="s">
        <v>39</v>
      </c>
      <c r="G236" s="52" t="s">
        <v>39</v>
      </c>
      <c r="H236" s="52" t="s">
        <v>39</v>
      </c>
      <c r="I236" s="52">
        <f>200</f>
        <v>200</v>
      </c>
      <c r="J236" s="16">
        <v>0.5</v>
      </c>
      <c r="K236" s="275">
        <f t="shared" ref="K236" si="805">J236*I236</f>
        <v>100</v>
      </c>
      <c r="L236" s="20">
        <v>2.5</v>
      </c>
      <c r="M236" s="4">
        <v>20</v>
      </c>
      <c r="N236" s="16">
        <v>0.3</v>
      </c>
      <c r="O236" s="275">
        <f t="shared" ref="O236" si="806">N236*M236</f>
        <v>6</v>
      </c>
      <c r="P236" s="20">
        <v>2.5</v>
      </c>
      <c r="Q236" s="275">
        <v>0</v>
      </c>
      <c r="R236" s="16">
        <v>0.8</v>
      </c>
      <c r="S236" s="275">
        <f t="shared" ref="S236" si="807">R236*Q236</f>
        <v>0</v>
      </c>
      <c r="T236" s="20">
        <v>2.67</v>
      </c>
      <c r="U236" s="4">
        <v>0</v>
      </c>
      <c r="V236" s="16">
        <v>0.9</v>
      </c>
      <c r="W236" s="275">
        <f t="shared" ref="W236" si="808">V236*U236</f>
        <v>0</v>
      </c>
      <c r="X236" s="20">
        <v>4</v>
      </c>
      <c r="Y236" s="4">
        <v>0</v>
      </c>
      <c r="Z236" s="16">
        <v>0.4</v>
      </c>
      <c r="AA236" s="275">
        <f t="shared" ref="AA236" si="809">Z236*Y236</f>
        <v>0</v>
      </c>
      <c r="AB236" s="20">
        <v>2.5</v>
      </c>
      <c r="AC236" s="4">
        <v>0</v>
      </c>
      <c r="AD236" s="16">
        <v>0.2</v>
      </c>
      <c r="AE236" s="275">
        <f t="shared" ref="AE236" si="810">AD236*AC236</f>
        <v>0</v>
      </c>
      <c r="AF236" s="20">
        <v>2.5</v>
      </c>
      <c r="AG236" s="275">
        <v>20</v>
      </c>
      <c r="AH236" s="16">
        <v>0.5</v>
      </c>
      <c r="AI236" s="275">
        <f t="shared" ref="AI236" si="811">AH236*AG236</f>
        <v>10</v>
      </c>
      <c r="AJ236" s="20">
        <v>3.5</v>
      </c>
      <c r="AK236" s="4">
        <v>0</v>
      </c>
      <c r="AL236" s="16">
        <v>0</v>
      </c>
      <c r="AM236" s="275">
        <f t="shared" ref="AM236" si="812">AL236*AK236</f>
        <v>0</v>
      </c>
      <c r="AN236" s="4">
        <v>0</v>
      </c>
      <c r="AO236" s="4">
        <f t="shared" si="661"/>
        <v>160.66730398798089</v>
      </c>
      <c r="AP236" s="52">
        <f t="shared" si="662"/>
        <v>22.047797253183543</v>
      </c>
      <c r="AQ236" s="4">
        <f t="shared" si="663"/>
        <v>0</v>
      </c>
      <c r="AR236" s="4">
        <f t="shared" si="744"/>
        <v>117.28713191122606</v>
      </c>
      <c r="AS236" s="4">
        <f t="shared" si="744"/>
        <v>16.094891994823985</v>
      </c>
      <c r="AT236" s="4">
        <f t="shared" si="744"/>
        <v>0</v>
      </c>
      <c r="AW236" s="362"/>
      <c r="AX236" s="41" t="s">
        <v>30</v>
      </c>
      <c r="AY236" s="20" t="s">
        <v>39</v>
      </c>
      <c r="AZ236" s="20" t="s">
        <v>39</v>
      </c>
      <c r="BA236" s="66">
        <f>'INPUT 2011_12'!$O$31</f>
        <v>0</v>
      </c>
      <c r="BB236" s="66">
        <f>'INPUT 2011_12'!$P$31</f>
        <v>11.4</v>
      </c>
      <c r="BC236" s="66">
        <f>'INPUT 2011_12'!$Q$31</f>
        <v>2.5</v>
      </c>
      <c r="BD236" s="66">
        <f>'INPUT 2011_12'!$R$31</f>
        <v>0</v>
      </c>
      <c r="BE236" s="7">
        <v>150</v>
      </c>
      <c r="BF236" s="16">
        <v>0.5</v>
      </c>
      <c r="BG236" s="275">
        <f>BF236*BE236</f>
        <v>75</v>
      </c>
      <c r="BH236" s="16">
        <v>2.5</v>
      </c>
      <c r="BI236" s="275">
        <v>20</v>
      </c>
      <c r="BJ236" s="16">
        <v>0.3</v>
      </c>
      <c r="BK236" s="275">
        <f t="shared" si="785"/>
        <v>6</v>
      </c>
      <c r="BL236" s="16">
        <v>2.5</v>
      </c>
      <c r="BM236" s="275">
        <v>0</v>
      </c>
      <c r="BN236" s="16">
        <v>0.8</v>
      </c>
      <c r="BO236" s="275">
        <f t="shared" si="786"/>
        <v>0</v>
      </c>
      <c r="BP236" s="16">
        <v>2.67</v>
      </c>
      <c r="BQ236" s="275">
        <f t="shared" si="793"/>
        <v>15</v>
      </c>
      <c r="BR236" s="16">
        <v>0.9</v>
      </c>
      <c r="BS236" s="275">
        <f t="shared" si="787"/>
        <v>13.5</v>
      </c>
      <c r="BT236" s="16">
        <v>4</v>
      </c>
      <c r="BU236" s="275">
        <v>0</v>
      </c>
      <c r="BV236" s="16">
        <v>0.4</v>
      </c>
      <c r="BW236" s="275">
        <f t="shared" si="788"/>
        <v>0</v>
      </c>
      <c r="BX236" s="16">
        <v>2.5</v>
      </c>
      <c r="BY236" s="275">
        <v>100</v>
      </c>
      <c r="BZ236" s="16">
        <v>0.2</v>
      </c>
      <c r="CA236" s="275">
        <f t="shared" si="789"/>
        <v>20</v>
      </c>
      <c r="CB236" s="16">
        <v>2.5</v>
      </c>
      <c r="CC236" s="275">
        <v>50</v>
      </c>
      <c r="CD236" s="16">
        <v>0.5</v>
      </c>
      <c r="CE236" s="275">
        <f t="shared" si="790"/>
        <v>25</v>
      </c>
      <c r="CF236" s="16">
        <v>3.5</v>
      </c>
      <c r="CG236" s="275">
        <v>0</v>
      </c>
      <c r="CH236" s="16">
        <v>0</v>
      </c>
      <c r="CI236" s="275">
        <f t="shared" si="791"/>
        <v>0</v>
      </c>
      <c r="CJ236" s="4">
        <v>0</v>
      </c>
      <c r="CK236" s="275">
        <f t="shared" si="802"/>
        <v>3865.0648723172694</v>
      </c>
      <c r="CL236" s="7">
        <f t="shared" si="803"/>
        <v>1257.9642745107926</v>
      </c>
      <c r="CM236" s="275">
        <f t="shared" si="804"/>
        <v>107.81189396957465</v>
      </c>
      <c r="CN236" s="275"/>
      <c r="CO236" s="86"/>
      <c r="CP236" s="272"/>
      <c r="CQ236" s="272"/>
      <c r="CR236" s="275"/>
      <c r="CS236" s="275"/>
      <c r="CT236" s="275"/>
      <c r="CU236" s="275"/>
      <c r="CV236" s="275"/>
      <c r="CW236" s="16"/>
      <c r="CX236" s="275"/>
      <c r="CY236" s="16"/>
      <c r="CZ236" s="275"/>
      <c r="DA236" s="16"/>
      <c r="DB236" s="275"/>
      <c r="DC236" s="16"/>
      <c r="DD236" s="275"/>
      <c r="DE236" s="16"/>
      <c r="DF236" s="275"/>
      <c r="DG236" s="16"/>
      <c r="DH236" s="275"/>
      <c r="DI236" s="16"/>
      <c r="DJ236" s="275"/>
      <c r="DK236" s="16"/>
      <c r="DL236" s="275"/>
      <c r="DM236" s="16"/>
      <c r="DN236" s="275"/>
      <c r="DO236" s="16"/>
      <c r="DP236" s="275"/>
      <c r="DQ236" s="16"/>
      <c r="DR236" s="275"/>
      <c r="DS236" s="16"/>
      <c r="DT236" s="275"/>
      <c r="DU236" s="16"/>
      <c r="DV236" s="275"/>
      <c r="DW236" s="16"/>
      <c r="DX236" s="275"/>
      <c r="DY236" s="16"/>
      <c r="DZ236" s="275"/>
      <c r="EA236" s="275"/>
      <c r="EB236" s="275"/>
      <c r="EC236" s="275"/>
      <c r="ED236" s="275"/>
      <c r="EE236" s="275"/>
      <c r="EF236" s="275"/>
      <c r="EG236" s="275"/>
    </row>
    <row r="237" spans="1:137" ht="32.25" customHeight="1" x14ac:dyDescent="0.25">
      <c r="A237" s="355"/>
      <c r="B237" s="274" t="s">
        <v>30</v>
      </c>
      <c r="C237" s="20" t="s">
        <v>39</v>
      </c>
      <c r="D237" s="115">
        <f>'INPUT 2011_12'!AD40</f>
        <v>1.0703</v>
      </c>
      <c r="E237" s="52" t="s">
        <v>39</v>
      </c>
      <c r="F237" s="52" t="s">
        <v>39</v>
      </c>
      <c r="G237" s="52" t="s">
        <v>39</v>
      </c>
      <c r="H237" s="52" t="s">
        <v>39</v>
      </c>
      <c r="I237" s="7">
        <v>150</v>
      </c>
      <c r="J237" s="16">
        <v>0.5</v>
      </c>
      <c r="K237" s="275">
        <f>J237*I237</f>
        <v>75</v>
      </c>
      <c r="L237" s="16">
        <v>2.5</v>
      </c>
      <c r="M237" s="275">
        <v>20</v>
      </c>
      <c r="N237" s="16">
        <v>0.3</v>
      </c>
      <c r="O237" s="275">
        <f>N237*M237</f>
        <v>6</v>
      </c>
      <c r="P237" s="16">
        <v>2.5</v>
      </c>
      <c r="Q237" s="275">
        <v>0</v>
      </c>
      <c r="R237" s="16">
        <v>0.8</v>
      </c>
      <c r="S237" s="275">
        <f>R237*Q237</f>
        <v>0</v>
      </c>
      <c r="T237" s="16">
        <v>2.67</v>
      </c>
      <c r="U237" s="275">
        <f t="shared" ref="U237:U241" si="813">I237*0.1</f>
        <v>15</v>
      </c>
      <c r="V237" s="16">
        <v>0.9</v>
      </c>
      <c r="W237" s="275">
        <f>V237*U237</f>
        <v>13.5</v>
      </c>
      <c r="X237" s="16">
        <v>4</v>
      </c>
      <c r="Y237" s="275">
        <v>0</v>
      </c>
      <c r="Z237" s="16">
        <v>0.4</v>
      </c>
      <c r="AA237" s="275">
        <f>Z237*Y237</f>
        <v>0</v>
      </c>
      <c r="AB237" s="16">
        <v>2.5</v>
      </c>
      <c r="AC237" s="275">
        <v>100</v>
      </c>
      <c r="AD237" s="16">
        <v>0.2</v>
      </c>
      <c r="AE237" s="275">
        <f>AD237*AC237</f>
        <v>20</v>
      </c>
      <c r="AF237" s="16">
        <v>2.5</v>
      </c>
      <c r="AG237" s="275">
        <v>50</v>
      </c>
      <c r="AH237" s="16">
        <v>0.5</v>
      </c>
      <c r="AI237" s="275">
        <f>AH237*AG237</f>
        <v>25</v>
      </c>
      <c r="AJ237" s="16">
        <v>3.5</v>
      </c>
      <c r="AK237" s="275">
        <v>0</v>
      </c>
      <c r="AL237" s="16">
        <v>0</v>
      </c>
      <c r="AM237" s="275">
        <f>AL237*AK237</f>
        <v>0</v>
      </c>
      <c r="AN237" s="4">
        <v>0</v>
      </c>
      <c r="AO237" s="4">
        <f t="shared" si="661"/>
        <v>708.65591997279193</v>
      </c>
      <c r="AP237" s="52">
        <f t="shared" si="662"/>
        <v>230.64653756041133</v>
      </c>
      <c r="AQ237" s="4">
        <f t="shared" si="663"/>
        <v>19.767206872057514</v>
      </c>
      <c r="AR237" s="4">
        <f t="shared" si="744"/>
        <v>517.31882158013809</v>
      </c>
      <c r="AS237" s="4">
        <f t="shared" si="744"/>
        <v>168.37197241910027</v>
      </c>
      <c r="AT237" s="4">
        <f t="shared" si="744"/>
        <v>13.639372741719685</v>
      </c>
      <c r="AW237" s="362"/>
      <c r="AX237" s="119" t="s">
        <v>3</v>
      </c>
      <c r="AY237" s="16" t="s">
        <v>39</v>
      </c>
      <c r="AZ237" s="16" t="s">
        <v>39</v>
      </c>
      <c r="BA237" s="66">
        <f>'INPUT 2011_12'!$O$32</f>
        <v>0</v>
      </c>
      <c r="BB237" s="66">
        <f>'INPUT 2011_12'!$P$32</f>
        <v>0</v>
      </c>
      <c r="BC237" s="66">
        <f>'INPUT 2011_12'!$Q$32</f>
        <v>0</v>
      </c>
      <c r="BD237" s="66">
        <f>'INPUT 2011_12'!$R$32</f>
        <v>26.23</v>
      </c>
      <c r="BE237" s="275">
        <v>150</v>
      </c>
      <c r="BF237" s="16">
        <v>0.5</v>
      </c>
      <c r="BG237" s="275">
        <f>BF237*BE237</f>
        <v>75</v>
      </c>
      <c r="BH237" s="16">
        <v>2.5</v>
      </c>
      <c r="BI237" s="275">
        <v>20</v>
      </c>
      <c r="BJ237" s="16">
        <v>0.3</v>
      </c>
      <c r="BK237" s="275">
        <f t="shared" si="785"/>
        <v>6</v>
      </c>
      <c r="BL237" s="16">
        <v>2.5</v>
      </c>
      <c r="BM237" s="275">
        <v>0</v>
      </c>
      <c r="BN237" s="16">
        <v>0.8</v>
      </c>
      <c r="BO237" s="275">
        <f t="shared" si="786"/>
        <v>0</v>
      </c>
      <c r="BP237" s="16">
        <v>2.67</v>
      </c>
      <c r="BQ237" s="275">
        <v>0</v>
      </c>
      <c r="BR237" s="16">
        <v>0.9</v>
      </c>
      <c r="BS237" s="275">
        <f t="shared" si="787"/>
        <v>0</v>
      </c>
      <c r="BT237" s="16">
        <v>4</v>
      </c>
      <c r="BU237" s="275">
        <v>0</v>
      </c>
      <c r="BV237" s="16">
        <v>0.4</v>
      </c>
      <c r="BW237" s="275">
        <f t="shared" si="788"/>
        <v>0</v>
      </c>
      <c r="BX237" s="16">
        <v>2.5</v>
      </c>
      <c r="BY237" s="275">
        <v>100</v>
      </c>
      <c r="BZ237" s="16">
        <v>0.2</v>
      </c>
      <c r="CA237" s="275">
        <f t="shared" si="789"/>
        <v>20</v>
      </c>
      <c r="CB237" s="16">
        <v>2.5</v>
      </c>
      <c r="CC237" s="275">
        <v>20</v>
      </c>
      <c r="CD237" s="16">
        <v>0.5</v>
      </c>
      <c r="CE237" s="275">
        <f t="shared" si="790"/>
        <v>10</v>
      </c>
      <c r="CF237" s="16">
        <v>3.5</v>
      </c>
      <c r="CG237" s="275">
        <v>0</v>
      </c>
      <c r="CH237" s="16">
        <v>0</v>
      </c>
      <c r="CI237" s="275">
        <f t="shared" si="791"/>
        <v>0</v>
      </c>
      <c r="CJ237" s="275">
        <v>0</v>
      </c>
      <c r="CK237" s="275">
        <f t="shared" si="802"/>
        <v>10682.188458100416</v>
      </c>
      <c r="CL237" s="7">
        <f t="shared" si="803"/>
        <v>4771.4460243703979</v>
      </c>
      <c r="CM237" s="275">
        <f t="shared" si="804"/>
        <v>0</v>
      </c>
      <c r="CN237" s="275"/>
      <c r="CO237" s="86"/>
      <c r="CP237" s="272"/>
      <c r="CQ237" s="272"/>
      <c r="CR237" s="275"/>
      <c r="CS237" s="275"/>
      <c r="CT237" s="275"/>
      <c r="CU237" s="275"/>
      <c r="CV237" s="275"/>
      <c r="CW237" s="16"/>
      <c r="CX237" s="275"/>
      <c r="CY237" s="16"/>
      <c r="CZ237" s="275"/>
      <c r="DA237" s="16"/>
      <c r="DB237" s="275"/>
      <c r="DC237" s="16"/>
      <c r="DD237" s="275"/>
      <c r="DE237" s="16"/>
      <c r="DF237" s="275"/>
      <c r="DG237" s="16"/>
      <c r="DH237" s="275"/>
      <c r="DI237" s="16"/>
      <c r="DJ237" s="275"/>
      <c r="DK237" s="16"/>
      <c r="DL237" s="275"/>
      <c r="DM237" s="16"/>
      <c r="DN237" s="275"/>
      <c r="DO237" s="16"/>
      <c r="DP237" s="275"/>
      <c r="DQ237" s="16"/>
      <c r="DR237" s="275"/>
      <c r="DS237" s="16"/>
      <c r="DT237" s="275"/>
      <c r="DU237" s="16"/>
      <c r="DV237" s="275"/>
      <c r="DW237" s="16"/>
      <c r="DX237" s="275"/>
      <c r="DY237" s="16"/>
      <c r="DZ237" s="275"/>
      <c r="EA237" s="275"/>
      <c r="EB237" s="275"/>
      <c r="EC237" s="275"/>
      <c r="ED237" s="275"/>
      <c r="EE237" s="275"/>
      <c r="EF237" s="275"/>
      <c r="EG237" s="275"/>
    </row>
    <row r="238" spans="1:137" ht="32.25" customHeight="1" x14ac:dyDescent="0.25">
      <c r="A238" s="353" t="s">
        <v>64</v>
      </c>
      <c r="B238" s="118" t="s">
        <v>8</v>
      </c>
      <c r="C238" s="16" t="s">
        <v>39</v>
      </c>
      <c r="D238" s="115">
        <f>'INPUT 2011_12'!AD41</f>
        <v>3.2199999999999998</v>
      </c>
      <c r="E238" s="52" t="s">
        <v>39</v>
      </c>
      <c r="F238" s="52" t="s">
        <v>39</v>
      </c>
      <c r="G238" s="52" t="s">
        <v>39</v>
      </c>
      <c r="H238" s="52" t="s">
        <v>39</v>
      </c>
      <c r="I238" s="67">
        <f>'INPUT 2011_12'!H10</f>
        <v>422</v>
      </c>
      <c r="J238" s="16">
        <v>0.5</v>
      </c>
      <c r="K238" s="275">
        <f t="shared" ref="K238" si="814">J238*I238</f>
        <v>211</v>
      </c>
      <c r="L238" s="20">
        <v>2.5</v>
      </c>
      <c r="M238" s="275">
        <v>0</v>
      </c>
      <c r="N238" s="16">
        <v>0.3</v>
      </c>
      <c r="O238" s="275">
        <f t="shared" ref="O238" si="815">N238*M238</f>
        <v>0</v>
      </c>
      <c r="P238" s="20">
        <v>2.5</v>
      </c>
      <c r="Q238" s="4">
        <v>0</v>
      </c>
      <c r="R238" s="16">
        <v>0.8</v>
      </c>
      <c r="S238" s="275">
        <f t="shared" ref="S238" si="816">R238*Q238</f>
        <v>0</v>
      </c>
      <c r="T238" s="20">
        <v>2.67</v>
      </c>
      <c r="U238" s="275">
        <f t="shared" si="813"/>
        <v>42.2</v>
      </c>
      <c r="V238" s="16">
        <v>0.9</v>
      </c>
      <c r="W238" s="275">
        <f t="shared" ref="W238" si="817">V238*U238</f>
        <v>37.980000000000004</v>
      </c>
      <c r="X238" s="20">
        <v>4</v>
      </c>
      <c r="Y238" s="4">
        <v>50</v>
      </c>
      <c r="Z238" s="16">
        <v>0.4</v>
      </c>
      <c r="AA238" s="275">
        <f t="shared" ref="AA238" si="818">Z238*Y238</f>
        <v>20</v>
      </c>
      <c r="AB238" s="20">
        <v>2.5</v>
      </c>
      <c r="AC238" s="4">
        <v>50</v>
      </c>
      <c r="AD238" s="16">
        <v>0.2</v>
      </c>
      <c r="AE238" s="275">
        <f t="shared" ref="AE238" si="819">AD238*AC238</f>
        <v>10</v>
      </c>
      <c r="AF238" s="20">
        <v>2.5</v>
      </c>
      <c r="AG238" s="4">
        <v>50</v>
      </c>
      <c r="AH238" s="16">
        <v>0.5</v>
      </c>
      <c r="AI238" s="275">
        <f t="shared" ref="AI238" si="820">AH238*AG238</f>
        <v>25</v>
      </c>
      <c r="AJ238" s="20">
        <v>3.5</v>
      </c>
      <c r="AK238" s="4">
        <v>0</v>
      </c>
      <c r="AL238" s="16">
        <v>0</v>
      </c>
      <c r="AM238" s="275">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63"/>
      <c r="AX238" s="187" t="s">
        <v>4</v>
      </c>
      <c r="AY238" s="16" t="s">
        <v>39</v>
      </c>
      <c r="AZ238" s="16" t="s">
        <v>39</v>
      </c>
      <c r="BA238" s="66">
        <f>'INPUT 2011_12'!$O$33</f>
        <v>0</v>
      </c>
      <c r="BB238" s="66">
        <f>'INPUT 2011_12'!$P$33</f>
        <v>2.64</v>
      </c>
      <c r="BC238" s="66">
        <f>'INPUT 2011_12'!$Q$33</f>
        <v>0.24</v>
      </c>
      <c r="BD238" s="66">
        <f>'INPUT 2011_12'!$R$33</f>
        <v>0</v>
      </c>
      <c r="BE238" s="7">
        <f>200</f>
        <v>200</v>
      </c>
      <c r="BF238" s="16">
        <v>0.5</v>
      </c>
      <c r="BG238" s="275">
        <f>BF238*BE238</f>
        <v>100</v>
      </c>
      <c r="BH238" s="16">
        <v>2.5</v>
      </c>
      <c r="BI238" s="275">
        <v>20</v>
      </c>
      <c r="BJ238" s="16">
        <v>0.3</v>
      </c>
      <c r="BK238" s="275">
        <f t="shared" si="785"/>
        <v>6</v>
      </c>
      <c r="BL238" s="16">
        <v>2.5</v>
      </c>
      <c r="BM238" s="275">
        <v>0</v>
      </c>
      <c r="BN238" s="16">
        <v>0.8</v>
      </c>
      <c r="BO238" s="275">
        <f t="shared" si="786"/>
        <v>0</v>
      </c>
      <c r="BP238" s="16">
        <v>2.67</v>
      </c>
      <c r="BQ238" s="275">
        <v>0</v>
      </c>
      <c r="BR238" s="16">
        <v>0.9</v>
      </c>
      <c r="BS238" s="275">
        <f t="shared" si="787"/>
        <v>0</v>
      </c>
      <c r="BT238" s="16">
        <v>4</v>
      </c>
      <c r="BU238" s="275">
        <v>0</v>
      </c>
      <c r="BV238" s="16">
        <v>0.4</v>
      </c>
      <c r="BW238" s="275">
        <f t="shared" si="788"/>
        <v>0</v>
      </c>
      <c r="BX238" s="16">
        <v>2.5</v>
      </c>
      <c r="BY238" s="275">
        <v>0</v>
      </c>
      <c r="BZ238" s="16">
        <v>0.2</v>
      </c>
      <c r="CA238" s="275">
        <f t="shared" si="789"/>
        <v>0</v>
      </c>
      <c r="CB238" s="16">
        <v>2.5</v>
      </c>
      <c r="CC238" s="275">
        <v>20</v>
      </c>
      <c r="CD238" s="16">
        <v>0.5</v>
      </c>
      <c r="CE238" s="275">
        <f t="shared" si="790"/>
        <v>10</v>
      </c>
      <c r="CF238" s="16">
        <v>3.5</v>
      </c>
      <c r="CG238" s="275">
        <v>0</v>
      </c>
      <c r="CH238" s="16">
        <v>0</v>
      </c>
      <c r="CI238" s="275">
        <f t="shared" si="791"/>
        <v>0</v>
      </c>
      <c r="CJ238" s="275">
        <v>0</v>
      </c>
      <c r="CK238" s="275">
        <f t="shared" si="802"/>
        <v>679.63163839071694</v>
      </c>
      <c r="CL238" s="7">
        <f t="shared" si="803"/>
        <v>93.263409531091796</v>
      </c>
      <c r="CM238" s="275">
        <f t="shared" si="804"/>
        <v>0</v>
      </c>
      <c r="CN238" s="275"/>
      <c r="CO238" s="86"/>
      <c r="CP238" s="272"/>
      <c r="CQ238" s="272"/>
      <c r="CR238" s="275"/>
      <c r="CS238" s="275"/>
      <c r="CT238" s="275"/>
      <c r="CU238" s="275"/>
      <c r="CV238" s="275"/>
      <c r="CW238" s="16"/>
      <c r="CX238" s="275"/>
      <c r="CY238" s="16"/>
      <c r="CZ238" s="275"/>
      <c r="DA238" s="16"/>
      <c r="DB238" s="275"/>
      <c r="DC238" s="16"/>
      <c r="DD238" s="275"/>
      <c r="DE238" s="16"/>
      <c r="DF238" s="275"/>
      <c r="DG238" s="16"/>
      <c r="DH238" s="275"/>
      <c r="DI238" s="16"/>
      <c r="DJ238" s="275"/>
      <c r="DK238" s="16"/>
      <c r="DL238" s="275"/>
      <c r="DM238" s="16"/>
      <c r="DN238" s="275"/>
      <c r="DO238" s="16"/>
      <c r="DP238" s="275"/>
      <c r="DQ238" s="16"/>
      <c r="DR238" s="275"/>
      <c r="DS238" s="16"/>
      <c r="DT238" s="275"/>
      <c r="DU238" s="16"/>
      <c r="DV238" s="275"/>
      <c r="DW238" s="16"/>
      <c r="DX238" s="275"/>
      <c r="DY238" s="16"/>
      <c r="DZ238" s="275"/>
      <c r="EA238" s="275"/>
      <c r="EB238" s="275"/>
      <c r="EC238" s="275"/>
      <c r="ED238" s="275"/>
      <c r="EE238" s="275"/>
      <c r="EF238" s="275"/>
      <c r="EG238" s="275"/>
    </row>
    <row r="239" spans="1:137" ht="32.25" customHeight="1" x14ac:dyDescent="0.25">
      <c r="A239" s="354"/>
      <c r="B239" s="41" t="s">
        <v>69</v>
      </c>
      <c r="C239" s="20" t="s">
        <v>39</v>
      </c>
      <c r="D239" s="115">
        <f>'INPUT 2011_12'!AD42</f>
        <v>0.49699999999999994</v>
      </c>
      <c r="E239" s="52" t="s">
        <v>39</v>
      </c>
      <c r="F239" s="52" t="s">
        <v>39</v>
      </c>
      <c r="G239" s="52" t="s">
        <v>39</v>
      </c>
      <c r="H239" s="52" t="s">
        <v>39</v>
      </c>
      <c r="I239" s="7">
        <v>21</v>
      </c>
      <c r="J239" s="16">
        <v>0.5</v>
      </c>
      <c r="K239" s="275">
        <f>J239*I239</f>
        <v>10.5</v>
      </c>
      <c r="L239" s="20">
        <v>3</v>
      </c>
      <c r="M239" s="275">
        <v>0</v>
      </c>
      <c r="N239" s="16">
        <v>0.3</v>
      </c>
      <c r="O239" s="275">
        <f>N239*M239</f>
        <v>0</v>
      </c>
      <c r="P239" s="20">
        <v>3</v>
      </c>
      <c r="Q239" s="4">
        <v>10</v>
      </c>
      <c r="R239" s="16">
        <v>0.8</v>
      </c>
      <c r="S239" s="275">
        <f>R239*Q239</f>
        <v>8</v>
      </c>
      <c r="T239" s="20">
        <v>2.67</v>
      </c>
      <c r="U239" s="275">
        <f t="shared" si="813"/>
        <v>2.1</v>
      </c>
      <c r="V239" s="16">
        <v>0.9</v>
      </c>
      <c r="W239" s="275">
        <f>V239*U239</f>
        <v>1.8900000000000001</v>
      </c>
      <c r="X239" s="20">
        <v>4</v>
      </c>
      <c r="Y239" s="4">
        <v>0</v>
      </c>
      <c r="Z239" s="16">
        <v>0.4</v>
      </c>
      <c r="AA239" s="275">
        <f>Z239*Y239</f>
        <v>0</v>
      </c>
      <c r="AB239" s="20">
        <v>2.5</v>
      </c>
      <c r="AC239" s="4">
        <v>0</v>
      </c>
      <c r="AD239" s="16">
        <v>0.2</v>
      </c>
      <c r="AE239" s="275">
        <f>AD239*AC239</f>
        <v>0</v>
      </c>
      <c r="AF239" s="20">
        <v>2.5</v>
      </c>
      <c r="AG239" s="4">
        <v>30</v>
      </c>
      <c r="AH239" s="16">
        <v>0.5</v>
      </c>
      <c r="AI239" s="275">
        <f>AH239*AG239</f>
        <v>15</v>
      </c>
      <c r="AJ239" s="20">
        <v>3.5</v>
      </c>
      <c r="AK239" s="4">
        <v>0</v>
      </c>
      <c r="AL239" s="16">
        <v>0</v>
      </c>
      <c r="AM239" s="275">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61" t="s">
        <v>6</v>
      </c>
      <c r="AX239" s="52" t="s">
        <v>18</v>
      </c>
      <c r="AY239" s="72">
        <f>'INPUT 2011_12'!$D$30</f>
        <v>0</v>
      </c>
      <c r="AZ239" s="20" t="s">
        <v>39</v>
      </c>
      <c r="BA239" s="20" t="s">
        <v>39</v>
      </c>
      <c r="BB239" s="20" t="s">
        <v>39</v>
      </c>
      <c r="BC239" s="20" t="s">
        <v>39</v>
      </c>
      <c r="BD239" s="20" t="s">
        <v>39</v>
      </c>
      <c r="BE239" s="4">
        <v>10</v>
      </c>
      <c r="BF239" s="16">
        <v>0.5</v>
      </c>
      <c r="BG239" s="275">
        <f t="shared" ref="BG239:BG243" si="822">BF239*BE239</f>
        <v>5</v>
      </c>
      <c r="BH239" s="20">
        <v>2.5</v>
      </c>
      <c r="BI239" s="4">
        <v>0</v>
      </c>
      <c r="BJ239" s="16">
        <v>0.3</v>
      </c>
      <c r="BK239" s="275">
        <f t="shared" si="785"/>
        <v>0</v>
      </c>
      <c r="BL239" s="20">
        <v>2.5</v>
      </c>
      <c r="BM239" s="4">
        <v>0</v>
      </c>
      <c r="BN239" s="16">
        <v>0.8</v>
      </c>
      <c r="BO239" s="275">
        <f t="shared" si="786"/>
        <v>0</v>
      </c>
      <c r="BP239" s="20">
        <v>2.67</v>
      </c>
      <c r="BQ239" s="4">
        <v>0</v>
      </c>
      <c r="BR239" s="16">
        <v>0.9</v>
      </c>
      <c r="BS239" s="275">
        <f t="shared" si="787"/>
        <v>0</v>
      </c>
      <c r="BT239" s="20">
        <v>4</v>
      </c>
      <c r="BU239" s="4">
        <v>0</v>
      </c>
      <c r="BV239" s="16">
        <v>0.4</v>
      </c>
      <c r="BW239" s="275">
        <f t="shared" si="788"/>
        <v>0</v>
      </c>
      <c r="BX239" s="20">
        <v>2.5</v>
      </c>
      <c r="BY239" s="4">
        <v>0</v>
      </c>
      <c r="BZ239" s="16">
        <v>0.2</v>
      </c>
      <c r="CA239" s="275">
        <f t="shared" si="789"/>
        <v>0</v>
      </c>
      <c r="CB239" s="20">
        <v>2.5</v>
      </c>
      <c r="CC239" s="4">
        <v>0</v>
      </c>
      <c r="CD239" s="16">
        <v>0.5</v>
      </c>
      <c r="CE239" s="275">
        <f t="shared" si="790"/>
        <v>0</v>
      </c>
      <c r="CF239" s="20">
        <v>3.5</v>
      </c>
      <c r="CG239" s="4">
        <v>290</v>
      </c>
      <c r="CH239" s="16">
        <v>0</v>
      </c>
      <c r="CI239" s="275">
        <f t="shared" si="791"/>
        <v>0</v>
      </c>
      <c r="CJ239" s="20">
        <v>3.67</v>
      </c>
      <c r="CK239" s="4">
        <f>(((AY239))*((BG239*BH239*$BA$195)+(BO239*BP239*$BC$195)+(BS239*BT239*$BD$195)+(CE239*CF239*$BG$195)+(CI239*CJ239*$BH$195))/452.44)*1000</f>
        <v>0</v>
      </c>
      <c r="CL239" s="125">
        <v>0</v>
      </c>
      <c r="CM239" s="4">
        <f>(((AY239)*((BS239*BT239*$BD$197)+(BW239*BX239*$BE$197)+(CI239*CJ239*$BH$197)))/796)*1000</f>
        <v>0</v>
      </c>
      <c r="CN239" s="275"/>
      <c r="CO239" s="86"/>
      <c r="CP239" s="272"/>
      <c r="CQ239" s="272"/>
      <c r="CR239" s="275"/>
      <c r="CS239" s="275"/>
      <c r="CT239" s="275"/>
      <c r="CU239" s="275"/>
      <c r="CV239" s="275"/>
      <c r="CW239" s="16"/>
      <c r="CX239" s="275"/>
      <c r="CY239" s="16"/>
      <c r="CZ239" s="275"/>
      <c r="DA239" s="16"/>
      <c r="DB239" s="275"/>
      <c r="DC239" s="16"/>
      <c r="DD239" s="275"/>
      <c r="DE239" s="16"/>
      <c r="DF239" s="275"/>
      <c r="DG239" s="16"/>
      <c r="DH239" s="275"/>
      <c r="DI239" s="16"/>
      <c r="DJ239" s="275"/>
      <c r="DK239" s="16"/>
      <c r="DL239" s="275"/>
      <c r="DM239" s="16"/>
      <c r="DN239" s="275"/>
      <c r="DO239" s="16"/>
      <c r="DP239" s="275"/>
      <c r="DQ239" s="16"/>
      <c r="DR239" s="275"/>
      <c r="DS239" s="16"/>
      <c r="DT239" s="275"/>
      <c r="DU239" s="16"/>
      <c r="DV239" s="275"/>
      <c r="DW239" s="16"/>
      <c r="DX239" s="275"/>
      <c r="DY239" s="16"/>
      <c r="DZ239" s="275"/>
      <c r="EA239" s="275"/>
      <c r="EB239" s="275"/>
      <c r="EC239" s="275"/>
      <c r="ED239" s="275"/>
      <c r="EE239" s="275"/>
      <c r="EF239" s="275"/>
      <c r="EG239" s="275"/>
    </row>
    <row r="240" spans="1:137" ht="30.75" customHeight="1" x14ac:dyDescent="0.25">
      <c r="A240" s="354"/>
      <c r="B240" s="41" t="s">
        <v>70</v>
      </c>
      <c r="C240" s="20" t="s">
        <v>39</v>
      </c>
      <c r="D240" s="115">
        <f>'INPUT 2011_12'!AD43</f>
        <v>5.5964999999999994E-2</v>
      </c>
      <c r="E240" s="52" t="s">
        <v>39</v>
      </c>
      <c r="F240" s="52" t="s">
        <v>39</v>
      </c>
      <c r="G240" s="52" t="s">
        <v>39</v>
      </c>
      <c r="H240" s="52" t="s">
        <v>39</v>
      </c>
      <c r="I240" s="7">
        <v>21</v>
      </c>
      <c r="J240" s="16">
        <v>0.5</v>
      </c>
      <c r="K240" s="275">
        <f>J240*I240</f>
        <v>10.5</v>
      </c>
      <c r="L240" s="20">
        <v>2.5</v>
      </c>
      <c r="M240" s="4">
        <v>0</v>
      </c>
      <c r="N240" s="16">
        <v>0.3</v>
      </c>
      <c r="O240" s="275">
        <f>N240*M240</f>
        <v>0</v>
      </c>
      <c r="P240" s="20">
        <v>2.5</v>
      </c>
      <c r="Q240" s="4">
        <v>50</v>
      </c>
      <c r="R240" s="16">
        <v>0.8</v>
      </c>
      <c r="S240" s="275">
        <f>R240*Q240</f>
        <v>40</v>
      </c>
      <c r="T240" s="20">
        <v>2.67</v>
      </c>
      <c r="U240" s="275">
        <f t="shared" si="813"/>
        <v>2.1</v>
      </c>
      <c r="V240" s="16">
        <v>0.9</v>
      </c>
      <c r="W240" s="275">
        <f>V240*U240</f>
        <v>1.8900000000000001</v>
      </c>
      <c r="X240" s="20">
        <v>4</v>
      </c>
      <c r="Y240" s="4">
        <v>0</v>
      </c>
      <c r="Z240" s="16">
        <v>0.4</v>
      </c>
      <c r="AA240" s="275">
        <f>Z240*Y240</f>
        <v>0</v>
      </c>
      <c r="AB240" s="20">
        <v>2.5</v>
      </c>
      <c r="AC240" s="4">
        <v>0</v>
      </c>
      <c r="AD240" s="16">
        <v>0.2</v>
      </c>
      <c r="AE240" s="275">
        <f>AD240*AC240</f>
        <v>0</v>
      </c>
      <c r="AF240" s="20">
        <v>2.5</v>
      </c>
      <c r="AG240" s="4">
        <v>30</v>
      </c>
      <c r="AH240" s="16">
        <v>0.5</v>
      </c>
      <c r="AI240" s="275">
        <f>AH240*AG240</f>
        <v>15</v>
      </c>
      <c r="AJ240" s="20">
        <v>3.5</v>
      </c>
      <c r="AK240" s="4">
        <v>0</v>
      </c>
      <c r="AL240" s="16">
        <v>0</v>
      </c>
      <c r="AM240" s="275">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62"/>
      <c r="AX240" s="7" t="s">
        <v>27</v>
      </c>
      <c r="AY240" s="72">
        <f>'INPUT 2011_12'!$D$31</f>
        <v>0</v>
      </c>
      <c r="AZ240" s="20" t="s">
        <v>39</v>
      </c>
      <c r="BA240" s="20" t="s">
        <v>39</v>
      </c>
      <c r="BB240" s="20" t="s">
        <v>39</v>
      </c>
      <c r="BC240" s="20" t="s">
        <v>39</v>
      </c>
      <c r="BD240" s="20" t="s">
        <v>39</v>
      </c>
      <c r="BE240" s="275">
        <v>10</v>
      </c>
      <c r="BF240" s="16">
        <v>0.5</v>
      </c>
      <c r="BG240" s="275">
        <f t="shared" si="822"/>
        <v>5</v>
      </c>
      <c r="BH240" s="16">
        <v>2.5</v>
      </c>
      <c r="BI240" s="275">
        <v>0</v>
      </c>
      <c r="BJ240" s="16">
        <v>0.3</v>
      </c>
      <c r="BK240" s="275">
        <f t="shared" si="785"/>
        <v>0</v>
      </c>
      <c r="BL240" s="16">
        <v>2.5</v>
      </c>
      <c r="BM240" s="275">
        <v>0</v>
      </c>
      <c r="BN240" s="16">
        <v>0.8</v>
      </c>
      <c r="BO240" s="275">
        <f t="shared" si="786"/>
        <v>0</v>
      </c>
      <c r="BP240" s="16">
        <v>2.67</v>
      </c>
      <c r="BQ240" s="275">
        <v>0</v>
      </c>
      <c r="BR240" s="16">
        <v>0.9</v>
      </c>
      <c r="BS240" s="275">
        <f t="shared" si="787"/>
        <v>0</v>
      </c>
      <c r="BT240" s="16">
        <v>4</v>
      </c>
      <c r="BU240" s="275">
        <v>0</v>
      </c>
      <c r="BV240" s="16">
        <v>0.4</v>
      </c>
      <c r="BW240" s="275">
        <f t="shared" si="788"/>
        <v>0</v>
      </c>
      <c r="BX240" s="16">
        <v>2.5</v>
      </c>
      <c r="BY240" s="275">
        <v>0</v>
      </c>
      <c r="BZ240" s="16">
        <v>0.2</v>
      </c>
      <c r="CA240" s="275">
        <f t="shared" si="789"/>
        <v>0</v>
      </c>
      <c r="CB240" s="16">
        <v>2.5</v>
      </c>
      <c r="CC240" s="275">
        <v>0</v>
      </c>
      <c r="CD240" s="16">
        <v>0.5</v>
      </c>
      <c r="CE240" s="275">
        <f t="shared" si="790"/>
        <v>0</v>
      </c>
      <c r="CF240" s="16">
        <v>3.5</v>
      </c>
      <c r="CG240" s="66">
        <f>BN198</f>
        <v>7837.08</v>
      </c>
      <c r="CH240" s="68">
        <f>BP198</f>
        <v>0.38447326797473413</v>
      </c>
      <c r="CI240" s="275">
        <f t="shared" si="791"/>
        <v>3013.1477589794295</v>
      </c>
      <c r="CJ240" s="16">
        <v>3.67</v>
      </c>
      <c r="CK240" s="4">
        <f>(((AY240))*((BG240*BH240*$BA$195)+(BO240*BP240*$BC$195)+(BS240*BT240*$BD$195)+(CE240*CF240*$BG$195)+(CI240*CJ240*$BH$195))/452.44)*1000</f>
        <v>0</v>
      </c>
      <c r="CL240" s="125">
        <v>0</v>
      </c>
      <c r="CM240" s="4">
        <f t="shared" ref="CM240:CM243" si="823">(((AY240)*((BS240*BT240*$BD$197)+(BW240*BX240*$BE$197)+(CI240*CJ240*$BH$197)))/796)*1000</f>
        <v>0</v>
      </c>
      <c r="CN240" s="275"/>
      <c r="CO240" s="86"/>
      <c r="CP240" s="272"/>
      <c r="CQ240" s="272"/>
      <c r="CR240" s="275"/>
      <c r="CS240" s="275"/>
      <c r="CT240" s="275"/>
      <c r="CU240" s="275"/>
      <c r="CV240" s="275"/>
      <c r="CW240" s="16"/>
      <c r="CX240" s="275"/>
      <c r="CY240" s="16"/>
      <c r="CZ240" s="275"/>
      <c r="DA240" s="16"/>
      <c r="DB240" s="275"/>
      <c r="DC240" s="16"/>
      <c r="DD240" s="275"/>
      <c r="DE240" s="16"/>
      <c r="DF240" s="275"/>
      <c r="DG240" s="16"/>
      <c r="DH240" s="275"/>
      <c r="DI240" s="16"/>
      <c r="DJ240" s="275"/>
      <c r="DK240" s="16"/>
      <c r="DL240" s="275"/>
      <c r="DM240" s="16"/>
      <c r="DN240" s="275"/>
      <c r="DO240" s="16"/>
      <c r="DP240" s="275"/>
      <c r="DQ240" s="16"/>
      <c r="DR240" s="275"/>
      <c r="DS240" s="16"/>
      <c r="DT240" s="275"/>
      <c r="DU240" s="16"/>
      <c r="DV240" s="275"/>
      <c r="DW240" s="16"/>
      <c r="DX240" s="275"/>
      <c r="DY240" s="16"/>
      <c r="DZ240" s="275"/>
      <c r="EA240" s="275"/>
      <c r="EB240" s="275"/>
      <c r="EC240" s="275"/>
      <c r="ED240" s="275"/>
      <c r="EE240" s="275"/>
      <c r="EF240" s="275"/>
      <c r="EG240" s="275"/>
    </row>
    <row r="241" spans="1:137" ht="30.75" customHeight="1" x14ac:dyDescent="0.25">
      <c r="A241" s="354"/>
      <c r="B241" s="41" t="s">
        <v>71</v>
      </c>
      <c r="C241" s="20" t="s">
        <v>39</v>
      </c>
      <c r="D241" s="115">
        <f>'INPUT 2011_12'!AD44</f>
        <v>0.17465</v>
      </c>
      <c r="E241" s="52" t="s">
        <v>39</v>
      </c>
      <c r="F241" s="52" t="s">
        <v>39</v>
      </c>
      <c r="G241" s="52" t="s">
        <v>39</v>
      </c>
      <c r="H241" s="52" t="s">
        <v>39</v>
      </c>
      <c r="I241" s="7">
        <v>21</v>
      </c>
      <c r="J241" s="16">
        <v>0.5</v>
      </c>
      <c r="K241" s="275">
        <f>J241*I241</f>
        <v>10.5</v>
      </c>
      <c r="L241" s="20">
        <v>2.5</v>
      </c>
      <c r="M241" s="4">
        <v>0</v>
      </c>
      <c r="N241" s="16">
        <v>0.3</v>
      </c>
      <c r="O241" s="275">
        <f>N241*M241</f>
        <v>0</v>
      </c>
      <c r="P241" s="20">
        <v>2.5</v>
      </c>
      <c r="Q241" s="275">
        <v>300</v>
      </c>
      <c r="R241" s="16">
        <v>0.8</v>
      </c>
      <c r="S241" s="275">
        <f>R241*Q241</f>
        <v>240</v>
      </c>
      <c r="T241" s="20">
        <v>2.67</v>
      </c>
      <c r="U241" s="275">
        <f t="shared" si="813"/>
        <v>2.1</v>
      </c>
      <c r="V241" s="16">
        <v>0.9</v>
      </c>
      <c r="W241" s="275">
        <f>V241*U241</f>
        <v>1.8900000000000001</v>
      </c>
      <c r="X241" s="20">
        <v>4</v>
      </c>
      <c r="Y241" s="4">
        <v>0</v>
      </c>
      <c r="Z241" s="16">
        <v>0.4</v>
      </c>
      <c r="AA241" s="275">
        <f>Z241*Y241</f>
        <v>0</v>
      </c>
      <c r="AB241" s="20">
        <v>2.5</v>
      </c>
      <c r="AC241" s="4">
        <v>0</v>
      </c>
      <c r="AD241" s="16">
        <v>0.2</v>
      </c>
      <c r="AE241" s="275">
        <f>AD241*AC241</f>
        <v>0</v>
      </c>
      <c r="AF241" s="20">
        <v>2.5</v>
      </c>
      <c r="AG241" s="4">
        <v>40</v>
      </c>
      <c r="AH241" s="16">
        <v>0.5</v>
      </c>
      <c r="AI241" s="275">
        <f>AH241*AG241</f>
        <v>20</v>
      </c>
      <c r="AJ241" s="20">
        <v>3.5</v>
      </c>
      <c r="AK241" s="4">
        <v>0</v>
      </c>
      <c r="AL241" s="16">
        <v>0</v>
      </c>
      <c r="AM241" s="275">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62"/>
      <c r="AX241" s="52" t="s">
        <v>28</v>
      </c>
      <c r="AY241" s="72">
        <f>'INPUT 2011_12'!$D$32</f>
        <v>0</v>
      </c>
      <c r="AZ241" s="20" t="s">
        <v>39</v>
      </c>
      <c r="BA241" s="20" t="s">
        <v>39</v>
      </c>
      <c r="BB241" s="20" t="s">
        <v>39</v>
      </c>
      <c r="BC241" s="20" t="s">
        <v>39</v>
      </c>
      <c r="BD241" s="20" t="s">
        <v>39</v>
      </c>
      <c r="BE241" s="4">
        <v>10</v>
      </c>
      <c r="BF241" s="16">
        <v>0.5</v>
      </c>
      <c r="BG241" s="275">
        <f t="shared" si="822"/>
        <v>5</v>
      </c>
      <c r="BH241" s="20">
        <v>2.5</v>
      </c>
      <c r="BI241" s="4">
        <v>0</v>
      </c>
      <c r="BJ241" s="16">
        <v>0.3</v>
      </c>
      <c r="BK241" s="275">
        <f t="shared" si="785"/>
        <v>0</v>
      </c>
      <c r="BL241" s="20">
        <v>2.5</v>
      </c>
      <c r="BM241" s="4">
        <v>0</v>
      </c>
      <c r="BN241" s="16">
        <v>0.8</v>
      </c>
      <c r="BO241" s="275">
        <f t="shared" si="786"/>
        <v>0</v>
      </c>
      <c r="BP241" s="20">
        <v>2.67</v>
      </c>
      <c r="BQ241" s="4">
        <v>0</v>
      </c>
      <c r="BR241" s="16">
        <v>0.9</v>
      </c>
      <c r="BS241" s="275">
        <f t="shared" si="787"/>
        <v>0</v>
      </c>
      <c r="BT241" s="20">
        <v>4</v>
      </c>
      <c r="BU241" s="4">
        <v>0</v>
      </c>
      <c r="BV241" s="16">
        <v>0.4</v>
      </c>
      <c r="BW241" s="275">
        <f t="shared" si="788"/>
        <v>0</v>
      </c>
      <c r="BX241" s="20">
        <v>2.5</v>
      </c>
      <c r="BY241" s="4">
        <v>0</v>
      </c>
      <c r="BZ241" s="16">
        <v>0.2</v>
      </c>
      <c r="CA241" s="275">
        <f t="shared" si="789"/>
        <v>0</v>
      </c>
      <c r="CB241" s="20">
        <v>2.5</v>
      </c>
      <c r="CC241" s="4">
        <v>0</v>
      </c>
      <c r="CD241" s="16">
        <v>0.5</v>
      </c>
      <c r="CE241" s="275">
        <f t="shared" si="790"/>
        <v>0</v>
      </c>
      <c r="CF241" s="20">
        <v>3.5</v>
      </c>
      <c r="CG241" s="4">
        <v>80</v>
      </c>
      <c r="CH241" s="16">
        <v>0.2</v>
      </c>
      <c r="CI241" s="275">
        <f t="shared" si="791"/>
        <v>16</v>
      </c>
      <c r="CJ241" s="20">
        <v>2.65</v>
      </c>
      <c r="CK241" s="4">
        <f t="shared" ref="CK241:CK242" si="824">(((AY241))*((BG241*BH241*$BA$195)+(BO241*BP241*$BC$195)+(BS241*BT241*$BD$195)+(CE241*CF241*$BG$195)+(CI241*CJ241*$BH$195))/452.44)*1000</f>
        <v>0</v>
      </c>
      <c r="CL241" s="125">
        <v>0</v>
      </c>
      <c r="CM241" s="4">
        <f t="shared" si="823"/>
        <v>0</v>
      </c>
      <c r="CN241" s="275"/>
      <c r="CO241" s="86"/>
      <c r="CP241" s="272"/>
      <c r="CQ241" s="272"/>
      <c r="CR241" s="275"/>
      <c r="CS241" s="275"/>
      <c r="CT241" s="275"/>
      <c r="CU241" s="275"/>
      <c r="CV241" s="275"/>
      <c r="CW241" s="16"/>
      <c r="CX241" s="275"/>
      <c r="CY241" s="16"/>
      <c r="CZ241" s="275"/>
      <c r="DA241" s="16"/>
      <c r="DB241" s="275"/>
      <c r="DC241" s="16"/>
      <c r="DD241" s="275"/>
      <c r="DE241" s="16"/>
      <c r="DF241" s="275"/>
      <c r="DG241" s="16"/>
      <c r="DH241" s="275"/>
      <c r="DI241" s="16"/>
      <c r="DJ241" s="275"/>
      <c r="DK241" s="16"/>
      <c r="DL241" s="275"/>
      <c r="DM241" s="16"/>
      <c r="DN241" s="275"/>
      <c r="DO241" s="16"/>
      <c r="DP241" s="275"/>
      <c r="DQ241" s="16"/>
      <c r="DR241" s="275"/>
      <c r="DS241" s="16"/>
      <c r="DT241" s="275"/>
      <c r="DU241" s="16"/>
      <c r="DV241" s="275"/>
      <c r="DW241" s="16"/>
      <c r="DX241" s="275"/>
      <c r="DY241" s="16"/>
      <c r="DZ241" s="275"/>
      <c r="EA241" s="275"/>
      <c r="EB241" s="275"/>
      <c r="EC241" s="275"/>
      <c r="ED241" s="275"/>
      <c r="EE241" s="275"/>
      <c r="EF241" s="275"/>
      <c r="EG241" s="275"/>
    </row>
    <row r="242" spans="1:137" ht="28.5" customHeight="1" x14ac:dyDescent="0.25">
      <c r="A242" s="354"/>
      <c r="B242" s="4" t="s">
        <v>4</v>
      </c>
      <c r="C242" s="20" t="s">
        <v>39</v>
      </c>
      <c r="D242" s="115">
        <f>'INPUT 2011_12'!AD45</f>
        <v>0.95899999999999996</v>
      </c>
      <c r="E242" s="52" t="s">
        <v>39</v>
      </c>
      <c r="F242" s="52" t="s">
        <v>39</v>
      </c>
      <c r="G242" s="52" t="s">
        <v>39</v>
      </c>
      <c r="H242" s="52" t="s">
        <v>39</v>
      </c>
      <c r="I242" s="52">
        <f>200</f>
        <v>200</v>
      </c>
      <c r="J242" s="16">
        <v>0.5</v>
      </c>
      <c r="K242" s="275">
        <f t="shared" ref="K242:K255" si="825">J242*I242</f>
        <v>100</v>
      </c>
      <c r="L242" s="20">
        <v>2.5</v>
      </c>
      <c r="M242" s="4">
        <v>20</v>
      </c>
      <c r="N242" s="16">
        <v>0.3</v>
      </c>
      <c r="O242" s="275">
        <f t="shared" ref="O242:O255" si="826">N242*M242</f>
        <v>6</v>
      </c>
      <c r="P242" s="20">
        <v>2.5</v>
      </c>
      <c r="Q242" s="275">
        <v>0</v>
      </c>
      <c r="R242" s="16">
        <v>0.8</v>
      </c>
      <c r="S242" s="275">
        <f t="shared" ref="S242:S255" si="827">R242*Q242</f>
        <v>0</v>
      </c>
      <c r="T242" s="20">
        <v>2.67</v>
      </c>
      <c r="U242" s="4">
        <v>0</v>
      </c>
      <c r="V242" s="16">
        <v>0.9</v>
      </c>
      <c r="W242" s="275">
        <f t="shared" ref="W242:W254" si="828">V242*U242</f>
        <v>0</v>
      </c>
      <c r="X242" s="20">
        <v>4</v>
      </c>
      <c r="Y242" s="4">
        <v>0</v>
      </c>
      <c r="Z242" s="16">
        <v>0.4</v>
      </c>
      <c r="AA242" s="275">
        <f t="shared" ref="AA242:AA254" si="829">Z242*Y242</f>
        <v>0</v>
      </c>
      <c r="AB242" s="20">
        <v>2.5</v>
      </c>
      <c r="AC242" s="4">
        <v>0</v>
      </c>
      <c r="AD242" s="16">
        <v>0.2</v>
      </c>
      <c r="AE242" s="275">
        <f t="shared" ref="AE242:AE253" si="830">AD242*AC242</f>
        <v>0</v>
      </c>
      <c r="AF242" s="20">
        <v>2.5</v>
      </c>
      <c r="AG242" s="275">
        <v>20</v>
      </c>
      <c r="AH242" s="16">
        <v>0.5</v>
      </c>
      <c r="AI242" s="275">
        <f t="shared" ref="AI242:AI253" si="831">AH242*AG242</f>
        <v>10</v>
      </c>
      <c r="AJ242" s="20">
        <v>3.5</v>
      </c>
      <c r="AK242" s="4">
        <v>0</v>
      </c>
      <c r="AL242" s="16">
        <v>0</v>
      </c>
      <c r="AM242" s="275">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62"/>
      <c r="AX242" s="52" t="s">
        <v>26</v>
      </c>
      <c r="AY242" s="72">
        <f>'INPUT 2011_12'!$D$33</f>
        <v>0</v>
      </c>
      <c r="AZ242" s="20" t="s">
        <v>39</v>
      </c>
      <c r="BA242" s="20" t="s">
        <v>39</v>
      </c>
      <c r="BB242" s="20" t="s">
        <v>39</v>
      </c>
      <c r="BC242" s="20" t="s">
        <v>39</v>
      </c>
      <c r="BD242" s="20" t="s">
        <v>39</v>
      </c>
      <c r="BE242" s="4">
        <v>10</v>
      </c>
      <c r="BF242" s="16">
        <v>0.5</v>
      </c>
      <c r="BG242" s="275">
        <f t="shared" si="822"/>
        <v>5</v>
      </c>
      <c r="BH242" s="20">
        <v>2.5</v>
      </c>
      <c r="BI242" s="4">
        <v>0</v>
      </c>
      <c r="BJ242" s="16">
        <v>0.3</v>
      </c>
      <c r="BK242" s="275">
        <f t="shared" si="785"/>
        <v>0</v>
      </c>
      <c r="BL242" s="20">
        <v>2.5</v>
      </c>
      <c r="BM242" s="4">
        <v>0</v>
      </c>
      <c r="BN242" s="16">
        <v>0.8</v>
      </c>
      <c r="BO242" s="275">
        <f t="shared" si="786"/>
        <v>0</v>
      </c>
      <c r="BP242" s="20">
        <v>2.67</v>
      </c>
      <c r="BQ242" s="4">
        <v>0</v>
      </c>
      <c r="BR242" s="16">
        <v>0.9</v>
      </c>
      <c r="BS242" s="275">
        <f t="shared" si="787"/>
        <v>0</v>
      </c>
      <c r="BT242" s="20">
        <v>4</v>
      </c>
      <c r="BU242" s="4">
        <v>0</v>
      </c>
      <c r="BV242" s="16">
        <v>0.4</v>
      </c>
      <c r="BW242" s="275">
        <f t="shared" si="788"/>
        <v>0</v>
      </c>
      <c r="BX242" s="20">
        <v>2.5</v>
      </c>
      <c r="BY242" s="4">
        <v>0</v>
      </c>
      <c r="BZ242" s="16">
        <v>0.2</v>
      </c>
      <c r="CA242" s="275">
        <f t="shared" si="789"/>
        <v>0</v>
      </c>
      <c r="CB242" s="20">
        <v>2.5</v>
      </c>
      <c r="CC242" s="4">
        <v>5</v>
      </c>
      <c r="CD242" s="16">
        <v>0.5</v>
      </c>
      <c r="CE242" s="275">
        <f t="shared" si="790"/>
        <v>2.5</v>
      </c>
      <c r="CF242" s="20">
        <v>3.5</v>
      </c>
      <c r="CG242" s="275">
        <v>1500</v>
      </c>
      <c r="CH242" s="16">
        <v>0.2</v>
      </c>
      <c r="CI242" s="275">
        <f t="shared" si="791"/>
        <v>300</v>
      </c>
      <c r="CJ242" s="20">
        <v>2.5</v>
      </c>
      <c r="CK242" s="4">
        <f t="shared" si="824"/>
        <v>0</v>
      </c>
      <c r="CL242" s="125">
        <v>0</v>
      </c>
      <c r="CM242" s="4">
        <f t="shared" si="823"/>
        <v>0</v>
      </c>
      <c r="CN242" s="275"/>
      <c r="CO242" s="86"/>
      <c r="CP242" s="272"/>
      <c r="CQ242" s="272"/>
      <c r="CR242" s="275"/>
      <c r="CS242" s="275"/>
      <c r="CT242" s="275"/>
      <c r="CU242" s="275"/>
      <c r="CV242" s="275"/>
      <c r="CW242" s="16"/>
      <c r="CX242" s="275"/>
      <c r="CY242" s="16"/>
      <c r="CZ242" s="275"/>
      <c r="DA242" s="16"/>
      <c r="DB242" s="275"/>
      <c r="DC242" s="16"/>
      <c r="DD242" s="275"/>
      <c r="DE242" s="16"/>
      <c r="DF242" s="275"/>
      <c r="DG242" s="16"/>
      <c r="DH242" s="275"/>
      <c r="DI242" s="16"/>
      <c r="DJ242" s="275"/>
      <c r="DK242" s="16"/>
      <c r="DL242" s="275"/>
      <c r="DM242" s="16"/>
      <c r="DN242" s="275"/>
      <c r="DO242" s="16"/>
      <c r="DP242" s="275"/>
      <c r="DQ242" s="16"/>
      <c r="DR242" s="275"/>
      <c r="DS242" s="16"/>
      <c r="DT242" s="275"/>
      <c r="DU242" s="16"/>
      <c r="DV242" s="275"/>
      <c r="DW242" s="16"/>
      <c r="DX242" s="275"/>
      <c r="DY242" s="16"/>
      <c r="DZ242" s="275"/>
      <c r="EA242" s="275"/>
      <c r="EB242" s="275"/>
      <c r="EC242" s="275"/>
      <c r="ED242" s="275"/>
      <c r="EE242" s="275"/>
      <c r="EF242" s="275"/>
      <c r="EG242" s="275"/>
    </row>
    <row r="243" spans="1:137" ht="23.25" customHeight="1" x14ac:dyDescent="0.25">
      <c r="A243" s="355"/>
      <c r="B243" s="274" t="s">
        <v>30</v>
      </c>
      <c r="C243" s="20" t="s">
        <v>39</v>
      </c>
      <c r="D243" s="115">
        <f>'INPUT 2011_12'!AD46</f>
        <v>0.21944999999999998</v>
      </c>
      <c r="E243" s="52" t="s">
        <v>39</v>
      </c>
      <c r="F243" s="52" t="s">
        <v>39</v>
      </c>
      <c r="G243" s="52" t="s">
        <v>39</v>
      </c>
      <c r="H243" s="52" t="s">
        <v>39</v>
      </c>
      <c r="I243" s="7">
        <v>150</v>
      </c>
      <c r="J243" s="16">
        <v>0.5</v>
      </c>
      <c r="K243" s="275">
        <f t="shared" si="825"/>
        <v>75</v>
      </c>
      <c r="L243" s="16">
        <v>2.5</v>
      </c>
      <c r="M243" s="275">
        <v>20</v>
      </c>
      <c r="N243" s="16">
        <v>0.3</v>
      </c>
      <c r="O243" s="275">
        <f t="shared" si="826"/>
        <v>6</v>
      </c>
      <c r="P243" s="16">
        <v>2.5</v>
      </c>
      <c r="Q243" s="275">
        <v>0</v>
      </c>
      <c r="R243" s="16">
        <v>0.8</v>
      </c>
      <c r="S243" s="275">
        <f t="shared" si="827"/>
        <v>0</v>
      </c>
      <c r="T243" s="16">
        <v>2.67</v>
      </c>
      <c r="U243" s="275">
        <f t="shared" ref="U243:U248" si="833">I243*0.1</f>
        <v>15</v>
      </c>
      <c r="V243" s="16">
        <v>0.9</v>
      </c>
      <c r="W243" s="275">
        <f t="shared" si="828"/>
        <v>13.5</v>
      </c>
      <c r="X243" s="16">
        <v>4</v>
      </c>
      <c r="Y243" s="275">
        <v>0</v>
      </c>
      <c r="Z243" s="16">
        <v>0.4</v>
      </c>
      <c r="AA243" s="275">
        <f t="shared" si="829"/>
        <v>0</v>
      </c>
      <c r="AB243" s="16">
        <v>2.5</v>
      </c>
      <c r="AC243" s="275">
        <v>100</v>
      </c>
      <c r="AD243" s="16">
        <v>0.2</v>
      </c>
      <c r="AE243" s="275">
        <f t="shared" si="830"/>
        <v>20</v>
      </c>
      <c r="AF243" s="16">
        <v>2.5</v>
      </c>
      <c r="AG243" s="275">
        <v>50</v>
      </c>
      <c r="AH243" s="16">
        <v>0.5</v>
      </c>
      <c r="AI243" s="275">
        <f t="shared" si="831"/>
        <v>25</v>
      </c>
      <c r="AJ243" s="16">
        <v>3.5</v>
      </c>
      <c r="AK243" s="275">
        <v>0</v>
      </c>
      <c r="AL243" s="16">
        <v>0</v>
      </c>
      <c r="AM243" s="275">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63"/>
      <c r="AX243" s="274" t="s">
        <v>29</v>
      </c>
      <c r="AY243" s="116">
        <f>'INPUT 2011_12'!$D$34</f>
        <v>0</v>
      </c>
      <c r="AZ243" s="20" t="s">
        <v>39</v>
      </c>
      <c r="BA243" s="20" t="s">
        <v>39</v>
      </c>
      <c r="BB243" s="20" t="s">
        <v>39</v>
      </c>
      <c r="BC243" s="20" t="s">
        <v>39</v>
      </c>
      <c r="BD243" s="20" t="s">
        <v>39</v>
      </c>
      <c r="BE243" s="275">
        <v>0</v>
      </c>
      <c r="BF243" s="16">
        <v>0.5</v>
      </c>
      <c r="BG243" s="275">
        <f t="shared" si="822"/>
        <v>0</v>
      </c>
      <c r="BH243" s="20">
        <v>2.5</v>
      </c>
      <c r="BI243" s="4">
        <v>0</v>
      </c>
      <c r="BJ243" s="16">
        <v>0.3</v>
      </c>
      <c r="BK243" s="275">
        <f t="shared" si="785"/>
        <v>0</v>
      </c>
      <c r="BL243" s="20">
        <v>2.5</v>
      </c>
      <c r="BM243" s="4">
        <v>0</v>
      </c>
      <c r="BN243" s="16">
        <v>0.8</v>
      </c>
      <c r="BO243" s="275">
        <f t="shared" si="786"/>
        <v>0</v>
      </c>
      <c r="BP243" s="20">
        <v>2.67</v>
      </c>
      <c r="BQ243" s="4">
        <v>0</v>
      </c>
      <c r="BR243" s="16">
        <v>0.9</v>
      </c>
      <c r="BS243" s="275">
        <f t="shared" si="787"/>
        <v>0</v>
      </c>
      <c r="BT243" s="20">
        <v>4</v>
      </c>
      <c r="BU243" s="4">
        <v>0</v>
      </c>
      <c r="BV243" s="16">
        <v>0.4</v>
      </c>
      <c r="BW243" s="275">
        <f t="shared" si="788"/>
        <v>0</v>
      </c>
      <c r="BX243" s="20">
        <v>2.5</v>
      </c>
      <c r="BY243" s="4">
        <v>0</v>
      </c>
      <c r="BZ243" s="16">
        <v>0.2</v>
      </c>
      <c r="CA243" s="275">
        <f t="shared" si="789"/>
        <v>0</v>
      </c>
      <c r="CB243" s="20">
        <v>2.5</v>
      </c>
      <c r="CC243" s="4">
        <v>0</v>
      </c>
      <c r="CD243" s="16">
        <v>0.5</v>
      </c>
      <c r="CE243" s="275">
        <f t="shared" si="790"/>
        <v>0</v>
      </c>
      <c r="CF243" s="20">
        <v>3.5</v>
      </c>
      <c r="CG243" s="4">
        <v>300</v>
      </c>
      <c r="CH243" s="16">
        <v>0.7</v>
      </c>
      <c r="CI243" s="275">
        <f t="shared" si="791"/>
        <v>210</v>
      </c>
      <c r="CJ243" s="20">
        <v>2.5</v>
      </c>
      <c r="CK243" s="18">
        <v>0</v>
      </c>
      <c r="CL243" s="125">
        <v>0</v>
      </c>
      <c r="CM243" s="4">
        <f t="shared" si="823"/>
        <v>0</v>
      </c>
      <c r="CN243" s="275"/>
      <c r="CO243" s="86"/>
      <c r="CP243" s="272"/>
      <c r="CQ243" s="272"/>
      <c r="CR243" s="275"/>
      <c r="CS243" s="275"/>
      <c r="CT243" s="275"/>
      <c r="CU243" s="275"/>
      <c r="CV243" s="275"/>
      <c r="CW243" s="16"/>
      <c r="CX243" s="275"/>
      <c r="CY243" s="16"/>
      <c r="CZ243" s="275"/>
      <c r="DA243" s="16"/>
      <c r="DB243" s="275"/>
      <c r="DC243" s="16"/>
      <c r="DD243" s="275"/>
      <c r="DE243" s="16"/>
      <c r="DF243" s="275"/>
      <c r="DG243" s="16"/>
      <c r="DH243" s="275"/>
      <c r="DI243" s="16"/>
      <c r="DJ243" s="275"/>
      <c r="DK243" s="16"/>
      <c r="DL243" s="275"/>
      <c r="DM243" s="16"/>
      <c r="DN243" s="275"/>
      <c r="DO243" s="16"/>
      <c r="DP243" s="275"/>
      <c r="DQ243" s="16"/>
      <c r="DR243" s="275"/>
      <c r="DS243" s="16"/>
      <c r="DT243" s="275"/>
      <c r="DU243" s="16"/>
      <c r="DV243" s="275"/>
      <c r="DW243" s="16"/>
      <c r="DX243" s="275"/>
      <c r="DY243" s="16"/>
      <c r="DZ243" s="275"/>
      <c r="EA243" s="275"/>
      <c r="EB243" s="275"/>
      <c r="EC243" s="275"/>
      <c r="ED243" s="275"/>
      <c r="EE243" s="275"/>
      <c r="EF243" s="275"/>
      <c r="EG243" s="275"/>
    </row>
    <row r="244" spans="1:137" ht="33" customHeight="1" x14ac:dyDescent="0.25">
      <c r="A244" s="353" t="s">
        <v>72</v>
      </c>
      <c r="B244" s="41" t="s">
        <v>7</v>
      </c>
      <c r="C244" s="20" t="s">
        <v>39</v>
      </c>
      <c r="D244" s="41" t="s">
        <v>39</v>
      </c>
      <c r="E244" s="66">
        <f>'INPUT 2011_12'!$O$20</f>
        <v>0.42</v>
      </c>
      <c r="F244" s="66">
        <f>'INPUT 2011_12'!$P$20</f>
        <v>1.2</v>
      </c>
      <c r="G244" s="66">
        <f>'INPUT 2011_12'!$Q$20</f>
        <v>7.8</v>
      </c>
      <c r="H244" s="66">
        <f>'INPUT 2011_12'!$R$20</f>
        <v>0</v>
      </c>
      <c r="I244" s="7">
        <f>422</f>
        <v>422</v>
      </c>
      <c r="J244" s="16">
        <v>0.5</v>
      </c>
      <c r="K244" s="275">
        <f t="shared" si="825"/>
        <v>211</v>
      </c>
      <c r="L244" s="20">
        <v>2.5</v>
      </c>
      <c r="M244" s="275">
        <v>0</v>
      </c>
      <c r="N244" s="16">
        <v>0.3</v>
      </c>
      <c r="O244" s="275">
        <f t="shared" si="826"/>
        <v>0</v>
      </c>
      <c r="P244" s="20">
        <v>2.5</v>
      </c>
      <c r="Q244" s="4">
        <v>0</v>
      </c>
      <c r="R244" s="16">
        <v>0.8</v>
      </c>
      <c r="S244" s="275">
        <f t="shared" si="827"/>
        <v>0</v>
      </c>
      <c r="T244" s="20">
        <v>2.67</v>
      </c>
      <c r="U244" s="275">
        <f t="shared" si="833"/>
        <v>42.2</v>
      </c>
      <c r="V244" s="16">
        <v>0.9</v>
      </c>
      <c r="W244" s="275">
        <f t="shared" si="828"/>
        <v>37.980000000000004</v>
      </c>
      <c r="X244" s="20">
        <v>4</v>
      </c>
      <c r="Y244" s="4">
        <v>50</v>
      </c>
      <c r="Z244" s="16">
        <v>0.4</v>
      </c>
      <c r="AA244" s="275">
        <f t="shared" si="829"/>
        <v>20</v>
      </c>
      <c r="AB244" s="20">
        <v>2.5</v>
      </c>
      <c r="AC244" s="4">
        <v>50</v>
      </c>
      <c r="AD244" s="16">
        <v>0.2</v>
      </c>
      <c r="AE244" s="275">
        <f t="shared" si="830"/>
        <v>10</v>
      </c>
      <c r="AF244" s="20">
        <v>2.5</v>
      </c>
      <c r="AG244" s="4">
        <v>50</v>
      </c>
      <c r="AH244" s="16">
        <v>0.5</v>
      </c>
      <c r="AI244" s="275">
        <f t="shared" si="831"/>
        <v>25</v>
      </c>
      <c r="AJ244" s="20">
        <v>3.5</v>
      </c>
      <c r="AK244" s="4">
        <v>0</v>
      </c>
      <c r="AL244" s="16">
        <v>0</v>
      </c>
      <c r="AM244" s="275">
        <f t="shared" si="832"/>
        <v>0</v>
      </c>
      <c r="AN244" s="4">
        <v>0</v>
      </c>
      <c r="AO244" s="4">
        <f>((((H244*0.875)+(G244*0.625)+(F244*0.375)+(E244*0.125))*((K244*L244*$E$195)+(S244*T244*$G$195)+(W244*X244*$H$195)+(AI244*AJ244*$K$195)+(AM244*AN244*$L$195))/452.44)*1000)</f>
        <v>8232.055924999835</v>
      </c>
      <c r="AP244" s="52">
        <f>((((H244*0.875)+(G244*0.625)+(F244*0.375)+(E244*0.125))*((K244*L244*$E$196)+(O244*P244*$F$196)+(AE244*AF244*$J$196)+(AI244*AJ244*$K$196)))/370)*1000</f>
        <v>842.23875729452448</v>
      </c>
      <c r="AQ244" s="4">
        <f>((((H244*0.875)+(G244*0.625)+(F244*0.375)+(E244*0.125))*((W244*X244*$H$197)+(AA244*AB244*$I$197)+(AM244*AN244*$L$197)))/796)*1000</f>
        <v>617.19230790716188</v>
      </c>
      <c r="AR244" s="4">
        <f t="shared" si="744"/>
        <v>6009.4008252498788</v>
      </c>
      <c r="AS244" s="4">
        <f t="shared" si="744"/>
        <v>614.83429282500288</v>
      </c>
      <c r="AT244" s="4">
        <f t="shared" si="744"/>
        <v>425.86269245594167</v>
      </c>
      <c r="AW244" s="172" t="s">
        <v>0</v>
      </c>
      <c r="AX244" s="172"/>
      <c r="AY244" s="172"/>
      <c r="AZ244" s="267"/>
      <c r="BA244" s="267"/>
      <c r="BB244" s="267"/>
      <c r="BC244" s="267"/>
      <c r="BD244" s="267"/>
      <c r="BE244" s="267"/>
      <c r="BF244" s="264"/>
      <c r="BG244" s="267"/>
      <c r="BH244" s="264"/>
      <c r="BI244" s="267"/>
      <c r="BJ244" s="264"/>
      <c r="BK244" s="264"/>
      <c r="BL244" s="264"/>
      <c r="BM244" s="267"/>
      <c r="BN244" s="264"/>
      <c r="BO244" s="264"/>
      <c r="BP244" s="264"/>
      <c r="BQ244" s="267"/>
      <c r="BR244" s="264"/>
      <c r="BS244" s="264"/>
      <c r="BT244" s="264"/>
      <c r="BU244" s="267"/>
      <c r="BV244" s="264"/>
      <c r="BW244" s="264"/>
      <c r="BX244" s="264"/>
      <c r="BY244" s="267"/>
      <c r="BZ244" s="264"/>
      <c r="CA244" s="264"/>
      <c r="CB244" s="264"/>
      <c r="CC244" s="267"/>
      <c r="CD244" s="264"/>
      <c r="CE244" s="264"/>
      <c r="CF244" s="264"/>
      <c r="CG244" s="267"/>
      <c r="CH244" s="264"/>
      <c r="CI244" s="264"/>
      <c r="CJ244" s="264"/>
      <c r="CK244" s="267">
        <f>SUM(CK202:CK243)</f>
        <v>104686.10221540538</v>
      </c>
      <c r="CL244" s="267">
        <f>SUM(CL202:CL243)</f>
        <v>14350.288843051067</v>
      </c>
      <c r="CM244" s="267">
        <f>SUM(CM202:CM243)</f>
        <v>5558.7745830855356</v>
      </c>
      <c r="CN244" s="275"/>
      <c r="CO244" s="86"/>
      <c r="CP244" s="272"/>
      <c r="CQ244" s="272"/>
      <c r="CR244" s="275"/>
      <c r="CS244" s="275"/>
      <c r="CT244" s="275"/>
      <c r="CU244" s="275"/>
      <c r="CV244" s="275"/>
      <c r="CW244" s="16"/>
      <c r="CX244" s="275"/>
      <c r="CY244" s="16"/>
      <c r="CZ244" s="275"/>
      <c r="DA244" s="16"/>
      <c r="DB244" s="275"/>
      <c r="DC244" s="16"/>
      <c r="DD244" s="275"/>
      <c r="DE244" s="16"/>
      <c r="DF244" s="275"/>
      <c r="DG244" s="16"/>
      <c r="DH244" s="275"/>
      <c r="DI244" s="16"/>
      <c r="DJ244" s="275"/>
      <c r="DK244" s="16"/>
      <c r="DL244" s="275"/>
      <c r="DM244" s="16"/>
      <c r="DN244" s="275"/>
      <c r="DO244" s="16"/>
      <c r="DP244" s="275"/>
      <c r="DQ244" s="16"/>
      <c r="DR244" s="275"/>
      <c r="DS244" s="16"/>
      <c r="DT244" s="275"/>
      <c r="DU244" s="16"/>
      <c r="DV244" s="275"/>
      <c r="DW244" s="16"/>
      <c r="DX244" s="275"/>
      <c r="DY244" s="16"/>
      <c r="DZ244" s="275"/>
      <c r="EA244" s="275"/>
      <c r="EB244" s="275"/>
      <c r="EC244" s="275"/>
      <c r="ED244" s="275"/>
      <c r="EE244" s="275"/>
      <c r="EF244" s="275"/>
      <c r="EG244" s="275"/>
    </row>
    <row r="245" spans="1:137" ht="48.75" customHeight="1" x14ac:dyDescent="0.25">
      <c r="A245" s="354"/>
      <c r="B245" s="41" t="s">
        <v>69</v>
      </c>
      <c r="C245" s="20" t="s">
        <v>39</v>
      </c>
      <c r="D245" s="41" t="s">
        <v>39</v>
      </c>
      <c r="E245" s="66">
        <f>'INPUT 2011_12'!$O$21</f>
        <v>0.05</v>
      </c>
      <c r="F245" s="66">
        <f>'INPUT 2011_12'!$P$21</f>
        <v>0.17</v>
      </c>
      <c r="G245" s="66">
        <f>'INPUT 2011_12'!$Q$21</f>
        <v>2.44</v>
      </c>
      <c r="H245" s="66">
        <f>'INPUT 2011_12'!$R$21</f>
        <v>0</v>
      </c>
      <c r="I245" s="7">
        <v>21</v>
      </c>
      <c r="J245" s="16">
        <v>0.5</v>
      </c>
      <c r="K245" s="275">
        <f t="shared" si="825"/>
        <v>10.5</v>
      </c>
      <c r="L245" s="20">
        <v>3</v>
      </c>
      <c r="M245" s="275">
        <v>0</v>
      </c>
      <c r="N245" s="16">
        <v>0.3</v>
      </c>
      <c r="O245" s="275">
        <f t="shared" si="826"/>
        <v>0</v>
      </c>
      <c r="P245" s="20">
        <v>3</v>
      </c>
      <c r="Q245" s="4">
        <v>10</v>
      </c>
      <c r="R245" s="16">
        <v>0.8</v>
      </c>
      <c r="S245" s="275">
        <f t="shared" si="827"/>
        <v>8</v>
      </c>
      <c r="T245" s="20">
        <v>2.67</v>
      </c>
      <c r="U245" s="275">
        <f t="shared" si="833"/>
        <v>2.1</v>
      </c>
      <c r="V245" s="16">
        <v>0.9</v>
      </c>
      <c r="W245" s="275">
        <f t="shared" si="828"/>
        <v>1.8900000000000001</v>
      </c>
      <c r="X245" s="20">
        <v>4</v>
      </c>
      <c r="Y245" s="4">
        <v>0</v>
      </c>
      <c r="Z245" s="16">
        <v>0.4</v>
      </c>
      <c r="AA245" s="275">
        <f t="shared" si="829"/>
        <v>0</v>
      </c>
      <c r="AB245" s="20">
        <v>2.5</v>
      </c>
      <c r="AC245" s="4">
        <v>0</v>
      </c>
      <c r="AD245" s="16">
        <v>0.2</v>
      </c>
      <c r="AE245" s="275">
        <f t="shared" si="830"/>
        <v>0</v>
      </c>
      <c r="AF245" s="20">
        <v>2.5</v>
      </c>
      <c r="AG245" s="4">
        <v>30</v>
      </c>
      <c r="AH245" s="16">
        <v>0.5</v>
      </c>
      <c r="AI245" s="275">
        <f t="shared" si="831"/>
        <v>15</v>
      </c>
      <c r="AJ245" s="20">
        <v>3.5</v>
      </c>
      <c r="AK245" s="4">
        <v>0</v>
      </c>
      <c r="AL245" s="16">
        <v>0</v>
      </c>
      <c r="AM245" s="275">
        <f t="shared" si="832"/>
        <v>0</v>
      </c>
      <c r="AN245" s="4">
        <v>0</v>
      </c>
      <c r="AO245" s="4">
        <f t="shared" ref="AO245:AO250" si="834">((((H245*0.875)+(G245*0.625)+(F245*0.375)+(E245*0.125))*((K245*L245*$E$195)+(S245*T245*$G$195)+(W245*X245*$H$195)+(AI245*AJ245*$K$195)+(AM245*AN245*$L$195))/452.44)*1000)</f>
        <v>374.95856636669475</v>
      </c>
      <c r="AP245" s="52">
        <f t="shared" ref="AP245:AP250" si="835">((((H245*0.875)+(G245*0.625)+(F245*0.375)+(E245*0.125))*((K245*L245*$E$196)+(O245*P245*$F$196)+(AE245*AF245*$J$196)+(AI245*AJ245*$K$196)))/370)*1000</f>
        <v>19.400994029938534</v>
      </c>
      <c r="AQ245" s="4">
        <f t="shared" ref="AQ245:AQ250" si="836">((((H245*0.875)+(G245*0.625)+(F245*0.375)+(E245*0.125))*((W245*X245*$H$197)+(AA245*AB245*$I$197)+(AM245*AN245*$L$197)))/796)*1000</f>
        <v>4.124093520069553</v>
      </c>
      <c r="AR245" s="4">
        <f t="shared" si="744"/>
        <v>273.71975344768714</v>
      </c>
      <c r="AS245" s="4">
        <f t="shared" si="744"/>
        <v>14.162725641855129</v>
      </c>
      <c r="AT245" s="4">
        <f t="shared" si="744"/>
        <v>2.8456245288479916</v>
      </c>
      <c r="CH245" s="356" t="s">
        <v>170</v>
      </c>
      <c r="CI245" s="356"/>
      <c r="CJ245" s="356"/>
      <c r="CK245" s="267">
        <f>CK244-(CK237)</f>
        <v>94003.913757304967</v>
      </c>
      <c r="CL245" s="267">
        <f>CL244</f>
        <v>14350.288843051067</v>
      </c>
      <c r="CM245" s="267">
        <f t="shared" ref="CM245" si="837">CM244-(CM237)</f>
        <v>5558.7745830855356</v>
      </c>
      <c r="CN245" s="275"/>
      <c r="CO245" s="86"/>
      <c r="CP245" s="272"/>
      <c r="CQ245" s="272"/>
      <c r="CR245" s="275"/>
      <c r="CS245" s="275"/>
      <c r="CT245" s="275"/>
      <c r="CU245" s="275"/>
      <c r="CV245" s="275"/>
      <c r="CW245" s="16"/>
      <c r="CX245" s="275"/>
      <c r="CY245" s="16"/>
      <c r="CZ245" s="275"/>
      <c r="DA245" s="16"/>
      <c r="DB245" s="275"/>
      <c r="DC245" s="16"/>
      <c r="DD245" s="275"/>
      <c r="DE245" s="16"/>
      <c r="DF245" s="275"/>
      <c r="DG245" s="16"/>
      <c r="DH245" s="275"/>
      <c r="DI245" s="16"/>
      <c r="DJ245" s="275"/>
      <c r="DK245" s="16"/>
      <c r="DL245" s="275"/>
      <c r="DM245" s="16"/>
      <c r="DN245" s="275"/>
      <c r="DO245" s="16"/>
      <c r="DP245" s="275"/>
      <c r="DQ245" s="16"/>
      <c r="DR245" s="275"/>
      <c r="DS245" s="16"/>
      <c r="DT245" s="275"/>
      <c r="DU245" s="16"/>
      <c r="DV245" s="275"/>
      <c r="DW245" s="16"/>
      <c r="DX245" s="275"/>
      <c r="DY245" s="16"/>
      <c r="DZ245" s="275"/>
      <c r="EA245" s="275"/>
      <c r="EB245" s="275"/>
      <c r="EC245" s="275"/>
      <c r="ED245" s="275"/>
      <c r="EE245" s="275"/>
      <c r="EF245" s="275"/>
      <c r="EG245" s="275"/>
    </row>
    <row r="246" spans="1:137" ht="36" customHeight="1" x14ac:dyDescent="0.25">
      <c r="A246" s="354"/>
      <c r="B246" s="41" t="s">
        <v>70</v>
      </c>
      <c r="C246" s="20" t="s">
        <v>39</v>
      </c>
      <c r="D246" s="41" t="s">
        <v>39</v>
      </c>
      <c r="E246" s="66">
        <f>'INPUT 2011_12'!$O$22</f>
        <v>0</v>
      </c>
      <c r="F246" s="66">
        <f>'INPUT 2011_12'!$P$22</f>
        <v>0.22</v>
      </c>
      <c r="G246" s="66">
        <f>'INPUT 2011_12'!$Q$22</f>
        <v>0.12</v>
      </c>
      <c r="H246" s="66">
        <f>'INPUT 2011_12'!$R$22</f>
        <v>0</v>
      </c>
      <c r="I246" s="7">
        <v>21</v>
      </c>
      <c r="J246" s="16">
        <v>0.5</v>
      </c>
      <c r="K246" s="275">
        <f t="shared" si="825"/>
        <v>10.5</v>
      </c>
      <c r="L246" s="20">
        <v>2.5</v>
      </c>
      <c r="M246" s="4">
        <v>0</v>
      </c>
      <c r="N246" s="16">
        <v>0.3</v>
      </c>
      <c r="O246" s="275">
        <f t="shared" si="826"/>
        <v>0</v>
      </c>
      <c r="P246" s="20">
        <v>2.5</v>
      </c>
      <c r="Q246" s="4">
        <v>50</v>
      </c>
      <c r="R246" s="16">
        <v>0.8</v>
      </c>
      <c r="S246" s="275">
        <f t="shared" si="827"/>
        <v>40</v>
      </c>
      <c r="T246" s="20">
        <v>2.67</v>
      </c>
      <c r="U246" s="275">
        <f t="shared" si="833"/>
        <v>2.1</v>
      </c>
      <c r="V246" s="16">
        <v>0.9</v>
      </c>
      <c r="W246" s="275">
        <f t="shared" si="828"/>
        <v>1.8900000000000001</v>
      </c>
      <c r="X246" s="20">
        <v>4</v>
      </c>
      <c r="Y246" s="4">
        <v>0</v>
      </c>
      <c r="Z246" s="16">
        <v>0.4</v>
      </c>
      <c r="AA246" s="275">
        <f t="shared" si="829"/>
        <v>0</v>
      </c>
      <c r="AB246" s="20">
        <v>2.5</v>
      </c>
      <c r="AC246" s="4">
        <v>0</v>
      </c>
      <c r="AD246" s="16">
        <v>0.2</v>
      </c>
      <c r="AE246" s="275">
        <f t="shared" si="830"/>
        <v>0</v>
      </c>
      <c r="AF246" s="20">
        <v>2.5</v>
      </c>
      <c r="AG246" s="4">
        <v>30</v>
      </c>
      <c r="AH246" s="16">
        <v>0.5</v>
      </c>
      <c r="AI246" s="275">
        <f t="shared" si="831"/>
        <v>15</v>
      </c>
      <c r="AJ246" s="20">
        <v>3.5</v>
      </c>
      <c r="AK246" s="4">
        <v>0</v>
      </c>
      <c r="AL246" s="16">
        <v>0</v>
      </c>
      <c r="AM246" s="275">
        <f t="shared" si="832"/>
        <v>0</v>
      </c>
      <c r="AN246" s="4">
        <v>0</v>
      </c>
      <c r="AO246" s="4">
        <f t="shared" si="834"/>
        <v>65.038745540013934</v>
      </c>
      <c r="AP246" s="52">
        <f t="shared" si="835"/>
        <v>1.7960363791430167</v>
      </c>
      <c r="AQ246" s="4">
        <f t="shared" si="836"/>
        <v>0.40723807486580227</v>
      </c>
      <c r="AR246" s="4">
        <f t="shared" si="744"/>
        <v>47.478284244210172</v>
      </c>
      <c r="AS246" s="4">
        <f t="shared" si="744"/>
        <v>1.3111065567744022</v>
      </c>
      <c r="AT246" s="4">
        <f t="shared" si="744"/>
        <v>0.28099427165740354</v>
      </c>
      <c r="AW246" s="86"/>
      <c r="AX246" s="272"/>
      <c r="AY246" s="272"/>
      <c r="AZ246" s="272"/>
      <c r="BA246" s="275"/>
      <c r="BB246" s="275"/>
      <c r="BC246" s="275"/>
      <c r="BD246" s="275"/>
      <c r="BE246" s="275"/>
      <c r="BF246" s="16"/>
      <c r="BG246" s="275"/>
      <c r="BH246" s="16"/>
      <c r="BI246" s="275"/>
      <c r="BJ246" s="16"/>
      <c r="BK246" s="275"/>
      <c r="BL246" s="16"/>
      <c r="BM246" s="275"/>
      <c r="BN246" s="16"/>
      <c r="BO246" s="275"/>
      <c r="BP246" s="16"/>
      <c r="BQ246" s="275"/>
      <c r="BR246" s="16"/>
      <c r="BS246" s="275"/>
      <c r="BT246" s="16"/>
      <c r="BU246" s="275"/>
      <c r="BV246" s="16"/>
      <c r="BW246" s="275"/>
      <c r="BX246" s="16"/>
      <c r="BY246" s="275"/>
      <c r="BZ246" s="16"/>
      <c r="CA246" s="275"/>
      <c r="CB246" s="16"/>
      <c r="CC246" s="275"/>
      <c r="CD246" s="16"/>
      <c r="CE246" s="275"/>
      <c r="CF246" s="16"/>
      <c r="CG246" s="275"/>
      <c r="CH246" s="357" t="s">
        <v>130</v>
      </c>
      <c r="CI246" s="357"/>
      <c r="CJ246" s="357"/>
      <c r="CK246" s="267">
        <f>CK245-(SUM(CK239:CK243))</f>
        <v>94003.913757304967</v>
      </c>
      <c r="CL246" s="267">
        <f>CL245-(SUM(CL239:CL243))</f>
        <v>14350.288843051067</v>
      </c>
      <c r="CM246" s="267">
        <f t="shared" ref="CM246" si="838">CM245-(SUM(CM239:CM243))</f>
        <v>5558.7745830855356</v>
      </c>
      <c r="CN246" s="275"/>
      <c r="CO246" s="86"/>
      <c r="CP246" s="272"/>
      <c r="CQ246" s="272"/>
      <c r="CR246" s="275"/>
      <c r="CS246" s="275"/>
      <c r="CT246" s="275"/>
      <c r="CU246" s="275"/>
      <c r="CV246" s="275"/>
      <c r="CW246" s="16"/>
      <c r="CX246" s="275"/>
      <c r="CY246" s="16"/>
      <c r="CZ246" s="275"/>
      <c r="DA246" s="16"/>
      <c r="DB246" s="275"/>
      <c r="DC246" s="16"/>
      <c r="DD246" s="275"/>
      <c r="DE246" s="16"/>
      <c r="DF246" s="275"/>
      <c r="DG246" s="16"/>
      <c r="DH246" s="275"/>
      <c r="DI246" s="16"/>
      <c r="DJ246" s="275"/>
      <c r="DK246" s="16"/>
      <c r="DL246" s="275"/>
      <c r="DM246" s="16"/>
      <c r="DN246" s="275"/>
      <c r="DO246" s="16"/>
      <c r="DP246" s="275"/>
      <c r="DQ246" s="16"/>
      <c r="DR246" s="275"/>
      <c r="DS246" s="16"/>
      <c r="DT246" s="275"/>
      <c r="DU246" s="16"/>
      <c r="DV246" s="275"/>
      <c r="DW246" s="16"/>
      <c r="DX246" s="275"/>
      <c r="DY246" s="16"/>
      <c r="DZ246" s="275"/>
      <c r="EA246" s="275"/>
      <c r="EB246" s="275"/>
      <c r="EC246" s="275"/>
      <c r="ED246" s="275"/>
      <c r="EE246" s="275"/>
      <c r="EF246" s="275"/>
      <c r="EG246" s="275"/>
    </row>
    <row r="247" spans="1:137" ht="27" customHeight="1" x14ac:dyDescent="0.25">
      <c r="A247" s="354"/>
      <c r="B247" s="41" t="s">
        <v>71</v>
      </c>
      <c r="C247" s="20" t="s">
        <v>39</v>
      </c>
      <c r="D247" s="41" t="s">
        <v>39</v>
      </c>
      <c r="E247" s="66">
        <f>'INPUT 2011_12'!$O$23</f>
        <v>0.71</v>
      </c>
      <c r="F247" s="66">
        <f>'INPUT 2011_12'!$P$23</f>
        <v>0.13</v>
      </c>
      <c r="G247" s="66">
        <f>'INPUT 2011_12'!$Q$23</f>
        <v>0.66</v>
      </c>
      <c r="H247" s="66">
        <f>'INPUT 2011_12'!$R$23</f>
        <v>0</v>
      </c>
      <c r="I247" s="7">
        <v>21</v>
      </c>
      <c r="J247" s="16">
        <v>0.5</v>
      </c>
      <c r="K247" s="275">
        <f t="shared" si="825"/>
        <v>10.5</v>
      </c>
      <c r="L247" s="20">
        <v>2.5</v>
      </c>
      <c r="M247" s="4">
        <v>0</v>
      </c>
      <c r="N247" s="16">
        <v>0.3</v>
      </c>
      <c r="O247" s="275">
        <f t="shared" si="826"/>
        <v>0</v>
      </c>
      <c r="P247" s="20">
        <v>2.5</v>
      </c>
      <c r="Q247" s="275">
        <v>300</v>
      </c>
      <c r="R247" s="16">
        <v>0.8</v>
      </c>
      <c r="S247" s="275">
        <f t="shared" si="827"/>
        <v>240</v>
      </c>
      <c r="T247" s="20">
        <v>2.67</v>
      </c>
      <c r="U247" s="275">
        <f t="shared" si="833"/>
        <v>2.1</v>
      </c>
      <c r="V247" s="16">
        <v>0.9</v>
      </c>
      <c r="W247" s="275">
        <f t="shared" si="828"/>
        <v>1.8900000000000001</v>
      </c>
      <c r="X247" s="20">
        <v>4</v>
      </c>
      <c r="Y247" s="4">
        <v>0</v>
      </c>
      <c r="Z247" s="16">
        <v>0.4</v>
      </c>
      <c r="AA247" s="275">
        <f t="shared" si="829"/>
        <v>0</v>
      </c>
      <c r="AB247" s="20">
        <v>2.5</v>
      </c>
      <c r="AC247" s="4">
        <v>0</v>
      </c>
      <c r="AD247" s="16">
        <v>0.2</v>
      </c>
      <c r="AE247" s="275">
        <f t="shared" si="830"/>
        <v>0</v>
      </c>
      <c r="AF247" s="20">
        <v>2.5</v>
      </c>
      <c r="AG247" s="4">
        <v>40</v>
      </c>
      <c r="AH247" s="16">
        <v>0.5</v>
      </c>
      <c r="AI247" s="275">
        <f t="shared" si="831"/>
        <v>20</v>
      </c>
      <c r="AJ247" s="20">
        <v>3.5</v>
      </c>
      <c r="AK247" s="4">
        <v>0</v>
      </c>
      <c r="AL247" s="16">
        <v>0</v>
      </c>
      <c r="AM247" s="275">
        <f t="shared" si="832"/>
        <v>0</v>
      </c>
      <c r="AN247" s="4">
        <v>0</v>
      </c>
      <c r="AO247" s="4">
        <f t="shared" si="834"/>
        <v>896.40002443767128</v>
      </c>
      <c r="AP247" s="52">
        <f t="shared" si="835"/>
        <v>7.6656226411395076</v>
      </c>
      <c r="AQ247" s="4">
        <f t="shared" si="836"/>
        <v>1.4221012138170874</v>
      </c>
      <c r="AR247" s="4">
        <f t="shared" si="744"/>
        <v>654.37201783950002</v>
      </c>
      <c r="AS247" s="4">
        <f t="shared" si="744"/>
        <v>5.5959045280318405</v>
      </c>
      <c r="AT247" s="4">
        <f t="shared" si="744"/>
        <v>0.98124983753379036</v>
      </c>
      <c r="AW247" s="86"/>
      <c r="AX247" s="272"/>
      <c r="AY247" s="272"/>
      <c r="AZ247" s="272"/>
      <c r="BA247" s="275"/>
      <c r="BB247" s="275"/>
      <c r="BC247" s="275"/>
      <c r="BD247" s="275"/>
      <c r="BE247" s="275"/>
      <c r="BF247" s="16"/>
      <c r="BG247" s="275"/>
      <c r="BH247" s="16"/>
      <c r="BI247" s="275"/>
      <c r="BJ247" s="16"/>
      <c r="BK247" s="275"/>
      <c r="BL247" s="16"/>
      <c r="BM247" s="275"/>
      <c r="BN247" s="16"/>
      <c r="BO247" s="275"/>
      <c r="BP247" s="16"/>
      <c r="BQ247" s="275"/>
      <c r="BR247" s="16"/>
      <c r="BS247" s="275"/>
      <c r="BT247" s="16"/>
      <c r="BU247" s="275"/>
      <c r="BV247" s="16"/>
      <c r="BW247" s="275"/>
      <c r="BX247" s="16"/>
      <c r="BY247" s="275"/>
      <c r="BZ247" s="16"/>
      <c r="CA247" s="275"/>
      <c r="CB247" s="16"/>
      <c r="CC247" s="275"/>
      <c r="CD247" s="16"/>
      <c r="CE247" s="275"/>
      <c r="CF247" s="16"/>
      <c r="CG247" s="275"/>
      <c r="CH247" s="16"/>
      <c r="CI247" s="275"/>
      <c r="CJ247" s="275"/>
      <c r="CK247" s="275"/>
      <c r="CL247" s="275"/>
      <c r="CM247" s="275"/>
      <c r="CN247" s="275"/>
      <c r="CO247" s="86"/>
      <c r="CP247" s="272"/>
      <c r="CQ247" s="272"/>
      <c r="CR247" s="275"/>
      <c r="CS247" s="275"/>
      <c r="CT247" s="275"/>
      <c r="CU247" s="275"/>
      <c r="CV247" s="275"/>
      <c r="CW247" s="16"/>
      <c r="CX247" s="275"/>
      <c r="CY247" s="16"/>
      <c r="CZ247" s="275"/>
      <c r="DA247" s="16"/>
      <c r="DB247" s="275"/>
      <c r="DC247" s="16"/>
      <c r="DD247" s="275"/>
      <c r="DE247" s="16"/>
      <c r="DF247" s="275"/>
      <c r="DG247" s="16"/>
      <c r="DH247" s="275"/>
      <c r="DI247" s="16"/>
      <c r="DJ247" s="275"/>
      <c r="DK247" s="16"/>
      <c r="DL247" s="275"/>
      <c r="DM247" s="16"/>
      <c r="DN247" s="275"/>
      <c r="DO247" s="16"/>
      <c r="DP247" s="275"/>
      <c r="DQ247" s="16"/>
      <c r="DR247" s="275"/>
      <c r="DS247" s="16"/>
      <c r="DT247" s="275"/>
      <c r="DU247" s="16"/>
      <c r="DV247" s="275"/>
      <c r="DW247" s="16"/>
      <c r="DX247" s="275"/>
      <c r="DY247" s="16"/>
      <c r="DZ247" s="275"/>
      <c r="EA247" s="275"/>
      <c r="EB247" s="275"/>
      <c r="EC247" s="275"/>
      <c r="ED247" s="275"/>
      <c r="EE247" s="275"/>
      <c r="EF247" s="275"/>
      <c r="EG247" s="275"/>
    </row>
    <row r="248" spans="1:137" ht="27" customHeight="1" x14ac:dyDescent="0.25">
      <c r="A248" s="354"/>
      <c r="B248" s="41" t="s">
        <v>30</v>
      </c>
      <c r="C248" s="20" t="s">
        <v>39</v>
      </c>
      <c r="D248" s="41" t="s">
        <v>39</v>
      </c>
      <c r="E248" s="66">
        <f>'INPUT 2011_12'!$O$24</f>
        <v>1.79</v>
      </c>
      <c r="F248" s="66">
        <f>'INPUT 2011_12'!$P$24</f>
        <v>1.3</v>
      </c>
      <c r="G248" s="66">
        <f>'INPUT 2011_12'!$Q$24</f>
        <v>0.84</v>
      </c>
      <c r="H248" s="66">
        <f>'INPUT 2011_12'!$R$24</f>
        <v>0</v>
      </c>
      <c r="I248" s="7">
        <v>150</v>
      </c>
      <c r="J248" s="16">
        <v>0.5</v>
      </c>
      <c r="K248" s="275">
        <f t="shared" si="825"/>
        <v>75</v>
      </c>
      <c r="L248" s="16">
        <v>2.5</v>
      </c>
      <c r="M248" s="275">
        <v>20</v>
      </c>
      <c r="N248" s="16">
        <v>0.3</v>
      </c>
      <c r="O248" s="275">
        <f t="shared" si="826"/>
        <v>6</v>
      </c>
      <c r="P248" s="16">
        <v>2.5</v>
      </c>
      <c r="Q248" s="275">
        <v>0</v>
      </c>
      <c r="R248" s="16">
        <v>0.8</v>
      </c>
      <c r="S248" s="275">
        <f t="shared" si="827"/>
        <v>0</v>
      </c>
      <c r="T248" s="16">
        <v>2.67</v>
      </c>
      <c r="U248" s="275">
        <f t="shared" si="833"/>
        <v>15</v>
      </c>
      <c r="V248" s="16">
        <v>0.9</v>
      </c>
      <c r="W248" s="275">
        <f t="shared" si="828"/>
        <v>13.5</v>
      </c>
      <c r="X248" s="16">
        <v>4</v>
      </c>
      <c r="Y248" s="275">
        <v>0</v>
      </c>
      <c r="Z248" s="16">
        <v>0.4</v>
      </c>
      <c r="AA248" s="275">
        <f t="shared" si="829"/>
        <v>0</v>
      </c>
      <c r="AB248" s="16">
        <v>2.5</v>
      </c>
      <c r="AC248" s="275">
        <v>100</v>
      </c>
      <c r="AD248" s="16">
        <v>0.2</v>
      </c>
      <c r="AE248" s="275">
        <f t="shared" si="830"/>
        <v>20</v>
      </c>
      <c r="AF248" s="16">
        <v>2.5</v>
      </c>
      <c r="AG248" s="275">
        <v>50</v>
      </c>
      <c r="AH248" s="16">
        <v>0.5</v>
      </c>
      <c r="AI248" s="275">
        <f t="shared" si="831"/>
        <v>25</v>
      </c>
      <c r="AJ248" s="16">
        <v>3.5</v>
      </c>
      <c r="AK248" s="275">
        <v>0</v>
      </c>
      <c r="AL248" s="16">
        <v>0</v>
      </c>
      <c r="AM248" s="275">
        <f t="shared" si="832"/>
        <v>0</v>
      </c>
      <c r="AN248" s="4">
        <v>0</v>
      </c>
      <c r="AO248" s="4">
        <f t="shared" si="834"/>
        <v>818.53301043292925</v>
      </c>
      <c r="AP248" s="52">
        <f t="shared" si="835"/>
        <v>266.40827997669675</v>
      </c>
      <c r="AQ248" s="4">
        <f t="shared" si="836"/>
        <v>22.83211202053733</v>
      </c>
      <c r="AR248" s="4">
        <f t="shared" si="744"/>
        <v>597.52909761603837</v>
      </c>
      <c r="AS248" s="4">
        <f t="shared" si="744"/>
        <v>194.47804438298863</v>
      </c>
      <c r="AT248" s="4">
        <f t="shared" si="744"/>
        <v>15.754157294170758</v>
      </c>
      <c r="AW248" s="86"/>
      <c r="AX248" s="272"/>
      <c r="AY248" s="272"/>
      <c r="AZ248" s="272"/>
      <c r="BA248" s="275"/>
      <c r="BB248" s="275"/>
      <c r="BC248" s="275"/>
      <c r="BD248" s="275"/>
      <c r="BE248" s="275"/>
      <c r="BF248" s="16"/>
      <c r="BG248" s="275"/>
      <c r="BH248" s="16"/>
      <c r="BI248" s="275"/>
      <c r="BJ248" s="16"/>
      <c r="BK248" s="275"/>
      <c r="BL248" s="16"/>
      <c r="BM248" s="275"/>
      <c r="BN248" s="16"/>
      <c r="BO248" s="275"/>
      <c r="BP248" s="16"/>
      <c r="BQ248" s="275"/>
      <c r="BR248" s="16"/>
      <c r="BS248" s="275"/>
      <c r="BT248" s="16"/>
      <c r="BU248" s="275"/>
      <c r="BV248" s="16"/>
      <c r="BW248" s="275"/>
      <c r="BX248" s="16"/>
      <c r="BY248" s="275"/>
      <c r="BZ248" s="16"/>
      <c r="CA248" s="275"/>
      <c r="CB248" s="16"/>
      <c r="CC248" s="275"/>
      <c r="CD248" s="16"/>
      <c r="CE248" s="275"/>
      <c r="CF248" s="16"/>
      <c r="CG248" s="275"/>
      <c r="CH248" s="16"/>
      <c r="CI248" s="275"/>
      <c r="CJ248" s="275"/>
      <c r="CK248" s="275"/>
      <c r="CL248" s="275"/>
      <c r="CM248" s="275"/>
      <c r="CN248" s="275"/>
      <c r="CO248" s="86"/>
      <c r="CP248" s="272"/>
      <c r="CQ248" s="272"/>
      <c r="CR248" s="275"/>
      <c r="CS248" s="275"/>
      <c r="CT248" s="275"/>
      <c r="CU248" s="275"/>
      <c r="CV248" s="275"/>
      <c r="CW248" s="16"/>
      <c r="CX248" s="275"/>
      <c r="CY248" s="16"/>
      <c r="CZ248" s="275"/>
      <c r="DA248" s="16"/>
      <c r="DB248" s="275"/>
      <c r="DC248" s="16"/>
      <c r="DD248" s="275"/>
      <c r="DE248" s="16"/>
      <c r="DF248" s="275"/>
      <c r="DG248" s="16"/>
      <c r="DH248" s="275"/>
      <c r="DI248" s="16"/>
      <c r="DJ248" s="275"/>
      <c r="DK248" s="16"/>
      <c r="DL248" s="275"/>
      <c r="DM248" s="16"/>
      <c r="DN248" s="275"/>
      <c r="DO248" s="16"/>
      <c r="DP248" s="275"/>
      <c r="DQ248" s="16"/>
      <c r="DR248" s="275"/>
      <c r="DS248" s="16"/>
      <c r="DT248" s="275"/>
      <c r="DU248" s="16"/>
      <c r="DV248" s="275"/>
      <c r="DW248" s="16"/>
      <c r="DX248" s="275"/>
      <c r="DY248" s="16"/>
      <c r="DZ248" s="275"/>
      <c r="EA248" s="275"/>
      <c r="EB248" s="275"/>
      <c r="EC248" s="275"/>
      <c r="ED248" s="275"/>
      <c r="EE248" s="275"/>
      <c r="EF248" s="275"/>
      <c r="EG248" s="275"/>
    </row>
    <row r="249" spans="1:137" ht="18.75" customHeight="1" x14ac:dyDescent="0.25">
      <c r="A249" s="354"/>
      <c r="B249" s="275" t="s">
        <v>3</v>
      </c>
      <c r="C249" s="16" t="s">
        <v>39</v>
      </c>
      <c r="D249" s="272" t="s">
        <v>39</v>
      </c>
      <c r="E249" s="66">
        <f>'INPUT 2011_12'!$O$25</f>
        <v>0</v>
      </c>
      <c r="F249" s="66">
        <f>'INPUT 2011_12'!$P$25</f>
        <v>0</v>
      </c>
      <c r="G249" s="66">
        <f>'INPUT 2011_12'!$Q$25</f>
        <v>0</v>
      </c>
      <c r="H249" s="66">
        <f>'INPUT 2011_12'!$R$25</f>
        <v>0.49</v>
      </c>
      <c r="I249" s="275">
        <v>150</v>
      </c>
      <c r="J249" s="16">
        <v>0.5</v>
      </c>
      <c r="K249" s="275">
        <f t="shared" si="825"/>
        <v>75</v>
      </c>
      <c r="L249" s="16">
        <v>2.5</v>
      </c>
      <c r="M249" s="275">
        <v>20</v>
      </c>
      <c r="N249" s="16">
        <v>0.3</v>
      </c>
      <c r="O249" s="275">
        <f t="shared" si="826"/>
        <v>6</v>
      </c>
      <c r="P249" s="16">
        <v>2.5</v>
      </c>
      <c r="Q249" s="275">
        <v>0</v>
      </c>
      <c r="R249" s="16">
        <v>0.8</v>
      </c>
      <c r="S249" s="275">
        <f t="shared" si="827"/>
        <v>0</v>
      </c>
      <c r="T249" s="16">
        <v>2.67</v>
      </c>
      <c r="U249" s="275">
        <v>0</v>
      </c>
      <c r="V249" s="16">
        <v>0.9</v>
      </c>
      <c r="W249" s="275">
        <f t="shared" si="828"/>
        <v>0</v>
      </c>
      <c r="X249" s="16">
        <v>4</v>
      </c>
      <c r="Y249" s="275">
        <v>0</v>
      </c>
      <c r="Z249" s="16">
        <v>0.4</v>
      </c>
      <c r="AA249" s="275">
        <f t="shared" si="829"/>
        <v>0</v>
      </c>
      <c r="AB249" s="16">
        <v>2.5</v>
      </c>
      <c r="AC249" s="275">
        <v>100</v>
      </c>
      <c r="AD249" s="16">
        <v>0.2</v>
      </c>
      <c r="AE249" s="275">
        <f t="shared" si="830"/>
        <v>20</v>
      </c>
      <c r="AF249" s="16">
        <v>2.5</v>
      </c>
      <c r="AG249" s="275">
        <v>20</v>
      </c>
      <c r="AH249" s="16">
        <v>0.5</v>
      </c>
      <c r="AI249" s="275">
        <f t="shared" si="831"/>
        <v>10</v>
      </c>
      <c r="AJ249" s="16">
        <v>3.5</v>
      </c>
      <c r="AK249" s="275">
        <v>0</v>
      </c>
      <c r="AL249" s="16">
        <v>0</v>
      </c>
      <c r="AM249" s="275">
        <f t="shared" si="832"/>
        <v>0</v>
      </c>
      <c r="AN249" s="275">
        <v>0</v>
      </c>
      <c r="AO249" s="4">
        <f t="shared" si="834"/>
        <v>199.55289151617242</v>
      </c>
      <c r="AP249" s="52">
        <f t="shared" si="835"/>
        <v>89.134904763305173</v>
      </c>
      <c r="AQ249" s="4">
        <f t="shared" si="836"/>
        <v>0</v>
      </c>
      <c r="AR249" s="4">
        <f t="shared" si="744"/>
        <v>145.67361080680587</v>
      </c>
      <c r="AS249" s="4">
        <f t="shared" si="744"/>
        <v>65.068480477212773</v>
      </c>
      <c r="AT249" s="4">
        <f t="shared" si="744"/>
        <v>0</v>
      </c>
      <c r="AU249" s="7"/>
      <c r="AW249" s="86"/>
      <c r="AX249" s="272"/>
      <c r="AY249" s="272"/>
      <c r="AZ249" s="272"/>
      <c r="BA249" s="275"/>
      <c r="BB249" s="275"/>
      <c r="BC249" s="275"/>
      <c r="BD249" s="275"/>
      <c r="BE249" s="275"/>
      <c r="BF249" s="16"/>
      <c r="BG249" s="275"/>
      <c r="BH249" s="16"/>
      <c r="BI249" s="275"/>
      <c r="BJ249" s="16"/>
      <c r="BK249" s="275"/>
      <c r="BL249" s="16"/>
      <c r="BM249" s="275"/>
      <c r="BN249" s="16"/>
      <c r="BO249" s="275"/>
      <c r="BP249" s="16"/>
      <c r="BQ249" s="275"/>
      <c r="BR249" s="16"/>
      <c r="BS249" s="275"/>
      <c r="BT249" s="16"/>
      <c r="BU249" s="275"/>
      <c r="BV249" s="16"/>
      <c r="BW249" s="275"/>
      <c r="BX249" s="16"/>
      <c r="BY249" s="275"/>
      <c r="BZ249" s="16"/>
      <c r="CA249" s="275"/>
      <c r="CB249" s="16"/>
      <c r="CC249" s="275"/>
      <c r="CD249" s="16"/>
      <c r="CE249" s="275"/>
      <c r="CF249" s="16"/>
      <c r="CG249" s="275"/>
      <c r="CH249" s="16"/>
      <c r="CI249" s="275"/>
      <c r="CJ249" s="275"/>
      <c r="CK249" s="275"/>
      <c r="CL249" s="275"/>
      <c r="CM249" s="275"/>
      <c r="CN249" s="275"/>
      <c r="CO249" s="86"/>
      <c r="CP249" s="272"/>
      <c r="CQ249" s="272"/>
      <c r="CR249" s="275"/>
      <c r="CS249" s="275"/>
      <c r="CT249" s="275"/>
      <c r="CU249" s="275"/>
      <c r="CV249" s="275"/>
      <c r="CW249" s="16"/>
      <c r="CX249" s="275"/>
      <c r="CY249" s="16"/>
      <c r="CZ249" s="275"/>
      <c r="DA249" s="16"/>
      <c r="DB249" s="275"/>
      <c r="DC249" s="16"/>
      <c r="DD249" s="275"/>
      <c r="DE249" s="16"/>
      <c r="DF249" s="275"/>
      <c r="DG249" s="16"/>
      <c r="DH249" s="275"/>
      <c r="DI249" s="16"/>
      <c r="DJ249" s="275"/>
      <c r="DK249" s="16"/>
      <c r="DL249" s="275"/>
      <c r="DM249" s="16"/>
      <c r="DN249" s="275"/>
      <c r="DO249" s="16"/>
      <c r="DP249" s="275"/>
      <c r="DQ249" s="16"/>
      <c r="DR249" s="275"/>
      <c r="DS249" s="16"/>
      <c r="DT249" s="275"/>
      <c r="DU249" s="16"/>
      <c r="DV249" s="275"/>
      <c r="DW249" s="16"/>
      <c r="DX249" s="275"/>
      <c r="DY249" s="16"/>
      <c r="DZ249" s="275"/>
      <c r="EA249" s="275"/>
      <c r="EB249" s="275"/>
      <c r="EC249" s="275"/>
      <c r="ED249" s="275"/>
      <c r="EE249" s="275"/>
      <c r="EF249" s="275"/>
      <c r="EG249" s="275"/>
    </row>
    <row r="250" spans="1:137" x14ac:dyDescent="0.25">
      <c r="A250" s="355"/>
      <c r="B250" s="8" t="s">
        <v>4</v>
      </c>
      <c r="C250" s="16" t="s">
        <v>39</v>
      </c>
      <c r="D250" s="272" t="s">
        <v>39</v>
      </c>
      <c r="E250" s="66">
        <f>'INPUT 2011_12'!$O$26</f>
        <v>0</v>
      </c>
      <c r="F250" s="66">
        <f>'INPUT 2011_12'!$P$26</f>
        <v>0.06</v>
      </c>
      <c r="G250" s="66">
        <f>'INPUT 2011_12'!$Q$26</f>
        <v>0.38900000000000001</v>
      </c>
      <c r="H250" s="66">
        <f>'INPUT 2011_12'!$R$26</f>
        <v>0</v>
      </c>
      <c r="I250" s="7">
        <f>200</f>
        <v>200</v>
      </c>
      <c r="J250" s="16">
        <v>0.5</v>
      </c>
      <c r="K250" s="275">
        <f t="shared" si="825"/>
        <v>100</v>
      </c>
      <c r="L250" s="16">
        <v>2.5</v>
      </c>
      <c r="M250" s="275">
        <v>20</v>
      </c>
      <c r="N250" s="16">
        <v>0.3</v>
      </c>
      <c r="O250" s="275">
        <f t="shared" si="826"/>
        <v>6</v>
      </c>
      <c r="P250" s="16">
        <v>2.5</v>
      </c>
      <c r="Q250" s="275">
        <v>0</v>
      </c>
      <c r="R250" s="16">
        <v>0.8</v>
      </c>
      <c r="S250" s="275">
        <f t="shared" si="827"/>
        <v>0</v>
      </c>
      <c r="T250" s="16">
        <v>2.67</v>
      </c>
      <c r="U250" s="275">
        <v>0</v>
      </c>
      <c r="V250" s="16">
        <v>0.9</v>
      </c>
      <c r="W250" s="275">
        <f t="shared" si="828"/>
        <v>0</v>
      </c>
      <c r="X250" s="16">
        <v>4</v>
      </c>
      <c r="Y250" s="275">
        <v>0</v>
      </c>
      <c r="Z250" s="16">
        <v>0.4</v>
      </c>
      <c r="AA250" s="275">
        <f t="shared" si="829"/>
        <v>0</v>
      </c>
      <c r="AB250" s="16">
        <v>2.5</v>
      </c>
      <c r="AC250" s="275">
        <v>0</v>
      </c>
      <c r="AD250" s="16">
        <v>0.2</v>
      </c>
      <c r="AE250" s="275">
        <f t="shared" si="830"/>
        <v>0</v>
      </c>
      <c r="AF250" s="16">
        <v>2.5</v>
      </c>
      <c r="AG250" s="275">
        <v>20</v>
      </c>
      <c r="AH250" s="16">
        <v>0.5</v>
      </c>
      <c r="AI250" s="275">
        <f t="shared" si="831"/>
        <v>10</v>
      </c>
      <c r="AJ250" s="16">
        <v>3.5</v>
      </c>
      <c r="AK250" s="275">
        <v>0</v>
      </c>
      <c r="AL250" s="16">
        <v>0</v>
      </c>
      <c r="AM250" s="275">
        <f t="shared" si="832"/>
        <v>0</v>
      </c>
      <c r="AN250" s="275">
        <v>0</v>
      </c>
      <c r="AO250" s="4">
        <f t="shared" si="834"/>
        <v>158.35715258555635</v>
      </c>
      <c r="AP250" s="52">
        <f t="shared" si="835"/>
        <v>21.730783470786193</v>
      </c>
      <c r="AQ250" s="4">
        <f t="shared" si="836"/>
        <v>0</v>
      </c>
      <c r="AR250" s="4">
        <f t="shared" si="744"/>
        <v>115.60072138745613</v>
      </c>
      <c r="AS250" s="4">
        <f t="shared" si="744"/>
        <v>15.863471933673921</v>
      </c>
      <c r="AT250" s="4">
        <f t="shared" si="744"/>
        <v>0</v>
      </c>
      <c r="AW250" s="86"/>
      <c r="AX250" s="275"/>
      <c r="AY250" s="275"/>
      <c r="AZ250" s="275"/>
      <c r="BA250" s="275"/>
      <c r="BB250" s="275"/>
      <c r="BC250" s="275"/>
      <c r="BD250" s="275"/>
      <c r="BE250" s="275"/>
      <c r="BF250" s="16"/>
      <c r="BG250" s="275"/>
      <c r="BH250" s="16"/>
      <c r="BI250" s="275"/>
      <c r="BJ250" s="16"/>
      <c r="BK250" s="275"/>
      <c r="BL250" s="16"/>
      <c r="BM250" s="275"/>
      <c r="BN250" s="16"/>
      <c r="BO250" s="275"/>
      <c r="BP250" s="16"/>
      <c r="BQ250" s="275"/>
      <c r="BR250" s="16"/>
      <c r="BS250" s="275"/>
      <c r="BT250" s="16"/>
      <c r="BU250" s="275"/>
      <c r="BV250" s="16"/>
      <c r="BW250" s="275"/>
      <c r="BX250" s="16"/>
      <c r="BY250" s="275"/>
      <c r="BZ250" s="16"/>
      <c r="CA250" s="275"/>
      <c r="CB250" s="16"/>
      <c r="CC250" s="275"/>
      <c r="CD250" s="16"/>
      <c r="CE250" s="275"/>
      <c r="CF250" s="16"/>
      <c r="CG250" s="275"/>
      <c r="CH250" s="16"/>
      <c r="CI250" s="275"/>
      <c r="CJ250" s="275"/>
      <c r="CK250" s="275"/>
      <c r="CL250" s="275"/>
      <c r="CM250" s="275"/>
      <c r="CN250" s="275"/>
      <c r="CO250" s="86"/>
      <c r="CP250" s="275"/>
      <c r="CQ250" s="275"/>
      <c r="CR250" s="275"/>
      <c r="CS250" s="275"/>
      <c r="CT250" s="275"/>
      <c r="CU250" s="275"/>
      <c r="CV250" s="275"/>
      <c r="CW250" s="16"/>
      <c r="CX250" s="275"/>
      <c r="CY250" s="16"/>
      <c r="CZ250" s="275"/>
      <c r="DA250" s="16"/>
      <c r="DB250" s="275"/>
      <c r="DC250" s="16"/>
      <c r="DD250" s="275"/>
      <c r="DE250" s="16"/>
      <c r="DF250" s="275"/>
      <c r="DG250" s="16"/>
      <c r="DH250" s="275"/>
      <c r="DI250" s="16"/>
      <c r="DJ250" s="275"/>
      <c r="DK250" s="16"/>
      <c r="DL250" s="275"/>
      <c r="DM250" s="16"/>
      <c r="DN250" s="275"/>
      <c r="DO250" s="16"/>
      <c r="DP250" s="275"/>
      <c r="DQ250" s="16"/>
      <c r="DR250" s="275"/>
      <c r="DS250" s="16"/>
      <c r="DT250" s="275"/>
      <c r="DU250" s="16"/>
      <c r="DV250" s="275"/>
      <c r="DW250" s="16"/>
      <c r="DX250" s="275"/>
      <c r="DY250" s="16"/>
      <c r="DZ250" s="275"/>
      <c r="EA250" s="275"/>
      <c r="EB250" s="275"/>
      <c r="EC250" s="275"/>
      <c r="ED250" s="275"/>
      <c r="EE250" s="275"/>
      <c r="EF250" s="275"/>
      <c r="EG250" s="275"/>
    </row>
    <row r="251" spans="1:137" x14ac:dyDescent="0.25">
      <c r="A251" s="358" t="s">
        <v>6</v>
      </c>
      <c r="B251" s="52" t="s">
        <v>18</v>
      </c>
      <c r="C251" s="66">
        <f>'INPUT 2011_12'!$D$35</f>
        <v>0</v>
      </c>
      <c r="D251" s="52" t="s">
        <v>39</v>
      </c>
      <c r="E251" s="52" t="s">
        <v>39</v>
      </c>
      <c r="F251" s="52" t="s">
        <v>39</v>
      </c>
      <c r="G251" s="52" t="s">
        <v>39</v>
      </c>
      <c r="H251" s="52" t="s">
        <v>39</v>
      </c>
      <c r="I251" s="4">
        <v>10</v>
      </c>
      <c r="J251" s="16">
        <v>0.5</v>
      </c>
      <c r="K251" s="275">
        <f t="shared" si="825"/>
        <v>5</v>
      </c>
      <c r="L251" s="20">
        <v>2.5</v>
      </c>
      <c r="M251" s="4">
        <v>0</v>
      </c>
      <c r="N251" s="16">
        <v>0.3</v>
      </c>
      <c r="O251" s="275">
        <f t="shared" si="826"/>
        <v>0</v>
      </c>
      <c r="P251" s="20">
        <v>2.5</v>
      </c>
      <c r="Q251" s="4">
        <v>0</v>
      </c>
      <c r="R251" s="16">
        <v>0.8</v>
      </c>
      <c r="S251" s="275">
        <f t="shared" si="827"/>
        <v>0</v>
      </c>
      <c r="T251" s="20">
        <v>2.67</v>
      </c>
      <c r="U251" s="4">
        <v>0</v>
      </c>
      <c r="V251" s="16">
        <v>0.9</v>
      </c>
      <c r="W251" s="275">
        <f t="shared" si="828"/>
        <v>0</v>
      </c>
      <c r="X251" s="20">
        <v>4</v>
      </c>
      <c r="Y251" s="4">
        <v>0</v>
      </c>
      <c r="Z251" s="16">
        <v>0.4</v>
      </c>
      <c r="AA251" s="275">
        <f t="shared" si="829"/>
        <v>0</v>
      </c>
      <c r="AB251" s="20">
        <v>2.5</v>
      </c>
      <c r="AC251" s="4">
        <v>0</v>
      </c>
      <c r="AD251" s="16">
        <v>0.2</v>
      </c>
      <c r="AE251" s="275">
        <f t="shared" si="830"/>
        <v>0</v>
      </c>
      <c r="AF251" s="20">
        <v>2.5</v>
      </c>
      <c r="AG251" s="4">
        <v>0</v>
      </c>
      <c r="AH251" s="16">
        <v>0.5</v>
      </c>
      <c r="AI251" s="275">
        <f t="shared" si="831"/>
        <v>0</v>
      </c>
      <c r="AJ251" s="20">
        <v>3.5</v>
      </c>
      <c r="AK251" s="4">
        <v>290</v>
      </c>
      <c r="AL251" s="16">
        <v>0</v>
      </c>
      <c r="AM251" s="275">
        <f t="shared" si="832"/>
        <v>0</v>
      </c>
      <c r="AN251" s="20">
        <v>3.67</v>
      </c>
      <c r="AO251" s="4">
        <f>(((C251))*((K251*L251*$E$3)+(S251*T251*$G$195)+(W251*X251*$H$195)+(AI251*AJ251*$K$195)+(AM251*AN251*$L$195))/452.44)*1000</f>
        <v>0</v>
      </c>
      <c r="AP251" s="17">
        <v>0</v>
      </c>
      <c r="AQ251" s="4">
        <f>(((C251)*((W251*X251*$H$197)+(AA251*AB251*$I$197)+(AM251*AN251*$L$197)))/796)*1000</f>
        <v>0</v>
      </c>
      <c r="AR251" s="4">
        <f t="shared" si="744"/>
        <v>0</v>
      </c>
      <c r="AS251" s="4">
        <f t="shared" si="744"/>
        <v>0</v>
      </c>
      <c r="AT251" s="4">
        <f t="shared" si="744"/>
        <v>0</v>
      </c>
      <c r="AU251" s="7"/>
      <c r="AW251" s="86"/>
      <c r="AX251" s="275"/>
      <c r="AY251" s="275"/>
      <c r="AZ251" s="275"/>
      <c r="BA251" s="275"/>
      <c r="BB251" s="275"/>
      <c r="BC251" s="275"/>
      <c r="BD251" s="275"/>
      <c r="BE251" s="275"/>
      <c r="BF251" s="16"/>
      <c r="BG251" s="275"/>
      <c r="BH251" s="16"/>
      <c r="BI251" s="275"/>
      <c r="BJ251" s="16"/>
      <c r="BK251" s="275"/>
      <c r="BL251" s="16"/>
      <c r="BM251" s="275"/>
      <c r="BN251" s="16"/>
      <c r="BO251" s="275"/>
      <c r="BP251" s="16"/>
      <c r="BQ251" s="275"/>
      <c r="BR251" s="16"/>
      <c r="BS251" s="275"/>
      <c r="BT251" s="16"/>
      <c r="BU251" s="275"/>
      <c r="BV251" s="16"/>
      <c r="BW251" s="275"/>
      <c r="BX251" s="16"/>
      <c r="BY251" s="275"/>
      <c r="BZ251" s="16"/>
      <c r="CA251" s="275"/>
      <c r="CB251" s="16"/>
      <c r="CC251" s="275"/>
      <c r="CD251" s="16"/>
      <c r="CE251" s="275"/>
      <c r="CF251" s="16"/>
      <c r="CG251" s="275"/>
      <c r="CH251" s="16"/>
      <c r="CI251" s="275"/>
      <c r="CJ251" s="16"/>
      <c r="CK251" s="275"/>
      <c r="CL251" s="18"/>
      <c r="CM251" s="275"/>
      <c r="CN251" s="275"/>
      <c r="CO251" s="86"/>
      <c r="CP251" s="275"/>
      <c r="CQ251" s="275"/>
      <c r="CR251" s="275"/>
      <c r="CS251" s="275"/>
      <c r="CT251" s="275"/>
      <c r="CU251" s="275"/>
      <c r="CV251" s="275"/>
      <c r="CW251" s="16"/>
      <c r="CX251" s="275"/>
      <c r="CY251" s="16"/>
      <c r="CZ251" s="275"/>
      <c r="DA251" s="16"/>
      <c r="DB251" s="275"/>
      <c r="DC251" s="16"/>
      <c r="DD251" s="275"/>
      <c r="DE251" s="16"/>
      <c r="DF251" s="275"/>
      <c r="DG251" s="16"/>
      <c r="DH251" s="275"/>
      <c r="DI251" s="16"/>
      <c r="DJ251" s="275"/>
      <c r="DK251" s="16"/>
      <c r="DL251" s="275"/>
      <c r="DM251" s="16"/>
      <c r="DN251" s="275"/>
      <c r="DO251" s="16"/>
      <c r="DP251" s="275"/>
      <c r="DQ251" s="16"/>
      <c r="DR251" s="275"/>
      <c r="DS251" s="16"/>
      <c r="DT251" s="275"/>
      <c r="DU251" s="16"/>
      <c r="DV251" s="275"/>
      <c r="DW251" s="16"/>
      <c r="DX251" s="275"/>
      <c r="DY251" s="16"/>
      <c r="DZ251" s="275"/>
      <c r="EA251" s="16"/>
      <c r="EB251" s="275"/>
      <c r="EC251" s="18"/>
      <c r="ED251" s="18"/>
      <c r="EE251" s="275"/>
      <c r="EF251" s="275"/>
      <c r="EG251" s="275"/>
    </row>
    <row r="252" spans="1:137" s="7" customFormat="1" x14ac:dyDescent="0.25">
      <c r="A252" s="359"/>
      <c r="B252" s="7" t="s">
        <v>27</v>
      </c>
      <c r="C252" s="66">
        <f>'INPUT 2011_12'!$D$36</f>
        <v>0</v>
      </c>
      <c r="D252" s="52" t="s">
        <v>39</v>
      </c>
      <c r="E252" s="52" t="s">
        <v>39</v>
      </c>
      <c r="F252" s="52" t="s">
        <v>39</v>
      </c>
      <c r="G252" s="52" t="s">
        <v>39</v>
      </c>
      <c r="H252" s="52" t="s">
        <v>39</v>
      </c>
      <c r="I252" s="275">
        <v>10</v>
      </c>
      <c r="J252" s="16">
        <v>0.5</v>
      </c>
      <c r="K252" s="275">
        <f t="shared" si="825"/>
        <v>5</v>
      </c>
      <c r="L252" s="16">
        <v>2.5</v>
      </c>
      <c r="M252" s="275">
        <v>0</v>
      </c>
      <c r="N252" s="16">
        <v>0.3</v>
      </c>
      <c r="O252" s="275">
        <f t="shared" si="826"/>
        <v>0</v>
      </c>
      <c r="P252" s="16">
        <v>2.5</v>
      </c>
      <c r="Q252" s="275">
        <v>0</v>
      </c>
      <c r="R252" s="16">
        <v>0.8</v>
      </c>
      <c r="S252" s="275">
        <f t="shared" si="827"/>
        <v>0</v>
      </c>
      <c r="T252" s="16">
        <v>2.67</v>
      </c>
      <c r="U252" s="275">
        <v>0</v>
      </c>
      <c r="V252" s="16">
        <v>0.9</v>
      </c>
      <c r="W252" s="275">
        <f t="shared" si="828"/>
        <v>0</v>
      </c>
      <c r="X252" s="16">
        <v>4</v>
      </c>
      <c r="Y252" s="275">
        <v>0</v>
      </c>
      <c r="Z252" s="16">
        <v>0.4</v>
      </c>
      <c r="AA252" s="275">
        <f t="shared" si="829"/>
        <v>0</v>
      </c>
      <c r="AB252" s="16">
        <v>2.5</v>
      </c>
      <c r="AC252" s="275">
        <v>0</v>
      </c>
      <c r="AD252" s="16">
        <v>0.2</v>
      </c>
      <c r="AE252" s="275">
        <f t="shared" si="830"/>
        <v>0</v>
      </c>
      <c r="AF252" s="16">
        <v>2.5</v>
      </c>
      <c r="AG252" s="275">
        <v>0</v>
      </c>
      <c r="AH252" s="16">
        <v>0.5</v>
      </c>
      <c r="AI252" s="275">
        <f t="shared" si="831"/>
        <v>0</v>
      </c>
      <c r="AJ252" s="16">
        <v>3.5</v>
      </c>
      <c r="AK252" s="66">
        <f>O198</f>
        <v>6474</v>
      </c>
      <c r="AL252" s="68">
        <f>Q198</f>
        <v>0.23</v>
      </c>
      <c r="AM252" s="275">
        <f>AL252*AK252</f>
        <v>1489.02</v>
      </c>
      <c r="AN252" s="16">
        <v>3.67</v>
      </c>
      <c r="AO252" s="4">
        <f t="shared" ref="AO252:AO254" si="839">(((C252))*((K252*L252*$E$3)+(S252*T252*$G$195)+(W252*X252*$H$195)+(AI252*AJ252*$K$195)+(AM252*AN252*$L$195))/452.44)*1000</f>
        <v>0</v>
      </c>
      <c r="AP252" s="125">
        <v>0</v>
      </c>
      <c r="AQ252" s="4">
        <f t="shared" ref="AQ252:AQ255" si="840">(((C252)*((W252*X252*$H$197)+(AA252*AB252*$I$197)+(AM252*AN252*$L$197)))/796)*1000</f>
        <v>0</v>
      </c>
      <c r="AR252" s="4">
        <f t="shared" si="744"/>
        <v>0</v>
      </c>
      <c r="AS252" s="4">
        <f t="shared" si="744"/>
        <v>0</v>
      </c>
      <c r="AT252" s="4">
        <f t="shared" si="744"/>
        <v>0</v>
      </c>
      <c r="AU252" s="275"/>
      <c r="AW252" s="86"/>
      <c r="AX252" s="275"/>
      <c r="AY252" s="275"/>
      <c r="AZ252" s="275"/>
      <c r="BA252" s="275"/>
      <c r="BB252" s="275"/>
      <c r="BC252" s="275"/>
      <c r="BD252" s="275"/>
      <c r="BE252" s="275"/>
      <c r="BF252" s="16"/>
      <c r="BG252" s="275"/>
      <c r="BH252" s="16"/>
      <c r="BI252" s="275"/>
      <c r="BJ252" s="16"/>
      <c r="BK252" s="275"/>
      <c r="BL252" s="16"/>
      <c r="BM252" s="275"/>
      <c r="BN252" s="16"/>
      <c r="BO252" s="275"/>
      <c r="BP252" s="16"/>
      <c r="BQ252" s="275"/>
      <c r="BR252" s="16"/>
      <c r="BS252" s="275"/>
      <c r="BT252" s="16"/>
      <c r="BU252" s="275"/>
      <c r="BV252" s="16"/>
      <c r="BW252" s="275"/>
      <c r="BX252" s="16"/>
      <c r="BY252" s="275"/>
      <c r="BZ252" s="16"/>
      <c r="CA252" s="275"/>
      <c r="CB252" s="16"/>
      <c r="CC252" s="275"/>
      <c r="CD252" s="16"/>
      <c r="CE252" s="275"/>
      <c r="CF252" s="16"/>
      <c r="CG252" s="275"/>
      <c r="CH252" s="16"/>
      <c r="CI252" s="275"/>
      <c r="CJ252" s="16"/>
      <c r="CK252" s="275"/>
      <c r="CL252" s="18"/>
      <c r="CM252" s="275"/>
      <c r="CN252" s="275"/>
      <c r="CO252" s="86"/>
      <c r="CP252" s="275"/>
      <c r="CQ252" s="275"/>
      <c r="CR252" s="275"/>
      <c r="CS252" s="275"/>
      <c r="CT252" s="275"/>
      <c r="CU252" s="275"/>
      <c r="CV252" s="275"/>
      <c r="CW252" s="16"/>
      <c r="CX252" s="275"/>
      <c r="CY252" s="16"/>
      <c r="CZ252" s="275"/>
      <c r="DA252" s="16"/>
      <c r="DB252" s="275"/>
      <c r="DC252" s="16"/>
      <c r="DD252" s="275"/>
      <c r="DE252" s="16"/>
      <c r="DF252" s="275"/>
      <c r="DG252" s="16"/>
      <c r="DH252" s="275"/>
      <c r="DI252" s="16"/>
      <c r="DJ252" s="275"/>
      <c r="DK252" s="16"/>
      <c r="DL252" s="275"/>
      <c r="DM252" s="16"/>
      <c r="DN252" s="275"/>
      <c r="DO252" s="16"/>
      <c r="DP252" s="275"/>
      <c r="DQ252" s="16"/>
      <c r="DR252" s="275"/>
      <c r="DS252" s="16"/>
      <c r="DT252" s="275"/>
      <c r="DU252" s="16"/>
      <c r="DV252" s="275"/>
      <c r="DW252" s="16"/>
      <c r="DX252" s="275"/>
      <c r="DY252" s="16"/>
      <c r="DZ252" s="275"/>
      <c r="EA252" s="16"/>
      <c r="EB252" s="18"/>
      <c r="EC252" s="18"/>
      <c r="ED252" s="18"/>
      <c r="EE252" s="18"/>
      <c r="EF252" s="18"/>
      <c r="EG252" s="18"/>
    </row>
    <row r="253" spans="1:137" x14ac:dyDescent="0.25">
      <c r="A253" s="359"/>
      <c r="B253" s="52" t="s">
        <v>28</v>
      </c>
      <c r="C253" s="66">
        <f>'INPUT 2011_12'!$D$37</f>
        <v>0</v>
      </c>
      <c r="D253" s="52" t="s">
        <v>39</v>
      </c>
      <c r="E253" s="52" t="s">
        <v>39</v>
      </c>
      <c r="F253" s="52" t="s">
        <v>39</v>
      </c>
      <c r="G253" s="52" t="s">
        <v>39</v>
      </c>
      <c r="H253" s="52" t="s">
        <v>39</v>
      </c>
      <c r="I253" s="4">
        <v>10</v>
      </c>
      <c r="J253" s="16">
        <v>0.5</v>
      </c>
      <c r="K253" s="275">
        <f t="shared" si="825"/>
        <v>5</v>
      </c>
      <c r="L253" s="20">
        <v>2.5</v>
      </c>
      <c r="M253" s="4">
        <v>0</v>
      </c>
      <c r="N253" s="16">
        <v>0.3</v>
      </c>
      <c r="O253" s="275">
        <f t="shared" si="826"/>
        <v>0</v>
      </c>
      <c r="P253" s="20">
        <v>2.5</v>
      </c>
      <c r="Q253" s="4">
        <v>0</v>
      </c>
      <c r="R253" s="16">
        <v>0.8</v>
      </c>
      <c r="S253" s="275">
        <f t="shared" si="827"/>
        <v>0</v>
      </c>
      <c r="T253" s="20">
        <v>2.67</v>
      </c>
      <c r="U253" s="4">
        <v>0</v>
      </c>
      <c r="V253" s="16">
        <v>0.9</v>
      </c>
      <c r="W253" s="275">
        <f t="shared" si="828"/>
        <v>0</v>
      </c>
      <c r="X253" s="20">
        <v>4</v>
      </c>
      <c r="Y253" s="4">
        <v>0</v>
      </c>
      <c r="Z253" s="16">
        <v>0.4</v>
      </c>
      <c r="AA253" s="275">
        <f t="shared" si="829"/>
        <v>0</v>
      </c>
      <c r="AB253" s="20">
        <v>2.5</v>
      </c>
      <c r="AC253" s="4">
        <v>0</v>
      </c>
      <c r="AD253" s="16">
        <v>0.2</v>
      </c>
      <c r="AE253" s="275">
        <f t="shared" si="830"/>
        <v>0</v>
      </c>
      <c r="AF253" s="20">
        <v>2.5</v>
      </c>
      <c r="AG253" s="4">
        <v>0</v>
      </c>
      <c r="AH253" s="16">
        <v>0.5</v>
      </c>
      <c r="AI253" s="275">
        <f t="shared" si="831"/>
        <v>0</v>
      </c>
      <c r="AJ253" s="20">
        <v>3.5</v>
      </c>
      <c r="AK253" s="4">
        <v>80</v>
      </c>
      <c r="AL253" s="16">
        <v>0.2</v>
      </c>
      <c r="AM253" s="275">
        <f>AL253*AK253</f>
        <v>16</v>
      </c>
      <c r="AN253" s="20">
        <v>2.65</v>
      </c>
      <c r="AO253" s="4">
        <f t="shared" si="839"/>
        <v>0</v>
      </c>
      <c r="AP253" s="125">
        <v>0</v>
      </c>
      <c r="AQ253" s="4">
        <f t="shared" si="840"/>
        <v>0</v>
      </c>
      <c r="AR253" s="4">
        <f t="shared" si="744"/>
        <v>0</v>
      </c>
      <c r="AS253" s="4">
        <f t="shared" si="744"/>
        <v>0</v>
      </c>
      <c r="AT253" s="4">
        <f t="shared" si="744"/>
        <v>0</v>
      </c>
      <c r="AU253" s="7"/>
      <c r="AW253" s="86"/>
      <c r="AX253" s="275"/>
      <c r="AY253" s="275"/>
      <c r="AZ253" s="275"/>
      <c r="BA253" s="275"/>
      <c r="BB253" s="275"/>
      <c r="BC253" s="275"/>
      <c r="BD253" s="275"/>
      <c r="BE253" s="275"/>
      <c r="BF253" s="16"/>
      <c r="BG253" s="275"/>
      <c r="BH253" s="16"/>
      <c r="BI253" s="275"/>
      <c r="BJ253" s="16"/>
      <c r="BK253" s="275"/>
      <c r="BL253" s="16"/>
      <c r="BM253" s="275"/>
      <c r="BN253" s="16"/>
      <c r="BO253" s="275"/>
      <c r="BP253" s="16"/>
      <c r="BQ253" s="275"/>
      <c r="BR253" s="16"/>
      <c r="BS253" s="275"/>
      <c r="BT253" s="16"/>
      <c r="BU253" s="275"/>
      <c r="BV253" s="16"/>
      <c r="BW253" s="275"/>
      <c r="BX253" s="16"/>
      <c r="BY253" s="275"/>
      <c r="BZ253" s="16"/>
      <c r="CA253" s="275"/>
      <c r="CB253" s="16"/>
      <c r="CC253" s="275"/>
      <c r="CD253" s="16"/>
      <c r="CE253" s="275"/>
      <c r="CF253" s="16"/>
      <c r="CG253" s="275"/>
      <c r="CH253" s="16"/>
      <c r="CI253" s="275"/>
      <c r="CJ253" s="16"/>
      <c r="CK253" s="275"/>
      <c r="CL253" s="18"/>
      <c r="CM253" s="275"/>
      <c r="CN253" s="275"/>
      <c r="CO253" s="86"/>
      <c r="CP253" s="275"/>
      <c r="CQ253" s="275"/>
      <c r="CR253" s="275"/>
      <c r="CS253" s="275"/>
      <c r="CT253" s="275"/>
      <c r="CU253" s="275"/>
      <c r="CV253" s="275"/>
      <c r="CW253" s="16"/>
      <c r="CX253" s="275"/>
      <c r="CY253" s="16"/>
      <c r="CZ253" s="275"/>
      <c r="DA253" s="16"/>
      <c r="DB253" s="275"/>
      <c r="DC253" s="16"/>
      <c r="DD253" s="275"/>
      <c r="DE253" s="16"/>
      <c r="DF253" s="275"/>
      <c r="DG253" s="16"/>
      <c r="DH253" s="275"/>
      <c r="DI253" s="16"/>
      <c r="DJ253" s="275"/>
      <c r="DK253" s="16"/>
      <c r="DL253" s="275"/>
      <c r="DM253" s="16"/>
      <c r="DN253" s="275"/>
      <c r="DO253" s="16"/>
      <c r="DP253" s="275"/>
      <c r="DQ253" s="16"/>
      <c r="DR253" s="275"/>
      <c r="DS253" s="16"/>
      <c r="DT253" s="275"/>
      <c r="DU253" s="16"/>
      <c r="DV253" s="275"/>
      <c r="DW253" s="16"/>
      <c r="DX253" s="275"/>
      <c r="DY253" s="16"/>
      <c r="DZ253" s="275"/>
      <c r="EA253" s="16"/>
      <c r="EB253" s="275"/>
      <c r="EC253" s="18"/>
      <c r="ED253" s="275"/>
      <c r="EE253" s="275"/>
      <c r="EF253" s="275"/>
      <c r="EG253" s="275"/>
    </row>
    <row r="254" spans="1:137" x14ac:dyDescent="0.25">
      <c r="A254" s="359"/>
      <c r="B254" s="52" t="s">
        <v>26</v>
      </c>
      <c r="C254" s="66">
        <f>'INPUT 2011_12'!$D$38</f>
        <v>0</v>
      </c>
      <c r="D254" s="52" t="s">
        <v>39</v>
      </c>
      <c r="E254" s="52" t="s">
        <v>39</v>
      </c>
      <c r="F254" s="52" t="s">
        <v>39</v>
      </c>
      <c r="G254" s="52" t="s">
        <v>39</v>
      </c>
      <c r="H254" s="52" t="s">
        <v>39</v>
      </c>
      <c r="I254" s="4">
        <v>10</v>
      </c>
      <c r="J254" s="16">
        <v>0.5</v>
      </c>
      <c r="K254" s="275">
        <f t="shared" si="825"/>
        <v>5</v>
      </c>
      <c r="L254" s="20">
        <v>2.5</v>
      </c>
      <c r="M254" s="4">
        <v>0</v>
      </c>
      <c r="N254" s="16">
        <v>0.3</v>
      </c>
      <c r="O254" s="275">
        <f t="shared" si="826"/>
        <v>0</v>
      </c>
      <c r="P254" s="20">
        <v>2.5</v>
      </c>
      <c r="Q254" s="4">
        <v>0</v>
      </c>
      <c r="R254" s="16">
        <v>0.8</v>
      </c>
      <c r="S254" s="275">
        <f t="shared" si="827"/>
        <v>0</v>
      </c>
      <c r="T254" s="20">
        <v>2.67</v>
      </c>
      <c r="U254" s="4">
        <v>0</v>
      </c>
      <c r="V254" s="16">
        <v>0.9</v>
      </c>
      <c r="W254" s="275">
        <f t="shared" si="828"/>
        <v>0</v>
      </c>
      <c r="X254" s="20">
        <v>4</v>
      </c>
      <c r="Y254" s="4">
        <v>0</v>
      </c>
      <c r="Z254" s="16">
        <v>0.4</v>
      </c>
      <c r="AA254" s="275">
        <f t="shared" si="829"/>
        <v>0</v>
      </c>
      <c r="AB254" s="20">
        <v>2.5</v>
      </c>
      <c r="AC254" s="4">
        <v>0</v>
      </c>
      <c r="AD254" s="16">
        <v>0.2</v>
      </c>
      <c r="AE254" s="275">
        <f>AD254*AC254</f>
        <v>0</v>
      </c>
      <c r="AF254" s="20">
        <v>2.5</v>
      </c>
      <c r="AG254" s="4">
        <v>5</v>
      </c>
      <c r="AH254" s="16">
        <v>0.5</v>
      </c>
      <c r="AI254" s="275">
        <f>AH254*AG254</f>
        <v>2.5</v>
      </c>
      <c r="AJ254" s="20">
        <v>3.5</v>
      </c>
      <c r="AK254" s="275">
        <v>1500</v>
      </c>
      <c r="AL254" s="16">
        <v>0.2</v>
      </c>
      <c r="AM254" s="275">
        <f>AL254*AK254</f>
        <v>300</v>
      </c>
      <c r="AN254" s="20">
        <v>2.5</v>
      </c>
      <c r="AO254" s="4">
        <f t="shared" si="839"/>
        <v>0</v>
      </c>
      <c r="AP254" s="125">
        <v>0</v>
      </c>
      <c r="AQ254" s="4">
        <f t="shared" si="840"/>
        <v>0</v>
      </c>
      <c r="AR254" s="4">
        <f t="shared" si="744"/>
        <v>0</v>
      </c>
      <c r="AS254" s="4">
        <f t="shared" si="744"/>
        <v>0</v>
      </c>
      <c r="AT254" s="4">
        <f t="shared" si="744"/>
        <v>0</v>
      </c>
      <c r="AU254" s="7"/>
      <c r="AW254" s="86"/>
      <c r="AX254" s="275"/>
      <c r="AY254" s="275"/>
      <c r="AZ254" s="275"/>
      <c r="BA254" s="275"/>
      <c r="BB254" s="275"/>
      <c r="BC254" s="275"/>
      <c r="BD254" s="275"/>
      <c r="BE254" s="275"/>
      <c r="BF254" s="16"/>
      <c r="BG254" s="275"/>
      <c r="BH254" s="16"/>
      <c r="BI254" s="275"/>
      <c r="BJ254" s="16"/>
      <c r="BK254" s="275"/>
      <c r="BL254" s="16"/>
      <c r="BM254" s="275"/>
      <c r="BN254" s="16"/>
      <c r="BO254" s="275"/>
      <c r="BP254" s="16"/>
      <c r="BQ254" s="275"/>
      <c r="BR254" s="16"/>
      <c r="BS254" s="275"/>
      <c r="BT254" s="16"/>
      <c r="BU254" s="275"/>
      <c r="BV254" s="16"/>
      <c r="BW254" s="275"/>
      <c r="BX254" s="16"/>
      <c r="BY254" s="275"/>
      <c r="BZ254" s="16"/>
      <c r="CA254" s="275"/>
      <c r="CB254" s="16"/>
      <c r="CC254" s="275"/>
      <c r="CD254" s="16"/>
      <c r="CE254" s="275"/>
      <c r="CF254" s="16"/>
      <c r="CG254" s="275"/>
      <c r="CH254" s="16"/>
      <c r="CI254" s="275"/>
      <c r="CJ254" s="16"/>
      <c r="CK254" s="275"/>
      <c r="CL254" s="18"/>
      <c r="CM254" s="18"/>
      <c r="CN254" s="275"/>
      <c r="CO254" s="86"/>
      <c r="CP254" s="275"/>
      <c r="CQ254" s="275"/>
      <c r="CR254" s="275"/>
      <c r="CS254" s="275"/>
      <c r="CT254" s="275"/>
      <c r="CU254" s="275"/>
      <c r="CV254" s="275"/>
      <c r="CW254" s="16"/>
      <c r="CX254" s="275"/>
      <c r="CY254" s="16"/>
      <c r="CZ254" s="275"/>
      <c r="DA254" s="16"/>
      <c r="DB254" s="275"/>
      <c r="DC254" s="16"/>
      <c r="DD254" s="275"/>
      <c r="DE254" s="16"/>
      <c r="DF254" s="275"/>
      <c r="DG254" s="16"/>
      <c r="DH254" s="275"/>
      <c r="DI254" s="16"/>
      <c r="DJ254" s="275"/>
      <c r="DK254" s="16"/>
      <c r="DL254" s="275"/>
      <c r="DM254" s="16"/>
      <c r="DN254" s="275"/>
      <c r="DO254" s="16"/>
      <c r="DP254" s="275"/>
      <c r="DQ254" s="16"/>
      <c r="DR254" s="275"/>
      <c r="DS254" s="16"/>
      <c r="DT254" s="275"/>
      <c r="DU254" s="16"/>
      <c r="DV254" s="275"/>
      <c r="DW254" s="16"/>
      <c r="DX254" s="275"/>
      <c r="DY254" s="16"/>
      <c r="DZ254" s="275"/>
      <c r="EA254" s="16"/>
      <c r="EB254" s="275"/>
      <c r="EC254" s="18"/>
      <c r="ED254" s="18"/>
      <c r="EE254" s="275"/>
      <c r="EF254" s="275"/>
      <c r="EG254" s="275"/>
    </row>
    <row r="255" spans="1:137" x14ac:dyDescent="0.25">
      <c r="A255" s="360"/>
      <c r="B255" s="274" t="s">
        <v>29</v>
      </c>
      <c r="C255" s="116">
        <f>'INPUT 2011_12'!$D$39</f>
        <v>0</v>
      </c>
      <c r="D255" s="38" t="s">
        <v>39</v>
      </c>
      <c r="E255" s="52" t="s">
        <v>39</v>
      </c>
      <c r="F255" s="52" t="s">
        <v>39</v>
      </c>
      <c r="G255" s="52" t="s">
        <v>39</v>
      </c>
      <c r="H255" s="52" t="s">
        <v>39</v>
      </c>
      <c r="I255" s="275">
        <v>0</v>
      </c>
      <c r="J255" s="16">
        <v>0.5</v>
      </c>
      <c r="K255" s="275">
        <f t="shared" si="825"/>
        <v>0</v>
      </c>
      <c r="L255" s="20">
        <v>2.5</v>
      </c>
      <c r="M255" s="4">
        <v>0</v>
      </c>
      <c r="N255" s="16">
        <v>0.3</v>
      </c>
      <c r="O255" s="275">
        <f t="shared" si="826"/>
        <v>0</v>
      </c>
      <c r="P255" s="20">
        <v>2.5</v>
      </c>
      <c r="Q255" s="4">
        <v>0</v>
      </c>
      <c r="R255" s="16">
        <v>0.8</v>
      </c>
      <c r="S255" s="275">
        <f t="shared" si="827"/>
        <v>0</v>
      </c>
      <c r="T255" s="20">
        <v>2.67</v>
      </c>
      <c r="U255" s="4">
        <v>0</v>
      </c>
      <c r="V255" s="16">
        <v>0.9</v>
      </c>
      <c r="W255" s="275">
        <f>V255*U255</f>
        <v>0</v>
      </c>
      <c r="X255" s="20">
        <v>4</v>
      </c>
      <c r="Y255" s="4">
        <v>0</v>
      </c>
      <c r="Z255" s="16">
        <v>0.4</v>
      </c>
      <c r="AA255" s="275">
        <f>Z255*Y255</f>
        <v>0</v>
      </c>
      <c r="AB255" s="20">
        <v>2.5</v>
      </c>
      <c r="AC255" s="4">
        <v>0</v>
      </c>
      <c r="AD255" s="16">
        <v>0.2</v>
      </c>
      <c r="AE255" s="275">
        <f>AD255*AC255</f>
        <v>0</v>
      </c>
      <c r="AF255" s="20">
        <v>2.5</v>
      </c>
      <c r="AG255" s="4">
        <v>0</v>
      </c>
      <c r="AH255" s="16">
        <v>0.5</v>
      </c>
      <c r="AI255" s="275">
        <f>AH255*AG255</f>
        <v>0</v>
      </c>
      <c r="AJ255" s="20">
        <v>3.5</v>
      </c>
      <c r="AK255" s="4">
        <v>300</v>
      </c>
      <c r="AL255" s="16">
        <v>0.7</v>
      </c>
      <c r="AM255" s="275">
        <f>AL255*AK255</f>
        <v>210</v>
      </c>
      <c r="AN255" s="20">
        <v>2.5</v>
      </c>
      <c r="AO255" s="18">
        <f>(($C255*(($I255*$L255)+($Q255*$T255)+($U255*$X255)+($AC255*$AF255)+($AG255*$AJ255)))/370)*1000</f>
        <v>0</v>
      </c>
      <c r="AP255" s="125">
        <v>0</v>
      </c>
      <c r="AQ255" s="4">
        <f t="shared" si="840"/>
        <v>0</v>
      </c>
      <c r="AR255" s="4">
        <f t="shared" si="744"/>
        <v>0</v>
      </c>
      <c r="AS255" s="4">
        <f t="shared" si="744"/>
        <v>0</v>
      </c>
      <c r="AT255" s="4">
        <f t="shared" si="744"/>
        <v>0</v>
      </c>
      <c r="AW255" s="86"/>
      <c r="AX255" s="272"/>
      <c r="AY255" s="272"/>
      <c r="AZ255" s="272"/>
      <c r="BA255" s="275"/>
      <c r="BB255" s="275"/>
      <c r="BC255" s="275"/>
      <c r="BD255" s="275"/>
      <c r="BE255" s="275"/>
      <c r="BF255" s="16"/>
      <c r="BG255" s="275"/>
      <c r="BH255" s="16"/>
      <c r="BI255" s="275"/>
      <c r="BJ255" s="16"/>
      <c r="BK255" s="275"/>
      <c r="BL255" s="16"/>
      <c r="BM255" s="275"/>
      <c r="BN255" s="16"/>
      <c r="BO255" s="275"/>
      <c r="BP255" s="16"/>
      <c r="BQ255" s="275"/>
      <c r="BR255" s="16"/>
      <c r="BS255" s="275"/>
      <c r="BT255" s="16"/>
      <c r="BU255" s="275"/>
      <c r="BV255" s="16"/>
      <c r="BW255" s="275"/>
      <c r="BX255" s="16"/>
      <c r="BY255" s="275"/>
      <c r="BZ255" s="16"/>
      <c r="CA255" s="275"/>
      <c r="CB255" s="16"/>
      <c r="CC255" s="275"/>
      <c r="CD255" s="16"/>
      <c r="CE255" s="275"/>
      <c r="CF255" s="16"/>
      <c r="CG255" s="275"/>
      <c r="CH255" s="16"/>
      <c r="CI255" s="275"/>
      <c r="CJ255" s="16"/>
      <c r="CK255" s="18"/>
      <c r="CL255" s="18"/>
      <c r="CM255" s="275"/>
      <c r="CO255" s="86"/>
      <c r="CP255" s="272"/>
      <c r="CQ255" s="272"/>
      <c r="CR255" s="275"/>
      <c r="CS255" s="275"/>
      <c r="CT255" s="275"/>
      <c r="CU255" s="275"/>
      <c r="CV255" s="275"/>
      <c r="CW255" s="16"/>
      <c r="CX255" s="275"/>
      <c r="CY255" s="16"/>
      <c r="CZ255" s="275"/>
      <c r="DA255" s="16"/>
      <c r="DB255" s="275"/>
      <c r="DC255" s="16"/>
      <c r="DD255" s="275"/>
      <c r="DE255" s="16"/>
      <c r="DF255" s="275"/>
      <c r="DG255" s="16"/>
      <c r="DH255" s="275"/>
      <c r="DI255" s="16"/>
      <c r="DJ255" s="275"/>
      <c r="DK255" s="16"/>
      <c r="DL255" s="275"/>
      <c r="DM255" s="16"/>
      <c r="DN255" s="275"/>
      <c r="DO255" s="16"/>
      <c r="DP255" s="275"/>
      <c r="DQ255" s="16"/>
      <c r="DR255" s="275"/>
      <c r="DS255" s="16"/>
      <c r="DT255" s="275"/>
      <c r="DU255" s="16"/>
      <c r="DV255" s="275"/>
      <c r="DW255" s="16"/>
      <c r="DX255" s="275"/>
      <c r="DY255" s="16"/>
      <c r="DZ255" s="275"/>
      <c r="EA255" s="16"/>
      <c r="EB255" s="18"/>
      <c r="EC255" s="18"/>
      <c r="ED255" s="275"/>
      <c r="EE255" s="275"/>
      <c r="EF255" s="275"/>
      <c r="EG255" s="275"/>
    </row>
    <row r="256" spans="1:137" x14ac:dyDescent="0.25">
      <c r="A256" s="172" t="s">
        <v>0</v>
      </c>
      <c r="B256" s="172"/>
      <c r="C256" s="172"/>
      <c r="D256" s="172"/>
      <c r="E256" s="267"/>
      <c r="F256" s="267"/>
      <c r="G256" s="267"/>
      <c r="H256" s="267"/>
      <c r="I256" s="267"/>
      <c r="J256" s="264"/>
      <c r="K256" s="267"/>
      <c r="L256" s="264"/>
      <c r="M256" s="267"/>
      <c r="N256" s="264"/>
      <c r="O256" s="264"/>
      <c r="P256" s="264"/>
      <c r="Q256" s="267"/>
      <c r="R256" s="264"/>
      <c r="S256" s="264"/>
      <c r="T256" s="264"/>
      <c r="U256" s="267"/>
      <c r="V256" s="264"/>
      <c r="W256" s="264"/>
      <c r="X256" s="264"/>
      <c r="Y256" s="267"/>
      <c r="Z256" s="264"/>
      <c r="AA256" s="264"/>
      <c r="AB256" s="264"/>
      <c r="AC256" s="267"/>
      <c r="AD256" s="264"/>
      <c r="AE256" s="264"/>
      <c r="AF256" s="264"/>
      <c r="AG256" s="267"/>
      <c r="AH256" s="264"/>
      <c r="AI256" s="264"/>
      <c r="AJ256" s="264"/>
      <c r="AK256" s="267"/>
      <c r="AL256" s="264"/>
      <c r="AM256" s="264"/>
      <c r="AN256" s="264"/>
      <c r="AO256" s="267">
        <f t="shared" ref="AO256:AT256" si="841">SUM(AO202:AO255)</f>
        <v>151403.73569928322</v>
      </c>
      <c r="AP256" s="267">
        <f t="shared" si="841"/>
        <v>14172.576455098852</v>
      </c>
      <c r="AQ256" s="267">
        <f t="shared" si="841"/>
        <v>9140.9033135172322</v>
      </c>
      <c r="AR256" s="267">
        <f t="shared" si="841"/>
        <v>110524.72706047675</v>
      </c>
      <c r="AS256" s="267">
        <f t="shared" si="841"/>
        <v>10345.980812222162</v>
      </c>
      <c r="AT256" s="267">
        <f t="shared" si="841"/>
        <v>6307.223286326891</v>
      </c>
      <c r="AW256" s="275"/>
      <c r="AX256" s="275"/>
      <c r="AY256" s="275"/>
      <c r="AZ256" s="275"/>
      <c r="BA256" s="275"/>
      <c r="BB256" s="275"/>
      <c r="BC256" s="275"/>
      <c r="BD256" s="275"/>
      <c r="BE256" s="275"/>
      <c r="BF256" s="16"/>
      <c r="BG256" s="275"/>
      <c r="BH256" s="16"/>
      <c r="BI256" s="275"/>
      <c r="BJ256" s="16"/>
      <c r="BK256" s="16"/>
      <c r="BL256" s="16"/>
      <c r="BM256" s="275"/>
      <c r="BN256" s="16"/>
      <c r="BO256" s="16"/>
      <c r="BP256" s="16"/>
      <c r="BQ256" s="275"/>
      <c r="BR256" s="16"/>
      <c r="BS256" s="16"/>
      <c r="BT256" s="16"/>
      <c r="BU256" s="275"/>
      <c r="BV256" s="16"/>
      <c r="BW256" s="16"/>
      <c r="BX256" s="16"/>
      <c r="BY256" s="275"/>
      <c r="BZ256" s="16"/>
      <c r="CA256" s="16"/>
      <c r="CB256" s="16"/>
      <c r="CC256" s="275"/>
      <c r="CD256" s="16"/>
      <c r="CE256" s="16"/>
      <c r="CF256" s="16"/>
      <c r="CG256" s="275"/>
      <c r="CH256" s="16"/>
      <c r="CI256" s="16"/>
      <c r="CJ256" s="16"/>
      <c r="CK256" s="275"/>
      <c r="CL256" s="275"/>
      <c r="CM256" s="275"/>
      <c r="CO256" s="275"/>
      <c r="CP256" s="275"/>
      <c r="CQ256" s="275"/>
      <c r="CR256" s="275"/>
      <c r="CS256" s="275"/>
      <c r="CT256" s="275"/>
      <c r="CU256" s="275"/>
      <c r="CV256" s="275"/>
      <c r="CW256" s="16"/>
      <c r="CX256" s="275"/>
      <c r="CY256" s="16"/>
      <c r="CZ256" s="275"/>
      <c r="DA256" s="16"/>
      <c r="DB256" s="16"/>
      <c r="DC256" s="16"/>
      <c r="DD256" s="275"/>
      <c r="DE256" s="16"/>
      <c r="DF256" s="16"/>
      <c r="DG256" s="16"/>
      <c r="DH256" s="275"/>
      <c r="DI256" s="16"/>
      <c r="DJ256" s="16"/>
      <c r="DK256" s="16"/>
      <c r="DL256" s="275"/>
      <c r="DM256" s="16"/>
      <c r="DN256" s="16"/>
      <c r="DO256" s="16"/>
      <c r="DP256" s="275"/>
      <c r="DQ256" s="16"/>
      <c r="DR256" s="16"/>
      <c r="DS256" s="16"/>
      <c r="DT256" s="275"/>
      <c r="DU256" s="16"/>
      <c r="DV256" s="16"/>
      <c r="DW256" s="16"/>
      <c r="DX256" s="275"/>
      <c r="DY256" s="16"/>
      <c r="DZ256" s="16"/>
      <c r="EA256" s="16"/>
      <c r="EB256" s="275"/>
      <c r="EC256" s="275"/>
      <c r="ED256" s="275"/>
      <c r="EE256" s="275"/>
      <c r="EF256" s="275"/>
      <c r="EG256" s="27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267">
        <f>(AR256-(AR249))</f>
        <v>110379.05344966995</v>
      </c>
      <c r="AS257" s="267">
        <f>AS256</f>
        <v>10345.980812222162</v>
      </c>
      <c r="AT257" s="267">
        <f t="shared" ref="AT257" si="842">(AT256-(AT249))</f>
        <v>6307.223286326891</v>
      </c>
      <c r="AX257" s="381" t="s">
        <v>166</v>
      </c>
      <c r="AY257" s="381"/>
      <c r="AZ257" s="381"/>
      <c r="BA257" s="381"/>
      <c r="BB257" s="381"/>
      <c r="BC257" s="381"/>
      <c r="BD257" s="381"/>
      <c r="BE257" s="381"/>
      <c r="BF257" s="381"/>
      <c r="BG257" s="381"/>
      <c r="BH257" s="381"/>
      <c r="CH257" s="351"/>
      <c r="CI257" s="351"/>
      <c r="CJ257" s="351"/>
      <c r="CK257" s="275"/>
      <c r="CL257" s="275"/>
      <c r="CM257" s="275"/>
      <c r="EB257" s="351"/>
      <c r="EC257" s="351"/>
      <c r="ED257" s="351"/>
      <c r="EE257" s="275"/>
      <c r="EF257" s="275"/>
      <c r="EG257" s="275"/>
    </row>
    <row r="258" spans="1:209" ht="45" x14ac:dyDescent="0.25">
      <c r="B258" s="269"/>
      <c r="C258" s="269"/>
      <c r="D258" s="269"/>
      <c r="E258" s="269" t="s">
        <v>9</v>
      </c>
      <c r="F258" s="269" t="s">
        <v>24</v>
      </c>
      <c r="G258" s="269" t="s">
        <v>10</v>
      </c>
      <c r="H258" s="269" t="s">
        <v>11</v>
      </c>
      <c r="I258" s="269" t="s">
        <v>25</v>
      </c>
      <c r="J258" s="269" t="s">
        <v>12</v>
      </c>
      <c r="K258" s="269" t="s">
        <v>13</v>
      </c>
      <c r="L258" s="269"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267">
        <f>(AR257-(SUM(AR251:AR255)))</f>
        <v>110379.05344966995</v>
      </c>
      <c r="AS258" s="267">
        <f t="shared" ref="AS258" si="843">(AS257-(SUM(AS251:AS255)))</f>
        <v>10345.980812222162</v>
      </c>
      <c r="AT258" s="267">
        <f t="shared" ref="AT258" si="844">(AT257-(SUM(AT251:AT255)))</f>
        <v>6307.223286326891</v>
      </c>
      <c r="AX258" s="269"/>
      <c r="AY258" s="269"/>
      <c r="AZ258" s="269"/>
      <c r="BA258" s="269" t="s">
        <v>9</v>
      </c>
      <c r="BB258" s="269" t="s">
        <v>24</v>
      </c>
      <c r="BC258" s="269" t="s">
        <v>10</v>
      </c>
      <c r="BD258" s="269" t="s">
        <v>11</v>
      </c>
      <c r="BE258" s="269" t="s">
        <v>25</v>
      </c>
      <c r="BF258" s="269" t="s">
        <v>12</v>
      </c>
      <c r="BG258" s="269" t="s">
        <v>13</v>
      </c>
      <c r="BH258" s="269" t="s">
        <v>6</v>
      </c>
      <c r="CP258" s="269"/>
      <c r="CQ258" s="269"/>
      <c r="CR258" s="269"/>
      <c r="CS258" s="269" t="s">
        <v>9</v>
      </c>
      <c r="CT258" s="269" t="s">
        <v>24</v>
      </c>
      <c r="CU258" s="269" t="s">
        <v>10</v>
      </c>
      <c r="CV258" s="269" t="s">
        <v>11</v>
      </c>
      <c r="CW258" s="269" t="s">
        <v>25</v>
      </c>
      <c r="CX258" s="269" t="s">
        <v>12</v>
      </c>
      <c r="CY258" s="269" t="s">
        <v>13</v>
      </c>
      <c r="CZ258" s="269" t="s">
        <v>6</v>
      </c>
    </row>
    <row r="259" spans="1:209" x14ac:dyDescent="0.25">
      <c r="B259" s="257" t="s">
        <v>14</v>
      </c>
      <c r="C259" s="78"/>
      <c r="D259" s="78"/>
      <c r="E259" s="68">
        <f>'INPUT 2011_12'!D75</f>
        <v>0.97003375746559339</v>
      </c>
      <c r="F259" s="16">
        <f>'INPUT 2011_12'!E75</f>
        <v>0</v>
      </c>
      <c r="G259" s="68">
        <f>'INPUT 2011_12'!F75</f>
        <v>1</v>
      </c>
      <c r="H259" s="68">
        <f>'INPUT 2011_12'!G75</f>
        <v>0.84600054352749343</v>
      </c>
      <c r="I259" s="16">
        <f>'INPUT 2011_12'!H75</f>
        <v>0</v>
      </c>
      <c r="J259" s="16">
        <f>'INPUT 2011_12'!I75</f>
        <v>0</v>
      </c>
      <c r="K259" s="68">
        <f>'INPUT 2011_12'!J75</f>
        <v>0.97003375746559339</v>
      </c>
      <c r="L259" s="68">
        <f>'INPUT 2011_12'!K75</f>
        <v>0.84600054352749343</v>
      </c>
      <c r="M259" s="20"/>
      <c r="N259" s="377" t="s">
        <v>95</v>
      </c>
      <c r="O259" s="377"/>
      <c r="P259" s="377"/>
      <c r="Q259" s="377"/>
      <c r="R259" s="377"/>
      <c r="S259" s="377"/>
      <c r="T259" s="377"/>
      <c r="U259" s="377"/>
      <c r="W259" s="52"/>
      <c r="X259" s="52"/>
      <c r="Z259" s="52"/>
      <c r="AA259" s="52"/>
      <c r="AB259" s="52"/>
      <c r="AD259" s="52"/>
      <c r="AE259" s="52"/>
      <c r="AF259" s="52"/>
      <c r="AX259" s="257" t="s">
        <v>14</v>
      </c>
      <c r="AY259" s="78"/>
      <c r="AZ259" s="78"/>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7" t="s">
        <v>65</v>
      </c>
      <c r="BK259" s="377"/>
      <c r="BL259" s="377"/>
      <c r="BM259" s="377"/>
      <c r="BN259" s="377"/>
      <c r="BO259" s="377"/>
      <c r="BP259" s="377"/>
      <c r="BQ259" s="377"/>
      <c r="CP259" s="257" t="s">
        <v>14</v>
      </c>
      <c r="CQ259" s="78"/>
      <c r="CR259" s="78"/>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8" t="s">
        <v>15</v>
      </c>
      <c r="C260" s="78"/>
      <c r="D260" s="78"/>
      <c r="E260" s="68">
        <f>'INPUT 2011_12'!D76</f>
        <v>2.9966242534406648E-2</v>
      </c>
      <c r="F260" s="68">
        <f>'INPUT 2011_12'!E76</f>
        <v>1</v>
      </c>
      <c r="G260" s="16">
        <f>'INPUT 2011_12'!F76</f>
        <v>0</v>
      </c>
      <c r="H260" s="16">
        <f>'INPUT 2011_12'!G76</f>
        <v>0</v>
      </c>
      <c r="I260" s="16">
        <f>'INPUT 2011_12'!H76</f>
        <v>0</v>
      </c>
      <c r="J260" s="68">
        <f>'INPUT 2011_12'!I76</f>
        <v>1</v>
      </c>
      <c r="K260" s="68">
        <f>'INPUT 2011_12'!J76</f>
        <v>2.9966242534406648E-2</v>
      </c>
      <c r="L260" s="16">
        <f>'INPUT 2011_12'!K76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258" t="s">
        <v>15</v>
      </c>
      <c r="AY260" s="78"/>
      <c r="AZ260" s="78"/>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75" t="s">
        <v>60</v>
      </c>
      <c r="BL260" s="357"/>
      <c r="BM260" s="376"/>
      <c r="BN260" s="378" t="s">
        <v>61</v>
      </c>
      <c r="BO260" s="379"/>
      <c r="BP260" s="379"/>
      <c r="BQ260" s="380"/>
      <c r="CO260" s="42" t="s">
        <v>35</v>
      </c>
      <c r="CP260" s="258" t="s">
        <v>15</v>
      </c>
      <c r="CQ260" s="78"/>
      <c r="CR260" s="78"/>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8" t="s">
        <v>38</v>
      </c>
      <c r="C261" s="78"/>
      <c r="D261" s="78"/>
      <c r="E261" s="16">
        <f>'INPUT 2011_12'!D77</f>
        <v>0</v>
      </c>
      <c r="F261" s="16">
        <f>'INPUT 2011_12'!E77</f>
        <v>0</v>
      </c>
      <c r="G261" s="16">
        <f>'INPUT 2011_12'!F77</f>
        <v>0</v>
      </c>
      <c r="H261" s="68">
        <f>'INPUT 2011_12'!G77</f>
        <v>0.15399945647250657</v>
      </c>
      <c r="I261" s="68">
        <f>'INPUT 2011_12'!H77</f>
        <v>1</v>
      </c>
      <c r="J261" s="16">
        <f>'INPUT 2011_12'!I77</f>
        <v>0</v>
      </c>
      <c r="K261" s="16">
        <f>'INPUT 2011_12'!J77</f>
        <v>0</v>
      </c>
      <c r="L261" s="68">
        <f>'INPUT 2011_12'!K77</f>
        <v>0.15399945647250657</v>
      </c>
      <c r="M261" s="20"/>
      <c r="N261" s="262"/>
      <c r="O261" s="58" t="s">
        <v>41</v>
      </c>
      <c r="P261" s="262"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258" t="s">
        <v>38</v>
      </c>
      <c r="AY261" s="78"/>
      <c r="AZ261" s="78"/>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2"/>
      <c r="BK261" s="58" t="s">
        <v>41</v>
      </c>
      <c r="BL261" s="262" t="s">
        <v>55</v>
      </c>
      <c r="BM261" s="30" t="s">
        <v>63</v>
      </c>
      <c r="BN261" s="58" t="s">
        <v>41</v>
      </c>
      <c r="BO261" s="60" t="s">
        <v>55</v>
      </c>
      <c r="BP261" s="30" t="s">
        <v>63</v>
      </c>
      <c r="BQ261" s="58" t="s">
        <v>62</v>
      </c>
      <c r="CP261" s="258" t="s">
        <v>38</v>
      </c>
      <c r="CQ261" s="78"/>
      <c r="CR261" s="78"/>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52" t="s">
        <v>40</v>
      </c>
      <c r="EF261" s="352"/>
      <c r="EG261" s="352"/>
    </row>
    <row r="262" spans="1:209" x14ac:dyDescent="0.25">
      <c r="B262" s="270" t="s">
        <v>0</v>
      </c>
      <c r="C262" s="269"/>
      <c r="D262" s="269"/>
      <c r="E262" s="264">
        <f t="shared" ref="E262:K262" si="849">SUM(E259:E261)</f>
        <v>1</v>
      </c>
      <c r="F262" s="264">
        <f t="shared" si="849"/>
        <v>1</v>
      </c>
      <c r="G262" s="264">
        <f t="shared" si="849"/>
        <v>1</v>
      </c>
      <c r="H262" s="264">
        <f t="shared" si="849"/>
        <v>1</v>
      </c>
      <c r="I262" s="264">
        <f t="shared" si="849"/>
        <v>1</v>
      </c>
      <c r="J262" s="264">
        <f t="shared" si="849"/>
        <v>1</v>
      </c>
      <c r="K262" s="264">
        <f t="shared" si="849"/>
        <v>1</v>
      </c>
      <c r="L262" s="264">
        <v>0</v>
      </c>
      <c r="M262" s="19"/>
      <c r="N262" s="62" t="s">
        <v>35</v>
      </c>
      <c r="O262" s="71">
        <f>'INPUT 2011_12'!C25</f>
        <v>6474</v>
      </c>
      <c r="P262" s="71">
        <f>'INPUT 2011_12'!D25</f>
        <v>0</v>
      </c>
      <c r="Q262" s="71">
        <f>'INPUT 2011_12'!E25</f>
        <v>0.16</v>
      </c>
      <c r="R262" s="71">
        <f>'INPUT 2011_12'!F25</f>
        <v>7837.08</v>
      </c>
      <c r="S262" s="71">
        <f>'INPUT 2011_12'!G25</f>
        <v>0</v>
      </c>
      <c r="T262" s="71">
        <f>'INPUT 2011_12'!H25</f>
        <v>2.4949213980463982E-2</v>
      </c>
      <c r="U262" s="71">
        <f>'INPUT 2011_12'!I25</f>
        <v>0.1</v>
      </c>
      <c r="W262" s="52"/>
      <c r="X262" s="52"/>
      <c r="Z262" s="52"/>
      <c r="AA262" s="52"/>
      <c r="AB262" s="52"/>
      <c r="AD262" s="52"/>
      <c r="AE262" s="52"/>
      <c r="AF262" s="52"/>
      <c r="AR262" s="267" t="s">
        <v>23</v>
      </c>
      <c r="AS262" s="267" t="s">
        <v>15</v>
      </c>
      <c r="AT262" s="267" t="s">
        <v>38</v>
      </c>
      <c r="AX262" s="270" t="s">
        <v>0</v>
      </c>
      <c r="AY262" s="269"/>
      <c r="AZ262" s="269"/>
      <c r="BA262" s="264">
        <v>1</v>
      </c>
      <c r="BB262" s="264">
        <v>1</v>
      </c>
      <c r="BC262" s="264">
        <v>1</v>
      </c>
      <c r="BD262" s="264">
        <v>1</v>
      </c>
      <c r="BE262" s="264">
        <v>1</v>
      </c>
      <c r="BF262" s="264">
        <v>1</v>
      </c>
      <c r="BG262" s="264">
        <v>1</v>
      </c>
      <c r="BH262" s="264">
        <v>0</v>
      </c>
      <c r="BJ262" s="62" t="s">
        <v>35</v>
      </c>
      <c r="BK262" s="69">
        <f t="shared" ref="BK262:BQ262" si="850">O262</f>
        <v>6474</v>
      </c>
      <c r="BL262" s="69">
        <f t="shared" si="850"/>
        <v>0</v>
      </c>
      <c r="BM262" s="69">
        <f t="shared" si="850"/>
        <v>0.16</v>
      </c>
      <c r="BN262" s="69">
        <f t="shared" si="850"/>
        <v>7837.08</v>
      </c>
      <c r="BO262" s="69">
        <f t="shared" si="850"/>
        <v>0</v>
      </c>
      <c r="BP262" s="69">
        <f t="shared" si="850"/>
        <v>2.4949213980463982E-2</v>
      </c>
      <c r="BQ262" s="69">
        <f t="shared" si="850"/>
        <v>0.1</v>
      </c>
      <c r="CP262" s="270" t="s">
        <v>0</v>
      </c>
      <c r="CQ262" s="269"/>
      <c r="CR262" s="269"/>
      <c r="CS262" s="264">
        <v>1</v>
      </c>
      <c r="CT262" s="264">
        <v>1</v>
      </c>
      <c r="CU262" s="264">
        <v>1</v>
      </c>
      <c r="CV262" s="264">
        <v>1</v>
      </c>
      <c r="CW262" s="264">
        <v>1</v>
      </c>
      <c r="CX262" s="264">
        <v>1</v>
      </c>
      <c r="CY262" s="264">
        <v>1</v>
      </c>
      <c r="CZ262" s="264">
        <v>0</v>
      </c>
      <c r="EE262" s="267" t="s">
        <v>23</v>
      </c>
      <c r="EF262" s="267" t="s">
        <v>15</v>
      </c>
      <c r="EG262" s="267" t="s">
        <v>38</v>
      </c>
    </row>
    <row r="263" spans="1:209" x14ac:dyDescent="0.25">
      <c r="AR263" s="158">
        <f>'INPUT 2011_12'!L8</f>
        <v>0</v>
      </c>
      <c r="AS263" s="158">
        <f>'INPUT 2011_12'!M8</f>
        <v>0</v>
      </c>
      <c r="AT263" s="158">
        <f>'INPUT 2011_12'!N8</f>
        <v>0.28999999999999998</v>
      </c>
      <c r="EE263" s="158">
        <f>'INPUT 2011_12'!O8</f>
        <v>0</v>
      </c>
      <c r="EF263" s="158">
        <f>'INPUT 2011_12'!P8</f>
        <v>0</v>
      </c>
      <c r="EG263" s="158">
        <f>'INPUT 2011_12'!Q8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267" t="s">
        <v>56</v>
      </c>
      <c r="B265" s="267" t="s">
        <v>5</v>
      </c>
      <c r="C265" s="263" t="s">
        <v>83</v>
      </c>
      <c r="D265" s="263" t="s">
        <v>82</v>
      </c>
      <c r="E265" s="263" t="s">
        <v>74</v>
      </c>
      <c r="F265" s="263" t="s">
        <v>80</v>
      </c>
      <c r="G265" s="263" t="s">
        <v>73</v>
      </c>
      <c r="H265" s="263" t="s">
        <v>75</v>
      </c>
      <c r="I265" s="263" t="s">
        <v>112</v>
      </c>
      <c r="J265" s="109" t="s">
        <v>123</v>
      </c>
      <c r="K265" s="263" t="s">
        <v>121</v>
      </c>
      <c r="L265" s="109" t="s">
        <v>19</v>
      </c>
      <c r="M265" s="263" t="s">
        <v>119</v>
      </c>
      <c r="N265" s="109" t="s">
        <v>124</v>
      </c>
      <c r="O265" s="263" t="s">
        <v>121</v>
      </c>
      <c r="P265" s="109" t="s">
        <v>19</v>
      </c>
      <c r="Q265" s="267" t="s">
        <v>113</v>
      </c>
      <c r="R265" s="109" t="s">
        <v>124</v>
      </c>
      <c r="S265" s="263" t="s">
        <v>121</v>
      </c>
      <c r="T265" s="109" t="s">
        <v>19</v>
      </c>
      <c r="U265" s="263" t="s">
        <v>114</v>
      </c>
      <c r="V265" s="109" t="s">
        <v>124</v>
      </c>
      <c r="W265" s="263" t="s">
        <v>122</v>
      </c>
      <c r="X265" s="109" t="s">
        <v>19</v>
      </c>
      <c r="Y265" s="263" t="s">
        <v>115</v>
      </c>
      <c r="Z265" s="109" t="s">
        <v>124</v>
      </c>
      <c r="AA265" s="263" t="s">
        <v>121</v>
      </c>
      <c r="AB265" s="109" t="s">
        <v>19</v>
      </c>
      <c r="AC265" s="263" t="s">
        <v>116</v>
      </c>
      <c r="AD265" s="109" t="s">
        <v>124</v>
      </c>
      <c r="AE265" s="263" t="s">
        <v>121</v>
      </c>
      <c r="AF265" s="109" t="s">
        <v>19</v>
      </c>
      <c r="AG265" s="263" t="s">
        <v>117</v>
      </c>
      <c r="AH265" s="109" t="s">
        <v>124</v>
      </c>
      <c r="AI265" s="263" t="s">
        <v>121</v>
      </c>
      <c r="AJ265" s="109" t="s">
        <v>19</v>
      </c>
      <c r="AK265" s="263" t="s">
        <v>118</v>
      </c>
      <c r="AL265" s="109" t="s">
        <v>124</v>
      </c>
      <c r="AM265" s="263" t="s">
        <v>120</v>
      </c>
      <c r="AN265" s="109" t="s">
        <v>19</v>
      </c>
      <c r="AO265" s="263" t="s">
        <v>20</v>
      </c>
      <c r="AP265" s="263" t="s">
        <v>21</v>
      </c>
      <c r="AQ265" s="263" t="s">
        <v>22</v>
      </c>
      <c r="AR265" s="263" t="s">
        <v>49</v>
      </c>
      <c r="AS265" s="263" t="s">
        <v>50</v>
      </c>
      <c r="AT265" s="263" t="s">
        <v>51</v>
      </c>
      <c r="AW265" s="267" t="s">
        <v>56</v>
      </c>
      <c r="AX265" s="267" t="s">
        <v>5</v>
      </c>
      <c r="AY265" s="263" t="s">
        <v>83</v>
      </c>
      <c r="AZ265" s="263" t="s">
        <v>82</v>
      </c>
      <c r="BA265" s="263" t="s">
        <v>74</v>
      </c>
      <c r="BB265" s="263" t="s">
        <v>80</v>
      </c>
      <c r="BC265" s="263" t="s">
        <v>73</v>
      </c>
      <c r="BD265" s="263" t="s">
        <v>75</v>
      </c>
      <c r="BE265" s="263" t="s">
        <v>112</v>
      </c>
      <c r="BF265" s="109" t="s">
        <v>123</v>
      </c>
      <c r="BG265" s="263" t="s">
        <v>121</v>
      </c>
      <c r="BH265" s="109" t="s">
        <v>19</v>
      </c>
      <c r="BI265" s="263" t="s">
        <v>119</v>
      </c>
      <c r="BJ265" s="109" t="s">
        <v>124</v>
      </c>
      <c r="BK265" s="263" t="s">
        <v>121</v>
      </c>
      <c r="BL265" s="109" t="s">
        <v>19</v>
      </c>
      <c r="BM265" s="267" t="s">
        <v>113</v>
      </c>
      <c r="BN265" s="109" t="s">
        <v>124</v>
      </c>
      <c r="BO265" s="263" t="s">
        <v>121</v>
      </c>
      <c r="BP265" s="109" t="s">
        <v>19</v>
      </c>
      <c r="BQ265" s="263" t="s">
        <v>114</v>
      </c>
      <c r="BR265" s="109" t="s">
        <v>124</v>
      </c>
      <c r="BS265" s="263" t="s">
        <v>122</v>
      </c>
      <c r="BT265" s="109" t="s">
        <v>19</v>
      </c>
      <c r="BU265" s="263" t="s">
        <v>115</v>
      </c>
      <c r="BV265" s="109" t="s">
        <v>124</v>
      </c>
      <c r="BW265" s="263" t="s">
        <v>121</v>
      </c>
      <c r="BX265" s="109" t="s">
        <v>19</v>
      </c>
      <c r="BY265" s="263" t="s">
        <v>116</v>
      </c>
      <c r="BZ265" s="109" t="s">
        <v>124</v>
      </c>
      <c r="CA265" s="263" t="s">
        <v>121</v>
      </c>
      <c r="CB265" s="109" t="s">
        <v>19</v>
      </c>
      <c r="CC265" s="263" t="s">
        <v>117</v>
      </c>
      <c r="CD265" s="109" t="s">
        <v>124</v>
      </c>
      <c r="CE265" s="263" t="s">
        <v>121</v>
      </c>
      <c r="CF265" s="109" t="s">
        <v>19</v>
      </c>
      <c r="CG265" s="263" t="s">
        <v>118</v>
      </c>
      <c r="CH265" s="109" t="s">
        <v>124</v>
      </c>
      <c r="CI265" s="263" t="s">
        <v>120</v>
      </c>
      <c r="CJ265" s="109" t="s">
        <v>19</v>
      </c>
      <c r="CK265" s="263" t="s">
        <v>20</v>
      </c>
      <c r="CL265" s="263" t="s">
        <v>21</v>
      </c>
      <c r="CM265" s="263" t="s">
        <v>22</v>
      </c>
      <c r="CO265" s="267"/>
      <c r="CP265" s="267" t="s">
        <v>5</v>
      </c>
      <c r="CQ265" s="263" t="s">
        <v>83</v>
      </c>
      <c r="CR265" s="263" t="s">
        <v>74</v>
      </c>
      <c r="CS265" s="263" t="s">
        <v>80</v>
      </c>
      <c r="CT265" s="263" t="s">
        <v>73</v>
      </c>
      <c r="CU265" s="263" t="s">
        <v>75</v>
      </c>
      <c r="CV265" s="263" t="s">
        <v>112</v>
      </c>
      <c r="CW265" s="109" t="s">
        <v>123</v>
      </c>
      <c r="CX265" s="263" t="s">
        <v>121</v>
      </c>
      <c r="CY265" s="109" t="s">
        <v>19</v>
      </c>
      <c r="CZ265" s="263" t="s">
        <v>119</v>
      </c>
      <c r="DA265" s="109" t="s">
        <v>124</v>
      </c>
      <c r="DB265" s="263" t="s">
        <v>121</v>
      </c>
      <c r="DC265" s="109" t="s">
        <v>19</v>
      </c>
      <c r="DD265" s="267" t="s">
        <v>113</v>
      </c>
      <c r="DE265" s="109" t="s">
        <v>124</v>
      </c>
      <c r="DF265" s="263" t="s">
        <v>121</v>
      </c>
      <c r="DG265" s="109" t="s">
        <v>19</v>
      </c>
      <c r="DH265" s="263" t="s">
        <v>114</v>
      </c>
      <c r="DI265" s="109" t="s">
        <v>124</v>
      </c>
      <c r="DJ265" s="263" t="s">
        <v>122</v>
      </c>
      <c r="DK265" s="109" t="s">
        <v>19</v>
      </c>
      <c r="DL265" s="263" t="s">
        <v>115</v>
      </c>
      <c r="DM265" s="109" t="s">
        <v>124</v>
      </c>
      <c r="DN265" s="263" t="s">
        <v>121</v>
      </c>
      <c r="DO265" s="109" t="s">
        <v>19</v>
      </c>
      <c r="DP265" s="263" t="s">
        <v>116</v>
      </c>
      <c r="DQ265" s="109" t="s">
        <v>124</v>
      </c>
      <c r="DR265" s="263" t="s">
        <v>121</v>
      </c>
      <c r="DS265" s="109" t="s">
        <v>19</v>
      </c>
      <c r="DT265" s="263" t="s">
        <v>117</v>
      </c>
      <c r="DU265" s="109" t="s">
        <v>124</v>
      </c>
      <c r="DV265" s="263" t="s">
        <v>121</v>
      </c>
      <c r="DW265" s="109" t="s">
        <v>19</v>
      </c>
      <c r="DX265" s="263" t="s">
        <v>118</v>
      </c>
      <c r="DY265" s="109" t="s">
        <v>124</v>
      </c>
      <c r="DZ265" s="263" t="s">
        <v>120</v>
      </c>
      <c r="EA265" s="109" t="s">
        <v>19</v>
      </c>
      <c r="EB265" s="263" t="s">
        <v>20</v>
      </c>
      <c r="EC265" s="263" t="s">
        <v>21</v>
      </c>
      <c r="ED265" s="263" t="s">
        <v>22</v>
      </c>
      <c r="EE265" s="263" t="s">
        <v>49</v>
      </c>
      <c r="EF265" s="263" t="s">
        <v>50</v>
      </c>
      <c r="EG265" s="263" t="s">
        <v>51</v>
      </c>
    </row>
    <row r="266" spans="1:209" ht="17.25" customHeight="1" x14ac:dyDescent="0.25">
      <c r="A266" s="353" t="s">
        <v>47</v>
      </c>
      <c r="B266" s="77" t="s">
        <v>8</v>
      </c>
      <c r="C266" s="20" t="s">
        <v>39</v>
      </c>
      <c r="D266" s="115">
        <f>'INPUT 2011_12'!AF5</f>
        <v>6.3857999999999997</v>
      </c>
      <c r="E266" s="52" t="s">
        <v>39</v>
      </c>
      <c r="F266" s="52" t="s">
        <v>39</v>
      </c>
      <c r="G266" s="52" t="s">
        <v>39</v>
      </c>
      <c r="H266" s="52" t="s">
        <v>39</v>
      </c>
      <c r="I266" s="67">
        <f>'INPUT 2011_12'!$H$4</f>
        <v>562</v>
      </c>
      <c r="J266" s="16">
        <v>0.4</v>
      </c>
      <c r="K266" s="275">
        <f t="shared" ref="K266" si="851">J266*I266</f>
        <v>224.8</v>
      </c>
      <c r="L266" s="20">
        <v>2.5</v>
      </c>
      <c r="M266" s="275">
        <v>0</v>
      </c>
      <c r="N266" s="16">
        <v>0.2</v>
      </c>
      <c r="O266" s="275">
        <f t="shared" ref="O266" si="852">N266*M266</f>
        <v>0</v>
      </c>
      <c r="P266" s="20">
        <v>2.5</v>
      </c>
      <c r="Q266" s="4">
        <v>0</v>
      </c>
      <c r="R266" s="16">
        <v>0.7</v>
      </c>
      <c r="S266" s="275">
        <f>R266*Q266</f>
        <v>0</v>
      </c>
      <c r="T266" s="20">
        <v>2.67</v>
      </c>
      <c r="U266" s="275">
        <f>I266*0.1</f>
        <v>56.2</v>
      </c>
      <c r="V266" s="16">
        <v>0.9</v>
      </c>
      <c r="W266" s="275">
        <f t="shared" ref="W266" si="853">V266*U266</f>
        <v>50.580000000000005</v>
      </c>
      <c r="X266" s="20">
        <v>4</v>
      </c>
      <c r="Y266" s="4">
        <v>50</v>
      </c>
      <c r="Z266" s="16">
        <v>0.5</v>
      </c>
      <c r="AA266" s="275">
        <f t="shared" ref="AA266" si="854">Z266*Y266</f>
        <v>25</v>
      </c>
      <c r="AB266" s="20">
        <v>2.5</v>
      </c>
      <c r="AC266" s="4">
        <v>50</v>
      </c>
      <c r="AD266" s="16">
        <v>0.2</v>
      </c>
      <c r="AE266" s="275">
        <f t="shared" ref="AE266" si="855">AD266*AC266</f>
        <v>10</v>
      </c>
      <c r="AF266" s="20">
        <v>2.5</v>
      </c>
      <c r="AG266" s="4">
        <v>50</v>
      </c>
      <c r="AH266" s="16">
        <v>0.7</v>
      </c>
      <c r="AI266" s="275">
        <f t="shared" ref="AI266" si="856">AH266*AG266</f>
        <v>35</v>
      </c>
      <c r="AJ266" s="20">
        <v>3.5</v>
      </c>
      <c r="AK266" s="4">
        <v>0</v>
      </c>
      <c r="AL266" s="16">
        <v>0</v>
      </c>
      <c r="AM266" s="275">
        <f t="shared" ref="AM266" si="857">AL266*AK266</f>
        <v>0</v>
      </c>
      <c r="AN266" s="4">
        <v>0</v>
      </c>
      <c r="AO266" s="4">
        <f>(((D266))*((K266*L266*$E$259)+(S266*T266*$G$259)+(W266*X266*$H$259)+(AI266*AJ266*$K$259)+(AM266*AN266*$L$259))/452.44)*1000</f>
        <v>11787.434473490508</v>
      </c>
      <c r="AP266" s="52">
        <f>(((D266)*((K266*L266*$E$260)+(O266*P266*$F$260)+(AE266*AF266*$J$260)+(AI266*AJ266*$K$260)))/370)*1000</f>
        <v>785.48607138896864</v>
      </c>
      <c r="AQ266" s="4">
        <f>(((D266)*((W266*X266*$H$261)+(AA266*AB266*$I$261)+(AM266*AN266*$L$261)))/796)*1000</f>
        <v>751.35170402014603</v>
      </c>
      <c r="AR266" s="4">
        <f>AO266-(AO266*AR$263)</f>
        <v>11787.434473490508</v>
      </c>
      <c r="AS266" s="4">
        <f t="shared" ref="AS266:AT281" si="858">AP266-(AP266*AS$263)</f>
        <v>785.48607138896864</v>
      </c>
      <c r="AT266" s="4">
        <f t="shared" si="858"/>
        <v>533.4597098543037</v>
      </c>
      <c r="AW266" s="370" t="s">
        <v>57</v>
      </c>
      <c r="AX266" s="77" t="s">
        <v>8</v>
      </c>
      <c r="AY266" s="20" t="s">
        <v>39</v>
      </c>
      <c r="AZ266" s="68">
        <f>'INPUT 2011_12'!AF47</f>
        <v>3.198</v>
      </c>
      <c r="BA266" s="20" t="s">
        <v>39</v>
      </c>
      <c r="BB266" s="20" t="s">
        <v>39</v>
      </c>
      <c r="BC266" s="20" t="s">
        <v>39</v>
      </c>
      <c r="BD266" s="20" t="s">
        <v>39</v>
      </c>
      <c r="BE266" s="67">
        <f>'INPUT 2011_12'!$H$11</f>
        <v>562</v>
      </c>
      <c r="BF266" s="16">
        <v>0.4</v>
      </c>
      <c r="BG266" s="275">
        <f t="shared" ref="BG266:BG299" si="859">BF266*BE266</f>
        <v>224.8</v>
      </c>
      <c r="BH266" s="20">
        <v>2.5</v>
      </c>
      <c r="BI266" s="275">
        <v>0</v>
      </c>
      <c r="BJ266" s="16">
        <v>0.2</v>
      </c>
      <c r="BK266" s="275">
        <f t="shared" ref="BK266" si="860">BJ266*BI266</f>
        <v>0</v>
      </c>
      <c r="BL266" s="20">
        <v>2.5</v>
      </c>
      <c r="BM266" s="4">
        <v>0</v>
      </c>
      <c r="BN266" s="16">
        <v>0.7</v>
      </c>
      <c r="BO266" s="275">
        <f t="shared" ref="BO266" si="861">BN266*BM266</f>
        <v>0</v>
      </c>
      <c r="BP266" s="20">
        <v>2.67</v>
      </c>
      <c r="BQ266" s="275">
        <f t="shared" ref="BQ266" si="862">BE266*0.1</f>
        <v>56.2</v>
      </c>
      <c r="BR266" s="16">
        <v>0.9</v>
      </c>
      <c r="BS266" s="275">
        <f t="shared" ref="BS266" si="863">BR266*BQ266</f>
        <v>50.580000000000005</v>
      </c>
      <c r="BT266" s="20">
        <v>4</v>
      </c>
      <c r="BU266" s="4">
        <v>50</v>
      </c>
      <c r="BV266" s="16">
        <v>0.5</v>
      </c>
      <c r="BW266" s="275">
        <f t="shared" ref="BW266" si="864">BV266*BU266</f>
        <v>25</v>
      </c>
      <c r="BX266" s="20">
        <v>2.5</v>
      </c>
      <c r="BY266" s="4">
        <v>50</v>
      </c>
      <c r="BZ266" s="16">
        <v>0.2</v>
      </c>
      <c r="CA266" s="275">
        <f t="shared" ref="CA266" si="865">BZ266*BY266</f>
        <v>10</v>
      </c>
      <c r="CB266" s="20">
        <v>2.5</v>
      </c>
      <c r="CC266" s="4">
        <v>50</v>
      </c>
      <c r="CD266" s="16">
        <v>0.7</v>
      </c>
      <c r="CE266" s="275">
        <f t="shared" ref="CE266" si="866">CD266*CC266</f>
        <v>35</v>
      </c>
      <c r="CF266" s="20">
        <v>3.5</v>
      </c>
      <c r="CG266" s="4">
        <v>0</v>
      </c>
      <c r="CH266" s="16">
        <v>0</v>
      </c>
      <c r="CI266" s="275">
        <f t="shared" ref="CI266" si="867">CH266*CG266</f>
        <v>0</v>
      </c>
      <c r="CJ266" s="4">
        <v>0</v>
      </c>
      <c r="CK266" s="4">
        <f>(((AZ266))*((BG266*BH266*$BA$259)+(BO266*BP266*$BC$259)+(BS266*BT266*$BD$259)+(CE266*CF266*$BG$259)+(CI266*CJ266*$BH$259))/452.44)*1000</f>
        <v>5903.1312359019448</v>
      </c>
      <c r="CL266" s="52">
        <f>(((AZ266)*((BG266*BH266*$BA$260)+(BK266*BL266*$BB$260)+(CA266*CB266*$BF$260)+(CE266*CF266*$BG$260)))/370)*1000</f>
        <v>393.37036178739112</v>
      </c>
      <c r="CM266" s="4">
        <f>(((AZ266)*((BS266*BT266*$BD$261)+(BW266*BX266*$BE$261)+(CI266*CJ266*$BH$261)))/796)*1000</f>
        <v>376.27591679295108</v>
      </c>
      <c r="CN266" s="275"/>
      <c r="CO266" s="358" t="s">
        <v>72</v>
      </c>
      <c r="CP266" s="120" t="s">
        <v>7</v>
      </c>
      <c r="CQ266" s="41" t="s">
        <v>39</v>
      </c>
      <c r="CR266" s="117">
        <f>'INPUT 2011_12'!O34</f>
        <v>0</v>
      </c>
      <c r="CS266" s="117">
        <f>'INPUT 2011_12'!P34</f>
        <v>14.439</v>
      </c>
      <c r="CT266" s="117">
        <f>'INPUT 2011_12'!Q34</f>
        <v>0</v>
      </c>
      <c r="CU266" s="117">
        <f>'INPUT 2011_12'!R34</f>
        <v>0</v>
      </c>
      <c r="CV266" s="7">
        <f>422</f>
        <v>422</v>
      </c>
      <c r="CW266" s="16">
        <v>0.4</v>
      </c>
      <c r="CX266" s="275">
        <f t="shared" ref="CX266:CX269" si="868">CW266*CV266</f>
        <v>168.8</v>
      </c>
      <c r="CY266" s="20">
        <v>2.5</v>
      </c>
      <c r="CZ266" s="275">
        <v>0</v>
      </c>
      <c r="DA266" s="16">
        <v>0.2</v>
      </c>
      <c r="DB266" s="275">
        <f t="shared" ref="DB266:DB269" si="869">DA266*CZ266</f>
        <v>0</v>
      </c>
      <c r="DC266" s="20">
        <v>2.5</v>
      </c>
      <c r="DD266" s="4">
        <v>0</v>
      </c>
      <c r="DE266" s="16">
        <v>0.7</v>
      </c>
      <c r="DF266" s="275">
        <f t="shared" ref="DF266:DF269" si="870">DE266*DD266</f>
        <v>0</v>
      </c>
      <c r="DG266" s="20">
        <v>2.67</v>
      </c>
      <c r="DH266" s="275">
        <f>CV266*0.1</f>
        <v>42.2</v>
      </c>
      <c r="DI266" s="16">
        <v>0.9</v>
      </c>
      <c r="DJ266" s="275">
        <f t="shared" ref="DJ266:DJ269" si="871">DI266*DH266</f>
        <v>37.980000000000004</v>
      </c>
      <c r="DK266" s="20">
        <v>4</v>
      </c>
      <c r="DL266" s="4">
        <v>50</v>
      </c>
      <c r="DM266" s="16">
        <v>0.5</v>
      </c>
      <c r="DN266" s="275">
        <f t="shared" ref="DN266:DN269" si="872">DM266*DL266</f>
        <v>25</v>
      </c>
      <c r="DO266" s="20">
        <v>2.5</v>
      </c>
      <c r="DP266" s="4">
        <v>50</v>
      </c>
      <c r="DQ266" s="16">
        <v>0.2</v>
      </c>
      <c r="DR266" s="275">
        <f t="shared" ref="DR266:DR269" si="873">DQ266*DP266</f>
        <v>10</v>
      </c>
      <c r="DS266" s="20">
        <v>2.5</v>
      </c>
      <c r="DT266" s="4">
        <v>50</v>
      </c>
      <c r="DU266" s="16">
        <v>0.7</v>
      </c>
      <c r="DV266" s="275">
        <f t="shared" ref="DV266:DV269" si="874">DU266*DT266</f>
        <v>35</v>
      </c>
      <c r="DW266" s="20">
        <v>3.5</v>
      </c>
      <c r="DX266" s="4">
        <v>0</v>
      </c>
      <c r="DY266" s="16">
        <v>0</v>
      </c>
      <c r="DZ266" s="275">
        <f t="shared" ref="DZ266:DZ269" si="875">DY266*DX266</f>
        <v>0</v>
      </c>
      <c r="EA266" s="4">
        <v>0</v>
      </c>
      <c r="EB266" s="4">
        <f t="shared" ref="EB266:EB272" si="876">((((CU266*0.875)+(CT266*0.625)+(CS266*0.375)+(CR266*0.125))*((CX266*CY266*$CS$259)+(DF266*DG266*$CU$259)+(DJ266*DK266*$CV$259)+(DV266*DW266*$CY$259)+(DZ266*EA266*$CZ$259))/452.44)*1000)</f>
        <v>7859.221957171163</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7859.221957171163</v>
      </c>
      <c r="EF266" s="4">
        <f>EC266-(EC266*$EF$263)</f>
        <v>604.63242831802199</v>
      </c>
      <c r="EG266" s="4">
        <f>ED266-(ED266*$EG$263)</f>
        <v>309.67210814886954</v>
      </c>
    </row>
    <row r="267" spans="1:209" ht="17.25" customHeight="1" x14ac:dyDescent="0.25">
      <c r="A267" s="354"/>
      <c r="B267" s="41" t="s">
        <v>69</v>
      </c>
      <c r="C267" s="20" t="s">
        <v>39</v>
      </c>
      <c r="D267" s="115">
        <f>'INPUT 2011_12'!AF6</f>
        <v>2.7085999999999997</v>
      </c>
      <c r="E267" s="52" t="s">
        <v>39</v>
      </c>
      <c r="F267" s="52" t="s">
        <v>39</v>
      </c>
      <c r="G267" s="52" t="s">
        <v>39</v>
      </c>
      <c r="H267" s="52" t="s">
        <v>39</v>
      </c>
      <c r="I267" s="7">
        <v>21</v>
      </c>
      <c r="J267" s="16">
        <v>0.4</v>
      </c>
      <c r="K267" s="275">
        <f>J267*I267</f>
        <v>8.4</v>
      </c>
      <c r="L267" s="20">
        <v>3</v>
      </c>
      <c r="M267" s="275">
        <v>0</v>
      </c>
      <c r="N267" s="16">
        <v>0.2</v>
      </c>
      <c r="O267" s="275">
        <f>N267*M267</f>
        <v>0</v>
      </c>
      <c r="P267" s="20">
        <v>3</v>
      </c>
      <c r="Q267" s="4">
        <v>10</v>
      </c>
      <c r="R267" s="16">
        <v>0.7</v>
      </c>
      <c r="S267" s="275">
        <f>R267*Q267</f>
        <v>7</v>
      </c>
      <c r="T267" s="20">
        <v>2.67</v>
      </c>
      <c r="U267" s="275">
        <f t="shared" ref="U267:U269" si="877">I267*0.1</f>
        <v>2.1</v>
      </c>
      <c r="V267" s="16">
        <v>0.9</v>
      </c>
      <c r="W267" s="275">
        <f>V267*U267</f>
        <v>1.8900000000000001</v>
      </c>
      <c r="X267" s="20">
        <v>4</v>
      </c>
      <c r="Y267" s="4">
        <v>0</v>
      </c>
      <c r="Z267" s="16">
        <v>0.5</v>
      </c>
      <c r="AA267" s="275">
        <f>Z267*Y267</f>
        <v>0</v>
      </c>
      <c r="AB267" s="20">
        <v>2.5</v>
      </c>
      <c r="AC267" s="4">
        <v>0</v>
      </c>
      <c r="AD267" s="16">
        <v>0.2</v>
      </c>
      <c r="AE267" s="275">
        <f>AD267*AC267</f>
        <v>0</v>
      </c>
      <c r="AF267" s="20">
        <v>2.5</v>
      </c>
      <c r="AG267" s="4">
        <v>30</v>
      </c>
      <c r="AH267" s="16">
        <v>0.7</v>
      </c>
      <c r="AI267" s="275">
        <f>AH267*AG267</f>
        <v>21</v>
      </c>
      <c r="AJ267" s="20">
        <v>3.5</v>
      </c>
      <c r="AK267" s="4">
        <v>0</v>
      </c>
      <c r="AL267" s="16">
        <v>0</v>
      </c>
      <c r="AM267" s="275">
        <f>AL267*AK267</f>
        <v>0</v>
      </c>
      <c r="AN267" s="4">
        <v>0</v>
      </c>
      <c r="AO267" s="4">
        <f t="shared" ref="AO267:AO306" si="878">(((D267))*((K267*L267*$E$259)+(S267*T267*$G$259)+(W267*X267*$H$259)+(AI267*AJ267*$K$259)+(AM267*AN267*$L$259))/452.44)*1000</f>
        <v>723.35554050667281</v>
      </c>
      <c r="AP267" s="52">
        <f t="shared" ref="AP267:AP306" si="879">(((D267)*((K267*L267*$E$260)+(O267*P267*$F$260)+(AE267*AF267*$J$260)+(AI267*AJ267*$K$260)))/370)*1000</f>
        <v>21.65172951076239</v>
      </c>
      <c r="AQ267" s="4">
        <f t="shared" ref="AQ267:AQ306" si="880">(((D267)*((W267*X267*$H$261)+(AA267*AB267*$I$261)+(AM267*AN267*$L$261)))/796)*1000</f>
        <v>3.9616197665563067</v>
      </c>
      <c r="AR267" s="4">
        <f t="shared" ref="AR267:AT319" si="881">AO267-(AO267*AR$263)</f>
        <v>723.35554050667281</v>
      </c>
      <c r="AS267" s="4">
        <f t="shared" si="858"/>
        <v>21.65172951076239</v>
      </c>
      <c r="AT267" s="4">
        <f t="shared" si="858"/>
        <v>2.8127500342549778</v>
      </c>
      <c r="AW267" s="370"/>
      <c r="AX267" s="41" t="s">
        <v>69</v>
      </c>
      <c r="AY267" s="20" t="s">
        <v>39</v>
      </c>
      <c r="AZ267" s="68">
        <f>'INPUT 2011_12'!AF48</f>
        <v>0.59399999999999997</v>
      </c>
      <c r="BA267" s="20" t="s">
        <v>39</v>
      </c>
      <c r="BB267" s="20" t="s">
        <v>39</v>
      </c>
      <c r="BC267" s="20" t="s">
        <v>39</v>
      </c>
      <c r="BD267" s="20" t="s">
        <v>39</v>
      </c>
      <c r="BE267" s="7">
        <v>21</v>
      </c>
      <c r="BF267" s="16">
        <v>0.4</v>
      </c>
      <c r="BG267" s="275">
        <f t="shared" si="859"/>
        <v>8.4</v>
      </c>
      <c r="BH267" s="20">
        <v>3</v>
      </c>
      <c r="BI267" s="275">
        <v>0</v>
      </c>
      <c r="BJ267" s="16">
        <v>0.2</v>
      </c>
      <c r="BK267" s="275">
        <f>BJ267*BI267</f>
        <v>0</v>
      </c>
      <c r="BL267" s="20">
        <v>3</v>
      </c>
      <c r="BM267" s="4">
        <v>10</v>
      </c>
      <c r="BN267" s="16">
        <v>0.7</v>
      </c>
      <c r="BO267" s="275">
        <f>BN267*BM267</f>
        <v>7</v>
      </c>
      <c r="BP267" s="20">
        <v>2.67</v>
      </c>
      <c r="BQ267" s="275">
        <f>BE267*0.1</f>
        <v>2.1</v>
      </c>
      <c r="BR267" s="16">
        <v>0.9</v>
      </c>
      <c r="BS267" s="275">
        <f>BR267*BQ267</f>
        <v>1.8900000000000001</v>
      </c>
      <c r="BT267" s="20">
        <v>4</v>
      </c>
      <c r="BU267" s="4">
        <v>0</v>
      </c>
      <c r="BV267" s="16">
        <v>0.5</v>
      </c>
      <c r="BW267" s="275">
        <f>BV267*BU267</f>
        <v>0</v>
      </c>
      <c r="BX267" s="20">
        <v>2.5</v>
      </c>
      <c r="BY267" s="4">
        <v>0</v>
      </c>
      <c r="BZ267" s="16">
        <v>0.2</v>
      </c>
      <c r="CA267" s="275">
        <f>BZ267*BY267</f>
        <v>0</v>
      </c>
      <c r="CB267" s="20">
        <v>2.5</v>
      </c>
      <c r="CC267" s="4">
        <v>30</v>
      </c>
      <c r="CD267" s="16">
        <v>0.7</v>
      </c>
      <c r="CE267" s="275">
        <f>CD267*CC267</f>
        <v>21</v>
      </c>
      <c r="CF267" s="20">
        <v>3.5</v>
      </c>
      <c r="CG267" s="4">
        <v>0</v>
      </c>
      <c r="CH267" s="16">
        <v>0</v>
      </c>
      <c r="CI267" s="275">
        <f>CH267*CG267</f>
        <v>0</v>
      </c>
      <c r="CJ267" s="4">
        <v>0</v>
      </c>
      <c r="CK267" s="4">
        <f t="shared" ref="CK267:CK295" si="882">(((AZ267))*((BG267*BH267*$BA$259)+(BO267*BP267*$BC$259)+(BS267*BT267*$BD$259)+(CE267*CF267*$BG$259)+(CI267*CJ267*$BH$259))/452.44)*1000</f>
        <v>158.6329436096004</v>
      </c>
      <c r="CL267" s="52">
        <f t="shared" ref="CL267:CL295" si="883">(((AZ267)*((BG267*BH267*$BA$260)+(BK267*BL267*$BB$260)+(CA267*CB267*$BF$260)+(CE267*CF267*$BG$260)))/370)*1000</f>
        <v>4.7482564163748284</v>
      </c>
      <c r="CM267" s="4">
        <f t="shared" ref="CM267:CM295" si="884">(((AZ267)*((BS267*BT267*$BD$261)+(BW267*BX267*$BE$261)+(CI267*CJ267*$BH$261)))/796)*1000</f>
        <v>0.86878909448956898</v>
      </c>
      <c r="CN267" s="275"/>
      <c r="CO267" s="359"/>
      <c r="CP267" s="121" t="s">
        <v>69</v>
      </c>
      <c r="CQ267" s="41" t="s">
        <v>39</v>
      </c>
      <c r="CR267" s="117">
        <f>'INPUT 2011_12'!O35</f>
        <v>0</v>
      </c>
      <c r="CS267" s="117">
        <f>'INPUT 2011_12'!P35</f>
        <v>2.194</v>
      </c>
      <c r="CT267" s="117">
        <f>'INPUT 2011_12'!Q35</f>
        <v>0</v>
      </c>
      <c r="CU267" s="117">
        <f>'INPUT 2011_12'!R35</f>
        <v>0</v>
      </c>
      <c r="CV267" s="7">
        <v>21</v>
      </c>
      <c r="CW267" s="16">
        <v>0.4</v>
      </c>
      <c r="CX267" s="275">
        <f t="shared" si="868"/>
        <v>8.4</v>
      </c>
      <c r="CY267" s="20">
        <v>3</v>
      </c>
      <c r="CZ267" s="275">
        <v>0</v>
      </c>
      <c r="DA267" s="16">
        <v>0.2</v>
      </c>
      <c r="DB267" s="275">
        <f t="shared" si="869"/>
        <v>0</v>
      </c>
      <c r="DC267" s="20">
        <v>3</v>
      </c>
      <c r="DD267" s="4">
        <v>10</v>
      </c>
      <c r="DE267" s="16">
        <v>0.7</v>
      </c>
      <c r="DF267" s="275">
        <f t="shared" si="870"/>
        <v>7</v>
      </c>
      <c r="DG267" s="20">
        <v>2.67</v>
      </c>
      <c r="DH267" s="275">
        <f>CV267*0.1</f>
        <v>2.1</v>
      </c>
      <c r="DI267" s="16">
        <v>0.9</v>
      </c>
      <c r="DJ267" s="275">
        <f t="shared" si="871"/>
        <v>1.8900000000000001</v>
      </c>
      <c r="DK267" s="20">
        <v>4</v>
      </c>
      <c r="DL267" s="4">
        <v>0</v>
      </c>
      <c r="DM267" s="16">
        <v>0.5</v>
      </c>
      <c r="DN267" s="275">
        <f t="shared" si="872"/>
        <v>0</v>
      </c>
      <c r="DO267" s="20">
        <v>2.5</v>
      </c>
      <c r="DP267" s="4">
        <v>0</v>
      </c>
      <c r="DQ267" s="16">
        <v>0.2</v>
      </c>
      <c r="DR267" s="275">
        <f t="shared" si="873"/>
        <v>0</v>
      </c>
      <c r="DS267" s="20">
        <v>2.5</v>
      </c>
      <c r="DT267" s="4">
        <v>30</v>
      </c>
      <c r="DU267" s="16">
        <v>0.7</v>
      </c>
      <c r="DV267" s="275">
        <f t="shared" si="874"/>
        <v>21</v>
      </c>
      <c r="DW267" s="20">
        <v>3.5</v>
      </c>
      <c r="DX267" s="4">
        <v>0</v>
      </c>
      <c r="DY267" s="16">
        <v>0</v>
      </c>
      <c r="DZ267" s="275">
        <f t="shared" si="875"/>
        <v>0</v>
      </c>
      <c r="EA267" s="4">
        <v>0</v>
      </c>
      <c r="EB267" s="4">
        <f t="shared" si="876"/>
        <v>219.72265042895413</v>
      </c>
      <c r="EC267" s="52">
        <f t="shared" ref="EC267:EC272" si="885">((((CU267*0.875)+(CT267*0.625)+(CS267*0.375)+(CR267*0.125))*((CX267*CY267*$CS$260)+(DB267*DC267*$CT$260)+(DR267*DS267*$CX$260)+(DV267*DW267*$CY$260)))/370)*1000</f>
        <v>6.5768147585393768</v>
      </c>
      <c r="ED267" s="4">
        <f t="shared" ref="ED267:ED272" si="886">((((CU267*0.875)+(CT267*0.625)+(CS267*0.375)+(CR267*0.125))*((DJ267*DK267*$CV$261)+(DN267*DO267*$CW$261)+(DZ267*EA267*$CZ$261)))/796)*1000</f>
        <v>1.203360652342244</v>
      </c>
      <c r="EE267" s="4">
        <f t="shared" ref="EE267:EE277" si="887">EB267-(EB267*$EE$263)</f>
        <v>219.72265042895413</v>
      </c>
      <c r="EF267" s="4">
        <f t="shared" ref="EF267:EF277" si="888">EC267-(EC267*$EF$263)</f>
        <v>6.5768147585393768</v>
      </c>
      <c r="EG267" s="4">
        <f t="shared" ref="EG267:EG277" si="889">ED267-(ED267*$EG$263)</f>
        <v>0.63778114574138933</v>
      </c>
    </row>
    <row r="268" spans="1:209" ht="17.25" customHeight="1" x14ac:dyDescent="0.25">
      <c r="A268" s="354"/>
      <c r="B268" s="41" t="s">
        <v>70</v>
      </c>
      <c r="C268" s="20" t="s">
        <v>39</v>
      </c>
      <c r="D268" s="115">
        <f>'INPUT 2011_12'!AF7</f>
        <v>0.4698</v>
      </c>
      <c r="E268" s="52" t="s">
        <v>39</v>
      </c>
      <c r="F268" s="52" t="s">
        <v>39</v>
      </c>
      <c r="G268" s="52" t="s">
        <v>39</v>
      </c>
      <c r="H268" s="52" t="s">
        <v>39</v>
      </c>
      <c r="I268" s="7">
        <v>21</v>
      </c>
      <c r="J268" s="16">
        <v>0.4</v>
      </c>
      <c r="K268" s="275">
        <f>J268*I268</f>
        <v>8.4</v>
      </c>
      <c r="L268" s="20">
        <v>2.5</v>
      </c>
      <c r="M268" s="4">
        <v>0</v>
      </c>
      <c r="N268" s="16">
        <v>0.2</v>
      </c>
      <c r="O268" s="275">
        <f>N268*M268</f>
        <v>0</v>
      </c>
      <c r="P268" s="20">
        <v>2.5</v>
      </c>
      <c r="Q268" s="4">
        <v>50</v>
      </c>
      <c r="R268" s="16">
        <v>0.7</v>
      </c>
      <c r="S268" s="275">
        <f>R268*Q268</f>
        <v>35</v>
      </c>
      <c r="T268" s="20">
        <v>2.67</v>
      </c>
      <c r="U268" s="275">
        <f t="shared" si="877"/>
        <v>2.1</v>
      </c>
      <c r="V268" s="16">
        <v>0.9</v>
      </c>
      <c r="W268" s="275">
        <f>V268*U268</f>
        <v>1.8900000000000001</v>
      </c>
      <c r="X268" s="20">
        <v>4</v>
      </c>
      <c r="Y268" s="4">
        <v>0</v>
      </c>
      <c r="Z268" s="16">
        <v>0.5</v>
      </c>
      <c r="AA268" s="275">
        <f>Z268*Y268</f>
        <v>0</v>
      </c>
      <c r="AB268" s="20">
        <v>2.5</v>
      </c>
      <c r="AC268" s="4">
        <v>0</v>
      </c>
      <c r="AD268" s="16">
        <v>0.2</v>
      </c>
      <c r="AE268" s="275">
        <f>AD268*AC268</f>
        <v>0</v>
      </c>
      <c r="AF268" s="20">
        <v>2.5</v>
      </c>
      <c r="AG268" s="4">
        <v>30</v>
      </c>
      <c r="AH268" s="16">
        <v>0.7</v>
      </c>
      <c r="AI268" s="275">
        <f>AH268*AG268</f>
        <v>21</v>
      </c>
      <c r="AJ268" s="20">
        <v>3.5</v>
      </c>
      <c r="AK268" s="4">
        <v>0</v>
      </c>
      <c r="AL268" s="16">
        <v>0</v>
      </c>
      <c r="AM268" s="275">
        <f>AL268*AK268</f>
        <v>0</v>
      </c>
      <c r="AN268" s="4">
        <v>0</v>
      </c>
      <c r="AO268" s="4">
        <f t="shared" si="878"/>
        <v>198.86229263163804</v>
      </c>
      <c r="AP268" s="52">
        <f t="shared" si="879"/>
        <v>3.5956332437345169</v>
      </c>
      <c r="AQ268" s="4">
        <f t="shared" si="880"/>
        <v>0.68713319291447728</v>
      </c>
      <c r="AR268" s="4">
        <f t="shared" si="881"/>
        <v>198.86229263163804</v>
      </c>
      <c r="AS268" s="4">
        <f t="shared" si="858"/>
        <v>3.5956332437345169</v>
      </c>
      <c r="AT268" s="4">
        <f t="shared" si="858"/>
        <v>0.48786456696927888</v>
      </c>
      <c r="AW268" s="370"/>
      <c r="AX268" s="41" t="s">
        <v>70</v>
      </c>
      <c r="AY268" s="20" t="s">
        <v>39</v>
      </c>
      <c r="AZ268" s="68">
        <f>'INPUT 2011_12'!AF49</f>
        <v>4.2000000000000003E-2</v>
      </c>
      <c r="BA268" s="20" t="s">
        <v>39</v>
      </c>
      <c r="BB268" s="20" t="s">
        <v>39</v>
      </c>
      <c r="BC268" s="20" t="s">
        <v>39</v>
      </c>
      <c r="BD268" s="20" t="s">
        <v>39</v>
      </c>
      <c r="BE268" s="7">
        <v>21</v>
      </c>
      <c r="BF268" s="16">
        <v>0.4</v>
      </c>
      <c r="BG268" s="275">
        <f t="shared" si="859"/>
        <v>8.4</v>
      </c>
      <c r="BH268" s="20">
        <v>2.5</v>
      </c>
      <c r="BI268" s="4">
        <v>0</v>
      </c>
      <c r="BJ268" s="16">
        <v>0.2</v>
      </c>
      <c r="BK268" s="275">
        <f>BJ268*BI268</f>
        <v>0</v>
      </c>
      <c r="BL268" s="20">
        <v>2.5</v>
      </c>
      <c r="BM268" s="4">
        <v>50</v>
      </c>
      <c r="BN268" s="16">
        <v>0.7</v>
      </c>
      <c r="BO268" s="275">
        <f>BN268*BM268</f>
        <v>35</v>
      </c>
      <c r="BP268" s="20">
        <v>2.67</v>
      </c>
      <c r="BQ268" s="275">
        <f>BE268*0.1</f>
        <v>2.1</v>
      </c>
      <c r="BR268" s="16">
        <v>0.9</v>
      </c>
      <c r="BS268" s="275">
        <f>BR268*BQ268</f>
        <v>1.8900000000000001</v>
      </c>
      <c r="BT268" s="20">
        <v>4</v>
      </c>
      <c r="BU268" s="4">
        <v>0</v>
      </c>
      <c r="BV268" s="16">
        <v>0.5</v>
      </c>
      <c r="BW268" s="275">
        <f>BV268*BU268</f>
        <v>0</v>
      </c>
      <c r="BX268" s="20">
        <v>2.5</v>
      </c>
      <c r="BY268" s="4">
        <v>0</v>
      </c>
      <c r="BZ268" s="16">
        <v>0.2</v>
      </c>
      <c r="CA268" s="275">
        <f>BZ268*BY268</f>
        <v>0</v>
      </c>
      <c r="CB268" s="20">
        <v>2.5</v>
      </c>
      <c r="CC268" s="4">
        <v>30</v>
      </c>
      <c r="CD268" s="16">
        <v>0.7</v>
      </c>
      <c r="CE268" s="275">
        <f>CD268*CC268</f>
        <v>21</v>
      </c>
      <c r="CF268" s="20">
        <v>3.5</v>
      </c>
      <c r="CG268" s="4">
        <v>0</v>
      </c>
      <c r="CH268" s="16">
        <v>0</v>
      </c>
      <c r="CI268" s="275">
        <f>CH268*CG268</f>
        <v>0</v>
      </c>
      <c r="CJ268" s="4">
        <v>0</v>
      </c>
      <c r="CK268" s="4">
        <f t="shared" si="882"/>
        <v>17.778238166302252</v>
      </c>
      <c r="CL268" s="52">
        <f t="shared" si="883"/>
        <v>0.32144869356502703</v>
      </c>
      <c r="CM268" s="4">
        <f t="shared" si="884"/>
        <v>6.1429531933605896E-2</v>
      </c>
      <c r="CN268" s="275"/>
      <c r="CO268" s="359"/>
      <c r="CP268" s="121" t="s">
        <v>70</v>
      </c>
      <c r="CQ268" s="41" t="s">
        <v>39</v>
      </c>
      <c r="CR268" s="117">
        <f>'INPUT 2011_12'!O36</f>
        <v>0</v>
      </c>
      <c r="CS268" s="117">
        <f>'INPUT 2011_12'!P36</f>
        <v>0.32</v>
      </c>
      <c r="CT268" s="117">
        <f>'INPUT 2011_12'!Q36</f>
        <v>0</v>
      </c>
      <c r="CU268" s="117">
        <f>'INPUT 2011_12'!R36</f>
        <v>0</v>
      </c>
      <c r="CV268" s="7">
        <v>21</v>
      </c>
      <c r="CW268" s="16">
        <v>0.4</v>
      </c>
      <c r="CX268" s="275">
        <f t="shared" si="868"/>
        <v>8.4</v>
      </c>
      <c r="CY268" s="20">
        <v>2.5</v>
      </c>
      <c r="CZ268" s="4">
        <v>0</v>
      </c>
      <c r="DA268" s="16">
        <v>0.2</v>
      </c>
      <c r="DB268" s="275">
        <f t="shared" si="869"/>
        <v>0</v>
      </c>
      <c r="DC268" s="20">
        <v>2.5</v>
      </c>
      <c r="DD268" s="4">
        <v>50</v>
      </c>
      <c r="DE268" s="16">
        <v>0.7</v>
      </c>
      <c r="DF268" s="275">
        <f t="shared" si="870"/>
        <v>35</v>
      </c>
      <c r="DG268" s="20">
        <v>2.67</v>
      </c>
      <c r="DH268" s="275">
        <f>CV268*0.1</f>
        <v>2.1</v>
      </c>
      <c r="DI268" s="16">
        <v>0.9</v>
      </c>
      <c r="DJ268" s="275">
        <f t="shared" si="871"/>
        <v>1.8900000000000001</v>
      </c>
      <c r="DK268" s="20">
        <v>4</v>
      </c>
      <c r="DL268" s="4">
        <v>0</v>
      </c>
      <c r="DM268" s="16">
        <v>0.5</v>
      </c>
      <c r="DN268" s="275">
        <f t="shared" si="872"/>
        <v>0</v>
      </c>
      <c r="DO268" s="20">
        <v>2.5</v>
      </c>
      <c r="DP268" s="4">
        <v>0</v>
      </c>
      <c r="DQ268" s="16">
        <v>0.2</v>
      </c>
      <c r="DR268" s="275">
        <f t="shared" si="873"/>
        <v>0</v>
      </c>
      <c r="DS268" s="20">
        <v>2.5</v>
      </c>
      <c r="DT268" s="4">
        <v>30</v>
      </c>
      <c r="DU268" s="16">
        <v>0.7</v>
      </c>
      <c r="DV268" s="275">
        <f t="shared" si="874"/>
        <v>21</v>
      </c>
      <c r="DW268" s="20">
        <v>3.5</v>
      </c>
      <c r="DX268" s="4">
        <v>0</v>
      </c>
      <c r="DY268" s="16">
        <v>0</v>
      </c>
      <c r="DZ268" s="275">
        <f t="shared" si="875"/>
        <v>0</v>
      </c>
      <c r="EA268" s="4">
        <v>0</v>
      </c>
      <c r="EB268" s="4">
        <f t="shared" si="876"/>
        <v>50.794966189435002</v>
      </c>
      <c r="EC268" s="52">
        <f t="shared" si="885"/>
        <v>0.91842483875722003</v>
      </c>
      <c r="ED268" s="4">
        <f t="shared" si="886"/>
        <v>0.17551294838173109</v>
      </c>
      <c r="EE268" s="4">
        <f t="shared" si="887"/>
        <v>50.794966189435002</v>
      </c>
      <c r="EF268" s="4">
        <f t="shared" si="888"/>
        <v>0.91842483875722003</v>
      </c>
      <c r="EG268" s="4">
        <f t="shared" si="889"/>
        <v>9.3021862642317488E-2</v>
      </c>
    </row>
    <row r="269" spans="1:209" ht="17.25" customHeight="1" x14ac:dyDescent="0.25">
      <c r="A269" s="354"/>
      <c r="B269" s="41" t="s">
        <v>71</v>
      </c>
      <c r="C269" s="20" t="s">
        <v>39</v>
      </c>
      <c r="D269" s="115">
        <f>'INPUT 2011_12'!AF8</f>
        <v>0.52025999999999994</v>
      </c>
      <c r="E269" s="52" t="s">
        <v>39</v>
      </c>
      <c r="F269" s="52" t="s">
        <v>39</v>
      </c>
      <c r="G269" s="52" t="s">
        <v>39</v>
      </c>
      <c r="H269" s="52" t="s">
        <v>39</v>
      </c>
      <c r="I269" s="7">
        <v>21</v>
      </c>
      <c r="J269" s="16">
        <v>0.4</v>
      </c>
      <c r="K269" s="275">
        <f>J269*I269</f>
        <v>8.4</v>
      </c>
      <c r="L269" s="20">
        <v>2.5</v>
      </c>
      <c r="M269" s="4">
        <v>0</v>
      </c>
      <c r="N269" s="16">
        <v>0.2</v>
      </c>
      <c r="O269" s="275">
        <f>N269*M269</f>
        <v>0</v>
      </c>
      <c r="P269" s="20">
        <v>2.5</v>
      </c>
      <c r="Q269" s="275">
        <v>300</v>
      </c>
      <c r="R269" s="16">
        <v>0.7</v>
      </c>
      <c r="S269" s="275">
        <f>R269*Q269</f>
        <v>210</v>
      </c>
      <c r="T269" s="20">
        <v>2.67</v>
      </c>
      <c r="U269" s="275">
        <f t="shared" si="877"/>
        <v>2.1</v>
      </c>
      <c r="V269" s="16">
        <v>0.9</v>
      </c>
      <c r="W269" s="275">
        <f>V269*U269</f>
        <v>1.8900000000000001</v>
      </c>
      <c r="X269" s="20">
        <v>4</v>
      </c>
      <c r="Y269" s="4">
        <v>0</v>
      </c>
      <c r="Z269" s="16">
        <v>0.5</v>
      </c>
      <c r="AA269" s="275">
        <f>Z269*Y269</f>
        <v>0</v>
      </c>
      <c r="AB269" s="20">
        <v>2.5</v>
      </c>
      <c r="AC269" s="4">
        <v>0</v>
      </c>
      <c r="AD269" s="16">
        <v>0.2</v>
      </c>
      <c r="AE269" s="275">
        <f>AD269*AC269</f>
        <v>0</v>
      </c>
      <c r="AF269" s="20">
        <v>2.5</v>
      </c>
      <c r="AG269" s="4">
        <v>40</v>
      </c>
      <c r="AH269" s="16">
        <v>0.7</v>
      </c>
      <c r="AI269" s="275">
        <f>AH269*AG269</f>
        <v>28</v>
      </c>
      <c r="AJ269" s="20">
        <v>3.5</v>
      </c>
      <c r="AK269" s="4">
        <v>0</v>
      </c>
      <c r="AL269" s="16">
        <v>0</v>
      </c>
      <c r="AM269" s="275">
        <f>AL269*AK269</f>
        <v>0</v>
      </c>
      <c r="AN269" s="4">
        <v>0</v>
      </c>
      <c r="AO269" s="4">
        <f t="shared" si="878"/>
        <v>784.83985499029814</v>
      </c>
      <c r="AP269" s="52">
        <f t="shared" si="879"/>
        <v>5.0141574150624262</v>
      </c>
      <c r="AQ269" s="4">
        <f t="shared" si="880"/>
        <v>0.76093638770899519</v>
      </c>
      <c r="AR269" s="4">
        <f t="shared" si="881"/>
        <v>784.83985499029814</v>
      </c>
      <c r="AS269" s="4">
        <f t="shared" si="858"/>
        <v>5.0141574150624262</v>
      </c>
      <c r="AT269" s="4">
        <f t="shared" si="858"/>
        <v>0.54026483527338653</v>
      </c>
      <c r="AW269" s="370"/>
      <c r="AX269" s="41" t="s">
        <v>71</v>
      </c>
      <c r="AY269" s="20" t="s">
        <v>39</v>
      </c>
      <c r="AZ269" s="68">
        <f>'INPUT 2011_12'!AF50</f>
        <v>0.32400000000000001</v>
      </c>
      <c r="BA269" s="20" t="s">
        <v>39</v>
      </c>
      <c r="BB269" s="20" t="s">
        <v>39</v>
      </c>
      <c r="BC269" s="20" t="s">
        <v>39</v>
      </c>
      <c r="BD269" s="20" t="s">
        <v>39</v>
      </c>
      <c r="BE269" s="7">
        <v>21</v>
      </c>
      <c r="BF269" s="16">
        <v>0.4</v>
      </c>
      <c r="BG269" s="275">
        <f t="shared" si="859"/>
        <v>8.4</v>
      </c>
      <c r="BH269" s="20">
        <v>2.5</v>
      </c>
      <c r="BI269" s="4">
        <v>0</v>
      </c>
      <c r="BJ269" s="16">
        <v>0.2</v>
      </c>
      <c r="BK269" s="275">
        <f>BJ269*BI269</f>
        <v>0</v>
      </c>
      <c r="BL269" s="20">
        <v>2.5</v>
      </c>
      <c r="BM269" s="275">
        <v>300</v>
      </c>
      <c r="BN269" s="16">
        <v>0.7</v>
      </c>
      <c r="BO269" s="275">
        <f>BN269*BM269</f>
        <v>210</v>
      </c>
      <c r="BP269" s="20">
        <v>2.67</v>
      </c>
      <c r="BQ269" s="275">
        <f>BE269*0.1</f>
        <v>2.1</v>
      </c>
      <c r="BR269" s="16">
        <v>0.9</v>
      </c>
      <c r="BS269" s="275">
        <f>BR269*BQ269</f>
        <v>1.8900000000000001</v>
      </c>
      <c r="BT269" s="20">
        <v>4</v>
      </c>
      <c r="BU269" s="4">
        <v>0</v>
      </c>
      <c r="BV269" s="16">
        <v>0.5</v>
      </c>
      <c r="BW269" s="275">
        <f>BV269*BU269</f>
        <v>0</v>
      </c>
      <c r="BX269" s="20">
        <v>2.5</v>
      </c>
      <c r="BY269" s="4">
        <v>0</v>
      </c>
      <c r="BZ269" s="16">
        <v>0.2</v>
      </c>
      <c r="CA269" s="275">
        <f>BZ269*BY269</f>
        <v>0</v>
      </c>
      <c r="CB269" s="20">
        <v>2.5</v>
      </c>
      <c r="CC269" s="4">
        <v>40</v>
      </c>
      <c r="CD269" s="16">
        <v>0.7</v>
      </c>
      <c r="CE269" s="275">
        <f>CD269*CC269</f>
        <v>28</v>
      </c>
      <c r="CF269" s="20">
        <v>3.5</v>
      </c>
      <c r="CG269" s="4">
        <v>0</v>
      </c>
      <c r="CH269" s="16">
        <v>0</v>
      </c>
      <c r="CI269" s="275">
        <f>CH269*CG269</f>
        <v>0</v>
      </c>
      <c r="CJ269" s="4">
        <v>0</v>
      </c>
      <c r="CK269" s="4">
        <f t="shared" si="882"/>
        <v>488.77121634731986</v>
      </c>
      <c r="CL269" s="52">
        <f t="shared" si="883"/>
        <v>3.1226444517745482</v>
      </c>
      <c r="CM269" s="4">
        <f t="shared" si="884"/>
        <v>0.47388496063067409</v>
      </c>
      <c r="CN269" s="275"/>
      <c r="CO269" s="359"/>
      <c r="CP269" s="121" t="s">
        <v>71</v>
      </c>
      <c r="CQ269" s="41" t="s">
        <v>39</v>
      </c>
      <c r="CR269" s="117">
        <f>'INPUT 2011_12'!O37</f>
        <v>0</v>
      </c>
      <c r="CS269" s="117">
        <f>'INPUT 2011_12'!P37</f>
        <v>1.1659999999999999</v>
      </c>
      <c r="CT269" s="117">
        <f>'INPUT 2011_12'!Q37</f>
        <v>0</v>
      </c>
      <c r="CU269" s="117">
        <f>'INPUT 2011_12'!R37</f>
        <v>0</v>
      </c>
      <c r="CV269" s="7">
        <v>21</v>
      </c>
      <c r="CW269" s="16">
        <v>0.4</v>
      </c>
      <c r="CX269" s="275">
        <f t="shared" si="868"/>
        <v>8.4</v>
      </c>
      <c r="CY269" s="20">
        <v>2.5</v>
      </c>
      <c r="CZ269" s="4">
        <v>0</v>
      </c>
      <c r="DA269" s="16">
        <v>0.2</v>
      </c>
      <c r="DB269" s="275">
        <f t="shared" si="869"/>
        <v>0</v>
      </c>
      <c r="DC269" s="20">
        <v>2.5</v>
      </c>
      <c r="DD269" s="275">
        <v>300</v>
      </c>
      <c r="DE269" s="16">
        <v>0.7</v>
      </c>
      <c r="DF269" s="275">
        <f t="shared" si="870"/>
        <v>210</v>
      </c>
      <c r="DG269" s="20">
        <v>2.67</v>
      </c>
      <c r="DH269" s="275">
        <f>CV269*0.1</f>
        <v>2.1</v>
      </c>
      <c r="DI269" s="16">
        <v>0.9</v>
      </c>
      <c r="DJ269" s="275">
        <f t="shared" si="871"/>
        <v>1.8900000000000001</v>
      </c>
      <c r="DK269" s="20">
        <v>4</v>
      </c>
      <c r="DL269" s="4">
        <v>0</v>
      </c>
      <c r="DM269" s="16">
        <v>0.5</v>
      </c>
      <c r="DN269" s="275">
        <f t="shared" si="872"/>
        <v>0</v>
      </c>
      <c r="DO269" s="20">
        <v>2.5</v>
      </c>
      <c r="DP269" s="4">
        <v>0</v>
      </c>
      <c r="DQ269" s="16">
        <v>0.2</v>
      </c>
      <c r="DR269" s="275">
        <f t="shared" si="873"/>
        <v>0</v>
      </c>
      <c r="DS269" s="20">
        <v>2.5</v>
      </c>
      <c r="DT269" s="4">
        <v>40</v>
      </c>
      <c r="DU269" s="16">
        <v>0.7</v>
      </c>
      <c r="DV269" s="275">
        <f t="shared" si="874"/>
        <v>28</v>
      </c>
      <c r="DW269" s="20">
        <v>3.5</v>
      </c>
      <c r="DX269" s="4">
        <v>0</v>
      </c>
      <c r="DY269" s="16">
        <v>0</v>
      </c>
      <c r="DZ269" s="275">
        <f t="shared" si="875"/>
        <v>0</v>
      </c>
      <c r="EA269" s="4">
        <v>0</v>
      </c>
      <c r="EB269" s="4">
        <f t="shared" si="876"/>
        <v>659.61485909835062</v>
      </c>
      <c r="EC269" s="52">
        <f t="shared" si="885"/>
        <v>4.2141243411679659</v>
      </c>
      <c r="ED269" s="4">
        <f t="shared" si="886"/>
        <v>0.63952530566593269</v>
      </c>
      <c r="EE269" s="4">
        <f t="shared" si="887"/>
        <v>659.61485909835062</v>
      </c>
      <c r="EF269" s="4">
        <f t="shared" si="888"/>
        <v>4.2141243411679659</v>
      </c>
      <c r="EG269" s="4">
        <f t="shared" si="889"/>
        <v>0.33894841200294434</v>
      </c>
    </row>
    <row r="270" spans="1:209" ht="17.25" customHeight="1" x14ac:dyDescent="0.25">
      <c r="A270" s="354"/>
      <c r="B270" s="4" t="s">
        <v>4</v>
      </c>
      <c r="C270" s="20" t="s">
        <v>39</v>
      </c>
      <c r="D270" s="115">
        <f>'INPUT 2011_12'!AF9</f>
        <v>2.8999999999999998E-2</v>
      </c>
      <c r="E270" s="52" t="s">
        <v>39</v>
      </c>
      <c r="F270" s="52" t="s">
        <v>39</v>
      </c>
      <c r="G270" s="52" t="s">
        <v>39</v>
      </c>
      <c r="H270" s="52" t="s">
        <v>39</v>
      </c>
      <c r="I270" s="52">
        <f>200</f>
        <v>200</v>
      </c>
      <c r="J270" s="16">
        <v>0.4</v>
      </c>
      <c r="K270" s="275">
        <f t="shared" ref="K270" si="890">J270*I270</f>
        <v>80</v>
      </c>
      <c r="L270" s="20">
        <v>2.5</v>
      </c>
      <c r="M270" s="4">
        <v>20</v>
      </c>
      <c r="N270" s="16">
        <v>0.2</v>
      </c>
      <c r="O270" s="275">
        <f t="shared" ref="O270" si="891">N270*M270</f>
        <v>4</v>
      </c>
      <c r="P270" s="20">
        <v>2.5</v>
      </c>
      <c r="Q270" s="275">
        <v>0</v>
      </c>
      <c r="R270" s="16">
        <v>0.7</v>
      </c>
      <c r="S270" s="275">
        <f t="shared" ref="S270" si="892">R270*Q270</f>
        <v>0</v>
      </c>
      <c r="T270" s="20">
        <v>2.67</v>
      </c>
      <c r="U270" s="4">
        <v>0</v>
      </c>
      <c r="V270" s="16">
        <v>0.9</v>
      </c>
      <c r="W270" s="275">
        <f t="shared" ref="W270" si="893">V270*U270</f>
        <v>0</v>
      </c>
      <c r="X270" s="20">
        <v>4</v>
      </c>
      <c r="Y270" s="4">
        <v>0</v>
      </c>
      <c r="Z270" s="16">
        <v>0.5</v>
      </c>
      <c r="AA270" s="275">
        <f t="shared" ref="AA270" si="894">Z270*Y270</f>
        <v>0</v>
      </c>
      <c r="AB270" s="20">
        <v>2.5</v>
      </c>
      <c r="AC270" s="4">
        <v>0</v>
      </c>
      <c r="AD270" s="16">
        <v>0.2</v>
      </c>
      <c r="AE270" s="275">
        <f t="shared" ref="AE270" si="895">AD270*AC270</f>
        <v>0</v>
      </c>
      <c r="AF270" s="20">
        <v>2.5</v>
      </c>
      <c r="AG270" s="275">
        <v>20</v>
      </c>
      <c r="AH270" s="16">
        <v>0.7</v>
      </c>
      <c r="AI270" s="275">
        <f t="shared" ref="AI270" si="896">AH270*AG270</f>
        <v>14</v>
      </c>
      <c r="AJ270" s="20">
        <v>3.5</v>
      </c>
      <c r="AK270" s="4">
        <v>0</v>
      </c>
      <c r="AL270" s="16">
        <v>0</v>
      </c>
      <c r="AM270" s="275">
        <f t="shared" ref="AM270" si="897">AL270*AK270</f>
        <v>0</v>
      </c>
      <c r="AN270" s="4">
        <v>0</v>
      </c>
      <c r="AO270" s="4">
        <f t="shared" si="878"/>
        <v>15.48186226385609</v>
      </c>
      <c r="AP270" s="52">
        <f t="shared" si="879"/>
        <v>1.3686114522728388</v>
      </c>
      <c r="AQ270" s="4">
        <f t="shared" si="880"/>
        <v>0</v>
      </c>
      <c r="AR270" s="4">
        <f t="shared" si="881"/>
        <v>15.48186226385609</v>
      </c>
      <c r="AS270" s="4">
        <f t="shared" si="858"/>
        <v>1.3686114522728388</v>
      </c>
      <c r="AT270" s="4">
        <f t="shared" si="858"/>
        <v>0</v>
      </c>
      <c r="AW270" s="370"/>
      <c r="AX270" s="4" t="s">
        <v>4</v>
      </c>
      <c r="AY270" s="20" t="s">
        <v>39</v>
      </c>
      <c r="AZ270" s="68">
        <f>'INPUT 2011_12'!AF51</f>
        <v>0.192</v>
      </c>
      <c r="BA270" s="20" t="s">
        <v>39</v>
      </c>
      <c r="BB270" s="20" t="s">
        <v>39</v>
      </c>
      <c r="BC270" s="20" t="s">
        <v>39</v>
      </c>
      <c r="BD270" s="20" t="s">
        <v>39</v>
      </c>
      <c r="BE270" s="52">
        <f>200</f>
        <v>200</v>
      </c>
      <c r="BF270" s="16">
        <v>0.4</v>
      </c>
      <c r="BG270" s="275">
        <f t="shared" si="859"/>
        <v>80</v>
      </c>
      <c r="BH270" s="20">
        <v>2.5</v>
      </c>
      <c r="BI270" s="4">
        <v>20</v>
      </c>
      <c r="BJ270" s="16">
        <v>0.2</v>
      </c>
      <c r="BK270" s="275">
        <f t="shared" ref="BK270" si="898">BJ270*BI270</f>
        <v>4</v>
      </c>
      <c r="BL270" s="20">
        <v>2.5</v>
      </c>
      <c r="BM270" s="275">
        <v>0</v>
      </c>
      <c r="BN270" s="16">
        <v>0.7</v>
      </c>
      <c r="BO270" s="275">
        <f t="shared" ref="BO270" si="899">BN270*BM270</f>
        <v>0</v>
      </c>
      <c r="BP270" s="20">
        <v>2.67</v>
      </c>
      <c r="BQ270" s="4">
        <v>0</v>
      </c>
      <c r="BR270" s="16">
        <v>0.9</v>
      </c>
      <c r="BS270" s="275">
        <f t="shared" ref="BS270" si="900">BR270*BQ270</f>
        <v>0</v>
      </c>
      <c r="BT270" s="20">
        <v>4</v>
      </c>
      <c r="BU270" s="4">
        <v>0</v>
      </c>
      <c r="BV270" s="16">
        <v>0.5</v>
      </c>
      <c r="BW270" s="275">
        <f t="shared" ref="BW270" si="901">BV270*BU270</f>
        <v>0</v>
      </c>
      <c r="BX270" s="20">
        <v>2.5</v>
      </c>
      <c r="BY270" s="4">
        <v>0</v>
      </c>
      <c r="BZ270" s="16">
        <v>0.2</v>
      </c>
      <c r="CA270" s="275">
        <f t="shared" ref="CA270" si="902">BZ270*BY270</f>
        <v>0</v>
      </c>
      <c r="CB270" s="20">
        <v>2.5</v>
      </c>
      <c r="CC270" s="275">
        <v>20</v>
      </c>
      <c r="CD270" s="16">
        <v>0.7</v>
      </c>
      <c r="CE270" s="275">
        <f t="shared" ref="CE270" si="903">CD270*CC270</f>
        <v>14</v>
      </c>
      <c r="CF270" s="20">
        <v>3.5</v>
      </c>
      <c r="CG270" s="4">
        <v>0</v>
      </c>
      <c r="CH270" s="16">
        <v>0</v>
      </c>
      <c r="CI270" s="275">
        <f t="shared" ref="CI270" si="904">CH270*CG270</f>
        <v>0</v>
      </c>
      <c r="CJ270" s="4">
        <v>0</v>
      </c>
      <c r="CK270" s="4">
        <f t="shared" si="882"/>
        <v>102.5006053331162</v>
      </c>
      <c r="CL270" s="52">
        <f t="shared" si="883"/>
        <v>9.0611516840132786</v>
      </c>
      <c r="CM270" s="4">
        <f t="shared" si="884"/>
        <v>0</v>
      </c>
      <c r="CN270" s="275"/>
      <c r="CO270" s="359"/>
      <c r="CP270" s="121" t="s">
        <v>30</v>
      </c>
      <c r="CQ270" s="41" t="s">
        <v>39</v>
      </c>
      <c r="CR270" s="117">
        <f>'INPUT 2011_12'!O38</f>
        <v>0</v>
      </c>
      <c r="CS270" s="117">
        <f>'INPUT 2011_12'!P38</f>
        <v>2.8559999999999999</v>
      </c>
      <c r="CT270" s="117">
        <f>'INPUT 2011_12'!Q38</f>
        <v>0</v>
      </c>
      <c r="CU270" s="117">
        <f>'INPUT 2011_12'!R38</f>
        <v>0</v>
      </c>
      <c r="CV270" s="7">
        <v>150</v>
      </c>
      <c r="CW270" s="16">
        <v>0.4</v>
      </c>
      <c r="CX270" s="275">
        <f>CW270*CV270</f>
        <v>60</v>
      </c>
      <c r="CY270" s="16">
        <v>2.5</v>
      </c>
      <c r="CZ270" s="275">
        <v>20</v>
      </c>
      <c r="DA270" s="16">
        <v>0.2</v>
      </c>
      <c r="DB270" s="275">
        <f>DA270*CZ270</f>
        <v>4</v>
      </c>
      <c r="DC270" s="16">
        <v>2.5</v>
      </c>
      <c r="DD270" s="275">
        <v>0</v>
      </c>
      <c r="DE270" s="16">
        <v>0.7</v>
      </c>
      <c r="DF270" s="275">
        <f>DE270*DD270</f>
        <v>0</v>
      </c>
      <c r="DG270" s="16">
        <v>2.67</v>
      </c>
      <c r="DH270" s="275">
        <f>CV270*0.1</f>
        <v>15</v>
      </c>
      <c r="DI270" s="16">
        <v>0.9</v>
      </c>
      <c r="DJ270" s="275">
        <f>DI270*DH270</f>
        <v>13.5</v>
      </c>
      <c r="DK270" s="16">
        <v>4</v>
      </c>
      <c r="DL270" s="275">
        <v>0</v>
      </c>
      <c r="DM270" s="16">
        <v>0.5</v>
      </c>
      <c r="DN270" s="275">
        <f>DM270*DL270</f>
        <v>0</v>
      </c>
      <c r="DO270" s="16">
        <v>2.5</v>
      </c>
      <c r="DP270" s="275">
        <v>100</v>
      </c>
      <c r="DQ270" s="16">
        <v>0.2</v>
      </c>
      <c r="DR270" s="275">
        <f>DQ270*DP270</f>
        <v>20</v>
      </c>
      <c r="DS270" s="16">
        <v>2.5</v>
      </c>
      <c r="DT270" s="275">
        <v>50</v>
      </c>
      <c r="DU270" s="16">
        <v>0.7</v>
      </c>
      <c r="DV270" s="275">
        <f>DU270*DT270</f>
        <v>35</v>
      </c>
      <c r="DW270" s="16">
        <v>3.5</v>
      </c>
      <c r="DX270" s="275">
        <v>0</v>
      </c>
      <c r="DY270" s="16">
        <v>0</v>
      </c>
      <c r="DZ270" s="275">
        <f>DY270*DX270</f>
        <v>0</v>
      </c>
      <c r="EA270" s="4">
        <v>0</v>
      </c>
      <c r="EB270" s="4">
        <f t="shared" si="876"/>
        <v>733.8642084393706</v>
      </c>
      <c r="EC270" s="52">
        <f t="shared" si="885"/>
        <v>197.31235937313576</v>
      </c>
      <c r="ED270" s="4">
        <f t="shared" si="886"/>
        <v>11.188950459335357</v>
      </c>
      <c r="EE270" s="4">
        <f t="shared" si="887"/>
        <v>733.8642084393706</v>
      </c>
      <c r="EF270" s="4">
        <f t="shared" si="888"/>
        <v>197.31235937313576</v>
      </c>
      <c r="EG270" s="4">
        <f t="shared" si="889"/>
        <v>5.93014374344774</v>
      </c>
    </row>
    <row r="271" spans="1:209" ht="17.25" customHeight="1" x14ac:dyDescent="0.25">
      <c r="A271" s="355"/>
      <c r="B271" s="274" t="s">
        <v>30</v>
      </c>
      <c r="C271" s="20" t="s">
        <v>39</v>
      </c>
      <c r="D271" s="115">
        <f>'INPUT 2011_12'!AF10</f>
        <v>0.94076000000000004</v>
      </c>
      <c r="E271" s="52" t="s">
        <v>39</v>
      </c>
      <c r="F271" s="52" t="s">
        <v>39</v>
      </c>
      <c r="G271" s="52" t="s">
        <v>39</v>
      </c>
      <c r="H271" s="52" t="s">
        <v>39</v>
      </c>
      <c r="I271" s="7">
        <v>150</v>
      </c>
      <c r="J271" s="16">
        <v>0.4</v>
      </c>
      <c r="K271" s="275">
        <f>J271*I271</f>
        <v>60</v>
      </c>
      <c r="L271" s="16">
        <v>2.5</v>
      </c>
      <c r="M271" s="275">
        <v>20</v>
      </c>
      <c r="N271" s="16">
        <v>0.2</v>
      </c>
      <c r="O271" s="275">
        <f>N271*M271</f>
        <v>4</v>
      </c>
      <c r="P271" s="16">
        <v>2.5</v>
      </c>
      <c r="Q271" s="275">
        <v>0</v>
      </c>
      <c r="R271" s="16">
        <v>0.7</v>
      </c>
      <c r="S271" s="275">
        <f>R271*Q271</f>
        <v>0</v>
      </c>
      <c r="T271" s="16">
        <v>2.67</v>
      </c>
      <c r="U271" s="275">
        <f t="shared" ref="U271" si="905">I271*0.1</f>
        <v>15</v>
      </c>
      <c r="V271" s="16">
        <v>0.9</v>
      </c>
      <c r="W271" s="275">
        <f>V271*U271</f>
        <v>13.5</v>
      </c>
      <c r="X271" s="16">
        <v>4</v>
      </c>
      <c r="Y271" s="275">
        <v>0</v>
      </c>
      <c r="Z271" s="16">
        <v>0.5</v>
      </c>
      <c r="AA271" s="275">
        <f>Z271*Y271</f>
        <v>0</v>
      </c>
      <c r="AB271" s="16">
        <v>2.5</v>
      </c>
      <c r="AC271" s="275">
        <v>100</v>
      </c>
      <c r="AD271" s="16">
        <v>0.2</v>
      </c>
      <c r="AE271" s="275">
        <f>AD271*AC271</f>
        <v>20</v>
      </c>
      <c r="AF271" s="16">
        <v>2.5</v>
      </c>
      <c r="AG271" s="275">
        <v>50</v>
      </c>
      <c r="AH271" s="16">
        <v>0.7</v>
      </c>
      <c r="AI271" s="275">
        <f>AH271*AG271</f>
        <v>35</v>
      </c>
      <c r="AJ271" s="16">
        <v>3.5</v>
      </c>
      <c r="AK271" s="275">
        <v>0</v>
      </c>
      <c r="AL271" s="16">
        <v>0</v>
      </c>
      <c r="AM271" s="275">
        <f>AL271*AK271</f>
        <v>0</v>
      </c>
      <c r="AN271" s="4">
        <v>0</v>
      </c>
      <c r="AO271" s="4">
        <f t="shared" si="878"/>
        <v>644.62193532345691</v>
      </c>
      <c r="AP271" s="52">
        <f t="shared" si="879"/>
        <v>173.3179973892355</v>
      </c>
      <c r="AQ271" s="4">
        <f t="shared" si="880"/>
        <v>9.8283072214046054</v>
      </c>
      <c r="AR271" s="4">
        <f t="shared" si="881"/>
        <v>644.62193532345691</v>
      </c>
      <c r="AS271" s="4">
        <f t="shared" si="858"/>
        <v>173.3179973892355</v>
      </c>
      <c r="AT271" s="4">
        <f t="shared" si="858"/>
        <v>6.9780981271972706</v>
      </c>
      <c r="AW271" s="370"/>
      <c r="AX271" s="274" t="s">
        <v>30</v>
      </c>
      <c r="AY271" s="20" t="s">
        <v>39</v>
      </c>
      <c r="AZ271" s="68">
        <f>'INPUT 2011_12'!AF52</f>
        <v>0.40800000000000003</v>
      </c>
      <c r="BA271" s="20" t="s">
        <v>39</v>
      </c>
      <c r="BB271" s="20" t="s">
        <v>39</v>
      </c>
      <c r="BC271" s="20" t="s">
        <v>39</v>
      </c>
      <c r="BD271" s="20" t="s">
        <v>39</v>
      </c>
      <c r="BE271" s="7">
        <v>150</v>
      </c>
      <c r="BF271" s="16">
        <v>0.4</v>
      </c>
      <c r="BG271" s="275">
        <f t="shared" si="859"/>
        <v>60</v>
      </c>
      <c r="BH271" s="16">
        <v>2.5</v>
      </c>
      <c r="BI271" s="275">
        <v>20</v>
      </c>
      <c r="BJ271" s="16">
        <v>0.2</v>
      </c>
      <c r="BK271" s="275">
        <f>BJ271*BI271</f>
        <v>4</v>
      </c>
      <c r="BL271" s="16">
        <v>2.5</v>
      </c>
      <c r="BM271" s="275">
        <v>0</v>
      </c>
      <c r="BN271" s="16">
        <v>0.7</v>
      </c>
      <c r="BO271" s="275">
        <f>BN271*BM271</f>
        <v>0</v>
      </c>
      <c r="BP271" s="16">
        <v>2.67</v>
      </c>
      <c r="BQ271" s="275">
        <f>BE271*0.1</f>
        <v>15</v>
      </c>
      <c r="BR271" s="16">
        <v>0.9</v>
      </c>
      <c r="BS271" s="275">
        <f>BR271*BQ271</f>
        <v>13.5</v>
      </c>
      <c r="BT271" s="16">
        <v>4</v>
      </c>
      <c r="BU271" s="275">
        <v>0</v>
      </c>
      <c r="BV271" s="16">
        <v>0.5</v>
      </c>
      <c r="BW271" s="275">
        <f>BV271*BU271</f>
        <v>0</v>
      </c>
      <c r="BX271" s="16">
        <v>2.5</v>
      </c>
      <c r="BY271" s="275">
        <v>100</v>
      </c>
      <c r="BZ271" s="16">
        <v>0.2</v>
      </c>
      <c r="CA271" s="275">
        <f>BZ271*BY271</f>
        <v>20</v>
      </c>
      <c r="CB271" s="16">
        <v>2.5</v>
      </c>
      <c r="CC271" s="275">
        <v>50</v>
      </c>
      <c r="CD271" s="16">
        <v>0.7</v>
      </c>
      <c r="CE271" s="275">
        <f>CD271*CC271</f>
        <v>35</v>
      </c>
      <c r="CF271" s="16">
        <v>3.5</v>
      </c>
      <c r="CG271" s="275">
        <v>0</v>
      </c>
      <c r="CH271" s="16">
        <v>0</v>
      </c>
      <c r="CI271" s="275">
        <f>CH271*CG271</f>
        <v>0</v>
      </c>
      <c r="CJ271" s="4">
        <v>0</v>
      </c>
      <c r="CK271" s="4">
        <f t="shared" si="882"/>
        <v>279.56731750071265</v>
      </c>
      <c r="CL271" s="52">
        <f t="shared" si="883"/>
        <v>75.166613094527918</v>
      </c>
      <c r="CM271" s="4">
        <f t="shared" si="884"/>
        <v>4.262457317842042</v>
      </c>
      <c r="CN271" s="275"/>
      <c r="CO271" s="359"/>
      <c r="CP271" s="119" t="s">
        <v>3</v>
      </c>
      <c r="CQ271" s="272" t="s">
        <v>39</v>
      </c>
      <c r="CR271" s="117">
        <f>'INPUT 2011_12'!O39</f>
        <v>0</v>
      </c>
      <c r="CS271" s="117">
        <f>'INPUT 2011_12'!P39</f>
        <v>0</v>
      </c>
      <c r="CT271" s="117">
        <f>'INPUT 2011_12'!Q39</f>
        <v>0</v>
      </c>
      <c r="CU271" s="117">
        <f>'INPUT 2011_12'!R39</f>
        <v>367</v>
      </c>
      <c r="CV271" s="275">
        <v>150</v>
      </c>
      <c r="CW271" s="16">
        <v>0.4</v>
      </c>
      <c r="CX271" s="275">
        <f>CW271*CV271</f>
        <v>60</v>
      </c>
      <c r="CY271" s="16">
        <v>2.5</v>
      </c>
      <c r="CZ271" s="275">
        <v>20</v>
      </c>
      <c r="DA271" s="16">
        <v>0.2</v>
      </c>
      <c r="DB271" s="275">
        <f>DA271*CZ271</f>
        <v>4</v>
      </c>
      <c r="DC271" s="16">
        <v>2.5</v>
      </c>
      <c r="DD271" s="275">
        <v>0</v>
      </c>
      <c r="DE271" s="16">
        <v>0.7</v>
      </c>
      <c r="DF271" s="275">
        <f>DE271*DD271</f>
        <v>0</v>
      </c>
      <c r="DG271" s="16">
        <v>2.67</v>
      </c>
      <c r="DH271" s="275">
        <v>0</v>
      </c>
      <c r="DI271" s="16">
        <v>0.9</v>
      </c>
      <c r="DJ271" s="275">
        <f>DI271*DH271</f>
        <v>0</v>
      </c>
      <c r="DK271" s="16">
        <v>4</v>
      </c>
      <c r="DL271" s="275">
        <v>0</v>
      </c>
      <c r="DM271" s="16">
        <v>0.5</v>
      </c>
      <c r="DN271" s="275">
        <f>DM271*DL271</f>
        <v>0</v>
      </c>
      <c r="DO271" s="16">
        <v>2.5</v>
      </c>
      <c r="DP271" s="275">
        <v>100</v>
      </c>
      <c r="DQ271" s="16">
        <v>0.2</v>
      </c>
      <c r="DR271" s="275">
        <f>DQ271*DP271</f>
        <v>20</v>
      </c>
      <c r="DS271" s="16">
        <v>2.5</v>
      </c>
      <c r="DT271" s="275">
        <v>20</v>
      </c>
      <c r="DU271" s="16">
        <v>0.7</v>
      </c>
      <c r="DV271" s="275">
        <f>DU271*DT271</f>
        <v>14</v>
      </c>
      <c r="DW271" s="16">
        <v>3.5</v>
      </c>
      <c r="DX271" s="275">
        <v>0</v>
      </c>
      <c r="DY271" s="16">
        <v>0</v>
      </c>
      <c r="DZ271" s="275">
        <f>DY271*DX271</f>
        <v>0</v>
      </c>
      <c r="EA271" s="275">
        <v>0</v>
      </c>
      <c r="EB271" s="4">
        <f t="shared" si="876"/>
        <v>137010.24662466097</v>
      </c>
      <c r="EC271" s="52">
        <f t="shared" si="885"/>
        <v>57249.889235509203</v>
      </c>
      <c r="ED271" s="4">
        <f t="shared" si="886"/>
        <v>0</v>
      </c>
      <c r="EE271" s="4">
        <f t="shared" si="887"/>
        <v>137010.24662466097</v>
      </c>
      <c r="EF271" s="4">
        <f t="shared" si="888"/>
        <v>57249.889235509203</v>
      </c>
      <c r="EG271" s="4">
        <f t="shared" si="889"/>
        <v>0</v>
      </c>
    </row>
    <row r="272" spans="1:209" s="6" customFormat="1" ht="17.25" customHeight="1" x14ac:dyDescent="0.25">
      <c r="A272" s="353" t="s">
        <v>42</v>
      </c>
      <c r="B272" s="77" t="s">
        <v>8</v>
      </c>
      <c r="C272" s="20" t="s">
        <v>39</v>
      </c>
      <c r="D272" s="115">
        <f>'INPUT 2011_12'!AF11</f>
        <v>1.92</v>
      </c>
      <c r="E272" s="52" t="s">
        <v>39</v>
      </c>
      <c r="F272" s="52" t="s">
        <v>39</v>
      </c>
      <c r="G272" s="52" t="s">
        <v>39</v>
      </c>
      <c r="H272" s="52" t="s">
        <v>39</v>
      </c>
      <c r="I272" s="67">
        <f>'INPUT 2011_12'!$H$5</f>
        <v>750</v>
      </c>
      <c r="J272" s="16">
        <v>0.4</v>
      </c>
      <c r="K272" s="275">
        <f>J272*I272</f>
        <v>300</v>
      </c>
      <c r="L272" s="20">
        <v>2.5</v>
      </c>
      <c r="M272" s="275">
        <v>0</v>
      </c>
      <c r="N272" s="16">
        <v>0.2</v>
      </c>
      <c r="O272" s="275">
        <f>N272*M272</f>
        <v>0</v>
      </c>
      <c r="P272" s="20">
        <v>2.5</v>
      </c>
      <c r="Q272" s="4">
        <v>0</v>
      </c>
      <c r="R272" s="16">
        <v>0.7</v>
      </c>
      <c r="S272" s="275">
        <f>R272*Q272</f>
        <v>0</v>
      </c>
      <c r="T272" s="20">
        <v>2.67</v>
      </c>
      <c r="U272" s="275">
        <f>I272*0.1</f>
        <v>75</v>
      </c>
      <c r="V272" s="16">
        <v>0.9</v>
      </c>
      <c r="W272" s="275">
        <f>V272*U272</f>
        <v>67.5</v>
      </c>
      <c r="X272" s="20">
        <v>4</v>
      </c>
      <c r="Y272" s="4">
        <v>50</v>
      </c>
      <c r="Z272" s="16">
        <v>0.5</v>
      </c>
      <c r="AA272" s="275">
        <f>Z272*Y272</f>
        <v>25</v>
      </c>
      <c r="AB272" s="20">
        <v>2.5</v>
      </c>
      <c r="AC272" s="4">
        <v>50</v>
      </c>
      <c r="AD272" s="16">
        <v>0.2</v>
      </c>
      <c r="AE272" s="275">
        <f>AD272*AC272</f>
        <v>10</v>
      </c>
      <c r="AF272" s="20">
        <v>2.5</v>
      </c>
      <c r="AG272" s="4">
        <v>50</v>
      </c>
      <c r="AH272" s="16">
        <v>0.7</v>
      </c>
      <c r="AI272" s="275">
        <f>AH272*AG272</f>
        <v>35</v>
      </c>
      <c r="AJ272" s="20">
        <v>3.5</v>
      </c>
      <c r="AK272" s="4">
        <v>0</v>
      </c>
      <c r="AL272" s="16">
        <v>0</v>
      </c>
      <c r="AM272" s="275">
        <f>AL272*AK272</f>
        <v>0</v>
      </c>
      <c r="AN272" s="4">
        <v>0</v>
      </c>
      <c r="AO272" s="4">
        <f t="shared" si="878"/>
        <v>4560.9743441583723</v>
      </c>
      <c r="AP272" s="52">
        <f t="shared" si="879"/>
        <v>265.40391755037297</v>
      </c>
      <c r="AQ272" s="4">
        <f t="shared" si="880"/>
        <v>251.04688220521032</v>
      </c>
      <c r="AR272" s="4">
        <f t="shared" si="881"/>
        <v>4560.9743441583723</v>
      </c>
      <c r="AS272" s="4">
        <f t="shared" si="858"/>
        <v>265.40391755037297</v>
      </c>
      <c r="AT272" s="4">
        <f t="shared" si="858"/>
        <v>178.24328636569933</v>
      </c>
      <c r="AU272" s="1"/>
      <c r="AV272" s="7"/>
      <c r="AW272" s="367" t="s">
        <v>43</v>
      </c>
      <c r="AX272" s="77" t="s">
        <v>8</v>
      </c>
      <c r="AY272" s="20" t="s">
        <v>39</v>
      </c>
      <c r="AZ272" s="68">
        <f>'INPUT 2011_12'!AF53</f>
        <v>3.9192999999999998</v>
      </c>
      <c r="BA272" s="20" t="s">
        <v>39</v>
      </c>
      <c r="BB272" s="20" t="s">
        <v>39</v>
      </c>
      <c r="BC272" s="20" t="s">
        <v>39</v>
      </c>
      <c r="BD272" s="20" t="s">
        <v>39</v>
      </c>
      <c r="BE272" s="67">
        <f>'INPUT 2011_12'!$H$12</f>
        <v>750</v>
      </c>
      <c r="BF272" s="16">
        <v>0.4</v>
      </c>
      <c r="BG272" s="275">
        <f t="shared" si="859"/>
        <v>300</v>
      </c>
      <c r="BH272" s="20">
        <v>2.5</v>
      </c>
      <c r="BI272" s="275">
        <v>0</v>
      </c>
      <c r="BJ272" s="16">
        <v>0.2</v>
      </c>
      <c r="BK272" s="275">
        <f>BJ272*BI272</f>
        <v>0</v>
      </c>
      <c r="BL272" s="20">
        <v>2.5</v>
      </c>
      <c r="BM272" s="4">
        <v>0</v>
      </c>
      <c r="BN272" s="16">
        <v>0.7</v>
      </c>
      <c r="BO272" s="275">
        <f>BN272*BM272</f>
        <v>0</v>
      </c>
      <c r="BP272" s="20">
        <v>2.67</v>
      </c>
      <c r="BQ272" s="275">
        <f>BE272*0.1</f>
        <v>75</v>
      </c>
      <c r="BR272" s="16">
        <v>0.9</v>
      </c>
      <c r="BS272" s="275">
        <f>BR272*BQ272</f>
        <v>67.5</v>
      </c>
      <c r="BT272" s="20">
        <v>4</v>
      </c>
      <c r="BU272" s="4">
        <v>50</v>
      </c>
      <c r="BV272" s="16">
        <v>0.5</v>
      </c>
      <c r="BW272" s="275">
        <f>BV272*BU272</f>
        <v>25</v>
      </c>
      <c r="BX272" s="20">
        <v>2.5</v>
      </c>
      <c r="BY272" s="4">
        <v>50</v>
      </c>
      <c r="BZ272" s="16">
        <v>0.2</v>
      </c>
      <c r="CA272" s="275">
        <f>BZ272*BY272</f>
        <v>10</v>
      </c>
      <c r="CB272" s="20">
        <v>2.5</v>
      </c>
      <c r="CC272" s="4">
        <v>50</v>
      </c>
      <c r="CD272" s="16">
        <v>0.7</v>
      </c>
      <c r="CE272" s="275">
        <f>CD272*CC272</f>
        <v>35</v>
      </c>
      <c r="CF272" s="20">
        <v>3.5</v>
      </c>
      <c r="CG272" s="4">
        <v>0</v>
      </c>
      <c r="CH272" s="16">
        <v>0</v>
      </c>
      <c r="CI272" s="275">
        <f>CH272*CG272</f>
        <v>0</v>
      </c>
      <c r="CJ272" s="4">
        <v>0</v>
      </c>
      <c r="CK272" s="4">
        <f t="shared" si="882"/>
        <v>9310.3264307603695</v>
      </c>
      <c r="CL272" s="52">
        <f t="shared" si="883"/>
        <v>541.76956982040463</v>
      </c>
      <c r="CM272" s="4">
        <f t="shared" si="884"/>
        <v>512.46252365983366</v>
      </c>
      <c r="CN272" s="275"/>
      <c r="CO272" s="360"/>
      <c r="CP272" s="187" t="s">
        <v>4</v>
      </c>
      <c r="CQ272" s="272" t="s">
        <v>39</v>
      </c>
      <c r="CR272" s="117">
        <f>'INPUT 2011_12'!O40</f>
        <v>0</v>
      </c>
      <c r="CS272" s="117">
        <f>'INPUT 2011_12'!P40</f>
        <v>30.6</v>
      </c>
      <c r="CT272" s="117">
        <f>'INPUT 2011_12'!Q40</f>
        <v>0</v>
      </c>
      <c r="CU272" s="117">
        <f>'INPUT 2011_12'!R40</f>
        <v>0</v>
      </c>
      <c r="CV272" s="7">
        <f>200</f>
        <v>200</v>
      </c>
      <c r="CW272" s="16">
        <v>0.4</v>
      </c>
      <c r="CX272" s="275">
        <f>CW272*CV272</f>
        <v>80</v>
      </c>
      <c r="CY272" s="16">
        <v>2.5</v>
      </c>
      <c r="CZ272" s="275">
        <v>20</v>
      </c>
      <c r="DA272" s="16">
        <v>0.2</v>
      </c>
      <c r="DB272" s="275">
        <f>DA272*CZ272</f>
        <v>4</v>
      </c>
      <c r="DC272" s="16">
        <v>2.5</v>
      </c>
      <c r="DD272" s="275">
        <v>0</v>
      </c>
      <c r="DE272" s="16">
        <v>0.7</v>
      </c>
      <c r="DF272" s="275">
        <f>DE272*DD272</f>
        <v>0</v>
      </c>
      <c r="DG272" s="16">
        <v>2.67</v>
      </c>
      <c r="DH272" s="275">
        <v>0</v>
      </c>
      <c r="DI272" s="16">
        <v>0.9</v>
      </c>
      <c r="DJ272" s="275">
        <f>DI272*DH272</f>
        <v>0</v>
      </c>
      <c r="DK272" s="16">
        <v>4</v>
      </c>
      <c r="DL272" s="275">
        <v>0</v>
      </c>
      <c r="DM272" s="16">
        <v>0.5</v>
      </c>
      <c r="DN272" s="275">
        <f>DM272*DL272</f>
        <v>0</v>
      </c>
      <c r="DO272" s="16">
        <v>2.5</v>
      </c>
      <c r="DP272" s="275">
        <v>0</v>
      </c>
      <c r="DQ272" s="16">
        <v>0.2</v>
      </c>
      <c r="DR272" s="275">
        <f>DQ272*DP272</f>
        <v>0</v>
      </c>
      <c r="DS272" s="16">
        <v>2.5</v>
      </c>
      <c r="DT272" s="275">
        <v>20</v>
      </c>
      <c r="DU272" s="16">
        <v>0.7</v>
      </c>
      <c r="DV272" s="275">
        <f>DU272*DT272</f>
        <v>14</v>
      </c>
      <c r="DW272" s="16">
        <v>3.5</v>
      </c>
      <c r="DX272" s="275">
        <v>0</v>
      </c>
      <c r="DY272" s="16">
        <v>0</v>
      </c>
      <c r="DZ272" s="275">
        <f>DY272*DX272</f>
        <v>0</v>
      </c>
      <c r="EA272" s="275">
        <v>0</v>
      </c>
      <c r="EB272" s="4">
        <f t="shared" si="876"/>
        <v>6126.0127406120237</v>
      </c>
      <c r="EC272" s="52">
        <f t="shared" si="885"/>
        <v>541.54539361485615</v>
      </c>
      <c r="ED272" s="4">
        <f t="shared" si="886"/>
        <v>0</v>
      </c>
      <c r="EE272" s="4">
        <f t="shared" si="887"/>
        <v>6126.0127406120237</v>
      </c>
      <c r="EF272" s="4">
        <f t="shared" si="888"/>
        <v>541.54539361485615</v>
      </c>
      <c r="EG272" s="4">
        <f t="shared" si="889"/>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2011_12'!AF12</f>
        <v>0.32340000000000002</v>
      </c>
      <c r="E273" s="52" t="s">
        <v>39</v>
      </c>
      <c r="F273" s="52" t="s">
        <v>39</v>
      </c>
      <c r="G273" s="52" t="s">
        <v>39</v>
      </c>
      <c r="H273" s="52" t="s">
        <v>39</v>
      </c>
      <c r="I273" s="7">
        <v>21</v>
      </c>
      <c r="J273" s="16">
        <v>0.4</v>
      </c>
      <c r="K273" s="275">
        <f>J273*I273</f>
        <v>8.4</v>
      </c>
      <c r="L273" s="20">
        <v>3</v>
      </c>
      <c r="M273" s="275">
        <v>0</v>
      </c>
      <c r="N273" s="16">
        <v>0.2</v>
      </c>
      <c r="O273" s="275">
        <f>N273*M273</f>
        <v>0</v>
      </c>
      <c r="P273" s="20">
        <v>3</v>
      </c>
      <c r="Q273" s="4">
        <v>10</v>
      </c>
      <c r="R273" s="16">
        <v>0.7</v>
      </c>
      <c r="S273" s="275">
        <f>R273*Q273</f>
        <v>7</v>
      </c>
      <c r="T273" s="20">
        <v>2.67</v>
      </c>
      <c r="U273" s="275">
        <f t="shared" ref="U273:U275" si="906">I273*0.1</f>
        <v>2.1</v>
      </c>
      <c r="V273" s="16">
        <v>0.9</v>
      </c>
      <c r="W273" s="275">
        <f>V273*U273</f>
        <v>1.8900000000000001</v>
      </c>
      <c r="X273" s="20">
        <v>4</v>
      </c>
      <c r="Y273" s="4">
        <v>0</v>
      </c>
      <c r="Z273" s="16">
        <v>0.5</v>
      </c>
      <c r="AA273" s="275">
        <f>Z273*Y273</f>
        <v>0</v>
      </c>
      <c r="AB273" s="20">
        <v>2.5</v>
      </c>
      <c r="AC273" s="4">
        <v>0</v>
      </c>
      <c r="AD273" s="16">
        <v>0.2</v>
      </c>
      <c r="AE273" s="275">
        <f>AD273*AC273</f>
        <v>0</v>
      </c>
      <c r="AF273" s="20">
        <v>2.5</v>
      </c>
      <c r="AG273" s="4">
        <v>30</v>
      </c>
      <c r="AH273" s="16">
        <v>0.7</v>
      </c>
      <c r="AI273" s="275">
        <f>AH273*AG273</f>
        <v>21</v>
      </c>
      <c r="AJ273" s="20">
        <v>3.5</v>
      </c>
      <c r="AK273" s="4">
        <v>0</v>
      </c>
      <c r="AL273" s="16">
        <v>0</v>
      </c>
      <c r="AM273" s="275">
        <f>AL273*AK273</f>
        <v>0</v>
      </c>
      <c r="AN273" s="4">
        <v>0</v>
      </c>
      <c r="AO273" s="4">
        <f t="shared" si="878"/>
        <v>86.366824854115805</v>
      </c>
      <c r="AP273" s="52">
        <f t="shared" si="879"/>
        <v>2.5851618266929619</v>
      </c>
      <c r="AQ273" s="4">
        <f t="shared" si="880"/>
        <v>0.47300739588876539</v>
      </c>
      <c r="AR273" s="4">
        <f t="shared" si="881"/>
        <v>86.366824854115805</v>
      </c>
      <c r="AS273" s="4">
        <f t="shared" si="858"/>
        <v>2.5851618266929619</v>
      </c>
      <c r="AT273" s="4">
        <f t="shared" si="858"/>
        <v>0.33583525108102341</v>
      </c>
      <c r="AW273" s="368"/>
      <c r="AX273" s="41" t="s">
        <v>69</v>
      </c>
      <c r="AY273" s="20" t="s">
        <v>39</v>
      </c>
      <c r="AZ273" s="68">
        <f>'INPUT 2011_12'!AF54</f>
        <v>0.71189999999999987</v>
      </c>
      <c r="BA273" s="20" t="s">
        <v>39</v>
      </c>
      <c r="BB273" s="20" t="s">
        <v>39</v>
      </c>
      <c r="BC273" s="20" t="s">
        <v>39</v>
      </c>
      <c r="BD273" s="20" t="s">
        <v>39</v>
      </c>
      <c r="BE273" s="7">
        <v>21</v>
      </c>
      <c r="BF273" s="16">
        <v>0.4</v>
      </c>
      <c r="BG273" s="275">
        <f t="shared" si="859"/>
        <v>8.4</v>
      </c>
      <c r="BH273" s="20">
        <v>3</v>
      </c>
      <c r="BI273" s="275">
        <v>0</v>
      </c>
      <c r="BJ273" s="16">
        <v>0.2</v>
      </c>
      <c r="BK273" s="275">
        <f>BJ273*BI273</f>
        <v>0</v>
      </c>
      <c r="BL273" s="20">
        <v>3</v>
      </c>
      <c r="BM273" s="4">
        <v>10</v>
      </c>
      <c r="BN273" s="16">
        <v>0.7</v>
      </c>
      <c r="BO273" s="275">
        <f>BN273*BM273</f>
        <v>7</v>
      </c>
      <c r="BP273" s="20">
        <v>2.67</v>
      </c>
      <c r="BQ273" s="275">
        <f>BE273*0.1</f>
        <v>2.1</v>
      </c>
      <c r="BR273" s="16">
        <v>0.9</v>
      </c>
      <c r="BS273" s="275">
        <f>BR273*BQ273</f>
        <v>1.8900000000000001</v>
      </c>
      <c r="BT273" s="20">
        <v>4</v>
      </c>
      <c r="BU273" s="4">
        <v>0</v>
      </c>
      <c r="BV273" s="16">
        <v>0.5</v>
      </c>
      <c r="BW273" s="275">
        <f>BV273*BU273</f>
        <v>0</v>
      </c>
      <c r="BX273" s="20">
        <v>2.5</v>
      </c>
      <c r="BY273" s="4">
        <v>0</v>
      </c>
      <c r="BZ273" s="16">
        <v>0.2</v>
      </c>
      <c r="CA273" s="275">
        <f>BZ273*BY273</f>
        <v>0</v>
      </c>
      <c r="CB273" s="20">
        <v>2.5</v>
      </c>
      <c r="CC273" s="4">
        <v>30</v>
      </c>
      <c r="CD273" s="16">
        <v>0.7</v>
      </c>
      <c r="CE273" s="275">
        <f>CD273*CC273</f>
        <v>21</v>
      </c>
      <c r="CF273" s="20">
        <v>3.5</v>
      </c>
      <c r="CG273" s="4">
        <v>0</v>
      </c>
      <c r="CH273" s="16">
        <v>0</v>
      </c>
      <c r="CI273" s="275">
        <f>CH273*CG273</f>
        <v>0</v>
      </c>
      <c r="CJ273" s="4">
        <v>0</v>
      </c>
      <c r="CK273" s="4">
        <f t="shared" si="882"/>
        <v>190.11917938665746</v>
      </c>
      <c r="CL273" s="52">
        <f t="shared" si="883"/>
        <v>5.6907133717461944</v>
      </c>
      <c r="CM273" s="4">
        <f t="shared" si="884"/>
        <v>1.0412305662746195</v>
      </c>
      <c r="CN273" s="275"/>
      <c r="CO273" s="371" t="s">
        <v>125</v>
      </c>
      <c r="CP273" s="122" t="s">
        <v>18</v>
      </c>
      <c r="CQ273" s="72">
        <f>'INPUT 2011_12'!$D$40</f>
        <v>0</v>
      </c>
      <c r="CR273" s="275">
        <v>0</v>
      </c>
      <c r="CS273" s="7">
        <v>0</v>
      </c>
      <c r="CT273" s="7">
        <v>0</v>
      </c>
      <c r="CU273" s="7">
        <v>1448.34</v>
      </c>
      <c r="CV273" s="4">
        <v>10</v>
      </c>
      <c r="CW273" s="16">
        <v>0.4</v>
      </c>
      <c r="CX273" s="275">
        <f t="shared" ref="CX273:CX277" si="907">CW273*CV273</f>
        <v>4</v>
      </c>
      <c r="CY273" s="20">
        <v>2.5</v>
      </c>
      <c r="CZ273" s="4">
        <v>0</v>
      </c>
      <c r="DA273" s="16">
        <v>0.2</v>
      </c>
      <c r="DB273" s="275">
        <f t="shared" ref="DB273:DB277" si="908">DA273*CZ273</f>
        <v>0</v>
      </c>
      <c r="DC273" s="20">
        <v>2.5</v>
      </c>
      <c r="DD273" s="4">
        <v>0</v>
      </c>
      <c r="DE273" s="16">
        <v>0.7</v>
      </c>
      <c r="DF273" s="275">
        <f t="shared" ref="DF273:DF277" si="909">DE273*DD273</f>
        <v>0</v>
      </c>
      <c r="DG273" s="20">
        <v>2.67</v>
      </c>
      <c r="DH273" s="4">
        <v>0</v>
      </c>
      <c r="DI273" s="16">
        <v>0.9</v>
      </c>
      <c r="DJ273" s="275">
        <f t="shared" ref="DJ273:DJ277" si="910">DI273*DH273</f>
        <v>0</v>
      </c>
      <c r="DK273" s="20">
        <v>4</v>
      </c>
      <c r="DL273" s="4">
        <v>0</v>
      </c>
      <c r="DM273" s="16">
        <v>0.5</v>
      </c>
      <c r="DN273" s="275">
        <f t="shared" ref="DN273:DN277" si="911">DM273*DL273</f>
        <v>0</v>
      </c>
      <c r="DO273" s="20">
        <v>2.5</v>
      </c>
      <c r="DP273" s="4">
        <v>0</v>
      </c>
      <c r="DQ273" s="16">
        <v>0.2</v>
      </c>
      <c r="DR273" s="275">
        <f t="shared" ref="DR273:DR277" si="912">DQ273*DP273</f>
        <v>0</v>
      </c>
      <c r="DS273" s="20">
        <v>2.5</v>
      </c>
      <c r="DT273" s="4">
        <v>0</v>
      </c>
      <c r="DU273" s="16">
        <v>0.7</v>
      </c>
      <c r="DV273" s="275">
        <f t="shared" ref="DV273:DV277" si="913">DU273*DT273</f>
        <v>0</v>
      </c>
      <c r="DW273" s="20">
        <v>3.5</v>
      </c>
      <c r="DX273" s="4">
        <v>290</v>
      </c>
      <c r="DY273" s="16">
        <v>0</v>
      </c>
      <c r="DZ273" s="275">
        <f t="shared" ref="DZ273:DZ277" si="914">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887"/>
        <v>31052.486347089507</v>
      </c>
      <c r="EF273" s="4">
        <f t="shared" si="888"/>
        <v>0</v>
      </c>
      <c r="EG273" s="4">
        <f t="shared" si="889"/>
        <v>0</v>
      </c>
    </row>
    <row r="274" spans="1:137" ht="32.25" customHeight="1" x14ac:dyDescent="0.25">
      <c r="A274" s="354"/>
      <c r="B274" s="41" t="s">
        <v>70</v>
      </c>
      <c r="C274" s="20" t="s">
        <v>39</v>
      </c>
      <c r="D274" s="115">
        <f>'INPUT 2011_12'!AF13</f>
        <v>1.7939999999999998E-2</v>
      </c>
      <c r="E274" s="52" t="s">
        <v>39</v>
      </c>
      <c r="F274" s="52" t="s">
        <v>39</v>
      </c>
      <c r="G274" s="52" t="s">
        <v>39</v>
      </c>
      <c r="H274" s="52" t="s">
        <v>39</v>
      </c>
      <c r="I274" s="7">
        <v>21</v>
      </c>
      <c r="J274" s="16">
        <v>0.4</v>
      </c>
      <c r="K274" s="275">
        <f>J274*I274</f>
        <v>8.4</v>
      </c>
      <c r="L274" s="20">
        <v>2.5</v>
      </c>
      <c r="M274" s="4">
        <v>0</v>
      </c>
      <c r="N274" s="16">
        <v>0.2</v>
      </c>
      <c r="O274" s="275">
        <f>N274*M274</f>
        <v>0</v>
      </c>
      <c r="P274" s="20">
        <v>2.5</v>
      </c>
      <c r="Q274" s="4">
        <v>50</v>
      </c>
      <c r="R274" s="16">
        <v>0.7</v>
      </c>
      <c r="S274" s="275">
        <f>R274*Q274</f>
        <v>35</v>
      </c>
      <c r="T274" s="20">
        <v>2.67</v>
      </c>
      <c r="U274" s="275">
        <f t="shared" si="906"/>
        <v>2.1</v>
      </c>
      <c r="V274" s="16">
        <v>0.9</v>
      </c>
      <c r="W274" s="275">
        <f>V274*U274</f>
        <v>1.8900000000000001</v>
      </c>
      <c r="X274" s="20">
        <v>4</v>
      </c>
      <c r="Y274" s="4">
        <v>0</v>
      </c>
      <c r="Z274" s="16">
        <v>0.5</v>
      </c>
      <c r="AA274" s="275">
        <f>Z274*Y274</f>
        <v>0</v>
      </c>
      <c r="AB274" s="20">
        <v>2.5</v>
      </c>
      <c r="AC274" s="4">
        <v>0</v>
      </c>
      <c r="AD274" s="16">
        <v>0.2</v>
      </c>
      <c r="AE274" s="275">
        <f>AD274*AC274</f>
        <v>0</v>
      </c>
      <c r="AF274" s="20">
        <v>2.5</v>
      </c>
      <c r="AG274" s="4">
        <v>30</v>
      </c>
      <c r="AH274" s="16">
        <v>0.7</v>
      </c>
      <c r="AI274" s="275">
        <f>AH274*AG274</f>
        <v>21</v>
      </c>
      <c r="AJ274" s="20">
        <v>3.5</v>
      </c>
      <c r="AK274" s="4">
        <v>0</v>
      </c>
      <c r="AL274" s="16">
        <v>0</v>
      </c>
      <c r="AM274" s="275">
        <f>AL274*AK274</f>
        <v>0</v>
      </c>
      <c r="AN274" s="4">
        <v>0</v>
      </c>
      <c r="AO274" s="4">
        <f t="shared" si="878"/>
        <v>7.5938474453205318</v>
      </c>
      <c r="AP274" s="52">
        <f t="shared" si="879"/>
        <v>0.13730451339420438</v>
      </c>
      <c r="AQ274" s="4">
        <f t="shared" si="880"/>
        <v>2.6239185783068796E-2</v>
      </c>
      <c r="AR274" s="4">
        <f t="shared" si="881"/>
        <v>7.5938474453205318</v>
      </c>
      <c r="AS274" s="4">
        <f t="shared" si="858"/>
        <v>0.13730451339420438</v>
      </c>
      <c r="AT274" s="4">
        <f t="shared" si="858"/>
        <v>1.8629821905978845E-2</v>
      </c>
      <c r="AU274" s="7"/>
      <c r="AW274" s="368"/>
      <c r="AX274" s="41" t="s">
        <v>70</v>
      </c>
      <c r="AY274" s="20" t="s">
        <v>39</v>
      </c>
      <c r="AZ274" s="68">
        <f>'INPUT 2011_12'!AF55</f>
        <v>0</v>
      </c>
      <c r="BA274" s="20" t="s">
        <v>39</v>
      </c>
      <c r="BB274" s="20" t="s">
        <v>39</v>
      </c>
      <c r="BC274" s="20" t="s">
        <v>39</v>
      </c>
      <c r="BD274" s="20" t="s">
        <v>39</v>
      </c>
      <c r="BE274" s="7">
        <v>21</v>
      </c>
      <c r="BF274" s="16">
        <v>0.4</v>
      </c>
      <c r="BG274" s="275">
        <f t="shared" si="859"/>
        <v>8.4</v>
      </c>
      <c r="BH274" s="20">
        <v>2.5</v>
      </c>
      <c r="BI274" s="4">
        <v>0</v>
      </c>
      <c r="BJ274" s="16">
        <v>0.2</v>
      </c>
      <c r="BK274" s="275">
        <f>BJ274*BI274</f>
        <v>0</v>
      </c>
      <c r="BL274" s="20">
        <v>2.5</v>
      </c>
      <c r="BM274" s="4">
        <v>50</v>
      </c>
      <c r="BN274" s="16">
        <v>0.7</v>
      </c>
      <c r="BO274" s="275">
        <f>BN274*BM274</f>
        <v>35</v>
      </c>
      <c r="BP274" s="20">
        <v>2.67</v>
      </c>
      <c r="BQ274" s="275">
        <f>BE274*0.1</f>
        <v>2.1</v>
      </c>
      <c r="BR274" s="16">
        <v>0.9</v>
      </c>
      <c r="BS274" s="275">
        <f>BR274*BQ274</f>
        <v>1.8900000000000001</v>
      </c>
      <c r="BT274" s="20">
        <v>4</v>
      </c>
      <c r="BU274" s="4">
        <v>0</v>
      </c>
      <c r="BV274" s="16">
        <v>0.5</v>
      </c>
      <c r="BW274" s="275">
        <f>BV274*BU274</f>
        <v>0</v>
      </c>
      <c r="BX274" s="20">
        <v>2.5</v>
      </c>
      <c r="BY274" s="4">
        <v>0</v>
      </c>
      <c r="BZ274" s="16">
        <v>0.2</v>
      </c>
      <c r="CA274" s="275">
        <f>BZ274*BY274</f>
        <v>0</v>
      </c>
      <c r="CB274" s="20">
        <v>2.5</v>
      </c>
      <c r="CC274" s="4">
        <v>30</v>
      </c>
      <c r="CD274" s="16">
        <v>0.7</v>
      </c>
      <c r="CE274" s="275">
        <f>CD274*CC274</f>
        <v>21</v>
      </c>
      <c r="CF274" s="20">
        <v>3.5</v>
      </c>
      <c r="CG274" s="4">
        <v>0</v>
      </c>
      <c r="CH274" s="16">
        <v>0</v>
      </c>
      <c r="CI274" s="275">
        <f>CH274*CG274</f>
        <v>0</v>
      </c>
      <c r="CJ274" s="4">
        <v>0</v>
      </c>
      <c r="CK274" s="4">
        <f t="shared" si="882"/>
        <v>0</v>
      </c>
      <c r="CL274" s="52">
        <f t="shared" si="883"/>
        <v>0</v>
      </c>
      <c r="CM274" s="4">
        <f t="shared" si="884"/>
        <v>0</v>
      </c>
      <c r="CN274" s="275"/>
      <c r="CO274" s="372"/>
      <c r="CP274" s="119" t="s">
        <v>27</v>
      </c>
      <c r="CQ274" s="72">
        <f>'INPUT 2011_12'!$D$41</f>
        <v>0</v>
      </c>
      <c r="CR274" s="275">
        <v>0</v>
      </c>
      <c r="CS274" s="7">
        <v>0</v>
      </c>
      <c r="CT274" s="7">
        <v>0</v>
      </c>
      <c r="CU274" s="7">
        <v>0</v>
      </c>
      <c r="CV274" s="275">
        <v>10</v>
      </c>
      <c r="CW274" s="16">
        <v>0.4</v>
      </c>
      <c r="CX274" s="275">
        <f t="shared" si="907"/>
        <v>4</v>
      </c>
      <c r="CY274" s="16">
        <v>2.5</v>
      </c>
      <c r="CZ274" s="275">
        <v>0</v>
      </c>
      <c r="DA274" s="16">
        <v>0.2</v>
      </c>
      <c r="DB274" s="275">
        <f t="shared" si="908"/>
        <v>0</v>
      </c>
      <c r="DC274" s="16">
        <v>2.5</v>
      </c>
      <c r="DD274" s="275">
        <v>0</v>
      </c>
      <c r="DE274" s="16">
        <v>0.7</v>
      </c>
      <c r="DF274" s="275">
        <f t="shared" si="909"/>
        <v>0</v>
      </c>
      <c r="DG274" s="16">
        <v>2.67</v>
      </c>
      <c r="DH274" s="275">
        <v>0</v>
      </c>
      <c r="DI274" s="16">
        <v>0.9</v>
      </c>
      <c r="DJ274" s="275">
        <f t="shared" si="910"/>
        <v>0</v>
      </c>
      <c r="DK274" s="16">
        <v>4</v>
      </c>
      <c r="DL274" s="275">
        <v>0</v>
      </c>
      <c r="DM274" s="16">
        <v>0.5</v>
      </c>
      <c r="DN274" s="275">
        <f t="shared" si="911"/>
        <v>0</v>
      </c>
      <c r="DO274" s="16">
        <v>2.5</v>
      </c>
      <c r="DP274" s="275">
        <v>0</v>
      </c>
      <c r="DQ274" s="16">
        <v>0.2</v>
      </c>
      <c r="DR274" s="275">
        <f t="shared" si="912"/>
        <v>0</v>
      </c>
      <c r="DS274" s="16">
        <v>2.5</v>
      </c>
      <c r="DT274" s="275">
        <v>0</v>
      </c>
      <c r="DU274" s="16">
        <v>0.7</v>
      </c>
      <c r="DV274" s="275">
        <f t="shared" si="913"/>
        <v>0</v>
      </c>
      <c r="DW274" s="16">
        <v>3.5</v>
      </c>
      <c r="DX274" s="275">
        <v>6958</v>
      </c>
      <c r="DY274" s="16">
        <v>0</v>
      </c>
      <c r="DZ274" s="275">
        <f t="shared" si="914"/>
        <v>0</v>
      </c>
      <c r="EA274" s="16">
        <v>3.67</v>
      </c>
      <c r="EB274" s="4">
        <f>(((CU274+(CT274*0.66)+(CS274*0.33)+(CR274*0.1))*((CX274*CY274*$CS$259)+(DF274*DG274*$CU$259)+(DJ274*DK274*$CV$259)+(DV274*DW274*$CY$259)+(DZ274*EA274*$CZ$259))/452.44)*1000)</f>
        <v>0</v>
      </c>
      <c r="EC274" s="125">
        <v>0</v>
      </c>
      <c r="ED274" s="4">
        <f t="shared" ref="ED274:ED277" si="915">(((CQ274)*((DJ274*DK274*$CV$261)+(DN274*DO274*$CW$261)+(DZ274*EA274*$CZ$261)))/796)*1000</f>
        <v>0</v>
      </c>
      <c r="EE274" s="4">
        <f t="shared" si="887"/>
        <v>0</v>
      </c>
      <c r="EF274" s="4">
        <f t="shared" si="888"/>
        <v>0</v>
      </c>
      <c r="EG274" s="4">
        <f t="shared" si="889"/>
        <v>0</v>
      </c>
    </row>
    <row r="275" spans="1:137" ht="33.75" customHeight="1" x14ac:dyDescent="0.25">
      <c r="A275" s="354"/>
      <c r="B275" s="41" t="s">
        <v>71</v>
      </c>
      <c r="C275" s="20" t="s">
        <v>39</v>
      </c>
      <c r="D275" s="115">
        <f>'INPUT 2011_12'!AF14</f>
        <v>0.22799999999999998</v>
      </c>
      <c r="E275" s="52" t="s">
        <v>39</v>
      </c>
      <c r="F275" s="52" t="s">
        <v>39</v>
      </c>
      <c r="G275" s="52" t="s">
        <v>39</v>
      </c>
      <c r="H275" s="52" t="s">
        <v>39</v>
      </c>
      <c r="I275" s="7">
        <v>21</v>
      </c>
      <c r="J275" s="16">
        <v>0.4</v>
      </c>
      <c r="K275" s="275">
        <f>J275*I275</f>
        <v>8.4</v>
      </c>
      <c r="L275" s="20">
        <v>2.5</v>
      </c>
      <c r="M275" s="4">
        <v>0</v>
      </c>
      <c r="N275" s="16">
        <v>0.2</v>
      </c>
      <c r="O275" s="275">
        <f>N275*M275</f>
        <v>0</v>
      </c>
      <c r="P275" s="20">
        <v>2.5</v>
      </c>
      <c r="Q275" s="275">
        <v>300</v>
      </c>
      <c r="R275" s="16">
        <v>0.7</v>
      </c>
      <c r="S275" s="275">
        <f>R275*Q275</f>
        <v>210</v>
      </c>
      <c r="T275" s="20">
        <v>2.67</v>
      </c>
      <c r="U275" s="275">
        <f t="shared" si="906"/>
        <v>2.1</v>
      </c>
      <c r="V275" s="16">
        <v>0.9</v>
      </c>
      <c r="W275" s="275">
        <f>V275*U275</f>
        <v>1.8900000000000001</v>
      </c>
      <c r="X275" s="20">
        <v>4</v>
      </c>
      <c r="Y275" s="4">
        <v>0</v>
      </c>
      <c r="Z275" s="16">
        <v>0.5</v>
      </c>
      <c r="AA275" s="275">
        <f>Z275*Y275</f>
        <v>0</v>
      </c>
      <c r="AB275" s="20">
        <v>2.5</v>
      </c>
      <c r="AC275" s="4">
        <v>0</v>
      </c>
      <c r="AD275" s="16">
        <v>0.2</v>
      </c>
      <c r="AE275" s="275">
        <f>AD275*AC275</f>
        <v>0</v>
      </c>
      <c r="AF275" s="20">
        <v>2.5</v>
      </c>
      <c r="AG275" s="4">
        <v>40</v>
      </c>
      <c r="AH275" s="16">
        <v>0.7</v>
      </c>
      <c r="AI275" s="275">
        <f>AH275*AG275</f>
        <v>28</v>
      </c>
      <c r="AJ275" s="20">
        <v>3.5</v>
      </c>
      <c r="AK275" s="4">
        <v>0</v>
      </c>
      <c r="AL275" s="16">
        <v>0</v>
      </c>
      <c r="AM275" s="275">
        <f>AL275*AK275</f>
        <v>0</v>
      </c>
      <c r="AN275" s="4">
        <v>0</v>
      </c>
      <c r="AO275" s="4">
        <f t="shared" si="878"/>
        <v>343.95011520737324</v>
      </c>
      <c r="AP275" s="52">
        <f t="shared" si="879"/>
        <v>2.1974164660635709</v>
      </c>
      <c r="AQ275" s="4">
        <f t="shared" si="880"/>
        <v>0.3334746019252891</v>
      </c>
      <c r="AR275" s="4">
        <f t="shared" si="881"/>
        <v>343.95011520737324</v>
      </c>
      <c r="AS275" s="4">
        <f t="shared" si="858"/>
        <v>2.1974164660635709</v>
      </c>
      <c r="AT275" s="4">
        <f t="shared" si="858"/>
        <v>0.23676696736695527</v>
      </c>
      <c r="AW275" s="368"/>
      <c r="AX275" s="41" t="s">
        <v>71</v>
      </c>
      <c r="AY275" s="20" t="s">
        <v>39</v>
      </c>
      <c r="AZ275" s="68">
        <f>'INPUT 2011_12'!AF56</f>
        <v>1.393E-2</v>
      </c>
      <c r="BA275" s="20" t="s">
        <v>39</v>
      </c>
      <c r="BB275" s="20" t="s">
        <v>39</v>
      </c>
      <c r="BC275" s="20" t="s">
        <v>39</v>
      </c>
      <c r="BD275" s="20" t="s">
        <v>39</v>
      </c>
      <c r="BE275" s="7">
        <v>21</v>
      </c>
      <c r="BF275" s="16">
        <v>0.4</v>
      </c>
      <c r="BG275" s="275">
        <f t="shared" si="859"/>
        <v>8.4</v>
      </c>
      <c r="BH275" s="20">
        <v>2.5</v>
      </c>
      <c r="BI275" s="4">
        <v>0</v>
      </c>
      <c r="BJ275" s="16">
        <v>0.2</v>
      </c>
      <c r="BK275" s="275">
        <f>BJ275*BI275</f>
        <v>0</v>
      </c>
      <c r="BL275" s="20">
        <v>2.5</v>
      </c>
      <c r="BM275" s="275">
        <v>300</v>
      </c>
      <c r="BN275" s="16">
        <v>0.7</v>
      </c>
      <c r="BO275" s="275">
        <f>BN275*BM275</f>
        <v>210</v>
      </c>
      <c r="BP275" s="20">
        <v>2.67</v>
      </c>
      <c r="BQ275" s="275">
        <f>BE275*0.1</f>
        <v>2.1</v>
      </c>
      <c r="BR275" s="16">
        <v>0.9</v>
      </c>
      <c r="BS275" s="275">
        <f>BR275*BQ275</f>
        <v>1.8900000000000001</v>
      </c>
      <c r="BT275" s="20">
        <v>4</v>
      </c>
      <c r="BU275" s="4">
        <v>0</v>
      </c>
      <c r="BV275" s="16">
        <v>0.5</v>
      </c>
      <c r="BW275" s="275">
        <f>BV275*BU275</f>
        <v>0</v>
      </c>
      <c r="BX275" s="20">
        <v>2.5</v>
      </c>
      <c r="BY275" s="4">
        <v>0</v>
      </c>
      <c r="BZ275" s="16">
        <v>0.2</v>
      </c>
      <c r="CA275" s="275">
        <f>BZ275*BY275</f>
        <v>0</v>
      </c>
      <c r="CB275" s="20">
        <v>2.5</v>
      </c>
      <c r="CC275" s="4">
        <v>40</v>
      </c>
      <c r="CD275" s="16">
        <v>0.7</v>
      </c>
      <c r="CE275" s="275">
        <f>CD275*CC275</f>
        <v>28</v>
      </c>
      <c r="CF275" s="20">
        <v>3.5</v>
      </c>
      <c r="CG275" s="4">
        <v>0</v>
      </c>
      <c r="CH275" s="16">
        <v>0</v>
      </c>
      <c r="CI275" s="275">
        <f>CH275*CG275</f>
        <v>0</v>
      </c>
      <c r="CJ275" s="4">
        <v>0</v>
      </c>
      <c r="CK275" s="4">
        <f t="shared" si="882"/>
        <v>21.014145196661008</v>
      </c>
      <c r="CL275" s="52">
        <f t="shared" si="883"/>
        <v>0.1342544358432699</v>
      </c>
      <c r="CM275" s="4">
        <f t="shared" si="884"/>
        <v>2.0374128091312619E-2</v>
      </c>
      <c r="CN275" s="275"/>
      <c r="CO275" s="372"/>
      <c r="CP275" s="48" t="s">
        <v>28</v>
      </c>
      <c r="CQ275" s="72">
        <f>'INPUT 2011_12'!$D$42</f>
        <v>1034.83</v>
      </c>
      <c r="CR275" s="275">
        <v>0</v>
      </c>
      <c r="CS275" s="7">
        <v>0</v>
      </c>
      <c r="CT275" s="7">
        <v>0</v>
      </c>
      <c r="CU275" s="7">
        <v>475.48</v>
      </c>
      <c r="CV275" s="4">
        <v>10</v>
      </c>
      <c r="CW275" s="16">
        <v>0.4</v>
      </c>
      <c r="CX275" s="275">
        <f t="shared" si="907"/>
        <v>4</v>
      </c>
      <c r="CY275" s="20">
        <v>2.5</v>
      </c>
      <c r="CZ275" s="4">
        <v>0</v>
      </c>
      <c r="DA275" s="16">
        <v>0.2</v>
      </c>
      <c r="DB275" s="275">
        <f t="shared" si="908"/>
        <v>0</v>
      </c>
      <c r="DC275" s="20">
        <v>2.5</v>
      </c>
      <c r="DD275" s="4">
        <v>0</v>
      </c>
      <c r="DE275" s="16">
        <v>0.7</v>
      </c>
      <c r="DF275" s="275">
        <f t="shared" si="909"/>
        <v>0</v>
      </c>
      <c r="DG275" s="20">
        <v>2.67</v>
      </c>
      <c r="DH275" s="4">
        <v>0</v>
      </c>
      <c r="DI275" s="16">
        <v>0.9</v>
      </c>
      <c r="DJ275" s="275">
        <f t="shared" si="910"/>
        <v>0</v>
      </c>
      <c r="DK275" s="20">
        <v>4</v>
      </c>
      <c r="DL275" s="4">
        <v>0</v>
      </c>
      <c r="DM275" s="16">
        <v>0.5</v>
      </c>
      <c r="DN275" s="275">
        <f t="shared" si="911"/>
        <v>0</v>
      </c>
      <c r="DO275" s="20">
        <v>2.5</v>
      </c>
      <c r="DP275" s="4">
        <v>0</v>
      </c>
      <c r="DQ275" s="16">
        <v>0.2</v>
      </c>
      <c r="DR275" s="275">
        <f t="shared" si="912"/>
        <v>0</v>
      </c>
      <c r="DS275" s="20">
        <v>2.5</v>
      </c>
      <c r="DT275" s="4">
        <v>0</v>
      </c>
      <c r="DU275" s="16">
        <v>0.7</v>
      </c>
      <c r="DV275" s="275">
        <f t="shared" si="913"/>
        <v>0</v>
      </c>
      <c r="DW275" s="20">
        <v>3.5</v>
      </c>
      <c r="DX275" s="4">
        <v>80</v>
      </c>
      <c r="DY275" s="16">
        <v>0.2</v>
      </c>
      <c r="DZ275" s="275">
        <f t="shared" si="914"/>
        <v>16</v>
      </c>
      <c r="EA275" s="20">
        <v>2.65</v>
      </c>
      <c r="EB275" s="4">
        <f>(((CU275+(CT275*0.66)+(CS275*0.33)+(CR275*0.1))*((CX275*CY275*$CS$259)+(DF275*DG275*$CU$259)+(DJ275*DK275*$CV$259)+(DV275*DW275*$CY$259)+(DZ275*EA275*$CZ$259))/452.44)*1000)</f>
        <v>47891.400538641567</v>
      </c>
      <c r="EC275" s="125">
        <v>0</v>
      </c>
      <c r="ED275" s="4">
        <f t="shared" si="915"/>
        <v>8488.6961303482694</v>
      </c>
      <c r="EE275" s="4">
        <f t="shared" si="887"/>
        <v>47891.400538641567</v>
      </c>
      <c r="EF275" s="4">
        <f t="shared" si="888"/>
        <v>0</v>
      </c>
      <c r="EG275" s="4">
        <f t="shared" si="889"/>
        <v>4499.008949084583</v>
      </c>
    </row>
    <row r="276" spans="1:137" ht="33.75" customHeight="1" x14ac:dyDescent="0.25">
      <c r="A276" s="354"/>
      <c r="B276" s="4" t="s">
        <v>4</v>
      </c>
      <c r="C276" s="20" t="s">
        <v>39</v>
      </c>
      <c r="D276" s="115">
        <f>'INPUT 2011_12'!AF15</f>
        <v>0.15</v>
      </c>
      <c r="E276" s="52" t="s">
        <v>39</v>
      </c>
      <c r="F276" s="52" t="s">
        <v>39</v>
      </c>
      <c r="G276" s="52" t="s">
        <v>39</v>
      </c>
      <c r="H276" s="52" t="s">
        <v>39</v>
      </c>
      <c r="I276" s="52">
        <f>200</f>
        <v>200</v>
      </c>
      <c r="J276" s="16">
        <v>0.4</v>
      </c>
      <c r="K276" s="275">
        <f t="shared" ref="K276" si="916">J276*I276</f>
        <v>80</v>
      </c>
      <c r="L276" s="20">
        <v>2.5</v>
      </c>
      <c r="M276" s="4">
        <v>20</v>
      </c>
      <c r="N276" s="16">
        <v>0.2</v>
      </c>
      <c r="O276" s="275">
        <f t="shared" ref="O276" si="917">N276*M276</f>
        <v>4</v>
      </c>
      <c r="P276" s="20">
        <v>2.5</v>
      </c>
      <c r="Q276" s="275">
        <v>0</v>
      </c>
      <c r="R276" s="16">
        <v>0.7</v>
      </c>
      <c r="S276" s="275">
        <f t="shared" ref="S276" si="918">R276*Q276</f>
        <v>0</v>
      </c>
      <c r="T276" s="20">
        <v>2.67</v>
      </c>
      <c r="U276" s="4">
        <v>0</v>
      </c>
      <c r="V276" s="16">
        <v>0.9</v>
      </c>
      <c r="W276" s="275">
        <f t="shared" ref="W276" si="919">V276*U276</f>
        <v>0</v>
      </c>
      <c r="X276" s="20">
        <v>4</v>
      </c>
      <c r="Y276" s="4">
        <v>0</v>
      </c>
      <c r="Z276" s="16">
        <v>0.5</v>
      </c>
      <c r="AA276" s="275">
        <f t="shared" ref="AA276" si="920">Z276*Y276</f>
        <v>0</v>
      </c>
      <c r="AB276" s="20">
        <v>2.5</v>
      </c>
      <c r="AC276" s="4">
        <v>0</v>
      </c>
      <c r="AD276" s="16">
        <v>0.2</v>
      </c>
      <c r="AE276" s="275">
        <f t="shared" ref="AE276" si="921">AD276*AC276</f>
        <v>0</v>
      </c>
      <c r="AF276" s="20">
        <v>2.5</v>
      </c>
      <c r="AG276" s="275">
        <v>20</v>
      </c>
      <c r="AH276" s="16">
        <v>0.7</v>
      </c>
      <c r="AI276" s="275">
        <f t="shared" ref="AI276" si="922">AH276*AG276</f>
        <v>14</v>
      </c>
      <c r="AJ276" s="20">
        <v>3.5</v>
      </c>
      <c r="AK276" s="4">
        <v>0</v>
      </c>
      <c r="AL276" s="16">
        <v>0</v>
      </c>
      <c r="AM276" s="275">
        <f t="shared" ref="AM276" si="923">AL276*AK276</f>
        <v>0</v>
      </c>
      <c r="AN276" s="4">
        <v>0</v>
      </c>
      <c r="AO276" s="4">
        <f t="shared" si="878"/>
        <v>80.078597916497017</v>
      </c>
      <c r="AP276" s="52">
        <f t="shared" si="879"/>
        <v>7.0790247531353732</v>
      </c>
      <c r="AQ276" s="4">
        <f t="shared" si="880"/>
        <v>0</v>
      </c>
      <c r="AR276" s="4">
        <f t="shared" si="881"/>
        <v>80.078597916497017</v>
      </c>
      <c r="AS276" s="4">
        <f t="shared" si="858"/>
        <v>7.0790247531353732</v>
      </c>
      <c r="AT276" s="4">
        <f t="shared" si="858"/>
        <v>0</v>
      </c>
      <c r="AW276" s="368"/>
      <c r="AX276" s="4" t="s">
        <v>4</v>
      </c>
      <c r="AY276" s="20" t="s">
        <v>39</v>
      </c>
      <c r="AZ276" s="68">
        <f>'INPUT 2011_12'!AF57</f>
        <v>0.36399999999999999</v>
      </c>
      <c r="BA276" s="20" t="s">
        <v>39</v>
      </c>
      <c r="BB276" s="20" t="s">
        <v>39</v>
      </c>
      <c r="BC276" s="20" t="s">
        <v>39</v>
      </c>
      <c r="BD276" s="20" t="s">
        <v>39</v>
      </c>
      <c r="BE276" s="52">
        <f>200</f>
        <v>200</v>
      </c>
      <c r="BF276" s="16">
        <v>0.4</v>
      </c>
      <c r="BG276" s="275">
        <f t="shared" si="859"/>
        <v>80</v>
      </c>
      <c r="BH276" s="20">
        <v>2.5</v>
      </c>
      <c r="BI276" s="4">
        <v>20</v>
      </c>
      <c r="BJ276" s="16">
        <v>0.2</v>
      </c>
      <c r="BK276" s="275">
        <f t="shared" ref="BK276" si="924">BJ276*BI276</f>
        <v>4</v>
      </c>
      <c r="BL276" s="20">
        <v>2.5</v>
      </c>
      <c r="BM276" s="275">
        <v>0</v>
      </c>
      <c r="BN276" s="16">
        <v>0.7</v>
      </c>
      <c r="BO276" s="275">
        <f t="shared" ref="BO276" si="925">BN276*BM276</f>
        <v>0</v>
      </c>
      <c r="BP276" s="20">
        <v>2.67</v>
      </c>
      <c r="BQ276" s="4">
        <v>0</v>
      </c>
      <c r="BR276" s="16">
        <v>0.9</v>
      </c>
      <c r="BS276" s="275">
        <f t="shared" ref="BS276" si="926">BR276*BQ276</f>
        <v>0</v>
      </c>
      <c r="BT276" s="20">
        <v>4</v>
      </c>
      <c r="BU276" s="4">
        <v>0</v>
      </c>
      <c r="BV276" s="16">
        <v>0.5</v>
      </c>
      <c r="BW276" s="275">
        <f t="shared" ref="BW276" si="927">BV276*BU276</f>
        <v>0</v>
      </c>
      <c r="BX276" s="20">
        <v>2.5</v>
      </c>
      <c r="BY276" s="4">
        <v>0</v>
      </c>
      <c r="BZ276" s="16">
        <v>0.2</v>
      </c>
      <c r="CA276" s="275">
        <f t="shared" ref="CA276" si="928">BZ276*BY276</f>
        <v>0</v>
      </c>
      <c r="CB276" s="20">
        <v>2.5</v>
      </c>
      <c r="CC276" s="275">
        <v>20</v>
      </c>
      <c r="CD276" s="16">
        <v>0.7</v>
      </c>
      <c r="CE276" s="275">
        <f t="shared" ref="CE276" si="929">CD276*CC276</f>
        <v>14</v>
      </c>
      <c r="CF276" s="20">
        <v>3.5</v>
      </c>
      <c r="CG276" s="4">
        <v>0</v>
      </c>
      <c r="CH276" s="16">
        <v>0</v>
      </c>
      <c r="CI276" s="275">
        <f t="shared" ref="CI276" si="930">CH276*CG276</f>
        <v>0</v>
      </c>
      <c r="CJ276" s="4">
        <v>0</v>
      </c>
      <c r="CK276" s="4">
        <f t="shared" si="882"/>
        <v>194.32406427736612</v>
      </c>
      <c r="CL276" s="52">
        <f t="shared" si="883"/>
        <v>17.178433400941838</v>
      </c>
      <c r="CM276" s="4">
        <f t="shared" si="884"/>
        <v>0</v>
      </c>
      <c r="CN276" s="275"/>
      <c r="CO276" s="372"/>
      <c r="CP276" s="119" t="s">
        <v>68</v>
      </c>
      <c r="CQ276" s="72">
        <f>'INPUT 2011_12'!$D$43</f>
        <v>1.31</v>
      </c>
      <c r="CR276" s="275">
        <v>0</v>
      </c>
      <c r="CS276" s="7">
        <v>0</v>
      </c>
      <c r="CT276" s="7">
        <v>0</v>
      </c>
      <c r="CU276" s="7">
        <v>0</v>
      </c>
      <c r="CV276" s="4">
        <v>10</v>
      </c>
      <c r="CW276" s="16">
        <v>0.4</v>
      </c>
      <c r="CX276" s="275">
        <f t="shared" si="907"/>
        <v>4</v>
      </c>
      <c r="CY276" s="20">
        <v>2.5</v>
      </c>
      <c r="CZ276" s="4">
        <v>0</v>
      </c>
      <c r="DA276" s="16">
        <v>0.2</v>
      </c>
      <c r="DB276" s="275">
        <f t="shared" si="908"/>
        <v>0</v>
      </c>
      <c r="DC276" s="20">
        <v>2.5</v>
      </c>
      <c r="DD276" s="4">
        <v>0</v>
      </c>
      <c r="DE276" s="16">
        <v>0.7</v>
      </c>
      <c r="DF276" s="275">
        <f t="shared" si="909"/>
        <v>0</v>
      </c>
      <c r="DG276" s="20">
        <v>2.67</v>
      </c>
      <c r="DH276" s="4">
        <v>0</v>
      </c>
      <c r="DI276" s="16">
        <v>0.9</v>
      </c>
      <c r="DJ276" s="275">
        <f t="shared" si="910"/>
        <v>0</v>
      </c>
      <c r="DK276" s="20">
        <v>4</v>
      </c>
      <c r="DL276" s="4">
        <v>0</v>
      </c>
      <c r="DM276" s="16">
        <v>0.5</v>
      </c>
      <c r="DN276" s="275">
        <f t="shared" si="911"/>
        <v>0</v>
      </c>
      <c r="DO276" s="20">
        <v>2.5</v>
      </c>
      <c r="DP276" s="4">
        <v>0</v>
      </c>
      <c r="DQ276" s="16">
        <v>0.2</v>
      </c>
      <c r="DR276" s="275">
        <f t="shared" si="912"/>
        <v>0</v>
      </c>
      <c r="DS276" s="20">
        <v>2.5</v>
      </c>
      <c r="DT276" s="4">
        <v>5</v>
      </c>
      <c r="DU276" s="16">
        <v>0.7</v>
      </c>
      <c r="DV276" s="275">
        <f t="shared" si="913"/>
        <v>3.5</v>
      </c>
      <c r="DW276" s="20">
        <v>3.5</v>
      </c>
      <c r="DX276" s="275">
        <v>150</v>
      </c>
      <c r="DY276" s="16">
        <v>0.2</v>
      </c>
      <c r="DZ276" s="275">
        <f t="shared" si="914"/>
        <v>30</v>
      </c>
      <c r="EA276" s="20">
        <v>3.49</v>
      </c>
      <c r="EB276" s="4">
        <f>(((CU276+(CT276*0.66)+(CS276*0.33)+(CR276*0.1))*((CX276*CY276*$CS$259)+(DF276*DG276*$CU$259)+(DJ276*DK276*$CV$259)+(DV276*DW276*$CY$259)+(DZ276*EA276*$CZ$259))/452.44)*1000)</f>
        <v>0</v>
      </c>
      <c r="EC276" s="125">
        <v>0</v>
      </c>
      <c r="ED276" s="4">
        <f t="shared" si="915"/>
        <v>26.535305843466816</v>
      </c>
      <c r="EE276" s="4">
        <f t="shared" si="887"/>
        <v>0</v>
      </c>
      <c r="EF276" s="4">
        <f t="shared" si="888"/>
        <v>0</v>
      </c>
      <c r="EG276" s="4">
        <f t="shared" si="889"/>
        <v>14.063712097037413</v>
      </c>
    </row>
    <row r="277" spans="1:137" ht="33.75" customHeight="1" x14ac:dyDescent="0.25">
      <c r="A277" s="355"/>
      <c r="B277" s="274" t="s">
        <v>30</v>
      </c>
      <c r="C277" s="20" t="s">
        <v>39</v>
      </c>
      <c r="D277" s="115">
        <f>'INPUT 2011_12'!AF16</f>
        <v>0.33</v>
      </c>
      <c r="E277" s="52" t="s">
        <v>39</v>
      </c>
      <c r="F277" s="52" t="s">
        <v>39</v>
      </c>
      <c r="G277" s="52" t="s">
        <v>39</v>
      </c>
      <c r="H277" s="52" t="s">
        <v>39</v>
      </c>
      <c r="I277" s="7">
        <v>150</v>
      </c>
      <c r="J277" s="16">
        <v>0.4</v>
      </c>
      <c r="K277" s="275">
        <f>J277*I277</f>
        <v>60</v>
      </c>
      <c r="L277" s="16">
        <v>2.5</v>
      </c>
      <c r="M277" s="275">
        <v>20</v>
      </c>
      <c r="N277" s="16">
        <v>0.2</v>
      </c>
      <c r="O277" s="275">
        <f>N277*M277</f>
        <v>4</v>
      </c>
      <c r="P277" s="16">
        <v>2.5</v>
      </c>
      <c r="Q277" s="275">
        <v>0</v>
      </c>
      <c r="R277" s="16">
        <v>0.7</v>
      </c>
      <c r="S277" s="275">
        <f>R277*Q277</f>
        <v>0</v>
      </c>
      <c r="T277" s="16">
        <v>2.67</v>
      </c>
      <c r="U277" s="275">
        <f t="shared" ref="U277:U281" si="931">I277*0.1</f>
        <v>15</v>
      </c>
      <c r="V277" s="16">
        <v>0.9</v>
      </c>
      <c r="W277" s="275">
        <f>V277*U277</f>
        <v>13.5</v>
      </c>
      <c r="X277" s="16">
        <v>4</v>
      </c>
      <c r="Y277" s="275">
        <v>0</v>
      </c>
      <c r="Z277" s="16">
        <v>0.5</v>
      </c>
      <c r="AA277" s="275">
        <f>Z277*Y277</f>
        <v>0</v>
      </c>
      <c r="AB277" s="16">
        <v>2.5</v>
      </c>
      <c r="AC277" s="275">
        <v>100</v>
      </c>
      <c r="AD277" s="16">
        <v>0.2</v>
      </c>
      <c r="AE277" s="275">
        <f>AD277*AC277</f>
        <v>20</v>
      </c>
      <c r="AF277" s="16">
        <v>2.5</v>
      </c>
      <c r="AG277" s="275">
        <v>50</v>
      </c>
      <c r="AH277" s="16">
        <v>0.7</v>
      </c>
      <c r="AI277" s="275">
        <f>AH277*AG277</f>
        <v>35</v>
      </c>
      <c r="AJ277" s="16">
        <v>3.5</v>
      </c>
      <c r="AK277" s="275">
        <v>0</v>
      </c>
      <c r="AL277" s="16">
        <v>0</v>
      </c>
      <c r="AM277" s="275">
        <f>AL277*AK277</f>
        <v>0</v>
      </c>
      <c r="AN277" s="4">
        <v>0</v>
      </c>
      <c r="AO277" s="4">
        <f t="shared" si="878"/>
        <v>226.12062444910578</v>
      </c>
      <c r="AP277" s="52">
        <f t="shared" si="879"/>
        <v>60.796525297044646</v>
      </c>
      <c r="AQ277" s="4">
        <f t="shared" si="880"/>
        <v>3.4475757717840043</v>
      </c>
      <c r="AR277" s="4">
        <f t="shared" si="881"/>
        <v>226.12062444910578</v>
      </c>
      <c r="AS277" s="4">
        <f t="shared" si="858"/>
        <v>60.796525297044646</v>
      </c>
      <c r="AT277" s="4">
        <f t="shared" si="858"/>
        <v>2.447778797966643</v>
      </c>
      <c r="AW277" s="369"/>
      <c r="AX277" s="274" t="s">
        <v>30</v>
      </c>
      <c r="AY277" s="20" t="s">
        <v>39</v>
      </c>
      <c r="AZ277" s="68">
        <f>'INPUT 2011_12'!AF58</f>
        <v>0.1883</v>
      </c>
      <c r="BA277" s="20" t="s">
        <v>39</v>
      </c>
      <c r="BB277" s="20" t="s">
        <v>39</v>
      </c>
      <c r="BC277" s="20" t="s">
        <v>39</v>
      </c>
      <c r="BD277" s="20" t="s">
        <v>39</v>
      </c>
      <c r="BE277" s="7">
        <v>150</v>
      </c>
      <c r="BF277" s="16">
        <v>0.4</v>
      </c>
      <c r="BG277" s="275">
        <f t="shared" si="859"/>
        <v>60</v>
      </c>
      <c r="BH277" s="16">
        <v>2.5</v>
      </c>
      <c r="BI277" s="275">
        <v>20</v>
      </c>
      <c r="BJ277" s="16">
        <v>0.2</v>
      </c>
      <c r="BK277" s="275">
        <f>BJ277*BI277</f>
        <v>4</v>
      </c>
      <c r="BL277" s="16">
        <v>2.5</v>
      </c>
      <c r="BM277" s="275">
        <v>0</v>
      </c>
      <c r="BN277" s="16">
        <v>0.7</v>
      </c>
      <c r="BO277" s="275">
        <f>BN277*BM277</f>
        <v>0</v>
      </c>
      <c r="BP277" s="16">
        <v>2.67</v>
      </c>
      <c r="BQ277" s="275">
        <f>BE277*0.1</f>
        <v>15</v>
      </c>
      <c r="BR277" s="16">
        <v>0.9</v>
      </c>
      <c r="BS277" s="275">
        <f>BR277*BQ277</f>
        <v>13.5</v>
      </c>
      <c r="BT277" s="16">
        <v>4</v>
      </c>
      <c r="BU277" s="275">
        <v>0</v>
      </c>
      <c r="BV277" s="16">
        <v>0.5</v>
      </c>
      <c r="BW277" s="275">
        <f>BV277*BU277</f>
        <v>0</v>
      </c>
      <c r="BX277" s="16">
        <v>2.5</v>
      </c>
      <c r="BY277" s="275">
        <v>100</v>
      </c>
      <c r="BZ277" s="16">
        <v>0.2</v>
      </c>
      <c r="CA277" s="275">
        <f>BZ277*BY277</f>
        <v>20</v>
      </c>
      <c r="CB277" s="16">
        <v>2.5</v>
      </c>
      <c r="CC277" s="275">
        <v>50</v>
      </c>
      <c r="CD277" s="16">
        <v>0.7</v>
      </c>
      <c r="CE277" s="275">
        <f>CD277*CC277</f>
        <v>35</v>
      </c>
      <c r="CF277" s="16">
        <v>3.5</v>
      </c>
      <c r="CG277" s="275">
        <v>0</v>
      </c>
      <c r="CH277" s="16">
        <v>0</v>
      </c>
      <c r="CI277" s="275">
        <f>CH277*CG277</f>
        <v>0</v>
      </c>
      <c r="CJ277" s="4">
        <v>0</v>
      </c>
      <c r="CK277" s="4">
        <f t="shared" si="882"/>
        <v>129.02579873868672</v>
      </c>
      <c r="CL277" s="52">
        <f t="shared" si="883"/>
        <v>34.690865798283347</v>
      </c>
      <c r="CM277" s="4">
        <f t="shared" si="884"/>
        <v>1.9672076297785694</v>
      </c>
      <c r="CN277" s="275"/>
      <c r="CO277" s="373"/>
      <c r="CP277" s="123" t="s">
        <v>29</v>
      </c>
      <c r="CQ277" s="72">
        <f>'INPUT 2011_12'!$D$44</f>
        <v>517.79999999999995</v>
      </c>
      <c r="CR277" s="8">
        <v>0</v>
      </c>
      <c r="CS277" s="7">
        <v>0</v>
      </c>
      <c r="CT277" s="7">
        <v>0</v>
      </c>
      <c r="CU277" s="7">
        <v>911.6</v>
      </c>
      <c r="CV277" s="275">
        <v>0</v>
      </c>
      <c r="CW277" s="16">
        <v>0.4</v>
      </c>
      <c r="CX277" s="275">
        <f t="shared" si="907"/>
        <v>0</v>
      </c>
      <c r="CY277" s="20">
        <v>2.5</v>
      </c>
      <c r="CZ277" s="4">
        <v>0</v>
      </c>
      <c r="DA277" s="16">
        <v>0.2</v>
      </c>
      <c r="DB277" s="275">
        <f t="shared" si="908"/>
        <v>0</v>
      </c>
      <c r="DC277" s="20">
        <v>2.5</v>
      </c>
      <c r="DD277" s="4">
        <v>0</v>
      </c>
      <c r="DE277" s="16">
        <v>0.7</v>
      </c>
      <c r="DF277" s="275">
        <f t="shared" si="909"/>
        <v>0</v>
      </c>
      <c r="DG277" s="20">
        <v>2.67</v>
      </c>
      <c r="DH277" s="4">
        <v>0</v>
      </c>
      <c r="DI277" s="16">
        <v>0.9</v>
      </c>
      <c r="DJ277" s="275">
        <f t="shared" si="910"/>
        <v>0</v>
      </c>
      <c r="DK277" s="20">
        <v>4</v>
      </c>
      <c r="DL277" s="4">
        <v>0</v>
      </c>
      <c r="DM277" s="16">
        <v>0.5</v>
      </c>
      <c r="DN277" s="275">
        <f t="shared" si="911"/>
        <v>0</v>
      </c>
      <c r="DO277" s="20">
        <v>2.5</v>
      </c>
      <c r="DP277" s="4">
        <v>0</v>
      </c>
      <c r="DQ277" s="16">
        <v>0.2</v>
      </c>
      <c r="DR277" s="275">
        <f t="shared" si="912"/>
        <v>0</v>
      </c>
      <c r="DS277" s="20">
        <v>2.5</v>
      </c>
      <c r="DT277" s="4">
        <v>0</v>
      </c>
      <c r="DU277" s="16">
        <v>0.7</v>
      </c>
      <c r="DV277" s="275">
        <f t="shared" si="913"/>
        <v>0</v>
      </c>
      <c r="DW277" s="20">
        <v>3.5</v>
      </c>
      <c r="DX277" s="4">
        <v>300</v>
      </c>
      <c r="DY277" s="16">
        <v>0.8</v>
      </c>
      <c r="DZ277" s="275">
        <f t="shared" si="914"/>
        <v>240</v>
      </c>
      <c r="EA277" s="20">
        <v>2.5</v>
      </c>
      <c r="EB277" s="279">
        <v>0</v>
      </c>
      <c r="EC277" s="125">
        <v>0</v>
      </c>
      <c r="ED277" s="4">
        <f t="shared" si="915"/>
        <v>60106.220021203939</v>
      </c>
      <c r="EE277" s="4">
        <f t="shared" si="887"/>
        <v>0</v>
      </c>
      <c r="EF277" s="4">
        <f t="shared" si="888"/>
        <v>0</v>
      </c>
      <c r="EG277" s="4">
        <f t="shared" si="889"/>
        <v>31856.296611238089</v>
      </c>
    </row>
    <row r="278" spans="1:137" ht="33.75" customHeight="1" x14ac:dyDescent="0.25">
      <c r="A278" s="364" t="s">
        <v>46</v>
      </c>
      <c r="B278" s="77" t="s">
        <v>8</v>
      </c>
      <c r="C278" s="20" t="s">
        <v>39</v>
      </c>
      <c r="D278" s="115">
        <f>'INPUT 2011_12'!AF17</f>
        <v>5.97</v>
      </c>
      <c r="E278" s="52" t="s">
        <v>39</v>
      </c>
      <c r="F278" s="52" t="s">
        <v>39</v>
      </c>
      <c r="G278" s="52" t="s">
        <v>39</v>
      </c>
      <c r="H278" s="52" t="s">
        <v>39</v>
      </c>
      <c r="I278" s="67">
        <f>'INPUT 2011_12'!$H$6</f>
        <v>562</v>
      </c>
      <c r="J278" s="16">
        <v>0.4</v>
      </c>
      <c r="K278" s="275">
        <f t="shared" ref="K278" si="932">J278*I278</f>
        <v>224.8</v>
      </c>
      <c r="L278" s="20">
        <v>2.5</v>
      </c>
      <c r="M278" s="275">
        <v>0</v>
      </c>
      <c r="N278" s="16">
        <v>0.2</v>
      </c>
      <c r="O278" s="275">
        <f t="shared" ref="O278" si="933">N278*M278</f>
        <v>0</v>
      </c>
      <c r="P278" s="20">
        <v>2.5</v>
      </c>
      <c r="Q278" s="4">
        <v>0</v>
      </c>
      <c r="R278" s="16">
        <v>0.7</v>
      </c>
      <c r="S278" s="275">
        <f t="shared" ref="S278" si="934">R278*Q278</f>
        <v>0</v>
      </c>
      <c r="T278" s="20">
        <v>2.67</v>
      </c>
      <c r="U278" s="275">
        <f t="shared" si="931"/>
        <v>56.2</v>
      </c>
      <c r="V278" s="16">
        <v>0.9</v>
      </c>
      <c r="W278" s="275">
        <f t="shared" ref="W278" si="935">V278*U278</f>
        <v>50.580000000000005</v>
      </c>
      <c r="X278" s="20">
        <v>4</v>
      </c>
      <c r="Y278" s="4">
        <v>50</v>
      </c>
      <c r="Z278" s="16">
        <v>0.5</v>
      </c>
      <c r="AA278" s="275">
        <f t="shared" ref="AA278" si="936">Z278*Y278</f>
        <v>25</v>
      </c>
      <c r="AB278" s="20">
        <v>2.5</v>
      </c>
      <c r="AC278" s="4">
        <v>50</v>
      </c>
      <c r="AD278" s="16">
        <v>0.2</v>
      </c>
      <c r="AE278" s="275">
        <f t="shared" ref="AE278" si="937">AD278*AC278</f>
        <v>10</v>
      </c>
      <c r="AF278" s="20">
        <v>2.5</v>
      </c>
      <c r="AG278" s="4">
        <v>50</v>
      </c>
      <c r="AH278" s="16">
        <v>0.7</v>
      </c>
      <c r="AI278" s="275">
        <f t="shared" ref="AI278" si="938">AH278*AG278</f>
        <v>35</v>
      </c>
      <c r="AJ278" s="20">
        <v>3.5</v>
      </c>
      <c r="AK278" s="4">
        <v>0</v>
      </c>
      <c r="AL278" s="16">
        <v>0</v>
      </c>
      <c r="AM278" s="275">
        <f t="shared" ref="AM278" si="939">AL278*AK278</f>
        <v>0</v>
      </c>
      <c r="AN278" s="4">
        <v>0</v>
      </c>
      <c r="AO278" s="4">
        <f t="shared" si="878"/>
        <v>11019.916659891998</v>
      </c>
      <c r="AP278" s="52">
        <f t="shared" si="879"/>
        <v>734.3405440496324</v>
      </c>
      <c r="AQ278" s="4">
        <f t="shared" si="880"/>
        <v>702.42877525138147</v>
      </c>
      <c r="AR278" s="4">
        <f t="shared" si="881"/>
        <v>11019.916659891998</v>
      </c>
      <c r="AS278" s="4">
        <f t="shared" si="858"/>
        <v>734.3405440496324</v>
      </c>
      <c r="AT278" s="4">
        <f t="shared" si="858"/>
        <v>498.72443042848084</v>
      </c>
      <c r="AW278" s="367" t="s">
        <v>45</v>
      </c>
      <c r="AX278" s="77" t="s">
        <v>8</v>
      </c>
      <c r="AY278" s="20" t="s">
        <v>39</v>
      </c>
      <c r="AZ278" s="68">
        <f>'INPUT 2011_12'!AF59</f>
        <v>10.120000000000001</v>
      </c>
      <c r="BA278" s="20" t="s">
        <v>39</v>
      </c>
      <c r="BB278" s="20" t="s">
        <v>39</v>
      </c>
      <c r="BC278" s="20" t="s">
        <v>39</v>
      </c>
      <c r="BD278" s="20" t="s">
        <v>39</v>
      </c>
      <c r="BE278" s="67">
        <f>'INPUT 2011_12'!$H$13</f>
        <v>562</v>
      </c>
      <c r="BF278" s="16">
        <v>0.4</v>
      </c>
      <c r="BG278" s="275">
        <f t="shared" si="859"/>
        <v>224.8</v>
      </c>
      <c r="BH278" s="20">
        <v>2.5</v>
      </c>
      <c r="BI278" s="275">
        <v>0</v>
      </c>
      <c r="BJ278" s="16">
        <v>0.2</v>
      </c>
      <c r="BK278" s="275">
        <f>BJ278*BI278</f>
        <v>0</v>
      </c>
      <c r="BL278" s="20">
        <v>2.5</v>
      </c>
      <c r="BM278" s="4">
        <v>0</v>
      </c>
      <c r="BN278" s="16">
        <v>0.7</v>
      </c>
      <c r="BO278" s="275">
        <f>BN278*BM278</f>
        <v>0</v>
      </c>
      <c r="BP278" s="20">
        <v>2.67</v>
      </c>
      <c r="BQ278" s="275">
        <f>BE278*0.1</f>
        <v>56.2</v>
      </c>
      <c r="BR278" s="16">
        <v>0.9</v>
      </c>
      <c r="BS278" s="275">
        <f>BR278*BQ278</f>
        <v>50.580000000000005</v>
      </c>
      <c r="BT278" s="20">
        <v>4</v>
      </c>
      <c r="BU278" s="4">
        <v>50</v>
      </c>
      <c r="BV278" s="16">
        <v>0.5</v>
      </c>
      <c r="BW278" s="275">
        <f>BV278*BU278</f>
        <v>25</v>
      </c>
      <c r="BX278" s="20">
        <v>2.5</v>
      </c>
      <c r="BY278" s="4">
        <v>50</v>
      </c>
      <c r="BZ278" s="16">
        <v>0.2</v>
      </c>
      <c r="CA278" s="275">
        <f>BZ278*BY278</f>
        <v>10</v>
      </c>
      <c r="CB278" s="20">
        <v>2.5</v>
      </c>
      <c r="CC278" s="4">
        <v>50</v>
      </c>
      <c r="CD278" s="16">
        <v>0.7</v>
      </c>
      <c r="CE278" s="275">
        <f>CD278*CC278</f>
        <v>35</v>
      </c>
      <c r="CF278" s="20">
        <v>3.5</v>
      </c>
      <c r="CG278" s="4">
        <v>0</v>
      </c>
      <c r="CH278" s="16">
        <v>0</v>
      </c>
      <c r="CI278" s="275">
        <f>CH278*CG278</f>
        <v>0</v>
      </c>
      <c r="CJ278" s="4">
        <v>0</v>
      </c>
      <c r="CK278" s="4">
        <f t="shared" si="882"/>
        <v>18680.327738376393</v>
      </c>
      <c r="CL278" s="52">
        <f t="shared" si="883"/>
        <v>1244.811776512945</v>
      </c>
      <c r="CM278" s="4">
        <f t="shared" si="884"/>
        <v>1190.7167848482381</v>
      </c>
      <c r="CN278" s="275"/>
      <c r="CO278" s="267" t="s">
        <v>0</v>
      </c>
      <c r="CP278" s="267"/>
      <c r="CQ278" s="267"/>
      <c r="CR278" s="172"/>
      <c r="CS278" s="267"/>
      <c r="CT278" s="267"/>
      <c r="CU278" s="267"/>
      <c r="CV278" s="267"/>
      <c r="CW278" s="264"/>
      <c r="CX278" s="267"/>
      <c r="CY278" s="264"/>
      <c r="CZ278" s="267"/>
      <c r="DA278" s="264"/>
      <c r="DB278" s="264"/>
      <c r="DC278" s="264"/>
      <c r="DD278" s="267"/>
      <c r="DE278" s="264"/>
      <c r="DF278" s="264"/>
      <c r="DG278" s="264"/>
      <c r="DH278" s="267"/>
      <c r="DI278" s="264"/>
      <c r="DJ278" s="264"/>
      <c r="DK278" s="264"/>
      <c r="DL278" s="267"/>
      <c r="DM278" s="264"/>
      <c r="DN278" s="264"/>
      <c r="DO278" s="264"/>
      <c r="DP278" s="267"/>
      <c r="DQ278" s="264"/>
      <c r="DR278" s="264"/>
      <c r="DS278" s="264"/>
      <c r="DT278" s="267"/>
      <c r="DU278" s="264"/>
      <c r="DV278" s="264"/>
      <c r="DW278" s="264"/>
      <c r="DX278" s="267"/>
      <c r="DY278" s="264"/>
      <c r="DZ278" s="264"/>
      <c r="EA278" s="264"/>
      <c r="EB278" s="267">
        <f>SUM(EB266:EB277)</f>
        <v>231603.36489233136</v>
      </c>
      <c r="EC278" s="267">
        <f t="shared" ref="EC278:EG278" si="940">SUM(EC266:EC277)</f>
        <v>58605.088780753678</v>
      </c>
      <c r="ED278" s="267">
        <f t="shared" si="940"/>
        <v>69218.945803268696</v>
      </c>
      <c r="EE278" s="267">
        <f t="shared" si="940"/>
        <v>231603.36489233136</v>
      </c>
      <c r="EF278" s="267">
        <f t="shared" si="940"/>
        <v>58605.088780753678</v>
      </c>
      <c r="EG278" s="267">
        <f t="shared" si="940"/>
        <v>36686.041275732416</v>
      </c>
    </row>
    <row r="279" spans="1:137" ht="33.75" customHeight="1" x14ac:dyDescent="0.25">
      <c r="A279" s="365"/>
      <c r="B279" s="41" t="s">
        <v>69</v>
      </c>
      <c r="C279" s="20" t="s">
        <v>39</v>
      </c>
      <c r="D279" s="115">
        <f>'INPUT 2011_12'!AF18</f>
        <v>2.2000000000000002</v>
      </c>
      <c r="E279" s="52" t="s">
        <v>39</v>
      </c>
      <c r="F279" s="52" t="s">
        <v>39</v>
      </c>
      <c r="G279" s="52" t="s">
        <v>39</v>
      </c>
      <c r="H279" s="52" t="s">
        <v>39</v>
      </c>
      <c r="I279" s="7">
        <v>21</v>
      </c>
      <c r="J279" s="16">
        <v>0.4</v>
      </c>
      <c r="K279" s="275">
        <f>J279*I279</f>
        <v>8.4</v>
      </c>
      <c r="L279" s="20">
        <v>3</v>
      </c>
      <c r="M279" s="275">
        <v>0</v>
      </c>
      <c r="N279" s="16">
        <v>0.2</v>
      </c>
      <c r="O279" s="275">
        <f>N279*M279</f>
        <v>0</v>
      </c>
      <c r="P279" s="20">
        <v>3</v>
      </c>
      <c r="Q279" s="4">
        <v>10</v>
      </c>
      <c r="R279" s="16">
        <v>0.7</v>
      </c>
      <c r="S279" s="275">
        <f>R279*Q279</f>
        <v>7</v>
      </c>
      <c r="T279" s="20">
        <v>2.67</v>
      </c>
      <c r="U279" s="275">
        <f t="shared" si="931"/>
        <v>2.1</v>
      </c>
      <c r="V279" s="16">
        <v>0.9</v>
      </c>
      <c r="W279" s="275">
        <f>V279*U279</f>
        <v>1.8900000000000001</v>
      </c>
      <c r="X279" s="20">
        <v>4</v>
      </c>
      <c r="Y279" s="4">
        <v>0</v>
      </c>
      <c r="Z279" s="16">
        <v>0.5</v>
      </c>
      <c r="AA279" s="275">
        <f>Z279*Y279</f>
        <v>0</v>
      </c>
      <c r="AB279" s="20">
        <v>2.5</v>
      </c>
      <c r="AC279" s="4">
        <v>0</v>
      </c>
      <c r="AD279" s="16">
        <v>0.2</v>
      </c>
      <c r="AE279" s="275">
        <f>AD279*AC279</f>
        <v>0</v>
      </c>
      <c r="AF279" s="20">
        <v>2.5</v>
      </c>
      <c r="AG279" s="4">
        <v>30</v>
      </c>
      <c r="AH279" s="16">
        <v>0.7</v>
      </c>
      <c r="AI279" s="275">
        <f>AH279*AG279</f>
        <v>21</v>
      </c>
      <c r="AJ279" s="20">
        <v>3.5</v>
      </c>
      <c r="AK279" s="4">
        <v>0</v>
      </c>
      <c r="AL279" s="16">
        <v>0</v>
      </c>
      <c r="AM279" s="275">
        <f>AL279*AK279</f>
        <v>0</v>
      </c>
      <c r="AN279" s="4">
        <v>0</v>
      </c>
      <c r="AO279" s="4">
        <f t="shared" si="878"/>
        <v>587.52942077629791</v>
      </c>
      <c r="AP279" s="52">
        <f t="shared" si="879"/>
        <v>17.586134875462328</v>
      </c>
      <c r="AQ279" s="4">
        <f t="shared" si="880"/>
        <v>3.2177373869984036</v>
      </c>
      <c r="AR279" s="4">
        <f t="shared" si="881"/>
        <v>587.52942077629791</v>
      </c>
      <c r="AS279" s="4">
        <f t="shared" si="858"/>
        <v>17.586134875462328</v>
      </c>
      <c r="AT279" s="4">
        <f t="shared" si="858"/>
        <v>2.2845935447688666</v>
      </c>
      <c r="AW279" s="368"/>
      <c r="AX279" s="41" t="s">
        <v>69</v>
      </c>
      <c r="AY279" s="20" t="s">
        <v>39</v>
      </c>
      <c r="AZ279" s="68">
        <f>'INPUT 2011_12'!AF60</f>
        <v>1.3248</v>
      </c>
      <c r="BA279" s="20" t="s">
        <v>39</v>
      </c>
      <c r="BB279" s="20" t="s">
        <v>39</v>
      </c>
      <c r="BC279" s="20" t="s">
        <v>39</v>
      </c>
      <c r="BD279" s="20" t="s">
        <v>39</v>
      </c>
      <c r="BE279" s="7">
        <v>21</v>
      </c>
      <c r="BF279" s="16">
        <v>0.4</v>
      </c>
      <c r="BG279" s="275">
        <f t="shared" si="859"/>
        <v>8.4</v>
      </c>
      <c r="BH279" s="20">
        <v>3</v>
      </c>
      <c r="BI279" s="275">
        <v>0</v>
      </c>
      <c r="BJ279" s="16">
        <v>0.2</v>
      </c>
      <c r="BK279" s="275">
        <f>BJ279*BI279</f>
        <v>0</v>
      </c>
      <c r="BL279" s="20">
        <v>3</v>
      </c>
      <c r="BM279" s="4">
        <v>10</v>
      </c>
      <c r="BN279" s="16">
        <v>0.7</v>
      </c>
      <c r="BO279" s="275">
        <f>BN279*BM279</f>
        <v>7</v>
      </c>
      <c r="BP279" s="20">
        <v>2.67</v>
      </c>
      <c r="BQ279" s="275">
        <f>BE279*0.1</f>
        <v>2.1</v>
      </c>
      <c r="BR279" s="16">
        <v>0.9</v>
      </c>
      <c r="BS279" s="275">
        <f>BR279*BQ279</f>
        <v>1.8900000000000001</v>
      </c>
      <c r="BT279" s="20">
        <v>4</v>
      </c>
      <c r="BU279" s="4">
        <v>0</v>
      </c>
      <c r="BV279" s="16">
        <v>0.5</v>
      </c>
      <c r="BW279" s="275">
        <f>BV279*BU279</f>
        <v>0</v>
      </c>
      <c r="BX279" s="20">
        <v>2.5</v>
      </c>
      <c r="BY279" s="4">
        <v>0</v>
      </c>
      <c r="BZ279" s="16">
        <v>0.2</v>
      </c>
      <c r="CA279" s="275">
        <f>BZ279*BY279</f>
        <v>0</v>
      </c>
      <c r="CB279" s="20">
        <v>2.5</v>
      </c>
      <c r="CC279" s="4">
        <v>30</v>
      </c>
      <c r="CD279" s="16">
        <v>0.7</v>
      </c>
      <c r="CE279" s="275">
        <f>CD279*CC279</f>
        <v>21</v>
      </c>
      <c r="CF279" s="20">
        <v>3.5</v>
      </c>
      <c r="CG279" s="4">
        <v>0</v>
      </c>
      <c r="CH279" s="16">
        <v>0</v>
      </c>
      <c r="CI279" s="275">
        <f>CH279*CG279</f>
        <v>0</v>
      </c>
      <c r="CJ279" s="4">
        <v>0</v>
      </c>
      <c r="CK279" s="4">
        <f t="shared" si="882"/>
        <v>353.79953483838153</v>
      </c>
      <c r="CL279" s="52">
        <f t="shared" si="883"/>
        <v>10.590050674096585</v>
      </c>
      <c r="CM279" s="4">
        <f t="shared" si="884"/>
        <v>1.9376629501343114</v>
      </c>
      <c r="CN279" s="275"/>
      <c r="CO279" s="86"/>
      <c r="CP279" s="272"/>
      <c r="CQ279" s="272"/>
      <c r="CR279" s="7"/>
      <c r="CS279" s="7"/>
      <c r="CT279" s="7"/>
      <c r="CU279" s="7"/>
      <c r="CV279" s="10"/>
      <c r="CW279" s="16"/>
      <c r="CX279" s="275"/>
      <c r="CY279" s="20"/>
      <c r="CZ279" s="275"/>
      <c r="DA279" s="16"/>
      <c r="DB279" s="275"/>
      <c r="DC279" s="20"/>
      <c r="DD279" s="4"/>
      <c r="DE279" s="16"/>
      <c r="DF279" s="275"/>
      <c r="DG279" s="20"/>
      <c r="DH279" s="275"/>
      <c r="DI279" s="16"/>
      <c r="DJ279" s="275"/>
      <c r="DK279" s="20"/>
      <c r="DL279" s="4"/>
      <c r="DM279" s="16"/>
      <c r="DN279" s="275"/>
      <c r="DO279" s="20"/>
      <c r="DP279" s="4"/>
      <c r="DQ279" s="16"/>
      <c r="DR279" s="275"/>
      <c r="DS279" s="20"/>
      <c r="DT279" s="4"/>
      <c r="DU279" s="16"/>
      <c r="DV279" s="275"/>
      <c r="DW279" s="20"/>
      <c r="DX279" s="4"/>
      <c r="DY279" s="16"/>
      <c r="DZ279" s="275"/>
      <c r="EA279" s="4"/>
      <c r="EB279" s="356" t="s">
        <v>170</v>
      </c>
      <c r="EC279" s="356"/>
      <c r="ED279" s="356"/>
      <c r="EE279" s="267">
        <f>EE278-(EE271)</f>
        <v>94593.11826767039</v>
      </c>
      <c r="EF279" s="267">
        <f>EF278</f>
        <v>58605.088780753678</v>
      </c>
      <c r="EG279" s="267">
        <f t="shared" ref="EG279" si="941">EG278-(EG271)</f>
        <v>36686.041275732416</v>
      </c>
    </row>
    <row r="280" spans="1:137" ht="33.75" customHeight="1" x14ac:dyDescent="0.25">
      <c r="A280" s="365"/>
      <c r="B280" s="41" t="s">
        <v>70</v>
      </c>
      <c r="C280" s="20" t="s">
        <v>39</v>
      </c>
      <c r="D280" s="115">
        <f>'INPUT 2011_12'!AF19</f>
        <v>0.22</v>
      </c>
      <c r="E280" s="52" t="s">
        <v>39</v>
      </c>
      <c r="F280" s="52" t="s">
        <v>39</v>
      </c>
      <c r="G280" s="52" t="s">
        <v>39</v>
      </c>
      <c r="H280" s="52" t="s">
        <v>39</v>
      </c>
      <c r="I280" s="7">
        <v>21</v>
      </c>
      <c r="J280" s="16">
        <v>0.4</v>
      </c>
      <c r="K280" s="275">
        <f>J280*I280</f>
        <v>8.4</v>
      </c>
      <c r="L280" s="20">
        <v>2.5</v>
      </c>
      <c r="M280" s="4">
        <v>0</v>
      </c>
      <c r="N280" s="16">
        <v>0.2</v>
      </c>
      <c r="O280" s="275">
        <f>N280*M280</f>
        <v>0</v>
      </c>
      <c r="P280" s="20">
        <v>2.5</v>
      </c>
      <c r="Q280" s="4">
        <v>50</v>
      </c>
      <c r="R280" s="16">
        <v>0.7</v>
      </c>
      <c r="S280" s="275">
        <f>R280*Q280</f>
        <v>35</v>
      </c>
      <c r="T280" s="20">
        <v>2.67</v>
      </c>
      <c r="U280" s="275">
        <f t="shared" si="931"/>
        <v>2.1</v>
      </c>
      <c r="V280" s="16">
        <v>0.9</v>
      </c>
      <c r="W280" s="275">
        <f>V280*U280</f>
        <v>1.8900000000000001</v>
      </c>
      <c r="X280" s="20">
        <v>4</v>
      </c>
      <c r="Y280" s="4">
        <v>0</v>
      </c>
      <c r="Z280" s="16">
        <v>0.5</v>
      </c>
      <c r="AA280" s="275">
        <f>Z280*Y280</f>
        <v>0</v>
      </c>
      <c r="AB280" s="20">
        <v>2.5</v>
      </c>
      <c r="AC280" s="4">
        <v>0</v>
      </c>
      <c r="AD280" s="16">
        <v>0.2</v>
      </c>
      <c r="AE280" s="275">
        <f>AD280*AC280</f>
        <v>0</v>
      </c>
      <c r="AF280" s="20">
        <v>2.5</v>
      </c>
      <c r="AG280" s="4">
        <v>30</v>
      </c>
      <c r="AH280" s="16">
        <v>0.7</v>
      </c>
      <c r="AI280" s="275">
        <f>AH280*AG280</f>
        <v>21</v>
      </c>
      <c r="AJ280" s="20">
        <v>3.5</v>
      </c>
      <c r="AK280" s="4">
        <v>0</v>
      </c>
      <c r="AL280" s="16">
        <v>0</v>
      </c>
      <c r="AM280" s="275">
        <f>AL280*AK280</f>
        <v>0</v>
      </c>
      <c r="AN280" s="4">
        <v>0</v>
      </c>
      <c r="AO280" s="4">
        <f t="shared" si="878"/>
        <v>93.124104680630836</v>
      </c>
      <c r="AP280" s="52">
        <f t="shared" si="879"/>
        <v>1.6837788710549038</v>
      </c>
      <c r="AQ280" s="4">
        <f t="shared" si="880"/>
        <v>0.32177373869984044</v>
      </c>
      <c r="AR280" s="4">
        <f t="shared" si="881"/>
        <v>93.124104680630836</v>
      </c>
      <c r="AS280" s="4">
        <f t="shared" si="858"/>
        <v>1.6837788710549038</v>
      </c>
      <c r="AT280" s="4">
        <f t="shared" si="858"/>
        <v>0.2284593544768867</v>
      </c>
      <c r="AW280" s="368"/>
      <c r="AX280" s="41" t="s">
        <v>70</v>
      </c>
      <c r="AY280" s="20" t="s">
        <v>39</v>
      </c>
      <c r="AZ280" s="68">
        <f>'INPUT 2011_12'!AF61</f>
        <v>0</v>
      </c>
      <c r="BA280" s="20" t="s">
        <v>39</v>
      </c>
      <c r="BB280" s="20" t="s">
        <v>39</v>
      </c>
      <c r="BC280" s="20" t="s">
        <v>39</v>
      </c>
      <c r="BD280" s="20" t="s">
        <v>39</v>
      </c>
      <c r="BE280" s="7">
        <v>21</v>
      </c>
      <c r="BF280" s="16">
        <v>0.4</v>
      </c>
      <c r="BG280" s="275">
        <f t="shared" si="859"/>
        <v>8.4</v>
      </c>
      <c r="BH280" s="20">
        <v>2.5</v>
      </c>
      <c r="BI280" s="4">
        <v>0</v>
      </c>
      <c r="BJ280" s="16">
        <v>0.2</v>
      </c>
      <c r="BK280" s="275">
        <f>BJ280*BI280</f>
        <v>0</v>
      </c>
      <c r="BL280" s="20">
        <v>2.5</v>
      </c>
      <c r="BM280" s="4">
        <v>50</v>
      </c>
      <c r="BN280" s="16">
        <v>0.7</v>
      </c>
      <c r="BO280" s="275">
        <f>BN280*BM280</f>
        <v>35</v>
      </c>
      <c r="BP280" s="20">
        <v>2.67</v>
      </c>
      <c r="BQ280" s="275">
        <f>BE280*0.1</f>
        <v>2.1</v>
      </c>
      <c r="BR280" s="16">
        <v>0.9</v>
      </c>
      <c r="BS280" s="275">
        <f>BR280*BQ280</f>
        <v>1.8900000000000001</v>
      </c>
      <c r="BT280" s="20">
        <v>4</v>
      </c>
      <c r="BU280" s="4">
        <v>0</v>
      </c>
      <c r="BV280" s="16">
        <v>0.5</v>
      </c>
      <c r="BW280" s="275">
        <f>BV280*BU280</f>
        <v>0</v>
      </c>
      <c r="BX280" s="20">
        <v>2.5</v>
      </c>
      <c r="BY280" s="4">
        <v>0</v>
      </c>
      <c r="BZ280" s="16">
        <v>0.2</v>
      </c>
      <c r="CA280" s="275">
        <f>BZ280*BY280</f>
        <v>0</v>
      </c>
      <c r="CB280" s="20">
        <v>2.5</v>
      </c>
      <c r="CC280" s="4">
        <v>30</v>
      </c>
      <c r="CD280" s="16">
        <v>0.7</v>
      </c>
      <c r="CE280" s="275">
        <f>CD280*CC280</f>
        <v>21</v>
      </c>
      <c r="CF280" s="20">
        <v>3.5</v>
      </c>
      <c r="CG280" s="4">
        <v>0</v>
      </c>
      <c r="CH280" s="16">
        <v>0</v>
      </c>
      <c r="CI280" s="275">
        <f>CH280*CG280</f>
        <v>0</v>
      </c>
      <c r="CJ280" s="4">
        <v>0</v>
      </c>
      <c r="CK280" s="4">
        <f t="shared" si="882"/>
        <v>0</v>
      </c>
      <c r="CL280" s="52">
        <f t="shared" si="883"/>
        <v>0</v>
      </c>
      <c r="CM280" s="4">
        <f t="shared" si="884"/>
        <v>0</v>
      </c>
      <c r="CN280" s="275"/>
      <c r="CO280" s="86"/>
      <c r="CP280" s="272"/>
      <c r="CQ280" s="272"/>
      <c r="CR280" s="275"/>
      <c r="CS280" s="275"/>
      <c r="CT280" s="275"/>
      <c r="CU280" s="275"/>
      <c r="CV280" s="275"/>
      <c r="CW280" s="16"/>
      <c r="CX280" s="275"/>
      <c r="CY280" s="16"/>
      <c r="CZ280" s="275"/>
      <c r="DA280" s="16"/>
      <c r="DB280" s="275"/>
      <c r="DC280" s="16"/>
      <c r="DD280" s="275"/>
      <c r="DE280" s="16"/>
      <c r="DF280" s="275"/>
      <c r="DG280" s="16"/>
      <c r="DH280" s="275"/>
      <c r="DI280" s="16"/>
      <c r="DJ280" s="275"/>
      <c r="DK280" s="16"/>
      <c r="DL280" s="275"/>
      <c r="DM280" s="16"/>
      <c r="DN280" s="275"/>
      <c r="DO280" s="16"/>
      <c r="DP280" s="275"/>
      <c r="DQ280" s="16"/>
      <c r="DR280" s="275"/>
      <c r="DS280" s="16"/>
      <c r="DT280" s="275"/>
      <c r="DU280" s="16"/>
      <c r="DV280" s="275"/>
      <c r="DW280" s="16"/>
      <c r="DX280" s="275"/>
      <c r="DY280" s="16"/>
      <c r="DZ280" s="275"/>
      <c r="EA280" s="275"/>
      <c r="EB280" s="357" t="s">
        <v>130</v>
      </c>
      <c r="EC280" s="357"/>
      <c r="ED280" s="357"/>
      <c r="EE280" s="267">
        <f>EE279-(SUM(EE273:EE277))</f>
        <v>15649.231381939317</v>
      </c>
      <c r="EF280" s="267">
        <f t="shared" ref="EF280:EG280" si="942">EF279-(SUM(EF273:EF277))</f>
        <v>58605.088780753678</v>
      </c>
      <c r="EG280" s="267">
        <f t="shared" si="942"/>
        <v>316.67200331270578</v>
      </c>
    </row>
    <row r="281" spans="1:137" ht="33.75" customHeight="1" x14ac:dyDescent="0.25">
      <c r="A281" s="365"/>
      <c r="B281" s="41" t="s">
        <v>71</v>
      </c>
      <c r="C281" s="20" t="s">
        <v>39</v>
      </c>
      <c r="D281" s="115">
        <f>'INPUT 2011_12'!AF20</f>
        <v>0.13</v>
      </c>
      <c r="E281" s="52" t="s">
        <v>39</v>
      </c>
      <c r="F281" s="52" t="s">
        <v>39</v>
      </c>
      <c r="G281" s="52" t="s">
        <v>39</v>
      </c>
      <c r="H281" s="52" t="s">
        <v>39</v>
      </c>
      <c r="I281" s="7">
        <v>21</v>
      </c>
      <c r="J281" s="16">
        <v>0.4</v>
      </c>
      <c r="K281" s="275">
        <f>J281*I281</f>
        <v>8.4</v>
      </c>
      <c r="L281" s="20">
        <v>2.5</v>
      </c>
      <c r="M281" s="4">
        <v>0</v>
      </c>
      <c r="N281" s="16">
        <v>0.2</v>
      </c>
      <c r="O281" s="275">
        <f>N281*M281</f>
        <v>0</v>
      </c>
      <c r="P281" s="20">
        <v>2.5</v>
      </c>
      <c r="Q281" s="275">
        <v>300</v>
      </c>
      <c r="R281" s="16">
        <v>0.7</v>
      </c>
      <c r="S281" s="275">
        <f>R281*Q281</f>
        <v>210</v>
      </c>
      <c r="T281" s="20">
        <v>2.67</v>
      </c>
      <c r="U281" s="275">
        <f t="shared" si="931"/>
        <v>2.1</v>
      </c>
      <c r="V281" s="16">
        <v>0.9</v>
      </c>
      <c r="W281" s="275">
        <f>V281*U281</f>
        <v>1.8900000000000001</v>
      </c>
      <c r="X281" s="20">
        <v>4</v>
      </c>
      <c r="Y281" s="4">
        <v>0</v>
      </c>
      <c r="Z281" s="16">
        <v>0.5</v>
      </c>
      <c r="AA281" s="275">
        <f>Z281*Y281</f>
        <v>0</v>
      </c>
      <c r="AB281" s="20">
        <v>2.5</v>
      </c>
      <c r="AC281" s="4">
        <v>0</v>
      </c>
      <c r="AD281" s="16">
        <v>0.2</v>
      </c>
      <c r="AE281" s="275">
        <f>AD281*AC281</f>
        <v>0</v>
      </c>
      <c r="AF281" s="20">
        <v>2.5</v>
      </c>
      <c r="AG281" s="4">
        <v>40</v>
      </c>
      <c r="AH281" s="16">
        <v>0.7</v>
      </c>
      <c r="AI281" s="275">
        <f>AH281*AG281</f>
        <v>28</v>
      </c>
      <c r="AJ281" s="20">
        <v>3.5</v>
      </c>
      <c r="AK281" s="4">
        <v>0</v>
      </c>
      <c r="AL281" s="16">
        <v>0</v>
      </c>
      <c r="AM281" s="275">
        <f>AL281*AK281</f>
        <v>0</v>
      </c>
      <c r="AN281" s="4">
        <v>0</v>
      </c>
      <c r="AO281" s="4">
        <f t="shared" si="878"/>
        <v>196.11190779367772</v>
      </c>
      <c r="AP281" s="52">
        <f t="shared" si="879"/>
        <v>1.2529128973169483</v>
      </c>
      <c r="AQ281" s="4">
        <f t="shared" si="880"/>
        <v>0.19013902741354205</v>
      </c>
      <c r="AR281" s="4">
        <f t="shared" si="881"/>
        <v>196.11190779367772</v>
      </c>
      <c r="AS281" s="4">
        <f t="shared" si="858"/>
        <v>1.2529128973169483</v>
      </c>
      <c r="AT281" s="4">
        <f t="shared" si="858"/>
        <v>0.13499870946361486</v>
      </c>
      <c r="AW281" s="368"/>
      <c r="AX281" s="41" t="s">
        <v>71</v>
      </c>
      <c r="AY281" s="20" t="s">
        <v>39</v>
      </c>
      <c r="AZ281" s="68">
        <f>'INPUT 2011_12'!AF62</f>
        <v>8.9240000000000014E-3</v>
      </c>
      <c r="BA281" s="20" t="s">
        <v>39</v>
      </c>
      <c r="BB281" s="20" t="s">
        <v>39</v>
      </c>
      <c r="BC281" s="20" t="s">
        <v>39</v>
      </c>
      <c r="BD281" s="20" t="s">
        <v>39</v>
      </c>
      <c r="BE281" s="7">
        <v>21</v>
      </c>
      <c r="BF281" s="16">
        <v>0.4</v>
      </c>
      <c r="BG281" s="275">
        <f t="shared" si="859"/>
        <v>8.4</v>
      </c>
      <c r="BH281" s="20">
        <v>2.5</v>
      </c>
      <c r="BI281" s="4">
        <v>0</v>
      </c>
      <c r="BJ281" s="16">
        <v>0.2</v>
      </c>
      <c r="BK281" s="275">
        <f>BJ281*BI281</f>
        <v>0</v>
      </c>
      <c r="BL281" s="20">
        <v>2.5</v>
      </c>
      <c r="BM281" s="275">
        <v>300</v>
      </c>
      <c r="BN281" s="16">
        <v>0.7</v>
      </c>
      <c r="BO281" s="275">
        <f>BN281*BM281</f>
        <v>210</v>
      </c>
      <c r="BP281" s="20">
        <v>2.67</v>
      </c>
      <c r="BQ281" s="275">
        <f>BE281*0.1</f>
        <v>2.1</v>
      </c>
      <c r="BR281" s="16">
        <v>0.9</v>
      </c>
      <c r="BS281" s="275">
        <f>BR281*BQ281</f>
        <v>1.8900000000000001</v>
      </c>
      <c r="BT281" s="20">
        <v>4</v>
      </c>
      <c r="BU281" s="4">
        <v>0</v>
      </c>
      <c r="BV281" s="16">
        <v>0.5</v>
      </c>
      <c r="BW281" s="275">
        <f>BV281*BU281</f>
        <v>0</v>
      </c>
      <c r="BX281" s="20">
        <v>2.5</v>
      </c>
      <c r="BY281" s="4">
        <v>0</v>
      </c>
      <c r="BZ281" s="16">
        <v>0.2</v>
      </c>
      <c r="CA281" s="275">
        <f>BZ281*BY281</f>
        <v>0</v>
      </c>
      <c r="CB281" s="20">
        <v>2.5</v>
      </c>
      <c r="CC281" s="4">
        <v>40</v>
      </c>
      <c r="CD281" s="16">
        <v>0.7</v>
      </c>
      <c r="CE281" s="275">
        <f>CD281*CC281</f>
        <v>28</v>
      </c>
      <c r="CF281" s="20">
        <v>3.5</v>
      </c>
      <c r="CG281" s="4">
        <v>0</v>
      </c>
      <c r="CH281" s="16">
        <v>0</v>
      </c>
      <c r="CI281" s="275">
        <f>CH281*CG281</f>
        <v>0</v>
      </c>
      <c r="CJ281" s="4">
        <v>0</v>
      </c>
      <c r="CK281" s="4">
        <f t="shared" si="882"/>
        <v>13.462328193467542</v>
      </c>
      <c r="CL281" s="52">
        <f t="shared" si="883"/>
        <v>8.6007651505049604E-2</v>
      </c>
      <c r="CM281" s="4">
        <f t="shared" si="884"/>
        <v>1.3052312927988073E-2</v>
      </c>
      <c r="CN281" s="275"/>
      <c r="CO281" s="86"/>
      <c r="CP281" s="272"/>
      <c r="CQ281" s="272"/>
      <c r="CR281" s="275"/>
      <c r="CS281" s="275"/>
      <c r="CT281" s="275"/>
      <c r="CU281" s="275"/>
      <c r="CV281" s="275"/>
      <c r="CW281" s="16"/>
      <c r="CX281" s="275"/>
      <c r="CY281" s="16"/>
      <c r="CZ281" s="275"/>
      <c r="DA281" s="16"/>
      <c r="DB281" s="275"/>
      <c r="DC281" s="16"/>
      <c r="DD281" s="275"/>
      <c r="DE281" s="16"/>
      <c r="DF281" s="275"/>
      <c r="DG281" s="16"/>
      <c r="DH281" s="275"/>
      <c r="DI281" s="16"/>
      <c r="DJ281" s="275"/>
      <c r="DK281" s="16"/>
      <c r="DL281" s="275"/>
      <c r="DM281" s="16"/>
      <c r="DN281" s="275"/>
      <c r="DO281" s="16"/>
      <c r="DP281" s="275"/>
      <c r="DQ281" s="16"/>
      <c r="DR281" s="275"/>
      <c r="DS281" s="16"/>
      <c r="DT281" s="275"/>
      <c r="DU281" s="16"/>
      <c r="DV281" s="275"/>
      <c r="DW281" s="16"/>
      <c r="DX281" s="275"/>
      <c r="DY281" s="16"/>
      <c r="DZ281" s="275"/>
      <c r="EA281" s="275"/>
      <c r="EB281" s="275"/>
      <c r="EC281" s="275"/>
      <c r="ED281" s="275"/>
      <c r="EE281" s="275"/>
      <c r="EF281" s="275"/>
      <c r="EG281" s="275"/>
    </row>
    <row r="282" spans="1:137" ht="33.75" customHeight="1" x14ac:dyDescent="0.25">
      <c r="A282" s="365"/>
      <c r="B282" s="4" t="s">
        <v>4</v>
      </c>
      <c r="C282" s="20" t="s">
        <v>39</v>
      </c>
      <c r="D282" s="115">
        <f>'INPUT 2011_12'!AF21</f>
        <v>0.06</v>
      </c>
      <c r="E282" s="52" t="s">
        <v>39</v>
      </c>
      <c r="F282" s="52" t="s">
        <v>39</v>
      </c>
      <c r="G282" s="52" t="s">
        <v>39</v>
      </c>
      <c r="H282" s="52" t="s">
        <v>39</v>
      </c>
      <c r="I282" s="52">
        <f>200</f>
        <v>200</v>
      </c>
      <c r="J282" s="16">
        <v>0.4</v>
      </c>
      <c r="K282" s="275">
        <f t="shared" ref="K282" si="943">J282*I282</f>
        <v>80</v>
      </c>
      <c r="L282" s="20">
        <v>2.5</v>
      </c>
      <c r="M282" s="4">
        <v>20</v>
      </c>
      <c r="N282" s="16">
        <v>0.2</v>
      </c>
      <c r="O282" s="275">
        <f t="shared" ref="O282" si="944">N282*M282</f>
        <v>4</v>
      </c>
      <c r="P282" s="20">
        <v>2.5</v>
      </c>
      <c r="Q282" s="275">
        <v>0</v>
      </c>
      <c r="R282" s="16">
        <v>0.7</v>
      </c>
      <c r="S282" s="275">
        <f t="shared" ref="S282" si="945">R282*Q282</f>
        <v>0</v>
      </c>
      <c r="T282" s="20">
        <v>2.67</v>
      </c>
      <c r="U282" s="4">
        <v>0</v>
      </c>
      <c r="V282" s="16">
        <v>0.9</v>
      </c>
      <c r="W282" s="275">
        <f t="shared" ref="W282" si="946">V282*U282</f>
        <v>0</v>
      </c>
      <c r="X282" s="20">
        <v>4</v>
      </c>
      <c r="Y282" s="4">
        <v>0</v>
      </c>
      <c r="Z282" s="16">
        <v>0.5</v>
      </c>
      <c r="AA282" s="275">
        <f t="shared" ref="AA282" si="947">Z282*Y282</f>
        <v>0</v>
      </c>
      <c r="AB282" s="20">
        <v>2.5</v>
      </c>
      <c r="AC282" s="4">
        <v>0</v>
      </c>
      <c r="AD282" s="16">
        <v>0.2</v>
      </c>
      <c r="AE282" s="275">
        <f t="shared" ref="AE282" si="948">AD282*AC282</f>
        <v>0</v>
      </c>
      <c r="AF282" s="20">
        <v>2.5</v>
      </c>
      <c r="AG282" s="275">
        <v>20</v>
      </c>
      <c r="AH282" s="16">
        <v>0.7</v>
      </c>
      <c r="AI282" s="275">
        <f t="shared" ref="AI282" si="949">AH282*AG282</f>
        <v>14</v>
      </c>
      <c r="AJ282" s="20">
        <v>3.5</v>
      </c>
      <c r="AK282" s="4">
        <v>0</v>
      </c>
      <c r="AL282" s="16">
        <v>0</v>
      </c>
      <c r="AM282" s="275">
        <f t="shared" ref="AM282" si="950">AL282*AK282</f>
        <v>0</v>
      </c>
      <c r="AN282" s="4">
        <v>0</v>
      </c>
      <c r="AO282" s="4">
        <f t="shared" si="878"/>
        <v>32.031439166598808</v>
      </c>
      <c r="AP282" s="52">
        <f t="shared" si="879"/>
        <v>2.8316099012541494</v>
      </c>
      <c r="AQ282" s="4">
        <f t="shared" si="880"/>
        <v>0</v>
      </c>
      <c r="AR282" s="4">
        <f t="shared" si="881"/>
        <v>32.031439166598808</v>
      </c>
      <c r="AS282" s="4">
        <f t="shared" si="881"/>
        <v>2.8316099012541494</v>
      </c>
      <c r="AT282" s="4">
        <f t="shared" si="881"/>
        <v>0</v>
      </c>
      <c r="AW282" s="368"/>
      <c r="AX282" s="4" t="s">
        <v>4</v>
      </c>
      <c r="AY282" s="20" t="s">
        <v>39</v>
      </c>
      <c r="AZ282" s="68">
        <f>'INPUT 2011_12'!AF63</f>
        <v>9.1898800000000017E-2</v>
      </c>
      <c r="BA282" s="20" t="s">
        <v>39</v>
      </c>
      <c r="BB282" s="20" t="s">
        <v>39</v>
      </c>
      <c r="BC282" s="20" t="s">
        <v>39</v>
      </c>
      <c r="BD282" s="20" t="s">
        <v>39</v>
      </c>
      <c r="BE282" s="52">
        <f>200</f>
        <v>200</v>
      </c>
      <c r="BF282" s="16">
        <v>0.4</v>
      </c>
      <c r="BG282" s="275">
        <f t="shared" si="859"/>
        <v>80</v>
      </c>
      <c r="BH282" s="20">
        <v>2.5</v>
      </c>
      <c r="BI282" s="4">
        <v>20</v>
      </c>
      <c r="BJ282" s="16">
        <v>0.2</v>
      </c>
      <c r="BK282" s="275">
        <f t="shared" ref="BK282" si="951">BJ282*BI282</f>
        <v>4</v>
      </c>
      <c r="BL282" s="20">
        <v>2.5</v>
      </c>
      <c r="BM282" s="275">
        <v>0</v>
      </c>
      <c r="BN282" s="16">
        <v>0.7</v>
      </c>
      <c r="BO282" s="275">
        <f t="shared" ref="BO282" si="952">BN282*BM282</f>
        <v>0</v>
      </c>
      <c r="BP282" s="20">
        <v>2.67</v>
      </c>
      <c r="BQ282" s="4">
        <v>0</v>
      </c>
      <c r="BR282" s="16">
        <v>0.9</v>
      </c>
      <c r="BS282" s="275">
        <f t="shared" ref="BS282" si="953">BR282*BQ282</f>
        <v>0</v>
      </c>
      <c r="BT282" s="20">
        <v>4</v>
      </c>
      <c r="BU282" s="4">
        <v>0</v>
      </c>
      <c r="BV282" s="16">
        <v>0.5</v>
      </c>
      <c r="BW282" s="275">
        <f t="shared" ref="BW282" si="954">BV282*BU282</f>
        <v>0</v>
      </c>
      <c r="BX282" s="20">
        <v>2.5</v>
      </c>
      <c r="BY282" s="4">
        <v>0</v>
      </c>
      <c r="BZ282" s="16">
        <v>0.2</v>
      </c>
      <c r="CA282" s="275">
        <f t="shared" ref="CA282" si="955">BZ282*BY282</f>
        <v>0</v>
      </c>
      <c r="CB282" s="20">
        <v>2.5</v>
      </c>
      <c r="CC282" s="275">
        <v>20</v>
      </c>
      <c r="CD282" s="16">
        <v>0.7</v>
      </c>
      <c r="CE282" s="275">
        <f t="shared" ref="CE282" si="956">CD282*CC282</f>
        <v>14</v>
      </c>
      <c r="CF282" s="20">
        <v>3.5</v>
      </c>
      <c r="CG282" s="4">
        <v>0</v>
      </c>
      <c r="CH282" s="16">
        <v>0</v>
      </c>
      <c r="CI282" s="275">
        <f t="shared" ref="CI282" si="957">CH282*CG282</f>
        <v>0</v>
      </c>
      <c r="CJ282" s="4">
        <v>0</v>
      </c>
      <c r="CK282" s="4">
        <f t="shared" si="882"/>
        <v>49.060847028057189</v>
      </c>
      <c r="CL282" s="52">
        <f t="shared" si="883"/>
        <v>4.3370258665562478</v>
      </c>
      <c r="CM282" s="4">
        <f t="shared" si="884"/>
        <v>0</v>
      </c>
      <c r="CN282" s="275"/>
      <c r="CO282" s="86"/>
      <c r="CP282" s="272"/>
      <c r="CQ282" s="272"/>
      <c r="CR282" s="275"/>
      <c r="CS282" s="275"/>
      <c r="CT282" s="275"/>
      <c r="CU282" s="275"/>
      <c r="CV282" s="275"/>
      <c r="CW282" s="16"/>
      <c r="CX282" s="275"/>
      <c r="CY282" s="16"/>
      <c r="CZ282" s="275"/>
      <c r="DA282" s="16"/>
      <c r="DB282" s="275"/>
      <c r="DC282" s="16"/>
      <c r="DD282" s="275"/>
      <c r="DE282" s="16"/>
      <c r="DF282" s="275"/>
      <c r="DG282" s="16"/>
      <c r="DH282" s="275"/>
      <c r="DI282" s="16"/>
      <c r="DJ282" s="275"/>
      <c r="DK282" s="16"/>
      <c r="DL282" s="275"/>
      <c r="DM282" s="16"/>
      <c r="DN282" s="275"/>
      <c r="DO282" s="16"/>
      <c r="DP282" s="275"/>
      <c r="DQ282" s="16"/>
      <c r="DR282" s="275"/>
      <c r="DS282" s="16"/>
      <c r="DT282" s="275"/>
      <c r="DU282" s="16"/>
      <c r="DV282" s="275"/>
      <c r="DW282" s="16"/>
      <c r="DX282" s="275"/>
      <c r="DY282" s="16"/>
      <c r="DZ282" s="275"/>
      <c r="EA282" s="275"/>
      <c r="EB282" s="275"/>
      <c r="EC282" s="275"/>
      <c r="ED282" s="275"/>
      <c r="EE282" s="275"/>
      <c r="EF282" s="275"/>
      <c r="EG282" s="275"/>
    </row>
    <row r="283" spans="1:137" ht="33.75" customHeight="1" x14ac:dyDescent="0.25">
      <c r="A283" s="366"/>
      <c r="B283" s="274" t="s">
        <v>30</v>
      </c>
      <c r="C283" s="20" t="s">
        <v>39</v>
      </c>
      <c r="D283" s="115">
        <f>'INPUT 2011_12'!AF22</f>
        <v>1.3</v>
      </c>
      <c r="E283" s="52" t="s">
        <v>39</v>
      </c>
      <c r="F283" s="52" t="s">
        <v>39</v>
      </c>
      <c r="G283" s="52" t="s">
        <v>39</v>
      </c>
      <c r="H283" s="52" t="s">
        <v>39</v>
      </c>
      <c r="I283" s="7">
        <v>150</v>
      </c>
      <c r="J283" s="16">
        <v>0.4</v>
      </c>
      <c r="K283" s="275">
        <f>J283*I283</f>
        <v>60</v>
      </c>
      <c r="L283" s="16">
        <v>2.5</v>
      </c>
      <c r="M283" s="275">
        <v>20</v>
      </c>
      <c r="N283" s="16">
        <v>0.2</v>
      </c>
      <c r="O283" s="275">
        <f>N283*M283</f>
        <v>4</v>
      </c>
      <c r="P283" s="16">
        <v>2.5</v>
      </c>
      <c r="Q283" s="275">
        <v>0</v>
      </c>
      <c r="R283" s="16">
        <v>0.7</v>
      </c>
      <c r="S283" s="275">
        <f>R283*Q283</f>
        <v>0</v>
      </c>
      <c r="T283" s="16">
        <v>2.67</v>
      </c>
      <c r="U283" s="275">
        <f t="shared" ref="U283:U287" si="958">I283*0.1</f>
        <v>15</v>
      </c>
      <c r="V283" s="16">
        <v>0.9</v>
      </c>
      <c r="W283" s="275">
        <f>V283*U283</f>
        <v>13.5</v>
      </c>
      <c r="X283" s="16">
        <v>4</v>
      </c>
      <c r="Y283" s="275">
        <v>0</v>
      </c>
      <c r="Z283" s="16">
        <v>0.5</v>
      </c>
      <c r="AA283" s="275">
        <f>Z283*Y283</f>
        <v>0</v>
      </c>
      <c r="AB283" s="16">
        <v>2.5</v>
      </c>
      <c r="AC283" s="275">
        <v>100</v>
      </c>
      <c r="AD283" s="16">
        <v>0.2</v>
      </c>
      <c r="AE283" s="275">
        <f>AD283*AC283</f>
        <v>20</v>
      </c>
      <c r="AF283" s="16">
        <v>2.5</v>
      </c>
      <c r="AG283" s="275">
        <v>50</v>
      </c>
      <c r="AH283" s="16">
        <v>0.7</v>
      </c>
      <c r="AI283" s="275">
        <f>AH283*AG283</f>
        <v>35</v>
      </c>
      <c r="AJ283" s="16">
        <v>3.5</v>
      </c>
      <c r="AK283" s="275">
        <v>0</v>
      </c>
      <c r="AL283" s="16">
        <v>0</v>
      </c>
      <c r="AM283" s="275">
        <f>AL283*AK283</f>
        <v>0</v>
      </c>
      <c r="AN283" s="4">
        <v>0</v>
      </c>
      <c r="AO283" s="4">
        <f t="shared" si="878"/>
        <v>890.7782175267804</v>
      </c>
      <c r="AP283" s="52">
        <f t="shared" si="879"/>
        <v>239.50146329138798</v>
      </c>
      <c r="AQ283" s="4">
        <f t="shared" si="880"/>
        <v>13.581359100967289</v>
      </c>
      <c r="AR283" s="4">
        <f t="shared" si="881"/>
        <v>890.7782175267804</v>
      </c>
      <c r="AS283" s="4">
        <f t="shared" si="881"/>
        <v>239.50146329138798</v>
      </c>
      <c r="AT283" s="4">
        <f t="shared" si="881"/>
        <v>9.6427649616867761</v>
      </c>
      <c r="AW283" s="369"/>
      <c r="AX283" s="274" t="s">
        <v>30</v>
      </c>
      <c r="AY283" s="20" t="s">
        <v>39</v>
      </c>
      <c r="AZ283" s="68">
        <f>'INPUT 2011_12'!AF64</f>
        <v>6.4124E-2</v>
      </c>
      <c r="BA283" s="20" t="s">
        <v>39</v>
      </c>
      <c r="BB283" s="20" t="s">
        <v>39</v>
      </c>
      <c r="BC283" s="20" t="s">
        <v>39</v>
      </c>
      <c r="BD283" s="20" t="s">
        <v>39</v>
      </c>
      <c r="BE283" s="7">
        <v>150</v>
      </c>
      <c r="BF283" s="16">
        <v>0.4</v>
      </c>
      <c r="BG283" s="275">
        <f t="shared" si="859"/>
        <v>60</v>
      </c>
      <c r="BH283" s="16">
        <v>2.5</v>
      </c>
      <c r="BI283" s="275">
        <v>20</v>
      </c>
      <c r="BJ283" s="16">
        <v>0.2</v>
      </c>
      <c r="BK283" s="275">
        <f>BJ283*BI283</f>
        <v>4</v>
      </c>
      <c r="BL283" s="16">
        <v>2.5</v>
      </c>
      <c r="BM283" s="275">
        <v>0</v>
      </c>
      <c r="BN283" s="16">
        <v>0.7</v>
      </c>
      <c r="BO283" s="275">
        <f>BN283*BM283</f>
        <v>0</v>
      </c>
      <c r="BP283" s="16">
        <v>2.67</v>
      </c>
      <c r="BQ283" s="275">
        <f>BE283*0.1</f>
        <v>15</v>
      </c>
      <c r="BR283" s="16">
        <v>0.9</v>
      </c>
      <c r="BS283" s="275">
        <f>BR283*BQ283</f>
        <v>13.5</v>
      </c>
      <c r="BT283" s="16">
        <v>4</v>
      </c>
      <c r="BU283" s="275">
        <v>0</v>
      </c>
      <c r="BV283" s="16">
        <v>0.5</v>
      </c>
      <c r="BW283" s="275">
        <f>BV283*BU283</f>
        <v>0</v>
      </c>
      <c r="BX283" s="16">
        <v>2.5</v>
      </c>
      <c r="BY283" s="275">
        <v>100</v>
      </c>
      <c r="BZ283" s="16">
        <v>0.2</v>
      </c>
      <c r="CA283" s="275">
        <f>BZ283*BY283</f>
        <v>20</v>
      </c>
      <c r="CB283" s="16">
        <v>2.5</v>
      </c>
      <c r="CC283" s="275">
        <v>50</v>
      </c>
      <c r="CD283" s="16">
        <v>0.7</v>
      </c>
      <c r="CE283" s="275">
        <f>CD283*CC283</f>
        <v>35</v>
      </c>
      <c r="CF283" s="16">
        <v>3.5</v>
      </c>
      <c r="CG283" s="275">
        <v>0</v>
      </c>
      <c r="CH283" s="16">
        <v>0</v>
      </c>
      <c r="CI283" s="275">
        <f>CH283*CG283</f>
        <v>0</v>
      </c>
      <c r="CJ283" s="4">
        <v>0</v>
      </c>
      <c r="CK283" s="4">
        <f t="shared" si="882"/>
        <v>43.938663400528668</v>
      </c>
      <c r="CL283" s="52">
        <f t="shared" si="883"/>
        <v>11.81368602468997</v>
      </c>
      <c r="CM283" s="4">
        <f t="shared" si="884"/>
        <v>0.66991620845417432</v>
      </c>
      <c r="CN283" s="275"/>
      <c r="CO283" s="86"/>
      <c r="CP283" s="272"/>
      <c r="CQ283" s="272"/>
      <c r="CR283" s="275"/>
      <c r="CS283" s="275"/>
      <c r="CT283" s="275"/>
      <c r="CU283" s="275"/>
      <c r="CV283" s="275"/>
      <c r="CW283" s="16"/>
      <c r="CX283" s="275"/>
      <c r="CY283" s="16"/>
      <c r="CZ283" s="275"/>
      <c r="DA283" s="16"/>
      <c r="DB283" s="275"/>
      <c r="DC283" s="16"/>
      <c r="DD283" s="275"/>
      <c r="DE283" s="16"/>
      <c r="DF283" s="275"/>
      <c r="DG283" s="16"/>
      <c r="DH283" s="275"/>
      <c r="DI283" s="16"/>
      <c r="DJ283" s="275"/>
      <c r="DK283" s="16"/>
      <c r="DL283" s="275"/>
      <c r="DM283" s="16"/>
      <c r="DN283" s="275"/>
      <c r="DO283" s="16"/>
      <c r="DP283" s="275"/>
      <c r="DQ283" s="16"/>
      <c r="DR283" s="275"/>
      <c r="DS283" s="16"/>
      <c r="DT283" s="275"/>
      <c r="DU283" s="16"/>
      <c r="DV283" s="275"/>
      <c r="DW283" s="16"/>
      <c r="DX283" s="275"/>
      <c r="DY283" s="16"/>
      <c r="DZ283" s="275"/>
      <c r="EA283" s="275"/>
      <c r="EB283" s="275"/>
      <c r="EC283" s="275"/>
      <c r="ED283" s="275"/>
      <c r="EE283" s="275"/>
      <c r="EF283" s="275"/>
      <c r="EG283" s="275"/>
    </row>
    <row r="284" spans="1:137" ht="33.75" customHeight="1" x14ac:dyDescent="0.25">
      <c r="A284" s="364" t="s">
        <v>48</v>
      </c>
      <c r="B284" s="77" t="s">
        <v>8</v>
      </c>
      <c r="C284" s="20" t="s">
        <v>39</v>
      </c>
      <c r="D284" s="115">
        <f>'INPUT 2011_12'!AF23</f>
        <v>15.478</v>
      </c>
      <c r="E284" s="52" t="s">
        <v>39</v>
      </c>
      <c r="F284" s="52" t="s">
        <v>39</v>
      </c>
      <c r="G284" s="52" t="s">
        <v>39</v>
      </c>
      <c r="H284" s="52" t="s">
        <v>39</v>
      </c>
      <c r="I284" s="67">
        <f>'INPUT 2011_12'!$H$7</f>
        <v>562</v>
      </c>
      <c r="J284" s="16">
        <v>0.4</v>
      </c>
      <c r="K284" s="275">
        <f t="shared" ref="K284" si="959">J284*I284</f>
        <v>224.8</v>
      </c>
      <c r="L284" s="20">
        <v>2.5</v>
      </c>
      <c r="M284" s="275">
        <v>0</v>
      </c>
      <c r="N284" s="16">
        <v>0.2</v>
      </c>
      <c r="O284" s="275">
        <f t="shared" ref="O284" si="960">N284*M284</f>
        <v>0</v>
      </c>
      <c r="P284" s="20">
        <v>2.5</v>
      </c>
      <c r="Q284" s="4">
        <v>0</v>
      </c>
      <c r="R284" s="16">
        <v>0.7</v>
      </c>
      <c r="S284" s="275">
        <f t="shared" ref="S284" si="961">R284*Q284</f>
        <v>0</v>
      </c>
      <c r="T284" s="20">
        <v>2.67</v>
      </c>
      <c r="U284" s="275">
        <f t="shared" si="958"/>
        <v>56.2</v>
      </c>
      <c r="V284" s="16">
        <v>0.9</v>
      </c>
      <c r="W284" s="275">
        <f t="shared" ref="W284" si="962">V284*U284</f>
        <v>50.580000000000005</v>
      </c>
      <c r="X284" s="20">
        <v>4</v>
      </c>
      <c r="Y284" s="4">
        <v>50</v>
      </c>
      <c r="Z284" s="16">
        <v>0.5</v>
      </c>
      <c r="AA284" s="275">
        <f t="shared" ref="AA284" si="963">Z284*Y284</f>
        <v>25</v>
      </c>
      <c r="AB284" s="20">
        <v>2.5</v>
      </c>
      <c r="AC284" s="4">
        <v>50</v>
      </c>
      <c r="AD284" s="16">
        <v>0.2</v>
      </c>
      <c r="AE284" s="275">
        <f t="shared" ref="AE284" si="964">AD284*AC284</f>
        <v>10</v>
      </c>
      <c r="AF284" s="20">
        <v>2.5</v>
      </c>
      <c r="AG284" s="4">
        <v>50</v>
      </c>
      <c r="AH284" s="16">
        <v>0.7</v>
      </c>
      <c r="AI284" s="275">
        <f t="shared" ref="AI284" si="965">AH284*AG284</f>
        <v>35</v>
      </c>
      <c r="AJ284" s="20">
        <v>3.5</v>
      </c>
      <c r="AK284" s="4">
        <v>0</v>
      </c>
      <c r="AL284" s="16">
        <v>0</v>
      </c>
      <c r="AM284" s="275">
        <f t="shared" ref="AM284" si="966">AL284*AK284</f>
        <v>0</v>
      </c>
      <c r="AN284" s="4">
        <v>0</v>
      </c>
      <c r="AO284" s="4">
        <f t="shared" si="878"/>
        <v>28570.564499465392</v>
      </c>
      <c r="AP284" s="52">
        <f t="shared" si="879"/>
        <v>1903.8731894137709</v>
      </c>
      <c r="AQ284" s="4">
        <f t="shared" si="880"/>
        <v>1821.1377861542517</v>
      </c>
      <c r="AR284" s="4">
        <f t="shared" si="881"/>
        <v>28570.564499465392</v>
      </c>
      <c r="AS284" s="4">
        <f t="shared" si="881"/>
        <v>1903.8731894137709</v>
      </c>
      <c r="AT284" s="4">
        <f t="shared" si="881"/>
        <v>1293.0078281695187</v>
      </c>
      <c r="AW284" s="361" t="s">
        <v>1</v>
      </c>
      <c r="AX284" s="77" t="s">
        <v>8</v>
      </c>
      <c r="AY284" s="20" t="s">
        <v>39</v>
      </c>
      <c r="AZ284" s="68">
        <f>'INPUT 2011_12'!AF65</f>
        <v>1.9833999999999998</v>
      </c>
      <c r="BA284" s="20" t="s">
        <v>39</v>
      </c>
      <c r="BB284" s="20" t="s">
        <v>39</v>
      </c>
      <c r="BC284" s="20" t="s">
        <v>39</v>
      </c>
      <c r="BD284" s="20" t="s">
        <v>39</v>
      </c>
      <c r="BE284" s="67">
        <f>'INPUT 2011_12'!$H$14</f>
        <v>562</v>
      </c>
      <c r="BF284" s="16">
        <v>0.4</v>
      </c>
      <c r="BG284" s="275">
        <f t="shared" si="859"/>
        <v>224.8</v>
      </c>
      <c r="BH284" s="20">
        <v>2.5</v>
      </c>
      <c r="BI284" s="275">
        <v>0</v>
      </c>
      <c r="BJ284" s="16">
        <v>0.2</v>
      </c>
      <c r="BK284" s="275">
        <f>BJ284*BI284</f>
        <v>0</v>
      </c>
      <c r="BL284" s="20">
        <v>2.5</v>
      </c>
      <c r="BM284" s="4">
        <v>0</v>
      </c>
      <c r="BN284" s="16">
        <v>0.7</v>
      </c>
      <c r="BO284" s="275">
        <f>BN284*BM284</f>
        <v>0</v>
      </c>
      <c r="BP284" s="20">
        <v>2.67</v>
      </c>
      <c r="BQ284" s="275">
        <f>BE284*0.1</f>
        <v>56.2</v>
      </c>
      <c r="BR284" s="16">
        <v>0.9</v>
      </c>
      <c r="BS284" s="275">
        <f>BR284*BQ284</f>
        <v>50.580000000000005</v>
      </c>
      <c r="BT284" s="20">
        <v>4</v>
      </c>
      <c r="BU284" s="4">
        <v>50</v>
      </c>
      <c r="BV284" s="16">
        <v>0.5</v>
      </c>
      <c r="BW284" s="275">
        <f>BV284*BU284</f>
        <v>25</v>
      </c>
      <c r="BX284" s="20">
        <v>2.5</v>
      </c>
      <c r="BY284" s="4">
        <v>50</v>
      </c>
      <c r="BZ284" s="16">
        <v>0.2</v>
      </c>
      <c r="CA284" s="275">
        <f>BZ284*BY284</f>
        <v>10</v>
      </c>
      <c r="CB284" s="20">
        <v>2.5</v>
      </c>
      <c r="CC284" s="4">
        <v>50</v>
      </c>
      <c r="CD284" s="16">
        <v>0.7</v>
      </c>
      <c r="CE284" s="275">
        <f>CD284*CC284</f>
        <v>35</v>
      </c>
      <c r="CF284" s="20">
        <v>3.5</v>
      </c>
      <c r="CG284" s="4">
        <v>0</v>
      </c>
      <c r="CH284" s="16">
        <v>0</v>
      </c>
      <c r="CI284" s="275">
        <f>CH284*CG284</f>
        <v>0</v>
      </c>
      <c r="CJ284" s="4">
        <v>0</v>
      </c>
      <c r="CK284" s="4">
        <f t="shared" si="882"/>
        <v>3661.1227308592615</v>
      </c>
      <c r="CL284" s="52">
        <f t="shared" si="883"/>
        <v>243.96834758258643</v>
      </c>
      <c r="CM284" s="4">
        <f t="shared" si="884"/>
        <v>233.36637065889281</v>
      </c>
      <c r="CN284" s="275"/>
      <c r="CO284" s="86"/>
      <c r="CP284" s="272"/>
      <c r="CQ284" s="272"/>
      <c r="CR284" s="275"/>
      <c r="CS284" s="275"/>
      <c r="CT284" s="275"/>
      <c r="CU284" s="275"/>
      <c r="CV284" s="275"/>
      <c r="CW284" s="16"/>
      <c r="CX284" s="275"/>
      <c r="CY284" s="16"/>
      <c r="CZ284" s="275"/>
      <c r="DA284" s="16"/>
      <c r="DB284" s="275"/>
      <c r="DC284" s="16"/>
      <c r="DD284" s="275"/>
      <c r="DE284" s="16"/>
      <c r="DF284" s="275"/>
      <c r="DG284" s="16"/>
      <c r="DH284" s="275"/>
      <c r="DI284" s="16"/>
      <c r="DJ284" s="275"/>
      <c r="DK284" s="16"/>
      <c r="DL284" s="275"/>
      <c r="DM284" s="16"/>
      <c r="DN284" s="275"/>
      <c r="DO284" s="16"/>
      <c r="DP284" s="275"/>
      <c r="DQ284" s="16"/>
      <c r="DR284" s="275"/>
      <c r="DS284" s="16"/>
      <c r="DT284" s="275"/>
      <c r="DU284" s="16"/>
      <c r="DV284" s="275"/>
      <c r="DW284" s="16"/>
      <c r="DX284" s="275"/>
      <c r="DY284" s="16"/>
      <c r="DZ284" s="275"/>
      <c r="EA284" s="275"/>
      <c r="EB284" s="275"/>
      <c r="EC284" s="275"/>
      <c r="ED284" s="275"/>
      <c r="EE284" s="275"/>
      <c r="EF284" s="275"/>
      <c r="EG284" s="275"/>
    </row>
    <row r="285" spans="1:137" ht="33.75" customHeight="1" x14ac:dyDescent="0.25">
      <c r="A285" s="365"/>
      <c r="B285" s="41" t="s">
        <v>69</v>
      </c>
      <c r="C285" s="20" t="s">
        <v>39</v>
      </c>
      <c r="D285" s="115">
        <f>'INPUT 2011_12'!AF24</f>
        <v>2.0589999999999997</v>
      </c>
      <c r="E285" s="52" t="s">
        <v>39</v>
      </c>
      <c r="F285" s="52" t="s">
        <v>39</v>
      </c>
      <c r="G285" s="52" t="s">
        <v>39</v>
      </c>
      <c r="H285" s="52" t="s">
        <v>39</v>
      </c>
      <c r="I285" s="7">
        <v>21</v>
      </c>
      <c r="J285" s="16">
        <v>0.4</v>
      </c>
      <c r="K285" s="275">
        <f>J285*I285</f>
        <v>8.4</v>
      </c>
      <c r="L285" s="20">
        <v>3</v>
      </c>
      <c r="M285" s="275">
        <v>0</v>
      </c>
      <c r="N285" s="16">
        <v>0.2</v>
      </c>
      <c r="O285" s="275">
        <f>N285*M285</f>
        <v>0</v>
      </c>
      <c r="P285" s="20">
        <v>3</v>
      </c>
      <c r="Q285" s="4">
        <v>10</v>
      </c>
      <c r="R285" s="16">
        <v>0.7</v>
      </c>
      <c r="S285" s="275">
        <f>R285*Q285</f>
        <v>7</v>
      </c>
      <c r="T285" s="20">
        <v>2.67</v>
      </c>
      <c r="U285" s="275">
        <f t="shared" si="958"/>
        <v>2.1</v>
      </c>
      <c r="V285" s="16">
        <v>0.9</v>
      </c>
      <c r="W285" s="275">
        <f>V285*U285</f>
        <v>1.8900000000000001</v>
      </c>
      <c r="X285" s="20">
        <v>4</v>
      </c>
      <c r="Y285" s="4">
        <v>0</v>
      </c>
      <c r="Z285" s="16">
        <v>0.5</v>
      </c>
      <c r="AA285" s="275">
        <f>Z285*Y285</f>
        <v>0</v>
      </c>
      <c r="AB285" s="20">
        <v>2.5</v>
      </c>
      <c r="AC285" s="4">
        <v>0</v>
      </c>
      <c r="AD285" s="16">
        <v>0.2</v>
      </c>
      <c r="AE285" s="275">
        <f>AD285*AC285</f>
        <v>0</v>
      </c>
      <c r="AF285" s="20">
        <v>2.5</v>
      </c>
      <c r="AG285" s="4">
        <v>30</v>
      </c>
      <c r="AH285" s="16">
        <v>0.7</v>
      </c>
      <c r="AI285" s="275">
        <f>AH285*AG285</f>
        <v>21</v>
      </c>
      <c r="AJ285" s="20">
        <v>3.5</v>
      </c>
      <c r="AK285" s="4">
        <v>0</v>
      </c>
      <c r="AL285" s="16">
        <v>0</v>
      </c>
      <c r="AM285" s="275">
        <f>AL285*AK285</f>
        <v>0</v>
      </c>
      <c r="AN285" s="4">
        <v>0</v>
      </c>
      <c r="AO285" s="4">
        <f t="shared" si="878"/>
        <v>549.87412608108957</v>
      </c>
      <c r="AP285" s="52">
        <f t="shared" si="879"/>
        <v>16.459023503898603</v>
      </c>
      <c r="AQ285" s="4">
        <f t="shared" si="880"/>
        <v>3.0115096726498694</v>
      </c>
      <c r="AR285" s="4">
        <f t="shared" si="881"/>
        <v>549.87412608108957</v>
      </c>
      <c r="AS285" s="4">
        <f t="shared" si="881"/>
        <v>16.459023503898603</v>
      </c>
      <c r="AT285" s="4">
        <f t="shared" si="881"/>
        <v>2.1381718675814074</v>
      </c>
      <c r="AW285" s="362"/>
      <c r="AX285" s="41" t="s">
        <v>69</v>
      </c>
      <c r="AY285" s="20" t="s">
        <v>39</v>
      </c>
      <c r="AZ285" s="68">
        <f>'INPUT 2011_12'!AF66</f>
        <v>0.44179999999999997</v>
      </c>
      <c r="BA285" s="20" t="s">
        <v>39</v>
      </c>
      <c r="BB285" s="20" t="s">
        <v>39</v>
      </c>
      <c r="BC285" s="20" t="s">
        <v>39</v>
      </c>
      <c r="BD285" s="20" t="s">
        <v>39</v>
      </c>
      <c r="BE285" s="7">
        <v>21</v>
      </c>
      <c r="BF285" s="16">
        <v>0.4</v>
      </c>
      <c r="BG285" s="275">
        <f t="shared" si="859"/>
        <v>8.4</v>
      </c>
      <c r="BH285" s="20">
        <v>3</v>
      </c>
      <c r="BI285" s="275">
        <v>0</v>
      </c>
      <c r="BJ285" s="16">
        <v>0.2</v>
      </c>
      <c r="BK285" s="275">
        <f>BJ285*BI285</f>
        <v>0</v>
      </c>
      <c r="BL285" s="20">
        <v>3</v>
      </c>
      <c r="BM285" s="4">
        <v>10</v>
      </c>
      <c r="BN285" s="16">
        <v>0.7</v>
      </c>
      <c r="BO285" s="275">
        <f>BN285*BM285</f>
        <v>7</v>
      </c>
      <c r="BP285" s="20">
        <v>2.67</v>
      </c>
      <c r="BQ285" s="275">
        <f>BE285*0.1</f>
        <v>2.1</v>
      </c>
      <c r="BR285" s="16">
        <v>0.9</v>
      </c>
      <c r="BS285" s="275">
        <f>BR285*BQ285</f>
        <v>1.8900000000000001</v>
      </c>
      <c r="BT285" s="20">
        <v>4</v>
      </c>
      <c r="BU285" s="4">
        <v>0</v>
      </c>
      <c r="BV285" s="16">
        <v>0.5</v>
      </c>
      <c r="BW285" s="275">
        <f>BV285*BU285</f>
        <v>0</v>
      </c>
      <c r="BX285" s="20">
        <v>2.5</v>
      </c>
      <c r="BY285" s="4">
        <v>0</v>
      </c>
      <c r="BZ285" s="16">
        <v>0.2</v>
      </c>
      <c r="CA285" s="275">
        <f>BZ285*BY285</f>
        <v>0</v>
      </c>
      <c r="CB285" s="20">
        <v>2.5</v>
      </c>
      <c r="CC285" s="4">
        <v>30</v>
      </c>
      <c r="CD285" s="16">
        <v>0.7</v>
      </c>
      <c r="CE285" s="275">
        <f>CD285*CC285</f>
        <v>21</v>
      </c>
      <c r="CF285" s="20">
        <v>3.5</v>
      </c>
      <c r="CG285" s="4">
        <v>0</v>
      </c>
      <c r="CH285" s="16">
        <v>0</v>
      </c>
      <c r="CI285" s="275">
        <f>CH285*CG285</f>
        <v>0</v>
      </c>
      <c r="CJ285" s="4">
        <v>0</v>
      </c>
      <c r="CK285" s="4">
        <f t="shared" si="882"/>
        <v>117.98659004498562</v>
      </c>
      <c r="CL285" s="52">
        <f t="shared" si="883"/>
        <v>3.5316156308996614</v>
      </c>
      <c r="CM285" s="4">
        <f t="shared" si="884"/>
        <v>0.64618017162540664</v>
      </c>
      <c r="CN285" s="275"/>
      <c r="CO285" s="86"/>
      <c r="CP285" s="272"/>
      <c r="CQ285" s="272"/>
      <c r="CR285" s="275"/>
      <c r="CS285" s="275"/>
      <c r="CT285" s="275"/>
      <c r="CU285" s="275"/>
      <c r="CV285" s="275"/>
      <c r="CW285" s="16"/>
      <c r="CX285" s="275"/>
      <c r="CY285" s="16"/>
      <c r="CZ285" s="275"/>
      <c r="DA285" s="16"/>
      <c r="DB285" s="275"/>
      <c r="DC285" s="16"/>
      <c r="DD285" s="275"/>
      <c r="DE285" s="16"/>
      <c r="DF285" s="275"/>
      <c r="DG285" s="16"/>
      <c r="DH285" s="275"/>
      <c r="DI285" s="16"/>
      <c r="DJ285" s="275"/>
      <c r="DK285" s="16"/>
      <c r="DL285" s="275"/>
      <c r="DM285" s="16"/>
      <c r="DN285" s="275"/>
      <c r="DO285" s="16"/>
      <c r="DP285" s="275"/>
      <c r="DQ285" s="16"/>
      <c r="DR285" s="275"/>
      <c r="DS285" s="16"/>
      <c r="DT285" s="275"/>
      <c r="DU285" s="16"/>
      <c r="DV285" s="275"/>
      <c r="DW285" s="16"/>
      <c r="DX285" s="275"/>
      <c r="DY285" s="16"/>
      <c r="DZ285" s="275"/>
      <c r="EA285" s="275"/>
      <c r="EB285" s="275"/>
      <c r="EC285" s="275"/>
      <c r="ED285" s="275"/>
      <c r="EE285" s="275"/>
      <c r="EF285" s="275"/>
      <c r="EG285" s="275"/>
    </row>
    <row r="286" spans="1:137" ht="33.75" customHeight="1" x14ac:dyDescent="0.25">
      <c r="A286" s="365"/>
      <c r="B286" s="41" t="s">
        <v>70</v>
      </c>
      <c r="C286" s="20" t="s">
        <v>39</v>
      </c>
      <c r="D286" s="115">
        <f>'INPUT 2011_12'!AF25</f>
        <v>0</v>
      </c>
      <c r="E286" s="52" t="s">
        <v>39</v>
      </c>
      <c r="F286" s="52" t="s">
        <v>39</v>
      </c>
      <c r="G286" s="52" t="s">
        <v>39</v>
      </c>
      <c r="H286" s="52" t="s">
        <v>39</v>
      </c>
      <c r="I286" s="7">
        <v>21</v>
      </c>
      <c r="J286" s="16">
        <v>0.4</v>
      </c>
      <c r="K286" s="275">
        <f>J286*I286</f>
        <v>8.4</v>
      </c>
      <c r="L286" s="20">
        <v>2.5</v>
      </c>
      <c r="M286" s="4">
        <v>0</v>
      </c>
      <c r="N286" s="16">
        <v>0.2</v>
      </c>
      <c r="O286" s="275">
        <f>N286*M286</f>
        <v>0</v>
      </c>
      <c r="P286" s="20">
        <v>2.5</v>
      </c>
      <c r="Q286" s="4">
        <v>50</v>
      </c>
      <c r="R286" s="16">
        <v>0.7</v>
      </c>
      <c r="S286" s="275">
        <f>R286*Q286</f>
        <v>35</v>
      </c>
      <c r="T286" s="20">
        <v>2.67</v>
      </c>
      <c r="U286" s="275">
        <f t="shared" si="958"/>
        <v>2.1</v>
      </c>
      <c r="V286" s="16">
        <v>0.9</v>
      </c>
      <c r="W286" s="275">
        <f>V286*U286</f>
        <v>1.8900000000000001</v>
      </c>
      <c r="X286" s="20">
        <v>4</v>
      </c>
      <c r="Y286" s="4">
        <v>0</v>
      </c>
      <c r="Z286" s="16">
        <v>0.5</v>
      </c>
      <c r="AA286" s="275">
        <f>Z286*Y286</f>
        <v>0</v>
      </c>
      <c r="AB286" s="20">
        <v>2.5</v>
      </c>
      <c r="AC286" s="4">
        <v>0</v>
      </c>
      <c r="AD286" s="16">
        <v>0.2</v>
      </c>
      <c r="AE286" s="275">
        <f>AD286*AC286</f>
        <v>0</v>
      </c>
      <c r="AF286" s="20">
        <v>2.5</v>
      </c>
      <c r="AG286" s="4">
        <v>30</v>
      </c>
      <c r="AH286" s="16">
        <v>0.7</v>
      </c>
      <c r="AI286" s="275">
        <f>AH286*AG286</f>
        <v>21</v>
      </c>
      <c r="AJ286" s="20">
        <v>3.5</v>
      </c>
      <c r="AK286" s="4">
        <v>0</v>
      </c>
      <c r="AL286" s="16">
        <v>0</v>
      </c>
      <c r="AM286" s="275">
        <f>AL286*AK286</f>
        <v>0</v>
      </c>
      <c r="AN286" s="4">
        <v>0</v>
      </c>
      <c r="AO286" s="4">
        <f t="shared" si="878"/>
        <v>0</v>
      </c>
      <c r="AP286" s="52">
        <f t="shared" si="879"/>
        <v>0</v>
      </c>
      <c r="AQ286" s="4">
        <f t="shared" si="880"/>
        <v>0</v>
      </c>
      <c r="AR286" s="4">
        <f t="shared" si="881"/>
        <v>0</v>
      </c>
      <c r="AS286" s="4">
        <f t="shared" si="881"/>
        <v>0</v>
      </c>
      <c r="AT286" s="4">
        <f t="shared" si="881"/>
        <v>0</v>
      </c>
      <c r="AW286" s="362"/>
      <c r="AX286" s="41" t="s">
        <v>70</v>
      </c>
      <c r="AY286" s="20" t="s">
        <v>39</v>
      </c>
      <c r="AZ286" s="68">
        <f>'INPUT 2011_12'!AF67</f>
        <v>4.6953000000000003E-3</v>
      </c>
      <c r="BA286" s="20" t="s">
        <v>39</v>
      </c>
      <c r="BB286" s="20" t="s">
        <v>39</v>
      </c>
      <c r="BC286" s="20" t="s">
        <v>39</v>
      </c>
      <c r="BD286" s="20" t="s">
        <v>39</v>
      </c>
      <c r="BE286" s="7">
        <v>21</v>
      </c>
      <c r="BF286" s="16">
        <v>0.4</v>
      </c>
      <c r="BG286" s="275">
        <f t="shared" si="859"/>
        <v>8.4</v>
      </c>
      <c r="BH286" s="20">
        <v>2.5</v>
      </c>
      <c r="BI286" s="4">
        <v>0</v>
      </c>
      <c r="BJ286" s="16">
        <v>0.2</v>
      </c>
      <c r="BK286" s="275">
        <f>BJ286*BI286</f>
        <v>0</v>
      </c>
      <c r="BL286" s="20">
        <v>2.5</v>
      </c>
      <c r="BM286" s="4">
        <v>50</v>
      </c>
      <c r="BN286" s="16">
        <v>0.7</v>
      </c>
      <c r="BO286" s="275">
        <f>BN286*BM286</f>
        <v>35</v>
      </c>
      <c r="BP286" s="20">
        <v>2.67</v>
      </c>
      <c r="BQ286" s="275">
        <f>BE286*0.1</f>
        <v>2.1</v>
      </c>
      <c r="BR286" s="16">
        <v>0.9</v>
      </c>
      <c r="BS286" s="275">
        <f>BR286*BQ286</f>
        <v>1.8900000000000001</v>
      </c>
      <c r="BT286" s="20">
        <v>4</v>
      </c>
      <c r="BU286" s="4">
        <v>0</v>
      </c>
      <c r="BV286" s="16">
        <v>0.5</v>
      </c>
      <c r="BW286" s="275">
        <f>BV286*BU286</f>
        <v>0</v>
      </c>
      <c r="BX286" s="20">
        <v>2.5</v>
      </c>
      <c r="BY286" s="4">
        <v>0</v>
      </c>
      <c r="BZ286" s="16">
        <v>0.2</v>
      </c>
      <c r="CA286" s="275">
        <f>BZ286*BY286</f>
        <v>0</v>
      </c>
      <c r="CB286" s="20">
        <v>2.5</v>
      </c>
      <c r="CC286" s="4">
        <v>30</v>
      </c>
      <c r="CD286" s="16">
        <v>0.7</v>
      </c>
      <c r="CE286" s="275">
        <f>CD286*CC286</f>
        <v>21</v>
      </c>
      <c r="CF286" s="20">
        <v>3.5</v>
      </c>
      <c r="CG286" s="4">
        <v>0</v>
      </c>
      <c r="CH286" s="16">
        <v>0</v>
      </c>
      <c r="CI286" s="275">
        <f>CH286*CG286</f>
        <v>0</v>
      </c>
      <c r="CJ286" s="4">
        <v>0</v>
      </c>
      <c r="CK286" s="4">
        <f t="shared" si="882"/>
        <v>1.9874800395771184</v>
      </c>
      <c r="CL286" s="52">
        <f t="shared" si="883"/>
        <v>3.5935667878473132E-2</v>
      </c>
      <c r="CM286" s="4">
        <f t="shared" si="884"/>
        <v>6.8673828878061845E-3</v>
      </c>
      <c r="CN286" s="275"/>
      <c r="CO286" s="86"/>
      <c r="CP286" s="272"/>
      <c r="CQ286" s="272"/>
      <c r="CR286" s="275"/>
      <c r="CS286" s="275"/>
      <c r="CT286" s="275"/>
      <c r="CU286" s="275"/>
      <c r="CV286" s="275"/>
      <c r="CW286" s="16"/>
      <c r="CX286" s="275"/>
      <c r="CY286" s="16"/>
      <c r="CZ286" s="275"/>
      <c r="DA286" s="16"/>
      <c r="DB286" s="275"/>
      <c r="DC286" s="16"/>
      <c r="DD286" s="275"/>
      <c r="DE286" s="16"/>
      <c r="DF286" s="275"/>
      <c r="DG286" s="16"/>
      <c r="DH286" s="275"/>
      <c r="DI286" s="16"/>
      <c r="DJ286" s="275"/>
      <c r="DK286" s="16"/>
      <c r="DL286" s="275"/>
      <c r="DM286" s="16"/>
      <c r="DN286" s="275"/>
      <c r="DO286" s="16"/>
      <c r="DP286" s="275"/>
      <c r="DQ286" s="16"/>
      <c r="DR286" s="275"/>
      <c r="DS286" s="16"/>
      <c r="DT286" s="275"/>
      <c r="DU286" s="16"/>
      <c r="DV286" s="275"/>
      <c r="DW286" s="16"/>
      <c r="DX286" s="275"/>
      <c r="DY286" s="16"/>
      <c r="DZ286" s="275"/>
      <c r="EA286" s="275"/>
      <c r="EB286" s="275"/>
      <c r="EC286" s="275"/>
      <c r="ED286" s="275"/>
      <c r="EE286" s="275"/>
      <c r="EF286" s="275"/>
      <c r="EG286" s="275"/>
    </row>
    <row r="287" spans="1:137" ht="33.75" customHeight="1" x14ac:dyDescent="0.25">
      <c r="A287" s="365"/>
      <c r="B287" s="41" t="s">
        <v>71</v>
      </c>
      <c r="C287" s="20" t="s">
        <v>39</v>
      </c>
      <c r="D287" s="115">
        <f>'INPUT 2011_12'!AF26</f>
        <v>9.869E-2</v>
      </c>
      <c r="E287" s="52" t="s">
        <v>39</v>
      </c>
      <c r="F287" s="52" t="s">
        <v>39</v>
      </c>
      <c r="G287" s="52" t="s">
        <v>39</v>
      </c>
      <c r="H287" s="52" t="s">
        <v>39</v>
      </c>
      <c r="I287" s="7">
        <v>21</v>
      </c>
      <c r="J287" s="16">
        <v>0.4</v>
      </c>
      <c r="K287" s="275">
        <f>J287*I287</f>
        <v>8.4</v>
      </c>
      <c r="L287" s="20">
        <v>2.5</v>
      </c>
      <c r="M287" s="4">
        <v>0</v>
      </c>
      <c r="N287" s="16">
        <v>0.2</v>
      </c>
      <c r="O287" s="275">
        <f>N287*M287</f>
        <v>0</v>
      </c>
      <c r="P287" s="20">
        <v>2.5</v>
      </c>
      <c r="Q287" s="275">
        <v>300</v>
      </c>
      <c r="R287" s="16">
        <v>0.7</v>
      </c>
      <c r="S287" s="275">
        <f>R287*Q287</f>
        <v>210</v>
      </c>
      <c r="T287" s="20">
        <v>2.67</v>
      </c>
      <c r="U287" s="275">
        <f t="shared" si="958"/>
        <v>2.1</v>
      </c>
      <c r="V287" s="16">
        <v>0.9</v>
      </c>
      <c r="W287" s="275">
        <f>V287*U287</f>
        <v>1.8900000000000001</v>
      </c>
      <c r="X287" s="20">
        <v>4</v>
      </c>
      <c r="Y287" s="4">
        <v>0</v>
      </c>
      <c r="Z287" s="16">
        <v>0.5</v>
      </c>
      <c r="AA287" s="275">
        <f>Z287*Y287</f>
        <v>0</v>
      </c>
      <c r="AB287" s="20">
        <v>2.5</v>
      </c>
      <c r="AC287" s="4">
        <v>0</v>
      </c>
      <c r="AD287" s="16">
        <v>0.2</v>
      </c>
      <c r="AE287" s="275">
        <f>AD287*AC287</f>
        <v>0</v>
      </c>
      <c r="AF287" s="20">
        <v>2.5</v>
      </c>
      <c r="AG287" s="4">
        <v>40</v>
      </c>
      <c r="AH287" s="16">
        <v>0.7</v>
      </c>
      <c r="AI287" s="275">
        <f>AH287*AG287</f>
        <v>28</v>
      </c>
      <c r="AJ287" s="20">
        <v>3.5</v>
      </c>
      <c r="AK287" s="4">
        <v>0</v>
      </c>
      <c r="AL287" s="16">
        <v>0</v>
      </c>
      <c r="AM287" s="275">
        <f>AL287*AK287</f>
        <v>0</v>
      </c>
      <c r="AN287" s="4">
        <v>0</v>
      </c>
      <c r="AO287" s="4">
        <f t="shared" si="878"/>
        <v>148.87910907813887</v>
      </c>
      <c r="AP287" s="52">
        <f t="shared" si="879"/>
        <v>0.95115364489392018</v>
      </c>
      <c r="AQ287" s="4">
        <f t="shared" si="880"/>
        <v>0.14434477396494202</v>
      </c>
      <c r="AR287" s="4">
        <f t="shared" si="881"/>
        <v>148.87910907813887</v>
      </c>
      <c r="AS287" s="4">
        <f t="shared" si="881"/>
        <v>0.95115364489392018</v>
      </c>
      <c r="AT287" s="4">
        <f t="shared" si="881"/>
        <v>0.10248478951510884</v>
      </c>
      <c r="AW287" s="362"/>
      <c r="AX287" s="41" t="s">
        <v>71</v>
      </c>
      <c r="AY287" s="20" t="s">
        <v>39</v>
      </c>
      <c r="AZ287" s="68">
        <f>'INPUT 2011_12'!AF68</f>
        <v>3.7129999999999996E-2</v>
      </c>
      <c r="BA287" s="20" t="s">
        <v>39</v>
      </c>
      <c r="BB287" s="20" t="s">
        <v>39</v>
      </c>
      <c r="BC287" s="20" t="s">
        <v>39</v>
      </c>
      <c r="BD287" s="20" t="s">
        <v>39</v>
      </c>
      <c r="BE287" s="7">
        <v>21</v>
      </c>
      <c r="BF287" s="16">
        <v>0.4</v>
      </c>
      <c r="BG287" s="275">
        <f t="shared" si="859"/>
        <v>8.4</v>
      </c>
      <c r="BH287" s="20">
        <v>2.5</v>
      </c>
      <c r="BI287" s="4">
        <v>0</v>
      </c>
      <c r="BJ287" s="16">
        <v>0.2</v>
      </c>
      <c r="BK287" s="275">
        <f>BJ287*BI287</f>
        <v>0</v>
      </c>
      <c r="BL287" s="20">
        <v>2.5</v>
      </c>
      <c r="BM287" s="275">
        <v>300</v>
      </c>
      <c r="BN287" s="16">
        <v>0.7</v>
      </c>
      <c r="BO287" s="275">
        <f>BN287*BM287</f>
        <v>210</v>
      </c>
      <c r="BP287" s="20">
        <v>2.67</v>
      </c>
      <c r="BQ287" s="275">
        <f>BE287*0.1</f>
        <v>2.1</v>
      </c>
      <c r="BR287" s="16">
        <v>0.9</v>
      </c>
      <c r="BS287" s="275">
        <f>BR287*BQ287</f>
        <v>1.8900000000000001</v>
      </c>
      <c r="BT287" s="20">
        <v>4</v>
      </c>
      <c r="BU287" s="4">
        <v>0</v>
      </c>
      <c r="BV287" s="16">
        <v>0.5</v>
      </c>
      <c r="BW287" s="275">
        <f>BV287*BU287</f>
        <v>0</v>
      </c>
      <c r="BX287" s="20">
        <v>2.5</v>
      </c>
      <c r="BY287" s="4">
        <v>0</v>
      </c>
      <c r="BZ287" s="16">
        <v>0.2</v>
      </c>
      <c r="CA287" s="275">
        <f>BZ287*BY287</f>
        <v>0</v>
      </c>
      <c r="CB287" s="20">
        <v>2.5</v>
      </c>
      <c r="CC287" s="4">
        <v>40</v>
      </c>
      <c r="CD287" s="16">
        <v>0.7</v>
      </c>
      <c r="CE287" s="275">
        <f>CD287*CC287</f>
        <v>28</v>
      </c>
      <c r="CF287" s="20">
        <v>3.5</v>
      </c>
      <c r="CG287" s="4">
        <v>0</v>
      </c>
      <c r="CH287" s="16">
        <v>0</v>
      </c>
      <c r="CI287" s="275">
        <f>CH287*CG287</f>
        <v>0</v>
      </c>
      <c r="CJ287" s="4">
        <v>0</v>
      </c>
      <c r="CK287" s="4">
        <f t="shared" si="882"/>
        <v>56.012577972148101</v>
      </c>
      <c r="CL287" s="52">
        <f t="shared" si="883"/>
        <v>0.35785119905675605</v>
      </c>
      <c r="CM287" s="4">
        <f t="shared" si="884"/>
        <v>5.4306631445113968E-2</v>
      </c>
      <c r="CN287" s="275"/>
      <c r="CO287" s="86"/>
      <c r="CP287" s="272"/>
      <c r="CQ287" s="272"/>
      <c r="CR287" s="275"/>
      <c r="CS287" s="275"/>
      <c r="CT287" s="275"/>
      <c r="CU287" s="275"/>
      <c r="CV287" s="275"/>
      <c r="CW287" s="16"/>
      <c r="CX287" s="275"/>
      <c r="CY287" s="16"/>
      <c r="CZ287" s="275"/>
      <c r="DA287" s="16"/>
      <c r="DB287" s="275"/>
      <c r="DC287" s="16"/>
      <c r="DD287" s="275"/>
      <c r="DE287" s="16"/>
      <c r="DF287" s="275"/>
      <c r="DG287" s="16"/>
      <c r="DH287" s="275"/>
      <c r="DI287" s="16"/>
      <c r="DJ287" s="275"/>
      <c r="DK287" s="16"/>
      <c r="DL287" s="275"/>
      <c r="DM287" s="16"/>
      <c r="DN287" s="275"/>
      <c r="DO287" s="16"/>
      <c r="DP287" s="275"/>
      <c r="DQ287" s="16"/>
      <c r="DR287" s="275"/>
      <c r="DS287" s="16"/>
      <c r="DT287" s="275"/>
      <c r="DU287" s="16"/>
      <c r="DV287" s="275"/>
      <c r="DW287" s="16"/>
      <c r="DX287" s="275"/>
      <c r="DY287" s="16"/>
      <c r="DZ287" s="275"/>
      <c r="EA287" s="275"/>
      <c r="EB287" s="275"/>
      <c r="EC287" s="275"/>
      <c r="ED287" s="275"/>
      <c r="EE287" s="275"/>
      <c r="EF287" s="275"/>
      <c r="EG287" s="275"/>
    </row>
    <row r="288" spans="1:137" ht="33.75" customHeight="1" x14ac:dyDescent="0.25">
      <c r="A288" s="365"/>
      <c r="B288" s="4" t="s">
        <v>4</v>
      </c>
      <c r="C288" s="20" t="s">
        <v>39</v>
      </c>
      <c r="D288" s="115">
        <f>'INPUT 2011_12'!AF27</f>
        <v>0.51049</v>
      </c>
      <c r="E288" s="52" t="s">
        <v>39</v>
      </c>
      <c r="F288" s="52" t="s">
        <v>39</v>
      </c>
      <c r="G288" s="52" t="s">
        <v>39</v>
      </c>
      <c r="H288" s="52" t="s">
        <v>39</v>
      </c>
      <c r="I288" s="52">
        <f>200</f>
        <v>200</v>
      </c>
      <c r="J288" s="16">
        <v>0.4</v>
      </c>
      <c r="K288" s="275">
        <f t="shared" ref="K288" si="967">J288*I288</f>
        <v>80</v>
      </c>
      <c r="L288" s="20">
        <v>2.5</v>
      </c>
      <c r="M288" s="4">
        <v>20</v>
      </c>
      <c r="N288" s="16">
        <v>0.2</v>
      </c>
      <c r="O288" s="275">
        <f t="shared" ref="O288" si="968">N288*M288</f>
        <v>4</v>
      </c>
      <c r="P288" s="20">
        <v>2.5</v>
      </c>
      <c r="Q288" s="275">
        <v>0</v>
      </c>
      <c r="R288" s="16">
        <v>0.7</v>
      </c>
      <c r="S288" s="275">
        <f t="shared" ref="S288" si="969">R288*Q288</f>
        <v>0</v>
      </c>
      <c r="T288" s="20">
        <v>2.67</v>
      </c>
      <c r="U288" s="4">
        <v>0</v>
      </c>
      <c r="V288" s="16">
        <v>0.9</v>
      </c>
      <c r="W288" s="275">
        <f t="shared" ref="W288" si="970">V288*U288</f>
        <v>0</v>
      </c>
      <c r="X288" s="20">
        <v>4</v>
      </c>
      <c r="Y288" s="4">
        <v>0</v>
      </c>
      <c r="Z288" s="16">
        <v>0.5</v>
      </c>
      <c r="AA288" s="275">
        <f t="shared" ref="AA288" si="971">Z288*Y288</f>
        <v>0</v>
      </c>
      <c r="AB288" s="20">
        <v>2.5</v>
      </c>
      <c r="AC288" s="4">
        <v>0</v>
      </c>
      <c r="AD288" s="16">
        <v>0.2</v>
      </c>
      <c r="AE288" s="275">
        <f t="shared" ref="AE288" si="972">AD288*AC288</f>
        <v>0</v>
      </c>
      <c r="AF288" s="20">
        <v>2.5</v>
      </c>
      <c r="AG288" s="275">
        <v>20</v>
      </c>
      <c r="AH288" s="16">
        <v>0.7</v>
      </c>
      <c r="AI288" s="275">
        <f t="shared" ref="AI288" si="973">AH288*AG288</f>
        <v>14</v>
      </c>
      <c r="AJ288" s="20">
        <v>3.5</v>
      </c>
      <c r="AK288" s="4">
        <v>0</v>
      </c>
      <c r="AL288" s="16">
        <v>0</v>
      </c>
      <c r="AM288" s="275">
        <f t="shared" ref="AM288" si="974">AL288*AK288</f>
        <v>0</v>
      </c>
      <c r="AN288" s="4">
        <v>0</v>
      </c>
      <c r="AO288" s="4">
        <f t="shared" si="878"/>
        <v>272.52882300261712</v>
      </c>
      <c r="AP288" s="52">
        <f t="shared" si="879"/>
        <v>24.091808974853848</v>
      </c>
      <c r="AQ288" s="4">
        <f t="shared" si="880"/>
        <v>0</v>
      </c>
      <c r="AR288" s="4">
        <f t="shared" si="881"/>
        <v>272.52882300261712</v>
      </c>
      <c r="AS288" s="4">
        <f t="shared" si="881"/>
        <v>24.091808974853848</v>
      </c>
      <c r="AT288" s="4">
        <f t="shared" si="881"/>
        <v>0</v>
      </c>
      <c r="AW288" s="362"/>
      <c r="AX288" s="4" t="s">
        <v>4</v>
      </c>
      <c r="AY288" s="20" t="s">
        <v>39</v>
      </c>
      <c r="AZ288" s="68">
        <f>'INPUT 2011_12'!AF69</f>
        <v>1.2643</v>
      </c>
      <c r="BA288" s="20" t="s">
        <v>39</v>
      </c>
      <c r="BB288" s="20" t="s">
        <v>39</v>
      </c>
      <c r="BC288" s="20" t="s">
        <v>39</v>
      </c>
      <c r="BD288" s="20" t="s">
        <v>39</v>
      </c>
      <c r="BE288" s="52">
        <f>200</f>
        <v>200</v>
      </c>
      <c r="BF288" s="16">
        <v>0.4</v>
      </c>
      <c r="BG288" s="275">
        <f t="shared" si="859"/>
        <v>80</v>
      </c>
      <c r="BH288" s="20">
        <v>2.5</v>
      </c>
      <c r="BI288" s="4">
        <v>20</v>
      </c>
      <c r="BJ288" s="16">
        <v>0.2</v>
      </c>
      <c r="BK288" s="275">
        <f t="shared" ref="BK288" si="975">BJ288*BI288</f>
        <v>4</v>
      </c>
      <c r="BL288" s="20">
        <v>2.5</v>
      </c>
      <c r="BM288" s="275">
        <v>0</v>
      </c>
      <c r="BN288" s="16">
        <v>0.7</v>
      </c>
      <c r="BO288" s="275">
        <f t="shared" ref="BO288" si="976">BN288*BM288</f>
        <v>0</v>
      </c>
      <c r="BP288" s="20">
        <v>2.67</v>
      </c>
      <c r="BQ288" s="4">
        <v>0</v>
      </c>
      <c r="BR288" s="16">
        <v>0.9</v>
      </c>
      <c r="BS288" s="275">
        <f t="shared" ref="BS288" si="977">BR288*BQ288</f>
        <v>0</v>
      </c>
      <c r="BT288" s="20">
        <v>4</v>
      </c>
      <c r="BU288" s="4">
        <v>0</v>
      </c>
      <c r="BV288" s="16">
        <v>0.5</v>
      </c>
      <c r="BW288" s="275">
        <f t="shared" ref="BW288" si="978">BV288*BU288</f>
        <v>0</v>
      </c>
      <c r="BX288" s="20">
        <v>2.5</v>
      </c>
      <c r="BY288" s="4">
        <v>0</v>
      </c>
      <c r="BZ288" s="16">
        <v>0.2</v>
      </c>
      <c r="CA288" s="275">
        <f t="shared" ref="CA288" si="979">BZ288*BY288</f>
        <v>0</v>
      </c>
      <c r="CB288" s="20">
        <v>2.5</v>
      </c>
      <c r="CC288" s="275">
        <v>20</v>
      </c>
      <c r="CD288" s="16">
        <v>0.7</v>
      </c>
      <c r="CE288" s="275">
        <f t="shared" ref="CE288" si="980">CD288*CC288</f>
        <v>14</v>
      </c>
      <c r="CF288" s="20">
        <v>3.5</v>
      </c>
      <c r="CG288" s="4">
        <v>0</v>
      </c>
      <c r="CH288" s="16">
        <v>0</v>
      </c>
      <c r="CI288" s="275">
        <f t="shared" ref="CI288" si="981">CH288*CG288</f>
        <v>0</v>
      </c>
      <c r="CJ288" s="4">
        <v>0</v>
      </c>
      <c r="CK288" s="4">
        <f t="shared" si="882"/>
        <v>674.95580897218122</v>
      </c>
      <c r="CL288" s="52">
        <f t="shared" si="883"/>
        <v>59.666739969260348</v>
      </c>
      <c r="CM288" s="4">
        <f t="shared" si="884"/>
        <v>0</v>
      </c>
      <c r="CN288" s="275"/>
      <c r="CO288" s="86"/>
      <c r="CP288" s="272"/>
      <c r="CQ288" s="272"/>
      <c r="CR288" s="275"/>
      <c r="CS288" s="275"/>
      <c r="CT288" s="275"/>
      <c r="CU288" s="275"/>
      <c r="CV288" s="275"/>
      <c r="CW288" s="16"/>
      <c r="CX288" s="275"/>
      <c r="CY288" s="16"/>
      <c r="CZ288" s="275"/>
      <c r="DA288" s="16"/>
      <c r="DB288" s="275"/>
      <c r="DC288" s="16"/>
      <c r="DD288" s="275"/>
      <c r="DE288" s="16"/>
      <c r="DF288" s="275"/>
      <c r="DG288" s="16"/>
      <c r="DH288" s="275"/>
      <c r="DI288" s="16"/>
      <c r="DJ288" s="275"/>
      <c r="DK288" s="16"/>
      <c r="DL288" s="275"/>
      <c r="DM288" s="16"/>
      <c r="DN288" s="275"/>
      <c r="DO288" s="16"/>
      <c r="DP288" s="275"/>
      <c r="DQ288" s="16"/>
      <c r="DR288" s="275"/>
      <c r="DS288" s="16"/>
      <c r="DT288" s="275"/>
      <c r="DU288" s="16"/>
      <c r="DV288" s="275"/>
      <c r="DW288" s="16"/>
      <c r="DX288" s="275"/>
      <c r="DY288" s="16"/>
      <c r="DZ288" s="275"/>
      <c r="EA288" s="275"/>
      <c r="EB288" s="275"/>
      <c r="EC288" s="275"/>
      <c r="ED288" s="275"/>
      <c r="EE288" s="275"/>
      <c r="EF288" s="275"/>
      <c r="EG288" s="275"/>
    </row>
    <row r="289" spans="1:137" ht="33.75" customHeight="1" x14ac:dyDescent="0.25">
      <c r="A289" s="366"/>
      <c r="B289" s="274" t="s">
        <v>30</v>
      </c>
      <c r="C289" s="20" t="s">
        <v>39</v>
      </c>
      <c r="D289" s="115">
        <f>'INPUT 2011_12'!AF28</f>
        <v>0.162519</v>
      </c>
      <c r="E289" s="52" t="s">
        <v>39</v>
      </c>
      <c r="F289" s="52" t="s">
        <v>39</v>
      </c>
      <c r="G289" s="52" t="s">
        <v>39</v>
      </c>
      <c r="H289" s="52" t="s">
        <v>39</v>
      </c>
      <c r="I289" s="7">
        <v>150</v>
      </c>
      <c r="J289" s="16">
        <v>0.4</v>
      </c>
      <c r="K289" s="275">
        <f>J289*I289</f>
        <v>60</v>
      </c>
      <c r="L289" s="16">
        <v>2.5</v>
      </c>
      <c r="M289" s="275">
        <v>20</v>
      </c>
      <c r="N289" s="16">
        <v>0.2</v>
      </c>
      <c r="O289" s="275">
        <f>N289*M289</f>
        <v>4</v>
      </c>
      <c r="P289" s="16">
        <v>2.5</v>
      </c>
      <c r="Q289" s="275">
        <v>0</v>
      </c>
      <c r="R289" s="16">
        <v>0.7</v>
      </c>
      <c r="S289" s="275">
        <f>R289*Q289</f>
        <v>0</v>
      </c>
      <c r="T289" s="16">
        <v>2.67</v>
      </c>
      <c r="U289" s="275">
        <f t="shared" ref="U289:U293" si="982">I289*0.1</f>
        <v>15</v>
      </c>
      <c r="V289" s="16">
        <v>0.9</v>
      </c>
      <c r="W289" s="275">
        <f>V289*U289</f>
        <v>13.5</v>
      </c>
      <c r="X289" s="16">
        <v>4</v>
      </c>
      <c r="Y289" s="275">
        <v>0</v>
      </c>
      <c r="Z289" s="16">
        <v>0.5</v>
      </c>
      <c r="AA289" s="275">
        <f>Z289*Y289</f>
        <v>0</v>
      </c>
      <c r="AB289" s="16">
        <v>2.5</v>
      </c>
      <c r="AC289" s="275">
        <v>100</v>
      </c>
      <c r="AD289" s="16">
        <v>0.2</v>
      </c>
      <c r="AE289" s="275">
        <f>AD289*AC289</f>
        <v>20</v>
      </c>
      <c r="AF289" s="16">
        <v>2.5</v>
      </c>
      <c r="AG289" s="275">
        <v>50</v>
      </c>
      <c r="AH289" s="16">
        <v>0.7</v>
      </c>
      <c r="AI289" s="275">
        <f>AH289*AG289</f>
        <v>35</v>
      </c>
      <c r="AJ289" s="16">
        <v>3.5</v>
      </c>
      <c r="AK289" s="275">
        <v>0</v>
      </c>
      <c r="AL289" s="16">
        <v>0</v>
      </c>
      <c r="AM289" s="275">
        <f>AL289*AK289</f>
        <v>0</v>
      </c>
      <c r="AN289" s="4">
        <v>0</v>
      </c>
      <c r="AO289" s="4">
        <f t="shared" si="878"/>
        <v>111.3602962571037</v>
      </c>
      <c r="AP289" s="52">
        <f t="shared" si="879"/>
        <v>29.941183317425448</v>
      </c>
      <c r="AQ289" s="4">
        <f t="shared" si="880"/>
        <v>1.6978683844077713</v>
      </c>
      <c r="AR289" s="4">
        <f t="shared" si="881"/>
        <v>111.3602962571037</v>
      </c>
      <c r="AS289" s="4">
        <f t="shared" si="881"/>
        <v>29.941183317425448</v>
      </c>
      <c r="AT289" s="4">
        <f t="shared" si="881"/>
        <v>1.2054865529295178</v>
      </c>
      <c r="AW289" s="363"/>
      <c r="AX289" s="274" t="s">
        <v>30</v>
      </c>
      <c r="AY289" s="20" t="s">
        <v>39</v>
      </c>
      <c r="AZ289" s="68">
        <f>'INPUT 2011_12'!AF70</f>
        <v>0.19739999999999999</v>
      </c>
      <c r="BA289" s="20" t="s">
        <v>39</v>
      </c>
      <c r="BB289" s="20" t="s">
        <v>39</v>
      </c>
      <c r="BC289" s="20" t="s">
        <v>39</v>
      </c>
      <c r="BD289" s="20" t="s">
        <v>39</v>
      </c>
      <c r="BE289" s="7">
        <v>150</v>
      </c>
      <c r="BF289" s="16">
        <v>0.4</v>
      </c>
      <c r="BG289" s="275">
        <f t="shared" si="859"/>
        <v>60</v>
      </c>
      <c r="BH289" s="16">
        <v>2.5</v>
      </c>
      <c r="BI289" s="275">
        <v>20</v>
      </c>
      <c r="BJ289" s="16">
        <v>0.2</v>
      </c>
      <c r="BK289" s="275">
        <f>BJ289*BI289</f>
        <v>4</v>
      </c>
      <c r="BL289" s="16">
        <v>2.5</v>
      </c>
      <c r="BM289" s="275">
        <v>0</v>
      </c>
      <c r="BN289" s="16">
        <v>0.7</v>
      </c>
      <c r="BO289" s="275">
        <f>BN289*BM289</f>
        <v>0</v>
      </c>
      <c r="BP289" s="16">
        <v>2.67</v>
      </c>
      <c r="BQ289" s="275">
        <f>BE289*0.1</f>
        <v>15</v>
      </c>
      <c r="BR289" s="16">
        <v>0.9</v>
      </c>
      <c r="BS289" s="275">
        <f>BR289*BQ289</f>
        <v>13.5</v>
      </c>
      <c r="BT289" s="16">
        <v>4</v>
      </c>
      <c r="BU289" s="275">
        <v>0</v>
      </c>
      <c r="BV289" s="16">
        <v>0.5</v>
      </c>
      <c r="BW289" s="275">
        <f>BV289*BU289</f>
        <v>0</v>
      </c>
      <c r="BX289" s="16">
        <v>2.5</v>
      </c>
      <c r="BY289" s="275">
        <v>100</v>
      </c>
      <c r="BZ289" s="16">
        <v>0.2</v>
      </c>
      <c r="CA289" s="275">
        <f>BZ289*BY289</f>
        <v>20</v>
      </c>
      <c r="CB289" s="16">
        <v>2.5</v>
      </c>
      <c r="CC289" s="275">
        <v>50</v>
      </c>
      <c r="CD289" s="16">
        <v>0.7</v>
      </c>
      <c r="CE289" s="275">
        <f>CD289*CC289</f>
        <v>35</v>
      </c>
      <c r="CF289" s="16">
        <v>3.5</v>
      </c>
      <c r="CG289" s="275">
        <v>0</v>
      </c>
      <c r="CH289" s="16">
        <v>0</v>
      </c>
      <c r="CI289" s="275">
        <f>CH289*CG289</f>
        <v>0</v>
      </c>
      <c r="CJ289" s="4">
        <v>0</v>
      </c>
      <c r="CK289" s="4">
        <f t="shared" si="882"/>
        <v>135.26124626137417</v>
      </c>
      <c r="CL289" s="52">
        <f t="shared" si="883"/>
        <v>36.367376041323062</v>
      </c>
      <c r="CM289" s="4">
        <f t="shared" si="884"/>
        <v>2.0622771434853404</v>
      </c>
      <c r="CN289" s="275"/>
      <c r="CO289" s="86"/>
      <c r="CP289" s="272"/>
      <c r="CQ289" s="272"/>
      <c r="CR289" s="275"/>
      <c r="CS289" s="275"/>
      <c r="CT289" s="275"/>
      <c r="CU289" s="275"/>
      <c r="CV289" s="275"/>
      <c r="CW289" s="16"/>
      <c r="CX289" s="275"/>
      <c r="CY289" s="16"/>
      <c r="CZ289" s="275"/>
      <c r="DA289" s="16"/>
      <c r="DB289" s="275"/>
      <c r="DC289" s="16"/>
      <c r="DD289" s="275"/>
      <c r="DE289" s="16"/>
      <c r="DF289" s="275"/>
      <c r="DG289" s="16"/>
      <c r="DH289" s="275"/>
      <c r="DI289" s="16"/>
      <c r="DJ289" s="275"/>
      <c r="DK289" s="16"/>
      <c r="DL289" s="275"/>
      <c r="DM289" s="16"/>
      <c r="DN289" s="275"/>
      <c r="DO289" s="16"/>
      <c r="DP289" s="275"/>
      <c r="DQ289" s="16"/>
      <c r="DR289" s="275"/>
      <c r="DS289" s="16"/>
      <c r="DT289" s="275"/>
      <c r="DU289" s="16"/>
      <c r="DV289" s="275"/>
      <c r="DW289" s="16"/>
      <c r="DX289" s="275"/>
      <c r="DY289" s="16"/>
      <c r="DZ289" s="275"/>
      <c r="EA289" s="275"/>
      <c r="EB289" s="275"/>
      <c r="EC289" s="275"/>
      <c r="ED289" s="275"/>
      <c r="EE289" s="275"/>
      <c r="EF289" s="275"/>
      <c r="EG289" s="275"/>
    </row>
    <row r="290" spans="1:137" ht="33.75" customHeight="1" x14ac:dyDescent="0.25">
      <c r="A290" s="353" t="s">
        <v>44</v>
      </c>
      <c r="B290" s="77" t="s">
        <v>8</v>
      </c>
      <c r="C290" s="20" t="s">
        <v>39</v>
      </c>
      <c r="D290" s="115">
        <f>'INPUT 2011_12'!AF29</f>
        <v>18.8</v>
      </c>
      <c r="E290" s="52" t="s">
        <v>39</v>
      </c>
      <c r="F290" s="52" t="s">
        <v>39</v>
      </c>
      <c r="G290" s="52" t="s">
        <v>39</v>
      </c>
      <c r="H290" s="52" t="s">
        <v>39</v>
      </c>
      <c r="I290" s="67">
        <f>'INPUT 2011_12'!$H$8</f>
        <v>562</v>
      </c>
      <c r="J290" s="16">
        <v>0.4</v>
      </c>
      <c r="K290" s="275">
        <f t="shared" ref="K290" si="983">J290*I290</f>
        <v>224.8</v>
      </c>
      <c r="L290" s="20">
        <v>2.5</v>
      </c>
      <c r="M290" s="275">
        <v>0</v>
      </c>
      <c r="N290" s="16">
        <v>0.2</v>
      </c>
      <c r="O290" s="275">
        <f t="shared" ref="O290" si="984">N290*M290</f>
        <v>0</v>
      </c>
      <c r="P290" s="20">
        <v>2.5</v>
      </c>
      <c r="Q290" s="4">
        <v>0</v>
      </c>
      <c r="R290" s="16">
        <v>0.7</v>
      </c>
      <c r="S290" s="275">
        <f t="shared" ref="S290" si="985">R290*Q290</f>
        <v>0</v>
      </c>
      <c r="T290" s="20">
        <v>2.67</v>
      </c>
      <c r="U290" s="275">
        <f t="shared" si="982"/>
        <v>56.2</v>
      </c>
      <c r="V290" s="16">
        <v>0.9</v>
      </c>
      <c r="W290" s="275">
        <f t="shared" ref="W290" si="986">V290*U290</f>
        <v>50.580000000000005</v>
      </c>
      <c r="X290" s="20">
        <v>4</v>
      </c>
      <c r="Y290" s="4">
        <v>50</v>
      </c>
      <c r="Z290" s="16">
        <v>0.5</v>
      </c>
      <c r="AA290" s="275">
        <f t="shared" ref="AA290" si="987">Z290*Y290</f>
        <v>25</v>
      </c>
      <c r="AB290" s="20">
        <v>2.5</v>
      </c>
      <c r="AC290" s="4">
        <v>50</v>
      </c>
      <c r="AD290" s="16">
        <v>0.2</v>
      </c>
      <c r="AE290" s="275">
        <f t="shared" ref="AE290" si="988">AD290*AC290</f>
        <v>10</v>
      </c>
      <c r="AF290" s="20">
        <v>2.5</v>
      </c>
      <c r="AG290" s="4">
        <v>50</v>
      </c>
      <c r="AH290" s="16">
        <v>0.7</v>
      </c>
      <c r="AI290" s="275">
        <f t="shared" ref="AI290" si="989">AH290*AG290</f>
        <v>35</v>
      </c>
      <c r="AJ290" s="20">
        <v>3.5</v>
      </c>
      <c r="AK290" s="4">
        <v>0</v>
      </c>
      <c r="AL290" s="16">
        <v>0</v>
      </c>
      <c r="AM290" s="275">
        <f t="shared" ref="AM290" si="990">AL290*AK290</f>
        <v>0</v>
      </c>
      <c r="AN290" s="4">
        <v>0</v>
      </c>
      <c r="AO290" s="4">
        <f t="shared" si="878"/>
        <v>34702.585126628081</v>
      </c>
      <c r="AP290" s="52">
        <f t="shared" si="879"/>
        <v>2312.4961856169334</v>
      </c>
      <c r="AQ290" s="4">
        <f t="shared" si="880"/>
        <v>2212.0035133544343</v>
      </c>
      <c r="AR290" s="4">
        <f t="shared" si="881"/>
        <v>34702.585126628081</v>
      </c>
      <c r="AS290" s="4">
        <f t="shared" si="881"/>
        <v>2312.4961856169334</v>
      </c>
      <c r="AT290" s="4">
        <f t="shared" si="881"/>
        <v>1570.5224944816484</v>
      </c>
      <c r="AW290" s="361" t="s">
        <v>64</v>
      </c>
      <c r="AX290" s="77" t="s">
        <v>8</v>
      </c>
      <c r="AY290" s="20" t="s">
        <v>39</v>
      </c>
      <c r="AZ290" s="68">
        <f>'INPUT 2011_12'!AF71</f>
        <v>4.32</v>
      </c>
      <c r="BA290" s="20" t="s">
        <v>39</v>
      </c>
      <c r="BB290" s="20" t="s">
        <v>39</v>
      </c>
      <c r="BC290" s="20" t="s">
        <v>39</v>
      </c>
      <c r="BD290" s="20" t="s">
        <v>39</v>
      </c>
      <c r="BE290" s="67">
        <f>'INPUT 2011_12'!H15</f>
        <v>422</v>
      </c>
      <c r="BF290" s="16">
        <v>0.4</v>
      </c>
      <c r="BG290" s="275">
        <f t="shared" si="859"/>
        <v>168.8</v>
      </c>
      <c r="BH290" s="20">
        <v>2.5</v>
      </c>
      <c r="BI290" s="275">
        <v>0</v>
      </c>
      <c r="BJ290" s="16">
        <v>0.2</v>
      </c>
      <c r="BK290" s="275">
        <f>BJ290*BI290</f>
        <v>0</v>
      </c>
      <c r="BL290" s="20">
        <v>2.5</v>
      </c>
      <c r="BM290" s="4">
        <v>0</v>
      </c>
      <c r="BN290" s="16">
        <v>0.7</v>
      </c>
      <c r="BO290" s="275">
        <f>BN290*BM290</f>
        <v>0</v>
      </c>
      <c r="BP290" s="20">
        <v>2.67</v>
      </c>
      <c r="BQ290" s="275">
        <f>BE290*0.1</f>
        <v>42.2</v>
      </c>
      <c r="BR290" s="16">
        <v>0.9</v>
      </c>
      <c r="BS290" s="275">
        <f>BR290*BQ290</f>
        <v>37.980000000000004</v>
      </c>
      <c r="BT290" s="20">
        <v>4</v>
      </c>
      <c r="BU290" s="4">
        <v>50</v>
      </c>
      <c r="BV290" s="16">
        <v>0.5</v>
      </c>
      <c r="BW290" s="275">
        <f>BV290*BU290</f>
        <v>25</v>
      </c>
      <c r="BX290" s="20">
        <v>2.5</v>
      </c>
      <c r="BY290" s="4">
        <v>50</v>
      </c>
      <c r="BZ290" s="16">
        <v>0.2</v>
      </c>
      <c r="CA290" s="275">
        <f>BZ290*BY290</f>
        <v>10</v>
      </c>
      <c r="CB290" s="20">
        <v>2.5</v>
      </c>
      <c r="CC290" s="4">
        <v>50</v>
      </c>
      <c r="CD290" s="16">
        <v>0.7</v>
      </c>
      <c r="CE290" s="275">
        <f>CD290*CC290</f>
        <v>35</v>
      </c>
      <c r="CF290" s="20">
        <v>3.5</v>
      </c>
      <c r="CG290" s="4">
        <v>0</v>
      </c>
      <c r="CH290" s="16">
        <v>0</v>
      </c>
      <c r="CI290" s="275">
        <f>CH290*CG290</f>
        <v>0</v>
      </c>
      <c r="CJ290" s="4">
        <v>0</v>
      </c>
      <c r="CK290" s="4">
        <f t="shared" si="882"/>
        <v>6270.3952452809617</v>
      </c>
      <c r="CL290" s="52">
        <f t="shared" si="883"/>
        <v>482.39944415981813</v>
      </c>
      <c r="CM290" s="4">
        <f t="shared" si="884"/>
        <v>466.16706141450982</v>
      </c>
      <c r="CN290" s="275"/>
      <c r="CO290" s="86"/>
      <c r="CP290" s="272"/>
      <c r="CQ290" s="272"/>
      <c r="CR290" s="275"/>
      <c r="CS290" s="275"/>
      <c r="CT290" s="275"/>
      <c r="CU290" s="275"/>
      <c r="CV290" s="275"/>
      <c r="CW290" s="16"/>
      <c r="CX290" s="275"/>
      <c r="CY290" s="16"/>
      <c r="CZ290" s="275"/>
      <c r="DA290" s="16"/>
      <c r="DB290" s="275"/>
      <c r="DC290" s="16"/>
      <c r="DD290" s="275"/>
      <c r="DE290" s="16"/>
      <c r="DF290" s="275"/>
      <c r="DG290" s="16"/>
      <c r="DH290" s="275"/>
      <c r="DI290" s="16"/>
      <c r="DJ290" s="275"/>
      <c r="DK290" s="16"/>
      <c r="DL290" s="275"/>
      <c r="DM290" s="16"/>
      <c r="DN290" s="275"/>
      <c r="DO290" s="16"/>
      <c r="DP290" s="275"/>
      <c r="DQ290" s="16"/>
      <c r="DR290" s="275"/>
      <c r="DS290" s="16"/>
      <c r="DT290" s="275"/>
      <c r="DU290" s="16"/>
      <c r="DV290" s="275"/>
      <c r="DW290" s="16"/>
      <c r="DX290" s="275"/>
      <c r="DY290" s="16"/>
      <c r="DZ290" s="275"/>
      <c r="EA290" s="275"/>
      <c r="EB290" s="275"/>
      <c r="EC290" s="275"/>
      <c r="ED290" s="275"/>
      <c r="EE290" s="275"/>
      <c r="EF290" s="275"/>
      <c r="EG290" s="275"/>
    </row>
    <row r="291" spans="1:137" ht="33.75" customHeight="1" x14ac:dyDescent="0.25">
      <c r="A291" s="354"/>
      <c r="B291" s="41" t="s">
        <v>69</v>
      </c>
      <c r="C291" s="20" t="s">
        <v>39</v>
      </c>
      <c r="D291" s="115">
        <f>'INPUT 2011_12'!AF30</f>
        <v>2.2999999999999998</v>
      </c>
      <c r="E291" s="52" t="s">
        <v>39</v>
      </c>
      <c r="F291" s="52" t="s">
        <v>39</v>
      </c>
      <c r="G291" s="52" t="s">
        <v>39</v>
      </c>
      <c r="H291" s="52" t="s">
        <v>39</v>
      </c>
      <c r="I291" s="7">
        <v>21</v>
      </c>
      <c r="J291" s="16">
        <v>0.4</v>
      </c>
      <c r="K291" s="275">
        <f>J291*I291</f>
        <v>8.4</v>
      </c>
      <c r="L291" s="20">
        <v>3</v>
      </c>
      <c r="M291" s="275">
        <v>0</v>
      </c>
      <c r="N291" s="16">
        <v>0.2</v>
      </c>
      <c r="O291" s="275">
        <f>N291*M291</f>
        <v>0</v>
      </c>
      <c r="P291" s="20">
        <v>3</v>
      </c>
      <c r="Q291" s="4">
        <v>10</v>
      </c>
      <c r="R291" s="16">
        <v>0.7</v>
      </c>
      <c r="S291" s="275">
        <f>R291*Q291</f>
        <v>7</v>
      </c>
      <c r="T291" s="20">
        <v>2.67</v>
      </c>
      <c r="U291" s="275">
        <f t="shared" si="982"/>
        <v>2.1</v>
      </c>
      <c r="V291" s="16">
        <v>0.9</v>
      </c>
      <c r="W291" s="275">
        <f>V291*U291</f>
        <v>1.8900000000000001</v>
      </c>
      <c r="X291" s="20">
        <v>4</v>
      </c>
      <c r="Y291" s="4">
        <v>0</v>
      </c>
      <c r="Z291" s="16">
        <v>0.5</v>
      </c>
      <c r="AA291" s="275">
        <f>Z291*Y291</f>
        <v>0</v>
      </c>
      <c r="AB291" s="20">
        <v>2.5</v>
      </c>
      <c r="AC291" s="4">
        <v>0</v>
      </c>
      <c r="AD291" s="16">
        <v>0.2</v>
      </c>
      <c r="AE291" s="275">
        <f>AD291*AC291</f>
        <v>0</v>
      </c>
      <c r="AF291" s="20">
        <v>2.5</v>
      </c>
      <c r="AG291" s="4">
        <v>30</v>
      </c>
      <c r="AH291" s="16">
        <v>0.7</v>
      </c>
      <c r="AI291" s="275">
        <f>AH291*AG291</f>
        <v>21</v>
      </c>
      <c r="AJ291" s="20">
        <v>3.5</v>
      </c>
      <c r="AK291" s="4">
        <v>0</v>
      </c>
      <c r="AL291" s="16">
        <v>0</v>
      </c>
      <c r="AM291" s="275">
        <f>AL291*AK291</f>
        <v>0</v>
      </c>
      <c r="AN291" s="4">
        <v>0</v>
      </c>
      <c r="AO291" s="4">
        <f t="shared" si="878"/>
        <v>614.23530353885667</v>
      </c>
      <c r="AP291" s="52">
        <f t="shared" si="879"/>
        <v>18.385504642528794</v>
      </c>
      <c r="AQ291" s="4">
        <f t="shared" si="880"/>
        <v>3.3639981773165131</v>
      </c>
      <c r="AR291" s="4">
        <f t="shared" si="881"/>
        <v>614.23530353885667</v>
      </c>
      <c r="AS291" s="4">
        <f t="shared" si="881"/>
        <v>18.385504642528794</v>
      </c>
      <c r="AT291" s="4">
        <f t="shared" si="881"/>
        <v>2.3884387058947243</v>
      </c>
      <c r="AW291" s="362"/>
      <c r="AX291" s="41" t="s">
        <v>69</v>
      </c>
      <c r="AY291" s="20" t="s">
        <v>39</v>
      </c>
      <c r="AZ291" s="68">
        <f>'INPUT 2011_12'!AF72</f>
        <v>1.8399999999999999</v>
      </c>
      <c r="BA291" s="20" t="s">
        <v>39</v>
      </c>
      <c r="BB291" s="20" t="s">
        <v>39</v>
      </c>
      <c r="BC291" s="20" t="s">
        <v>39</v>
      </c>
      <c r="BD291" s="20" t="s">
        <v>39</v>
      </c>
      <c r="BE291" s="7">
        <v>21</v>
      </c>
      <c r="BF291" s="16">
        <v>0.4</v>
      </c>
      <c r="BG291" s="275">
        <f t="shared" si="859"/>
        <v>8.4</v>
      </c>
      <c r="BH291" s="20">
        <v>3</v>
      </c>
      <c r="BI291" s="275">
        <v>0</v>
      </c>
      <c r="BJ291" s="16">
        <v>0.2</v>
      </c>
      <c r="BK291" s="275">
        <f>BJ291*BI291</f>
        <v>0</v>
      </c>
      <c r="BL291" s="20">
        <v>3</v>
      </c>
      <c r="BM291" s="4">
        <v>10</v>
      </c>
      <c r="BN291" s="16">
        <v>0.7</v>
      </c>
      <c r="BO291" s="275">
        <f>BN291*BM291</f>
        <v>7</v>
      </c>
      <c r="BP291" s="20">
        <v>2.67</v>
      </c>
      <c r="BQ291" s="275">
        <f>BE291*0.1</f>
        <v>2.1</v>
      </c>
      <c r="BR291" s="16">
        <v>0.9</v>
      </c>
      <c r="BS291" s="275">
        <f>BR291*BQ291</f>
        <v>1.8900000000000001</v>
      </c>
      <c r="BT291" s="20">
        <v>4</v>
      </c>
      <c r="BU291" s="4">
        <v>0</v>
      </c>
      <c r="BV291" s="16">
        <v>0.5</v>
      </c>
      <c r="BW291" s="275">
        <f>BV291*BU291</f>
        <v>0</v>
      </c>
      <c r="BX291" s="20">
        <v>2.5</v>
      </c>
      <c r="BY291" s="4">
        <v>0</v>
      </c>
      <c r="BZ291" s="16">
        <v>0.2</v>
      </c>
      <c r="CA291" s="275">
        <f>BZ291*BY291</f>
        <v>0</v>
      </c>
      <c r="CB291" s="20">
        <v>2.5</v>
      </c>
      <c r="CC291" s="4">
        <v>30</v>
      </c>
      <c r="CD291" s="16">
        <v>0.7</v>
      </c>
      <c r="CE291" s="275">
        <f>CD291*CC291</f>
        <v>21</v>
      </c>
      <c r="CF291" s="20">
        <v>3.5</v>
      </c>
      <c r="CG291" s="4">
        <v>0</v>
      </c>
      <c r="CH291" s="16">
        <v>0</v>
      </c>
      <c r="CI291" s="275">
        <f>CH291*CG291</f>
        <v>0</v>
      </c>
      <c r="CJ291" s="4">
        <v>0</v>
      </c>
      <c r="CK291" s="4">
        <f t="shared" si="882"/>
        <v>491.38824283108539</v>
      </c>
      <c r="CL291" s="52">
        <f t="shared" si="883"/>
        <v>14.708403714023033</v>
      </c>
      <c r="CM291" s="4">
        <f t="shared" si="884"/>
        <v>2.6911985418532103</v>
      </c>
      <c r="CN291" s="275"/>
      <c r="CO291" s="86"/>
      <c r="CP291" s="272"/>
      <c r="CQ291" s="272"/>
      <c r="CR291" s="275"/>
      <c r="CS291" s="275"/>
      <c r="CT291" s="275"/>
      <c r="CU291" s="275"/>
      <c r="CV291" s="275"/>
      <c r="CW291" s="16"/>
      <c r="CX291" s="275"/>
      <c r="CY291" s="16"/>
      <c r="CZ291" s="275"/>
      <c r="DA291" s="16"/>
      <c r="DB291" s="275"/>
      <c r="DC291" s="16"/>
      <c r="DD291" s="275"/>
      <c r="DE291" s="16"/>
      <c r="DF291" s="275"/>
      <c r="DG291" s="16"/>
      <c r="DH291" s="275"/>
      <c r="DI291" s="16"/>
      <c r="DJ291" s="275"/>
      <c r="DK291" s="16"/>
      <c r="DL291" s="275"/>
      <c r="DM291" s="16"/>
      <c r="DN291" s="275"/>
      <c r="DO291" s="16"/>
      <c r="DP291" s="275"/>
      <c r="DQ291" s="16"/>
      <c r="DR291" s="275"/>
      <c r="DS291" s="16"/>
      <c r="DT291" s="275"/>
      <c r="DU291" s="16"/>
      <c r="DV291" s="275"/>
      <c r="DW291" s="16"/>
      <c r="DX291" s="275"/>
      <c r="DY291" s="16"/>
      <c r="DZ291" s="275"/>
      <c r="EA291" s="275"/>
      <c r="EB291" s="275"/>
      <c r="EC291" s="275"/>
      <c r="ED291" s="275"/>
      <c r="EE291" s="275"/>
      <c r="EF291" s="275"/>
      <c r="EG291" s="275"/>
    </row>
    <row r="292" spans="1:137" ht="33.75" customHeight="1" x14ac:dyDescent="0.25">
      <c r="A292" s="354"/>
      <c r="B292" s="41" t="s">
        <v>70</v>
      </c>
      <c r="C292" s="20" t="s">
        <v>39</v>
      </c>
      <c r="D292" s="115">
        <f>'INPUT 2011_12'!AF31</f>
        <v>1.9900000000000001E-2</v>
      </c>
      <c r="E292" s="52" t="s">
        <v>39</v>
      </c>
      <c r="F292" s="52" t="s">
        <v>39</v>
      </c>
      <c r="G292" s="52" t="s">
        <v>39</v>
      </c>
      <c r="H292" s="52" t="s">
        <v>39</v>
      </c>
      <c r="I292" s="7">
        <v>21</v>
      </c>
      <c r="J292" s="16">
        <v>0.4</v>
      </c>
      <c r="K292" s="275">
        <f>J292*I292</f>
        <v>8.4</v>
      </c>
      <c r="L292" s="20">
        <v>2.5</v>
      </c>
      <c r="M292" s="4">
        <v>0</v>
      </c>
      <c r="N292" s="16">
        <v>0.2</v>
      </c>
      <c r="O292" s="275">
        <f>N292*M292</f>
        <v>0</v>
      </c>
      <c r="P292" s="20">
        <v>2.5</v>
      </c>
      <c r="Q292" s="4">
        <v>50</v>
      </c>
      <c r="R292" s="16">
        <v>0.7</v>
      </c>
      <c r="S292" s="275">
        <f>R292*Q292</f>
        <v>35</v>
      </c>
      <c r="T292" s="20">
        <v>2.67</v>
      </c>
      <c r="U292" s="275">
        <f t="shared" si="982"/>
        <v>2.1</v>
      </c>
      <c r="V292" s="16">
        <v>0.9</v>
      </c>
      <c r="W292" s="275">
        <f>V292*U292</f>
        <v>1.8900000000000001</v>
      </c>
      <c r="X292" s="20">
        <v>4</v>
      </c>
      <c r="Y292" s="4">
        <v>0</v>
      </c>
      <c r="Z292" s="16">
        <v>0.5</v>
      </c>
      <c r="AA292" s="275">
        <f>Z292*Y292</f>
        <v>0</v>
      </c>
      <c r="AB292" s="20">
        <v>2.5</v>
      </c>
      <c r="AC292" s="4">
        <v>0</v>
      </c>
      <c r="AD292" s="16">
        <v>0.2</v>
      </c>
      <c r="AE292" s="275">
        <f>AD292*AC292</f>
        <v>0</v>
      </c>
      <c r="AF292" s="20">
        <v>2.5</v>
      </c>
      <c r="AG292" s="4">
        <v>30</v>
      </c>
      <c r="AH292" s="16">
        <v>0.7</v>
      </c>
      <c r="AI292" s="275">
        <f>AH292*AG292</f>
        <v>21</v>
      </c>
      <c r="AJ292" s="20">
        <v>3.5</v>
      </c>
      <c r="AK292" s="4">
        <v>0</v>
      </c>
      <c r="AL292" s="16">
        <v>0</v>
      </c>
      <c r="AM292" s="275">
        <f>AL292*AK292</f>
        <v>0</v>
      </c>
      <c r="AN292" s="4">
        <v>0</v>
      </c>
      <c r="AO292" s="4">
        <f t="shared" si="878"/>
        <v>8.423498559747971</v>
      </c>
      <c r="AP292" s="52">
        <f t="shared" si="879"/>
        <v>0.152305452427239</v>
      </c>
      <c r="AQ292" s="4">
        <f t="shared" si="880"/>
        <v>2.9105897273303746E-2</v>
      </c>
      <c r="AR292" s="4">
        <f t="shared" si="881"/>
        <v>8.423498559747971</v>
      </c>
      <c r="AS292" s="4">
        <f t="shared" si="881"/>
        <v>0.152305452427239</v>
      </c>
      <c r="AT292" s="4">
        <f t="shared" si="881"/>
        <v>2.0665187064045659E-2</v>
      </c>
      <c r="AW292" s="362"/>
      <c r="AX292" s="41" t="s">
        <v>70</v>
      </c>
      <c r="AY292" s="20" t="s">
        <v>39</v>
      </c>
      <c r="AZ292" s="68">
        <f>'INPUT 2011_12'!AF73</f>
        <v>0.1278</v>
      </c>
      <c r="BA292" s="20" t="s">
        <v>39</v>
      </c>
      <c r="BB292" s="20" t="s">
        <v>39</v>
      </c>
      <c r="BC292" s="20" t="s">
        <v>39</v>
      </c>
      <c r="BD292" s="20" t="s">
        <v>39</v>
      </c>
      <c r="BE292" s="7">
        <v>21</v>
      </c>
      <c r="BF292" s="16">
        <v>0.4</v>
      </c>
      <c r="BG292" s="275">
        <f t="shared" si="859"/>
        <v>8.4</v>
      </c>
      <c r="BH292" s="20">
        <v>2.5</v>
      </c>
      <c r="BI292" s="4">
        <v>0</v>
      </c>
      <c r="BJ292" s="16">
        <v>0.2</v>
      </c>
      <c r="BK292" s="275">
        <f>BJ292*BI292</f>
        <v>0</v>
      </c>
      <c r="BL292" s="20">
        <v>2.5</v>
      </c>
      <c r="BM292" s="4">
        <v>50</v>
      </c>
      <c r="BN292" s="16">
        <v>0.7</v>
      </c>
      <c r="BO292" s="275">
        <f>BN292*BM292</f>
        <v>35</v>
      </c>
      <c r="BP292" s="20">
        <v>2.67</v>
      </c>
      <c r="BQ292" s="275">
        <f>BE292*0.1</f>
        <v>2.1</v>
      </c>
      <c r="BR292" s="16">
        <v>0.9</v>
      </c>
      <c r="BS292" s="275">
        <f>BR292*BQ292</f>
        <v>1.8900000000000001</v>
      </c>
      <c r="BT292" s="20">
        <v>4</v>
      </c>
      <c r="BU292" s="4">
        <v>0</v>
      </c>
      <c r="BV292" s="16">
        <v>0.5</v>
      </c>
      <c r="BW292" s="275">
        <f>BV292*BU292</f>
        <v>0</v>
      </c>
      <c r="BX292" s="20">
        <v>2.5</v>
      </c>
      <c r="BY292" s="4">
        <v>0</v>
      </c>
      <c r="BZ292" s="16">
        <v>0.2</v>
      </c>
      <c r="CA292" s="275">
        <f>BZ292*BY292</f>
        <v>0</v>
      </c>
      <c r="CB292" s="20">
        <v>2.5</v>
      </c>
      <c r="CC292" s="4">
        <v>30</v>
      </c>
      <c r="CD292" s="16">
        <v>0.7</v>
      </c>
      <c r="CE292" s="275">
        <f>CD292*CC292</f>
        <v>21</v>
      </c>
      <c r="CF292" s="20">
        <v>3.5</v>
      </c>
      <c r="CG292" s="4">
        <v>0</v>
      </c>
      <c r="CH292" s="16">
        <v>0</v>
      </c>
      <c r="CI292" s="275">
        <f>CH292*CG292</f>
        <v>0</v>
      </c>
      <c r="CJ292" s="4">
        <v>0</v>
      </c>
      <c r="CK292" s="4">
        <f t="shared" si="882"/>
        <v>54.096638991748286</v>
      </c>
      <c r="CL292" s="52">
        <f t="shared" si="883"/>
        <v>0.97812245327643954</v>
      </c>
      <c r="CM292" s="4">
        <f t="shared" si="884"/>
        <v>0.18692129002654365</v>
      </c>
      <c r="CN292" s="275"/>
      <c r="CO292" s="86"/>
      <c r="CP292" s="272"/>
      <c r="CQ292" s="272"/>
      <c r="CR292" s="275"/>
      <c r="CS292" s="275"/>
      <c r="CT292" s="275"/>
      <c r="CU292" s="275"/>
      <c r="CV292" s="275"/>
      <c r="CW292" s="16"/>
      <c r="CX292" s="275"/>
      <c r="CY292" s="16"/>
      <c r="CZ292" s="275"/>
      <c r="DA292" s="16"/>
      <c r="DB292" s="275"/>
      <c r="DC292" s="16"/>
      <c r="DD292" s="275"/>
      <c r="DE292" s="16"/>
      <c r="DF292" s="275"/>
      <c r="DG292" s="16"/>
      <c r="DH292" s="275"/>
      <c r="DI292" s="16"/>
      <c r="DJ292" s="275"/>
      <c r="DK292" s="16"/>
      <c r="DL292" s="275"/>
      <c r="DM292" s="16"/>
      <c r="DN292" s="275"/>
      <c r="DO292" s="16"/>
      <c r="DP292" s="275"/>
      <c r="DQ292" s="16"/>
      <c r="DR292" s="275"/>
      <c r="DS292" s="16"/>
      <c r="DT292" s="275"/>
      <c r="DU292" s="16"/>
      <c r="DV292" s="275"/>
      <c r="DW292" s="16"/>
      <c r="DX292" s="275"/>
      <c r="DY292" s="16"/>
      <c r="DZ292" s="275"/>
      <c r="EA292" s="275"/>
      <c r="EB292" s="275"/>
      <c r="EC292" s="275"/>
      <c r="ED292" s="275"/>
      <c r="EE292" s="275"/>
      <c r="EF292" s="275"/>
      <c r="EG292" s="275"/>
    </row>
    <row r="293" spans="1:137" ht="33.75" customHeight="1" x14ac:dyDescent="0.25">
      <c r="A293" s="354"/>
      <c r="B293" s="41" t="s">
        <v>71</v>
      </c>
      <c r="C293" s="20" t="s">
        <v>39</v>
      </c>
      <c r="D293" s="115">
        <f>'INPUT 2011_12'!AF32</f>
        <v>0.48849999999999999</v>
      </c>
      <c r="E293" s="52" t="s">
        <v>39</v>
      </c>
      <c r="F293" s="52" t="s">
        <v>39</v>
      </c>
      <c r="G293" s="52" t="s">
        <v>39</v>
      </c>
      <c r="H293" s="52" t="s">
        <v>39</v>
      </c>
      <c r="I293" s="7">
        <v>21</v>
      </c>
      <c r="J293" s="16">
        <v>0.4</v>
      </c>
      <c r="K293" s="275">
        <f>J293*I293</f>
        <v>8.4</v>
      </c>
      <c r="L293" s="20">
        <v>2.5</v>
      </c>
      <c r="M293" s="4">
        <v>0</v>
      </c>
      <c r="N293" s="16">
        <v>0.2</v>
      </c>
      <c r="O293" s="275">
        <f>N293*M293</f>
        <v>0</v>
      </c>
      <c r="P293" s="20">
        <v>2.5</v>
      </c>
      <c r="Q293" s="275">
        <v>300</v>
      </c>
      <c r="R293" s="16">
        <v>0.7</v>
      </c>
      <c r="S293" s="275">
        <f>R293*Q293</f>
        <v>210</v>
      </c>
      <c r="T293" s="20">
        <v>2.67</v>
      </c>
      <c r="U293" s="275">
        <f t="shared" si="982"/>
        <v>2.1</v>
      </c>
      <c r="V293" s="16">
        <v>0.9</v>
      </c>
      <c r="W293" s="275">
        <f>V293*U293</f>
        <v>1.8900000000000001</v>
      </c>
      <c r="X293" s="20">
        <v>4</v>
      </c>
      <c r="Y293" s="4">
        <v>0</v>
      </c>
      <c r="Z293" s="16">
        <v>0.5</v>
      </c>
      <c r="AA293" s="275">
        <f>Z293*Y293</f>
        <v>0</v>
      </c>
      <c r="AB293" s="20">
        <v>2.5</v>
      </c>
      <c r="AC293" s="4">
        <v>0</v>
      </c>
      <c r="AD293" s="16">
        <v>0.2</v>
      </c>
      <c r="AE293" s="275">
        <f>AD293*AC293</f>
        <v>0</v>
      </c>
      <c r="AF293" s="20">
        <v>2.5</v>
      </c>
      <c r="AG293" s="4">
        <v>40</v>
      </c>
      <c r="AH293" s="16">
        <v>0.7</v>
      </c>
      <c r="AI293" s="275">
        <f>AH293*AG293</f>
        <v>28</v>
      </c>
      <c r="AJ293" s="20">
        <v>3.5</v>
      </c>
      <c r="AK293" s="4">
        <v>0</v>
      </c>
      <c r="AL293" s="16">
        <v>0</v>
      </c>
      <c r="AM293" s="275">
        <f>AL293*AK293</f>
        <v>0</v>
      </c>
      <c r="AN293" s="4">
        <v>0</v>
      </c>
      <c r="AO293" s="4">
        <f t="shared" si="878"/>
        <v>736.92820736316605</v>
      </c>
      <c r="AP293" s="52">
        <f t="shared" si="879"/>
        <v>4.7080611564563783</v>
      </c>
      <c r="AQ293" s="4">
        <f t="shared" si="880"/>
        <v>0.71448396070396381</v>
      </c>
      <c r="AR293" s="4">
        <f t="shared" si="881"/>
        <v>736.92820736316605</v>
      </c>
      <c r="AS293" s="4">
        <f t="shared" si="881"/>
        <v>4.7080611564563783</v>
      </c>
      <c r="AT293" s="4">
        <f t="shared" si="881"/>
        <v>0.50728361209981432</v>
      </c>
      <c r="AW293" s="362"/>
      <c r="AX293" s="41" t="s">
        <v>71</v>
      </c>
      <c r="AY293" s="20" t="s">
        <v>39</v>
      </c>
      <c r="AZ293" s="68">
        <f>'INPUT 2011_12'!AF74</f>
        <v>0.20400000000000001</v>
      </c>
      <c r="BA293" s="20" t="s">
        <v>39</v>
      </c>
      <c r="BB293" s="20" t="s">
        <v>39</v>
      </c>
      <c r="BC293" s="20" t="s">
        <v>39</v>
      </c>
      <c r="BD293" s="20" t="s">
        <v>39</v>
      </c>
      <c r="BE293" s="7">
        <v>21</v>
      </c>
      <c r="BF293" s="16">
        <v>0.4</v>
      </c>
      <c r="BG293" s="275">
        <f t="shared" si="859"/>
        <v>8.4</v>
      </c>
      <c r="BH293" s="20">
        <v>2.5</v>
      </c>
      <c r="BI293" s="4">
        <v>0</v>
      </c>
      <c r="BJ293" s="16">
        <v>0.2</v>
      </c>
      <c r="BK293" s="275">
        <f>BJ293*BI293</f>
        <v>0</v>
      </c>
      <c r="BL293" s="20">
        <v>2.5</v>
      </c>
      <c r="BM293" s="275">
        <v>300</v>
      </c>
      <c r="BN293" s="16">
        <v>0.7</v>
      </c>
      <c r="BO293" s="275">
        <f>BN293*BM293</f>
        <v>210</v>
      </c>
      <c r="BP293" s="20">
        <v>2.67</v>
      </c>
      <c r="BQ293" s="275">
        <f>BE293*0.1</f>
        <v>2.1</v>
      </c>
      <c r="BR293" s="16">
        <v>0.9</v>
      </c>
      <c r="BS293" s="275">
        <f>BR293*BQ293</f>
        <v>1.8900000000000001</v>
      </c>
      <c r="BT293" s="20">
        <v>4</v>
      </c>
      <c r="BU293" s="4">
        <v>0</v>
      </c>
      <c r="BV293" s="16">
        <v>0.5</v>
      </c>
      <c r="BW293" s="275">
        <f>BV293*BU293</f>
        <v>0</v>
      </c>
      <c r="BX293" s="20">
        <v>2.5</v>
      </c>
      <c r="BY293" s="4">
        <v>0</v>
      </c>
      <c r="BZ293" s="16">
        <v>0.2</v>
      </c>
      <c r="CA293" s="275">
        <f>BZ293*BY293</f>
        <v>0</v>
      </c>
      <c r="CB293" s="20">
        <v>2.5</v>
      </c>
      <c r="CC293" s="4">
        <v>40</v>
      </c>
      <c r="CD293" s="16">
        <v>0.7</v>
      </c>
      <c r="CE293" s="275">
        <f>CD293*CC293</f>
        <v>28</v>
      </c>
      <c r="CF293" s="20">
        <v>3.5</v>
      </c>
      <c r="CG293" s="4">
        <v>0</v>
      </c>
      <c r="CH293" s="16">
        <v>0</v>
      </c>
      <c r="CI293" s="275">
        <f>CH293*CG293</f>
        <v>0</v>
      </c>
      <c r="CJ293" s="4">
        <v>0</v>
      </c>
      <c r="CK293" s="4">
        <f t="shared" si="882"/>
        <v>307.74483992238663</v>
      </c>
      <c r="CL293" s="52">
        <f t="shared" si="883"/>
        <v>1.9661094696358266</v>
      </c>
      <c r="CM293" s="4">
        <f t="shared" si="884"/>
        <v>0.29837201224894289</v>
      </c>
      <c r="CN293" s="275"/>
      <c r="CO293" s="86"/>
      <c r="CP293" s="272"/>
      <c r="CQ293" s="272"/>
      <c r="CR293" s="275"/>
      <c r="CS293" s="275"/>
      <c r="CT293" s="275"/>
      <c r="CU293" s="275"/>
      <c r="CV293" s="275"/>
      <c r="CW293" s="16"/>
      <c r="CX293" s="275"/>
      <c r="CY293" s="16"/>
      <c r="CZ293" s="275"/>
      <c r="DA293" s="16"/>
      <c r="DB293" s="275"/>
      <c r="DC293" s="16"/>
      <c r="DD293" s="275"/>
      <c r="DE293" s="16"/>
      <c r="DF293" s="275"/>
      <c r="DG293" s="16"/>
      <c r="DH293" s="275"/>
      <c r="DI293" s="16"/>
      <c r="DJ293" s="275"/>
      <c r="DK293" s="16"/>
      <c r="DL293" s="275"/>
      <c r="DM293" s="16"/>
      <c r="DN293" s="275"/>
      <c r="DO293" s="16"/>
      <c r="DP293" s="275"/>
      <c r="DQ293" s="16"/>
      <c r="DR293" s="275"/>
      <c r="DS293" s="16"/>
      <c r="DT293" s="275"/>
      <c r="DU293" s="16"/>
      <c r="DV293" s="275"/>
      <c r="DW293" s="16"/>
      <c r="DX293" s="275"/>
      <c r="DY293" s="16"/>
      <c r="DZ293" s="275"/>
      <c r="EA293" s="275"/>
      <c r="EB293" s="275"/>
      <c r="EC293" s="275"/>
      <c r="ED293" s="275"/>
      <c r="EE293" s="275"/>
      <c r="EF293" s="275"/>
      <c r="EG293" s="275"/>
    </row>
    <row r="294" spans="1:137" ht="33.75" customHeight="1" x14ac:dyDescent="0.25">
      <c r="A294" s="354"/>
      <c r="B294" s="4" t="s">
        <v>4</v>
      </c>
      <c r="C294" s="20" t="s">
        <v>39</v>
      </c>
      <c r="D294" s="115">
        <f>'INPUT 2011_12'!AF33</f>
        <v>6.9900000000000004E-2</v>
      </c>
      <c r="E294" s="52" t="s">
        <v>39</v>
      </c>
      <c r="F294" s="52" t="s">
        <v>39</v>
      </c>
      <c r="G294" s="52" t="s">
        <v>39</v>
      </c>
      <c r="H294" s="52" t="s">
        <v>39</v>
      </c>
      <c r="I294" s="52">
        <f>200</f>
        <v>200</v>
      </c>
      <c r="J294" s="16">
        <v>0.4</v>
      </c>
      <c r="K294" s="275">
        <f t="shared" ref="K294" si="991">J294*I294</f>
        <v>80</v>
      </c>
      <c r="L294" s="20">
        <v>2.5</v>
      </c>
      <c r="M294" s="4">
        <v>20</v>
      </c>
      <c r="N294" s="16">
        <v>0.2</v>
      </c>
      <c r="O294" s="275">
        <f t="shared" ref="O294" si="992">N294*M294</f>
        <v>4</v>
      </c>
      <c r="P294" s="20">
        <v>2.5</v>
      </c>
      <c r="Q294" s="275">
        <v>0</v>
      </c>
      <c r="R294" s="16">
        <v>0.7</v>
      </c>
      <c r="S294" s="275">
        <f t="shared" ref="S294" si="993">R294*Q294</f>
        <v>0</v>
      </c>
      <c r="T294" s="20">
        <v>2.67</v>
      </c>
      <c r="U294" s="4">
        <v>0</v>
      </c>
      <c r="V294" s="16">
        <v>0.9</v>
      </c>
      <c r="W294" s="275">
        <f t="shared" ref="W294" si="994">V294*U294</f>
        <v>0</v>
      </c>
      <c r="X294" s="20">
        <v>4</v>
      </c>
      <c r="Y294" s="4">
        <v>0</v>
      </c>
      <c r="Z294" s="16">
        <v>0.5</v>
      </c>
      <c r="AA294" s="275">
        <f t="shared" ref="AA294" si="995">Z294*Y294</f>
        <v>0</v>
      </c>
      <c r="AB294" s="20">
        <v>2.5</v>
      </c>
      <c r="AC294" s="4">
        <v>0</v>
      </c>
      <c r="AD294" s="16">
        <v>0.2</v>
      </c>
      <c r="AE294" s="275">
        <f t="shared" ref="AE294" si="996">AD294*AC294</f>
        <v>0</v>
      </c>
      <c r="AF294" s="20">
        <v>2.5</v>
      </c>
      <c r="AG294" s="275">
        <v>20</v>
      </c>
      <c r="AH294" s="16">
        <v>0.7</v>
      </c>
      <c r="AI294" s="275">
        <f t="shared" ref="AI294" si="997">AH294*AG294</f>
        <v>14</v>
      </c>
      <c r="AJ294" s="20">
        <v>3.5</v>
      </c>
      <c r="AK294" s="4">
        <v>0</v>
      </c>
      <c r="AL294" s="16">
        <v>0</v>
      </c>
      <c r="AM294" s="275">
        <f t="shared" ref="AM294" si="998">AL294*AK294</f>
        <v>0</v>
      </c>
      <c r="AN294" s="4">
        <v>0</v>
      </c>
      <c r="AO294" s="4">
        <f t="shared" si="878"/>
        <v>37.316626629087615</v>
      </c>
      <c r="AP294" s="52">
        <f t="shared" si="879"/>
        <v>3.2988255349610842</v>
      </c>
      <c r="AQ294" s="4">
        <f t="shared" si="880"/>
        <v>0</v>
      </c>
      <c r="AR294" s="4">
        <f t="shared" si="881"/>
        <v>37.316626629087615</v>
      </c>
      <c r="AS294" s="4">
        <f t="shared" si="881"/>
        <v>3.2988255349610842</v>
      </c>
      <c r="AT294" s="4">
        <f t="shared" si="881"/>
        <v>0</v>
      </c>
      <c r="AW294" s="362"/>
      <c r="AX294" s="4" t="s">
        <v>4</v>
      </c>
      <c r="AY294" s="20" t="s">
        <v>39</v>
      </c>
      <c r="AZ294" s="68">
        <f>'INPUT 2011_12'!AF75</f>
        <v>0.56200000000000006</v>
      </c>
      <c r="BA294" s="20" t="s">
        <v>39</v>
      </c>
      <c r="BB294" s="20" t="s">
        <v>39</v>
      </c>
      <c r="BC294" s="20" t="s">
        <v>39</v>
      </c>
      <c r="BD294" s="20" t="s">
        <v>39</v>
      </c>
      <c r="BE294" s="52">
        <f>200</f>
        <v>200</v>
      </c>
      <c r="BF294" s="16">
        <v>0.4</v>
      </c>
      <c r="BG294" s="275">
        <f t="shared" si="859"/>
        <v>80</v>
      </c>
      <c r="BH294" s="20">
        <v>2.5</v>
      </c>
      <c r="BI294" s="4">
        <v>20</v>
      </c>
      <c r="BJ294" s="16">
        <v>0.2</v>
      </c>
      <c r="BK294" s="275">
        <f t="shared" ref="BK294:BK307" si="999">BJ294*BI294</f>
        <v>4</v>
      </c>
      <c r="BL294" s="20">
        <v>2.5</v>
      </c>
      <c r="BM294" s="275">
        <v>0</v>
      </c>
      <c r="BN294" s="16">
        <v>0.7</v>
      </c>
      <c r="BO294" s="275">
        <f t="shared" ref="BO294:BO307" si="1000">BN294*BM294</f>
        <v>0</v>
      </c>
      <c r="BP294" s="20">
        <v>2.67</v>
      </c>
      <c r="BQ294" s="4">
        <v>0</v>
      </c>
      <c r="BR294" s="16">
        <v>0.9</v>
      </c>
      <c r="BS294" s="275">
        <f t="shared" ref="BS294:BS307" si="1001">BR294*BQ294</f>
        <v>0</v>
      </c>
      <c r="BT294" s="20">
        <v>4</v>
      </c>
      <c r="BU294" s="4">
        <v>0</v>
      </c>
      <c r="BV294" s="16">
        <v>0.5</v>
      </c>
      <c r="BW294" s="275">
        <f t="shared" ref="BW294:BW307" si="1002">BV294*BU294</f>
        <v>0</v>
      </c>
      <c r="BX294" s="20">
        <v>2.5</v>
      </c>
      <c r="BY294" s="4">
        <v>0</v>
      </c>
      <c r="BZ294" s="16">
        <v>0.2</v>
      </c>
      <c r="CA294" s="275">
        <f t="shared" ref="CA294:CA307" si="1003">BZ294*BY294</f>
        <v>0</v>
      </c>
      <c r="CB294" s="20">
        <v>2.5</v>
      </c>
      <c r="CC294" s="275">
        <v>20</v>
      </c>
      <c r="CD294" s="16">
        <v>0.7</v>
      </c>
      <c r="CE294" s="275">
        <f t="shared" ref="CE294:CE307" si="1004">CD294*CC294</f>
        <v>14</v>
      </c>
      <c r="CF294" s="20">
        <v>3.5</v>
      </c>
      <c r="CG294" s="4">
        <v>0</v>
      </c>
      <c r="CH294" s="16">
        <v>0</v>
      </c>
      <c r="CI294" s="275">
        <f t="shared" ref="CI294:CI307" si="1005">CH294*CG294</f>
        <v>0</v>
      </c>
      <c r="CJ294" s="4">
        <v>0</v>
      </c>
      <c r="CK294" s="4">
        <f t="shared" si="882"/>
        <v>300.0278135271422</v>
      </c>
      <c r="CL294" s="52">
        <f t="shared" si="883"/>
        <v>26.522746075080537</v>
      </c>
      <c r="CM294" s="4">
        <f t="shared" si="884"/>
        <v>0</v>
      </c>
      <c r="CN294" s="275"/>
      <c r="CO294" s="86"/>
      <c r="CP294" s="272"/>
      <c r="CQ294" s="272"/>
      <c r="CR294" s="275"/>
      <c r="CS294" s="275"/>
      <c r="CT294" s="275"/>
      <c r="CU294" s="275"/>
      <c r="CV294" s="275"/>
      <c r="CW294" s="16"/>
      <c r="CX294" s="275"/>
      <c r="CY294" s="16"/>
      <c r="CZ294" s="275"/>
      <c r="DA294" s="16"/>
      <c r="DB294" s="275"/>
      <c r="DC294" s="16"/>
      <c r="DD294" s="275"/>
      <c r="DE294" s="16"/>
      <c r="DF294" s="275"/>
      <c r="DG294" s="16"/>
      <c r="DH294" s="275"/>
      <c r="DI294" s="16"/>
      <c r="DJ294" s="275"/>
      <c r="DK294" s="16"/>
      <c r="DL294" s="275"/>
      <c r="DM294" s="16"/>
      <c r="DN294" s="275"/>
      <c r="DO294" s="16"/>
      <c r="DP294" s="275"/>
      <c r="DQ294" s="16"/>
      <c r="DR294" s="275"/>
      <c r="DS294" s="16"/>
      <c r="DT294" s="275"/>
      <c r="DU294" s="16"/>
      <c r="DV294" s="275"/>
      <c r="DW294" s="16"/>
      <c r="DX294" s="275"/>
      <c r="DY294" s="16"/>
      <c r="DZ294" s="275"/>
      <c r="EA294" s="275"/>
      <c r="EB294" s="275"/>
      <c r="EC294" s="275"/>
      <c r="ED294" s="275"/>
      <c r="EE294" s="275"/>
      <c r="EF294" s="275"/>
      <c r="EG294" s="275"/>
    </row>
    <row r="295" spans="1:137" ht="33.75" customHeight="1" x14ac:dyDescent="0.25">
      <c r="A295" s="355"/>
      <c r="B295" s="274" t="s">
        <v>30</v>
      </c>
      <c r="C295" s="20" t="s">
        <v>39</v>
      </c>
      <c r="D295" s="115">
        <f>'INPUT 2011_12'!AF34</f>
        <v>0.98499999999999999</v>
      </c>
      <c r="E295" s="52" t="s">
        <v>39</v>
      </c>
      <c r="F295" s="52" t="s">
        <v>39</v>
      </c>
      <c r="G295" s="52" t="s">
        <v>39</v>
      </c>
      <c r="H295" s="52" t="s">
        <v>39</v>
      </c>
      <c r="I295" s="7">
        <v>150</v>
      </c>
      <c r="J295" s="16">
        <v>0.4</v>
      </c>
      <c r="K295" s="275">
        <f>J295*I295</f>
        <v>60</v>
      </c>
      <c r="L295" s="16">
        <v>2.5</v>
      </c>
      <c r="M295" s="275">
        <v>20</v>
      </c>
      <c r="N295" s="16">
        <v>0.2</v>
      </c>
      <c r="O295" s="275">
        <f>N295*M295</f>
        <v>4</v>
      </c>
      <c r="P295" s="16">
        <v>2.5</v>
      </c>
      <c r="Q295" s="275">
        <v>0</v>
      </c>
      <c r="R295" s="16">
        <v>0.7</v>
      </c>
      <c r="S295" s="275">
        <f>R295*Q295</f>
        <v>0</v>
      </c>
      <c r="T295" s="16">
        <v>2.67</v>
      </c>
      <c r="U295" s="275">
        <f t="shared" ref="U295:U299" si="1006">I295*0.1</f>
        <v>15</v>
      </c>
      <c r="V295" s="16">
        <v>0.9</v>
      </c>
      <c r="W295" s="275">
        <f>V295*U295</f>
        <v>13.5</v>
      </c>
      <c r="X295" s="16">
        <v>4</v>
      </c>
      <c r="Y295" s="275">
        <v>0</v>
      </c>
      <c r="Z295" s="16">
        <v>0.5</v>
      </c>
      <c r="AA295" s="275">
        <f>Z295*Y295</f>
        <v>0</v>
      </c>
      <c r="AB295" s="16">
        <v>2.5</v>
      </c>
      <c r="AC295" s="275">
        <v>100</v>
      </c>
      <c r="AD295" s="16">
        <v>0.2</v>
      </c>
      <c r="AE295" s="275">
        <f>AD295*AC295</f>
        <v>20</v>
      </c>
      <c r="AF295" s="16">
        <v>2.5</v>
      </c>
      <c r="AG295" s="275">
        <v>50</v>
      </c>
      <c r="AH295" s="16">
        <v>0.7</v>
      </c>
      <c r="AI295" s="275">
        <f>AH295*AG295</f>
        <v>35</v>
      </c>
      <c r="AJ295" s="16">
        <v>3.5</v>
      </c>
      <c r="AK295" s="275">
        <v>0</v>
      </c>
      <c r="AL295" s="16">
        <v>0</v>
      </c>
      <c r="AM295" s="275">
        <f>AL295*AK295</f>
        <v>0</v>
      </c>
      <c r="AN295" s="4">
        <v>0</v>
      </c>
      <c r="AO295" s="4">
        <f t="shared" si="878"/>
        <v>674.93580327990662</v>
      </c>
      <c r="AP295" s="52">
        <f t="shared" si="879"/>
        <v>181.46841641693626</v>
      </c>
      <c r="AQ295" s="4">
        <f t="shared" si="880"/>
        <v>10.290491318809829</v>
      </c>
      <c r="AR295" s="4">
        <f t="shared" si="881"/>
        <v>674.93580327990662</v>
      </c>
      <c r="AS295" s="4">
        <f t="shared" si="881"/>
        <v>181.46841641693626</v>
      </c>
      <c r="AT295" s="4">
        <f t="shared" si="881"/>
        <v>7.3062488363549791</v>
      </c>
      <c r="AW295" s="363"/>
      <c r="AX295" s="274" t="s">
        <v>30</v>
      </c>
      <c r="AY295" s="20" t="s">
        <v>39</v>
      </c>
      <c r="AZ295" s="68">
        <f>'INPUT 2011_12'!AF76</f>
        <v>0.46399999999999997</v>
      </c>
      <c r="BA295" s="20" t="s">
        <v>39</v>
      </c>
      <c r="BB295" s="20" t="s">
        <v>39</v>
      </c>
      <c r="BC295" s="20" t="s">
        <v>39</v>
      </c>
      <c r="BD295" s="20" t="s">
        <v>39</v>
      </c>
      <c r="BE295" s="7">
        <v>150</v>
      </c>
      <c r="BF295" s="16">
        <v>0.4</v>
      </c>
      <c r="BG295" s="275">
        <f t="shared" si="859"/>
        <v>60</v>
      </c>
      <c r="BH295" s="16">
        <v>2.5</v>
      </c>
      <c r="BI295" s="275">
        <v>20</v>
      </c>
      <c r="BJ295" s="16">
        <v>0.2</v>
      </c>
      <c r="BK295" s="275">
        <f t="shared" si="999"/>
        <v>4</v>
      </c>
      <c r="BL295" s="16">
        <v>2.5</v>
      </c>
      <c r="BM295" s="275">
        <v>0</v>
      </c>
      <c r="BN295" s="16">
        <v>0.7</v>
      </c>
      <c r="BO295" s="275">
        <f t="shared" si="1000"/>
        <v>0</v>
      </c>
      <c r="BP295" s="16">
        <v>2.67</v>
      </c>
      <c r="BQ295" s="275">
        <f t="shared" ref="BQ295:BQ300" si="1007">BE295*0.1</f>
        <v>15</v>
      </c>
      <c r="BR295" s="16">
        <v>0.9</v>
      </c>
      <c r="BS295" s="275">
        <f t="shared" si="1001"/>
        <v>13.5</v>
      </c>
      <c r="BT295" s="16">
        <v>4</v>
      </c>
      <c r="BU295" s="275">
        <v>0</v>
      </c>
      <c r="BV295" s="16">
        <v>0.5</v>
      </c>
      <c r="BW295" s="275">
        <f t="shared" si="1002"/>
        <v>0</v>
      </c>
      <c r="BX295" s="16">
        <v>2.5</v>
      </c>
      <c r="BY295" s="275">
        <v>100</v>
      </c>
      <c r="BZ295" s="16">
        <v>0.2</v>
      </c>
      <c r="CA295" s="275">
        <f t="shared" si="1003"/>
        <v>20</v>
      </c>
      <c r="CB295" s="16">
        <v>2.5</v>
      </c>
      <c r="CC295" s="275">
        <v>50</v>
      </c>
      <c r="CD295" s="16">
        <v>0.7</v>
      </c>
      <c r="CE295" s="275">
        <f t="shared" si="1004"/>
        <v>35</v>
      </c>
      <c r="CF295" s="16">
        <v>3.5</v>
      </c>
      <c r="CG295" s="275">
        <v>0</v>
      </c>
      <c r="CH295" s="16">
        <v>0</v>
      </c>
      <c r="CI295" s="275">
        <f t="shared" si="1005"/>
        <v>0</v>
      </c>
      <c r="CJ295" s="4">
        <v>0</v>
      </c>
      <c r="CK295" s="4">
        <f t="shared" si="882"/>
        <v>317.93930225571239</v>
      </c>
      <c r="CL295" s="52">
        <f t="shared" si="883"/>
        <v>85.483599205541537</v>
      </c>
      <c r="CM295" s="4">
        <f t="shared" si="884"/>
        <v>4.847500479114478</v>
      </c>
      <c r="CN295" s="275"/>
      <c r="CO295" s="86"/>
      <c r="CP295" s="272"/>
      <c r="CQ295" s="272"/>
      <c r="CR295" s="275"/>
      <c r="CS295" s="275"/>
      <c r="CT295" s="275"/>
      <c r="CU295" s="275"/>
      <c r="CV295" s="275"/>
      <c r="CW295" s="16"/>
      <c r="CX295" s="275"/>
      <c r="CY295" s="16"/>
      <c r="CZ295" s="275"/>
      <c r="DA295" s="16"/>
      <c r="DB295" s="275"/>
      <c r="DC295" s="16"/>
      <c r="DD295" s="275"/>
      <c r="DE295" s="16"/>
      <c r="DF295" s="275"/>
      <c r="DG295" s="16"/>
      <c r="DH295" s="275"/>
      <c r="DI295" s="16"/>
      <c r="DJ295" s="275"/>
      <c r="DK295" s="16"/>
      <c r="DL295" s="275"/>
      <c r="DM295" s="16"/>
      <c r="DN295" s="275"/>
      <c r="DO295" s="16"/>
      <c r="DP295" s="275"/>
      <c r="DQ295" s="16"/>
      <c r="DR295" s="275"/>
      <c r="DS295" s="16"/>
      <c r="DT295" s="275"/>
      <c r="DU295" s="16"/>
      <c r="DV295" s="275"/>
      <c r="DW295" s="16"/>
      <c r="DX295" s="275"/>
      <c r="DY295" s="16"/>
      <c r="DZ295" s="275"/>
      <c r="EA295" s="275"/>
      <c r="EB295" s="275"/>
      <c r="EC295" s="275"/>
      <c r="ED295" s="275"/>
      <c r="EE295" s="275"/>
      <c r="EF295" s="275"/>
      <c r="EG295" s="275"/>
    </row>
    <row r="296" spans="1:137" ht="33.75" customHeight="1" x14ac:dyDescent="0.25">
      <c r="A296" s="353" t="s">
        <v>58</v>
      </c>
      <c r="B296" s="77" t="s">
        <v>8</v>
      </c>
      <c r="C296" s="20" t="s">
        <v>39</v>
      </c>
      <c r="D296" s="115">
        <f>'INPUT 2011_12'!AF35</f>
        <v>17.017000000000003</v>
      </c>
      <c r="E296" s="52" t="s">
        <v>39</v>
      </c>
      <c r="F296" s="52" t="s">
        <v>39</v>
      </c>
      <c r="G296" s="52" t="s">
        <v>39</v>
      </c>
      <c r="H296" s="52" t="s">
        <v>39</v>
      </c>
      <c r="I296" s="67">
        <f>'INPUT 2011_12'!$H$9</f>
        <v>750</v>
      </c>
      <c r="J296" s="16">
        <v>0.4</v>
      </c>
      <c r="K296" s="275">
        <f t="shared" ref="K296" si="1008">J296*I296</f>
        <v>300</v>
      </c>
      <c r="L296" s="20">
        <v>2.5</v>
      </c>
      <c r="M296" s="275">
        <v>0</v>
      </c>
      <c r="N296" s="16">
        <v>0.2</v>
      </c>
      <c r="O296" s="275">
        <f t="shared" ref="O296" si="1009">N296*M296</f>
        <v>0</v>
      </c>
      <c r="P296" s="20">
        <v>2.5</v>
      </c>
      <c r="Q296" s="4">
        <v>0</v>
      </c>
      <c r="R296" s="16">
        <v>0.7</v>
      </c>
      <c r="S296" s="275">
        <f t="shared" ref="S296" si="1010">R296*Q296</f>
        <v>0</v>
      </c>
      <c r="T296" s="20">
        <v>2.67</v>
      </c>
      <c r="U296" s="275">
        <f t="shared" si="1006"/>
        <v>75</v>
      </c>
      <c r="V296" s="16">
        <v>0.9</v>
      </c>
      <c r="W296" s="275">
        <f t="shared" ref="W296" si="1011">V296*U296</f>
        <v>67.5</v>
      </c>
      <c r="X296" s="20">
        <v>4</v>
      </c>
      <c r="Y296" s="4">
        <v>50</v>
      </c>
      <c r="Z296" s="16">
        <v>0.5</v>
      </c>
      <c r="AA296" s="275">
        <f t="shared" ref="AA296" si="1012">Z296*Y296</f>
        <v>25</v>
      </c>
      <c r="AB296" s="20">
        <v>2.5</v>
      </c>
      <c r="AC296" s="4">
        <v>50</v>
      </c>
      <c r="AD296" s="16">
        <v>0.2</v>
      </c>
      <c r="AE296" s="275">
        <f t="shared" ref="AE296" si="1013">AD296*AC296</f>
        <v>10</v>
      </c>
      <c r="AF296" s="20">
        <v>2.5</v>
      </c>
      <c r="AG296" s="4">
        <v>50</v>
      </c>
      <c r="AH296" s="16">
        <v>0.7</v>
      </c>
      <c r="AI296" s="275">
        <f t="shared" ref="AI296" si="1014">AH296*AG296</f>
        <v>35</v>
      </c>
      <c r="AJ296" s="20">
        <v>3.5</v>
      </c>
      <c r="AK296" s="4">
        <v>0</v>
      </c>
      <c r="AL296" s="16">
        <v>0</v>
      </c>
      <c r="AM296" s="275">
        <f t="shared" ref="AM296" si="1015">AL296*AK296</f>
        <v>0</v>
      </c>
      <c r="AN296" s="4">
        <v>0</v>
      </c>
      <c r="AO296" s="4">
        <f t="shared" si="878"/>
        <v>40424.010632574507</v>
      </c>
      <c r="AP296" s="52">
        <f t="shared" si="879"/>
        <v>2352.2804504972382</v>
      </c>
      <c r="AQ296" s="4">
        <f t="shared" si="880"/>
        <v>2225.0337471281587</v>
      </c>
      <c r="AR296" s="4">
        <f t="shared" si="881"/>
        <v>40424.010632574507</v>
      </c>
      <c r="AS296" s="4">
        <f t="shared" si="881"/>
        <v>2352.2804504972382</v>
      </c>
      <c r="AT296" s="4">
        <f t="shared" si="881"/>
        <v>1579.7739604609928</v>
      </c>
      <c r="AW296" s="361" t="s">
        <v>72</v>
      </c>
      <c r="AX296" s="77" t="s">
        <v>7</v>
      </c>
      <c r="AY296" s="20" t="s">
        <v>39</v>
      </c>
      <c r="AZ296" s="16" t="s">
        <v>39</v>
      </c>
      <c r="BA296" s="66">
        <f>'INPUT 2011_12'!$O$27</f>
        <v>0</v>
      </c>
      <c r="BB296" s="66">
        <f>'INPUT 2011_12'!$P$27</f>
        <v>18.3</v>
      </c>
      <c r="BC296" s="66">
        <f>'INPUT 2011_12'!$Q$27</f>
        <v>12.4</v>
      </c>
      <c r="BD296" s="66">
        <f>'INPUT 2011_12'!$R$27</f>
        <v>0</v>
      </c>
      <c r="BE296" s="7">
        <f>422</f>
        <v>422</v>
      </c>
      <c r="BF296" s="16">
        <v>0.4</v>
      </c>
      <c r="BG296" s="275">
        <f t="shared" si="859"/>
        <v>168.8</v>
      </c>
      <c r="BH296" s="20">
        <v>2.5</v>
      </c>
      <c r="BI296" s="275">
        <v>0</v>
      </c>
      <c r="BJ296" s="16">
        <v>0.2</v>
      </c>
      <c r="BK296" s="275">
        <f t="shared" si="999"/>
        <v>0</v>
      </c>
      <c r="BL296" s="20">
        <v>2.5</v>
      </c>
      <c r="BM296" s="4">
        <v>0</v>
      </c>
      <c r="BN296" s="16">
        <v>0.7</v>
      </c>
      <c r="BO296" s="275">
        <f t="shared" si="1000"/>
        <v>0</v>
      </c>
      <c r="BP296" s="20">
        <v>2.67</v>
      </c>
      <c r="BQ296" s="275">
        <f t="shared" si="1007"/>
        <v>42.2</v>
      </c>
      <c r="BR296" s="16">
        <v>0.9</v>
      </c>
      <c r="BS296" s="275">
        <f t="shared" si="1001"/>
        <v>37.980000000000004</v>
      </c>
      <c r="BT296" s="20">
        <v>4</v>
      </c>
      <c r="BU296" s="4">
        <v>50</v>
      </c>
      <c r="BV296" s="16">
        <v>0.5</v>
      </c>
      <c r="BW296" s="275">
        <f t="shared" si="1002"/>
        <v>25</v>
      </c>
      <c r="BX296" s="20">
        <v>2.5</v>
      </c>
      <c r="BY296" s="4">
        <v>50</v>
      </c>
      <c r="BZ296" s="16">
        <v>0.2</v>
      </c>
      <c r="CA296" s="275">
        <f t="shared" si="1003"/>
        <v>10</v>
      </c>
      <c r="CB296" s="20">
        <v>2.5</v>
      </c>
      <c r="CC296" s="4">
        <v>50</v>
      </c>
      <c r="CD296" s="16">
        <v>0.7</v>
      </c>
      <c r="CE296" s="275">
        <f t="shared" si="1004"/>
        <v>35</v>
      </c>
      <c r="CF296" s="20">
        <v>3.5</v>
      </c>
      <c r="CG296" s="4">
        <v>0</v>
      </c>
      <c r="CH296" s="16">
        <v>0</v>
      </c>
      <c r="CI296" s="275">
        <f t="shared" si="1005"/>
        <v>0</v>
      </c>
      <c r="CJ296" s="4">
        <v>0</v>
      </c>
      <c r="CK296" s="275">
        <f>((((BD296*0.875)+(BC296*0.625)+(BB296*0.375)+(BA296*0.125))*((BG296*BH296*$BA$259)+(BO296*BP296*$BC$259)+(BS296*BT296*$BD$259)+(CE296*CF296*$BG$259)+(CI296*CJ296*$BH$259))/452.44)*1000)</f>
        <v>21209.757065200934</v>
      </c>
      <c r="CL296" s="7">
        <f>((((BD296*0.875)+(BC296*0.625)+(BB296*0.375)+(BA296*0.125))*((BG296*BH296*$BA$260)+(BK296*BL296*$BB$260)+(CA296*CB296*$BF$260)+(CE296*CF296*$BG$260)))/370)*1000</f>
        <v>1631.7272865243849</v>
      </c>
      <c r="CM296" s="275">
        <f>((((BD296*0.875)+(BC296*0.625)+(BB296*0.375)+(BA296*0.125))*((BS296*BT296*$BD$261)+(BW296*BX296*$BE$261)+(CI296*CJ296*$BH$261)))/796)*1000</f>
        <v>1576.8208761387789</v>
      </c>
      <c r="CN296" s="275"/>
      <c r="CO296" s="86"/>
      <c r="CP296" s="272"/>
      <c r="CQ296" s="272"/>
      <c r="CR296" s="275"/>
      <c r="CS296" s="275"/>
      <c r="CT296" s="275"/>
      <c r="CU296" s="275"/>
      <c r="CV296" s="275"/>
      <c r="CW296" s="16"/>
      <c r="CX296" s="275"/>
      <c r="CY296" s="16"/>
      <c r="CZ296" s="275"/>
      <c r="DA296" s="16"/>
      <c r="DB296" s="275"/>
      <c r="DC296" s="16"/>
      <c r="DD296" s="275"/>
      <c r="DE296" s="16"/>
      <c r="DF296" s="275"/>
      <c r="DG296" s="16"/>
      <c r="DH296" s="275"/>
      <c r="DI296" s="16"/>
      <c r="DJ296" s="275"/>
      <c r="DK296" s="16"/>
      <c r="DL296" s="275"/>
      <c r="DM296" s="16"/>
      <c r="DN296" s="275"/>
      <c r="DO296" s="16"/>
      <c r="DP296" s="275"/>
      <c r="DQ296" s="16"/>
      <c r="DR296" s="275"/>
      <c r="DS296" s="16"/>
      <c r="DT296" s="275"/>
      <c r="DU296" s="16"/>
      <c r="DV296" s="275"/>
      <c r="DW296" s="16"/>
      <c r="DX296" s="275"/>
      <c r="DY296" s="16"/>
      <c r="DZ296" s="275"/>
      <c r="EA296" s="275"/>
      <c r="EB296" s="275"/>
      <c r="EC296" s="275"/>
      <c r="ED296" s="275"/>
      <c r="EE296" s="275"/>
      <c r="EF296" s="275"/>
      <c r="EG296" s="275"/>
    </row>
    <row r="297" spans="1:137" ht="33.75" customHeight="1" x14ac:dyDescent="0.25">
      <c r="A297" s="354"/>
      <c r="B297" s="41" t="s">
        <v>69</v>
      </c>
      <c r="C297" s="20" t="s">
        <v>39</v>
      </c>
      <c r="D297" s="115">
        <f>'INPUT 2011_12'!AF36</f>
        <v>2.2099000000000002</v>
      </c>
      <c r="E297" s="52" t="s">
        <v>39</v>
      </c>
      <c r="F297" s="52" t="s">
        <v>39</v>
      </c>
      <c r="G297" s="52" t="s">
        <v>39</v>
      </c>
      <c r="H297" s="52" t="s">
        <v>39</v>
      </c>
      <c r="I297" s="7">
        <v>21</v>
      </c>
      <c r="J297" s="16">
        <v>0.4</v>
      </c>
      <c r="K297" s="275">
        <f>J297*I297</f>
        <v>8.4</v>
      </c>
      <c r="L297" s="20">
        <v>3</v>
      </c>
      <c r="M297" s="275">
        <v>0</v>
      </c>
      <c r="N297" s="16">
        <v>0.2</v>
      </c>
      <c r="O297" s="275">
        <f>N297*M297</f>
        <v>0</v>
      </c>
      <c r="P297" s="20">
        <v>3</v>
      </c>
      <c r="Q297" s="4">
        <v>10</v>
      </c>
      <c r="R297" s="16">
        <v>0.7</v>
      </c>
      <c r="S297" s="275">
        <f>R297*Q297</f>
        <v>7</v>
      </c>
      <c r="T297" s="20">
        <v>2.67</v>
      </c>
      <c r="U297" s="275">
        <f t="shared" si="1006"/>
        <v>2.1</v>
      </c>
      <c r="V297" s="16">
        <v>0.9</v>
      </c>
      <c r="W297" s="275">
        <f>V297*U297</f>
        <v>1.8900000000000001</v>
      </c>
      <c r="X297" s="20">
        <v>4</v>
      </c>
      <c r="Y297" s="4">
        <v>0</v>
      </c>
      <c r="Z297" s="16">
        <v>0.5</v>
      </c>
      <c r="AA297" s="275">
        <f>Z297*Y297</f>
        <v>0</v>
      </c>
      <c r="AB297" s="20">
        <v>2.5</v>
      </c>
      <c r="AC297" s="4">
        <v>0</v>
      </c>
      <c r="AD297" s="16">
        <v>0.2</v>
      </c>
      <c r="AE297" s="275">
        <f>AD297*AC297</f>
        <v>0</v>
      </c>
      <c r="AF297" s="20">
        <v>2.5</v>
      </c>
      <c r="AG297" s="4">
        <v>30</v>
      </c>
      <c r="AH297" s="16">
        <v>0.7</v>
      </c>
      <c r="AI297" s="275">
        <f>AH297*AG297</f>
        <v>21</v>
      </c>
      <c r="AJ297" s="20">
        <v>3.5</v>
      </c>
      <c r="AK297" s="4">
        <v>0</v>
      </c>
      <c r="AL297" s="16">
        <v>0</v>
      </c>
      <c r="AM297" s="275">
        <f>AL297*AK297</f>
        <v>0</v>
      </c>
      <c r="AN297" s="4">
        <v>0</v>
      </c>
      <c r="AO297" s="4">
        <f t="shared" si="878"/>
        <v>590.17330316979121</v>
      </c>
      <c r="AP297" s="52">
        <f t="shared" si="879"/>
        <v>17.665272482401907</v>
      </c>
      <c r="AQ297" s="4">
        <f t="shared" si="880"/>
        <v>3.2322172052398965</v>
      </c>
      <c r="AR297" s="4">
        <f t="shared" si="881"/>
        <v>590.17330316979121</v>
      </c>
      <c r="AS297" s="4">
        <f t="shared" si="881"/>
        <v>17.665272482401907</v>
      </c>
      <c r="AT297" s="4">
        <f t="shared" si="881"/>
        <v>2.2948742157203266</v>
      </c>
      <c r="AW297" s="362"/>
      <c r="AX297" s="41" t="s">
        <v>69</v>
      </c>
      <c r="AY297" s="20" t="s">
        <v>39</v>
      </c>
      <c r="AZ297" s="20" t="s">
        <v>39</v>
      </c>
      <c r="BA297" s="66">
        <f>'INPUT 2011_12'!$O$28</f>
        <v>0</v>
      </c>
      <c r="BB297" s="66">
        <f>'INPUT 2011_12'!$P$28</f>
        <v>11.9</v>
      </c>
      <c r="BC297" s="66">
        <f>'INPUT 2011_12'!$Q$28</f>
        <v>1.5</v>
      </c>
      <c r="BD297" s="66">
        <f>'INPUT 2011_12'!$R$28</f>
        <v>0</v>
      </c>
      <c r="BE297" s="7">
        <v>21</v>
      </c>
      <c r="BF297" s="16">
        <v>0.4</v>
      </c>
      <c r="BG297" s="275">
        <f t="shared" si="859"/>
        <v>8.4</v>
      </c>
      <c r="BH297" s="20">
        <v>3</v>
      </c>
      <c r="BI297" s="275">
        <v>0</v>
      </c>
      <c r="BJ297" s="16">
        <v>0.2</v>
      </c>
      <c r="BK297" s="275">
        <f t="shared" si="999"/>
        <v>0</v>
      </c>
      <c r="BL297" s="20">
        <v>3</v>
      </c>
      <c r="BM297" s="4">
        <v>10</v>
      </c>
      <c r="BN297" s="16">
        <v>0.7</v>
      </c>
      <c r="BO297" s="275">
        <f t="shared" si="1000"/>
        <v>7</v>
      </c>
      <c r="BP297" s="20">
        <v>2.67</v>
      </c>
      <c r="BQ297" s="275">
        <f t="shared" si="1007"/>
        <v>2.1</v>
      </c>
      <c r="BR297" s="16">
        <v>0.9</v>
      </c>
      <c r="BS297" s="275">
        <f t="shared" si="1001"/>
        <v>1.8900000000000001</v>
      </c>
      <c r="BT297" s="20">
        <v>4</v>
      </c>
      <c r="BU297" s="4">
        <v>0</v>
      </c>
      <c r="BV297" s="16">
        <v>0.5</v>
      </c>
      <c r="BW297" s="275">
        <f t="shared" si="1002"/>
        <v>0</v>
      </c>
      <c r="BX297" s="20">
        <v>2.5</v>
      </c>
      <c r="BY297" s="4">
        <v>0</v>
      </c>
      <c r="BZ297" s="16">
        <v>0.2</v>
      </c>
      <c r="CA297" s="275">
        <f t="shared" si="1003"/>
        <v>0</v>
      </c>
      <c r="CB297" s="20">
        <v>2.5</v>
      </c>
      <c r="CC297" s="4">
        <v>30</v>
      </c>
      <c r="CD297" s="16">
        <v>0.7</v>
      </c>
      <c r="CE297" s="275">
        <f t="shared" si="1004"/>
        <v>21</v>
      </c>
      <c r="CF297" s="20">
        <v>3.5</v>
      </c>
      <c r="CG297" s="4">
        <v>0</v>
      </c>
      <c r="CH297" s="16">
        <v>0</v>
      </c>
      <c r="CI297" s="275">
        <f t="shared" si="1005"/>
        <v>0</v>
      </c>
      <c r="CJ297" s="4">
        <v>0</v>
      </c>
      <c r="CK297" s="275">
        <f t="shared" ref="CK297:CK302" si="1016">((((BD297*0.875)+(BC297*0.625)+(BB297*0.375)+(BA297*0.125))*((BG297*BH297*$BA$259)+(BO297*BP297*$BC$259)+(BS297*BT297*$BD$259)+(CE297*CF297*$BG$259)+(CI297*CJ297*$BH$259))/452.44)*1000)</f>
        <v>1442.1176691781857</v>
      </c>
      <c r="CL297" s="7">
        <f t="shared" ref="CL297:CL302" si="1017">((((BD297*0.875)+(BC297*0.625)+(BB297*0.375)+(BA297*0.125))*((BG297*BH297*$BA$260)+(BK297*BL297*$BB$260)+(CA297*CB297*$BF$260)+(CE297*CF297*$BG$260)))/370)*1000</f>
        <v>43.165967421589343</v>
      </c>
      <c r="CM297" s="275">
        <f t="shared" ref="CM297:CM302" si="1018">((((BD297*0.875)+(BC297*0.625)+(BB297*0.375)+(BA297*0.125))*((BS297*BT297*$BD$261)+(BW297*BX297*$BE$261)+(CI297*CJ297*$BH$261)))/796)*1000</f>
        <v>7.8980826771779009</v>
      </c>
      <c r="CN297" s="275"/>
      <c r="CO297" s="86"/>
      <c r="CP297" s="272"/>
      <c r="CQ297" s="272"/>
      <c r="CR297" s="275"/>
      <c r="CS297" s="275"/>
      <c r="CT297" s="275"/>
      <c r="CU297" s="275"/>
      <c r="CV297" s="275"/>
      <c r="CW297" s="16"/>
      <c r="CX297" s="275"/>
      <c r="CY297" s="16"/>
      <c r="CZ297" s="275"/>
      <c r="DA297" s="16"/>
      <c r="DB297" s="275"/>
      <c r="DC297" s="16"/>
      <c r="DD297" s="275"/>
      <c r="DE297" s="16"/>
      <c r="DF297" s="275"/>
      <c r="DG297" s="16"/>
      <c r="DH297" s="275"/>
      <c r="DI297" s="16"/>
      <c r="DJ297" s="275"/>
      <c r="DK297" s="16"/>
      <c r="DL297" s="275"/>
      <c r="DM297" s="16"/>
      <c r="DN297" s="275"/>
      <c r="DO297" s="16"/>
      <c r="DP297" s="275"/>
      <c r="DQ297" s="16"/>
      <c r="DR297" s="275"/>
      <c r="DS297" s="16"/>
      <c r="DT297" s="275"/>
      <c r="DU297" s="16"/>
      <c r="DV297" s="275"/>
      <c r="DW297" s="16"/>
      <c r="DX297" s="275"/>
      <c r="DY297" s="16"/>
      <c r="DZ297" s="275"/>
      <c r="EA297" s="275"/>
      <c r="EB297" s="275"/>
      <c r="EC297" s="275"/>
      <c r="ED297" s="275"/>
      <c r="EE297" s="275"/>
      <c r="EF297" s="275"/>
      <c r="EG297" s="275"/>
    </row>
    <row r="298" spans="1:137" ht="33.75" customHeight="1" x14ac:dyDescent="0.25">
      <c r="A298" s="354"/>
      <c r="B298" s="41" t="s">
        <v>70</v>
      </c>
      <c r="C298" s="20" t="s">
        <v>39</v>
      </c>
      <c r="D298" s="115">
        <f>'INPUT 2011_12'!AF37</f>
        <v>0.11549999999999999</v>
      </c>
      <c r="E298" s="52" t="s">
        <v>39</v>
      </c>
      <c r="F298" s="52" t="s">
        <v>39</v>
      </c>
      <c r="G298" s="52" t="s">
        <v>39</v>
      </c>
      <c r="H298" s="52" t="s">
        <v>39</v>
      </c>
      <c r="I298" s="7">
        <v>21</v>
      </c>
      <c r="J298" s="16">
        <v>0.4</v>
      </c>
      <c r="K298" s="275">
        <f>J298*I298</f>
        <v>8.4</v>
      </c>
      <c r="L298" s="20">
        <v>2.5</v>
      </c>
      <c r="M298" s="4">
        <v>0</v>
      </c>
      <c r="N298" s="16">
        <v>0.2</v>
      </c>
      <c r="O298" s="275">
        <f>N298*M298</f>
        <v>0</v>
      </c>
      <c r="P298" s="20">
        <v>2.5</v>
      </c>
      <c r="Q298" s="4">
        <v>50</v>
      </c>
      <c r="R298" s="16">
        <v>0.7</v>
      </c>
      <c r="S298" s="275">
        <f>R298*Q298</f>
        <v>35</v>
      </c>
      <c r="T298" s="20">
        <v>2.67</v>
      </c>
      <c r="U298" s="275">
        <f t="shared" si="1006"/>
        <v>2.1</v>
      </c>
      <c r="V298" s="16">
        <v>0.9</v>
      </c>
      <c r="W298" s="275">
        <f>V298*U298</f>
        <v>1.8900000000000001</v>
      </c>
      <c r="X298" s="20">
        <v>4</v>
      </c>
      <c r="Y298" s="4">
        <v>0</v>
      </c>
      <c r="Z298" s="16">
        <v>0.5</v>
      </c>
      <c r="AA298" s="275">
        <f>Z298*Y298</f>
        <v>0</v>
      </c>
      <c r="AB298" s="20">
        <v>2.5</v>
      </c>
      <c r="AC298" s="4">
        <v>0</v>
      </c>
      <c r="AD298" s="16">
        <v>0.2</v>
      </c>
      <c r="AE298" s="275">
        <f>AD298*AC298</f>
        <v>0</v>
      </c>
      <c r="AF298" s="20">
        <v>2.5</v>
      </c>
      <c r="AG298" s="4">
        <v>30</v>
      </c>
      <c r="AH298" s="16">
        <v>0.7</v>
      </c>
      <c r="AI298" s="275">
        <f>AH298*AG298</f>
        <v>21</v>
      </c>
      <c r="AJ298" s="20">
        <v>3.5</v>
      </c>
      <c r="AK298" s="4">
        <v>0</v>
      </c>
      <c r="AL298" s="16">
        <v>0</v>
      </c>
      <c r="AM298" s="275">
        <f>AL298*AK298</f>
        <v>0</v>
      </c>
      <c r="AN298" s="4">
        <v>0</v>
      </c>
      <c r="AO298" s="4">
        <f t="shared" si="878"/>
        <v>48.890154957331191</v>
      </c>
      <c r="AP298" s="52">
        <f t="shared" si="879"/>
        <v>0.88398390730382426</v>
      </c>
      <c r="AQ298" s="4">
        <f t="shared" si="880"/>
        <v>0.16893121281741619</v>
      </c>
      <c r="AR298" s="4">
        <f t="shared" si="881"/>
        <v>48.890154957331191</v>
      </c>
      <c r="AS298" s="4">
        <f t="shared" si="881"/>
        <v>0.88398390730382426</v>
      </c>
      <c r="AT298" s="4">
        <f t="shared" si="881"/>
        <v>0.1199411611003655</v>
      </c>
      <c r="AW298" s="362"/>
      <c r="AX298" s="41" t="s">
        <v>70</v>
      </c>
      <c r="AY298" s="20" t="s">
        <v>39</v>
      </c>
      <c r="AZ298" s="20" t="s">
        <v>39</v>
      </c>
      <c r="BA298" s="66">
        <f>'INPUT 2011_12'!$O$29</f>
        <v>0</v>
      </c>
      <c r="BB298" s="66">
        <f>'INPUT 2011_12'!$P$29</f>
        <v>1.43</v>
      </c>
      <c r="BC298" s="66">
        <f>'INPUT 2011_12'!$Q$29</f>
        <v>0.39900000000000002</v>
      </c>
      <c r="BD298" s="66">
        <f>'INPUT 2011_12'!$R$29</f>
        <v>0</v>
      </c>
      <c r="BE298" s="7">
        <v>21</v>
      </c>
      <c r="BF298" s="16">
        <v>0.4</v>
      </c>
      <c r="BG298" s="275">
        <f t="shared" si="859"/>
        <v>8.4</v>
      </c>
      <c r="BH298" s="20">
        <v>2.5</v>
      </c>
      <c r="BI298" s="4">
        <v>0</v>
      </c>
      <c r="BJ298" s="16">
        <v>0.2</v>
      </c>
      <c r="BK298" s="275">
        <f t="shared" si="999"/>
        <v>0</v>
      </c>
      <c r="BL298" s="20">
        <v>2.5</v>
      </c>
      <c r="BM298" s="4">
        <v>50</v>
      </c>
      <c r="BN298" s="16">
        <v>0.7</v>
      </c>
      <c r="BO298" s="275">
        <f t="shared" si="1000"/>
        <v>35</v>
      </c>
      <c r="BP298" s="20">
        <v>2.67</v>
      </c>
      <c r="BQ298" s="275">
        <f t="shared" si="1007"/>
        <v>2.1</v>
      </c>
      <c r="BR298" s="16">
        <v>0.9</v>
      </c>
      <c r="BS298" s="275">
        <f t="shared" si="1001"/>
        <v>1.8900000000000001</v>
      </c>
      <c r="BT298" s="20">
        <v>4</v>
      </c>
      <c r="BU298" s="4">
        <v>0</v>
      </c>
      <c r="BV298" s="16">
        <v>0.5</v>
      </c>
      <c r="BW298" s="275">
        <f t="shared" si="1002"/>
        <v>0</v>
      </c>
      <c r="BX298" s="20">
        <v>2.5</v>
      </c>
      <c r="BY298" s="4">
        <v>0</v>
      </c>
      <c r="BZ298" s="16">
        <v>0.2</v>
      </c>
      <c r="CA298" s="275">
        <f t="shared" si="1003"/>
        <v>0</v>
      </c>
      <c r="CB298" s="20">
        <v>2.5</v>
      </c>
      <c r="CC298" s="4">
        <v>30</v>
      </c>
      <c r="CD298" s="16">
        <v>0.7</v>
      </c>
      <c r="CE298" s="275">
        <f t="shared" si="1004"/>
        <v>21</v>
      </c>
      <c r="CF298" s="20">
        <v>3.5</v>
      </c>
      <c r="CG298" s="4">
        <v>0</v>
      </c>
      <c r="CH298" s="16">
        <v>0</v>
      </c>
      <c r="CI298" s="275">
        <f t="shared" si="1005"/>
        <v>0</v>
      </c>
      <c r="CJ298" s="4">
        <v>0</v>
      </c>
      <c r="CK298" s="275">
        <f t="shared" si="1016"/>
        <v>332.54829427145734</v>
      </c>
      <c r="CL298" s="7">
        <f t="shared" si="1017"/>
        <v>6.0128126162386746</v>
      </c>
      <c r="CM298" s="275">
        <f t="shared" si="1018"/>
        <v>1.149061333936646</v>
      </c>
      <c r="CN298" s="275"/>
      <c r="CO298" s="86"/>
      <c r="CP298" s="272"/>
      <c r="CQ298" s="272"/>
      <c r="CR298" s="275"/>
      <c r="CS298" s="275"/>
      <c r="CT298" s="275"/>
      <c r="CU298" s="275"/>
      <c r="CV298" s="275"/>
      <c r="CW298" s="16"/>
      <c r="CX298" s="275"/>
      <c r="CY298" s="16"/>
      <c r="CZ298" s="275"/>
      <c r="DA298" s="16"/>
      <c r="DB298" s="275"/>
      <c r="DC298" s="16"/>
      <c r="DD298" s="275"/>
      <c r="DE298" s="16"/>
      <c r="DF298" s="275"/>
      <c r="DG298" s="16"/>
      <c r="DH298" s="275"/>
      <c r="DI298" s="16"/>
      <c r="DJ298" s="275"/>
      <c r="DK298" s="16"/>
      <c r="DL298" s="275"/>
      <c r="DM298" s="16"/>
      <c r="DN298" s="275"/>
      <c r="DO298" s="16"/>
      <c r="DP298" s="275"/>
      <c r="DQ298" s="16"/>
      <c r="DR298" s="275"/>
      <c r="DS298" s="16"/>
      <c r="DT298" s="275"/>
      <c r="DU298" s="16"/>
      <c r="DV298" s="275"/>
      <c r="DW298" s="16"/>
      <c r="DX298" s="275"/>
      <c r="DY298" s="16"/>
      <c r="DZ298" s="275"/>
      <c r="EA298" s="275"/>
      <c r="EB298" s="275"/>
      <c r="EC298" s="275"/>
      <c r="ED298" s="275"/>
      <c r="EE298" s="275"/>
      <c r="EF298" s="275"/>
      <c r="EG298" s="275"/>
    </row>
    <row r="299" spans="1:137" ht="33.75" customHeight="1" x14ac:dyDescent="0.25">
      <c r="A299" s="354"/>
      <c r="B299" s="41" t="s">
        <v>71</v>
      </c>
      <c r="C299" s="20" t="s">
        <v>39</v>
      </c>
      <c r="D299" s="115">
        <f>'INPUT 2011_12'!AF38</f>
        <v>0.68298999999999999</v>
      </c>
      <c r="E299" s="52" t="s">
        <v>39</v>
      </c>
      <c r="F299" s="52" t="s">
        <v>39</v>
      </c>
      <c r="G299" s="52" t="s">
        <v>39</v>
      </c>
      <c r="H299" s="52" t="s">
        <v>39</v>
      </c>
      <c r="I299" s="7">
        <v>21</v>
      </c>
      <c r="J299" s="16">
        <v>0.4</v>
      </c>
      <c r="K299" s="275">
        <f>J299*I299</f>
        <v>8.4</v>
      </c>
      <c r="L299" s="20">
        <v>2.5</v>
      </c>
      <c r="M299" s="4">
        <v>0</v>
      </c>
      <c r="N299" s="16">
        <v>0.2</v>
      </c>
      <c r="O299" s="275">
        <f>N299*M299</f>
        <v>0</v>
      </c>
      <c r="P299" s="20">
        <v>2.5</v>
      </c>
      <c r="Q299" s="275">
        <v>300</v>
      </c>
      <c r="R299" s="16">
        <v>0.7</v>
      </c>
      <c r="S299" s="275">
        <f>R299*Q299</f>
        <v>210</v>
      </c>
      <c r="T299" s="20">
        <v>2.67</v>
      </c>
      <c r="U299" s="275">
        <f t="shared" si="1006"/>
        <v>2.1</v>
      </c>
      <c r="V299" s="16">
        <v>0.9</v>
      </c>
      <c r="W299" s="275">
        <f>V299*U299</f>
        <v>1.8900000000000001</v>
      </c>
      <c r="X299" s="20">
        <v>4</v>
      </c>
      <c r="Y299" s="4">
        <v>0</v>
      </c>
      <c r="Z299" s="16">
        <v>0.5</v>
      </c>
      <c r="AA299" s="275">
        <f>Z299*Y299</f>
        <v>0</v>
      </c>
      <c r="AB299" s="20">
        <v>2.5</v>
      </c>
      <c r="AC299" s="4">
        <v>0</v>
      </c>
      <c r="AD299" s="16">
        <v>0.2</v>
      </c>
      <c r="AE299" s="275">
        <f>AD299*AC299</f>
        <v>0</v>
      </c>
      <c r="AF299" s="20">
        <v>2.5</v>
      </c>
      <c r="AG299" s="4">
        <v>40</v>
      </c>
      <c r="AH299" s="16">
        <v>0.7</v>
      </c>
      <c r="AI299" s="275">
        <f>AH299*AG299</f>
        <v>28</v>
      </c>
      <c r="AJ299" s="20">
        <v>3.5</v>
      </c>
      <c r="AK299" s="4">
        <v>0</v>
      </c>
      <c r="AL299" s="16">
        <v>0</v>
      </c>
      <c r="AM299" s="275">
        <f>AL299*AK299</f>
        <v>0</v>
      </c>
      <c r="AN299" s="4">
        <v>0</v>
      </c>
      <c r="AO299" s="4">
        <f t="shared" si="878"/>
        <v>1030.3267069538767</v>
      </c>
      <c r="AP299" s="52">
        <f t="shared" si="879"/>
        <v>6.5825152287577113</v>
      </c>
      <c r="AQ299" s="4">
        <f t="shared" si="880"/>
        <v>0.99894657179365443</v>
      </c>
      <c r="AR299" s="4">
        <f t="shared" si="881"/>
        <v>1030.3267069538767</v>
      </c>
      <c r="AS299" s="4">
        <f t="shared" si="881"/>
        <v>6.5825152287577113</v>
      </c>
      <c r="AT299" s="4">
        <f t="shared" si="881"/>
        <v>0.70925206597349466</v>
      </c>
      <c r="AW299" s="362"/>
      <c r="AX299" s="41" t="s">
        <v>71</v>
      </c>
      <c r="AY299" s="20" t="s">
        <v>39</v>
      </c>
      <c r="AZ299" s="20" t="s">
        <v>39</v>
      </c>
      <c r="BA299" s="66">
        <f>'INPUT 2011_12'!$O$30</f>
        <v>0</v>
      </c>
      <c r="BB299" s="66">
        <f>'INPUT 2011_12'!$P$30</f>
        <v>3.12</v>
      </c>
      <c r="BC299" s="66">
        <f>'INPUT 2011_12'!$Q$30</f>
        <v>2.44</v>
      </c>
      <c r="BD299" s="66">
        <f>'INPUT 2011_12'!$R$30</f>
        <v>0</v>
      </c>
      <c r="BE299" s="7">
        <v>21</v>
      </c>
      <c r="BF299" s="16">
        <v>0.4</v>
      </c>
      <c r="BG299" s="275">
        <f t="shared" si="859"/>
        <v>8.4</v>
      </c>
      <c r="BH299" s="20">
        <v>2.5</v>
      </c>
      <c r="BI299" s="4">
        <v>0</v>
      </c>
      <c r="BJ299" s="16">
        <v>0.2</v>
      </c>
      <c r="BK299" s="275">
        <f t="shared" si="999"/>
        <v>0</v>
      </c>
      <c r="BL299" s="20">
        <v>2.5</v>
      </c>
      <c r="BM299" s="275">
        <v>300</v>
      </c>
      <c r="BN299" s="16">
        <v>0.7</v>
      </c>
      <c r="BO299" s="275">
        <f t="shared" si="1000"/>
        <v>210</v>
      </c>
      <c r="BP299" s="20">
        <v>2.67</v>
      </c>
      <c r="BQ299" s="275">
        <f t="shared" si="1007"/>
        <v>2.1</v>
      </c>
      <c r="BR299" s="16">
        <v>0.9</v>
      </c>
      <c r="BS299" s="275">
        <f t="shared" si="1001"/>
        <v>1.8900000000000001</v>
      </c>
      <c r="BT299" s="20">
        <v>4</v>
      </c>
      <c r="BU299" s="4">
        <v>0</v>
      </c>
      <c r="BV299" s="16">
        <v>0.5</v>
      </c>
      <c r="BW299" s="275">
        <f t="shared" si="1002"/>
        <v>0</v>
      </c>
      <c r="BX299" s="20">
        <v>2.5</v>
      </c>
      <c r="BY299" s="4">
        <v>0</v>
      </c>
      <c r="BZ299" s="16">
        <v>0.2</v>
      </c>
      <c r="CA299" s="275">
        <f t="shared" si="1003"/>
        <v>0</v>
      </c>
      <c r="CB299" s="20">
        <v>2.5</v>
      </c>
      <c r="CC299" s="4">
        <v>40</v>
      </c>
      <c r="CD299" s="16">
        <v>0.7</v>
      </c>
      <c r="CE299" s="275">
        <f t="shared" si="1004"/>
        <v>28</v>
      </c>
      <c r="CF299" s="20">
        <v>3.5</v>
      </c>
      <c r="CG299" s="4">
        <v>0</v>
      </c>
      <c r="CH299" s="16">
        <v>0</v>
      </c>
      <c r="CI299" s="275">
        <f t="shared" si="1005"/>
        <v>0</v>
      </c>
      <c r="CJ299" s="4">
        <v>0</v>
      </c>
      <c r="CK299" s="275">
        <f t="shared" si="1016"/>
        <v>4065.5507038766264</v>
      </c>
      <c r="CL299" s="7">
        <f t="shared" si="1017"/>
        <v>25.973848140532123</v>
      </c>
      <c r="CM299" s="275">
        <f t="shared" si="1018"/>
        <v>3.9417282990730445</v>
      </c>
      <c r="CN299" s="275"/>
      <c r="CO299" s="86"/>
      <c r="CP299" s="272"/>
      <c r="CQ299" s="272"/>
      <c r="CR299" s="275"/>
      <c r="CS299" s="275"/>
      <c r="CT299" s="275"/>
      <c r="CU299" s="275"/>
      <c r="CV299" s="275"/>
      <c r="CW299" s="16"/>
      <c r="CX299" s="275"/>
      <c r="CY299" s="16"/>
      <c r="CZ299" s="275"/>
      <c r="DA299" s="16"/>
      <c r="DB299" s="275"/>
      <c r="DC299" s="16"/>
      <c r="DD299" s="275"/>
      <c r="DE299" s="16"/>
      <c r="DF299" s="275"/>
      <c r="DG299" s="16"/>
      <c r="DH299" s="275"/>
      <c r="DI299" s="16"/>
      <c r="DJ299" s="275"/>
      <c r="DK299" s="16"/>
      <c r="DL299" s="275"/>
      <c r="DM299" s="16"/>
      <c r="DN299" s="275"/>
      <c r="DO299" s="16"/>
      <c r="DP299" s="275"/>
      <c r="DQ299" s="16"/>
      <c r="DR299" s="275"/>
      <c r="DS299" s="16"/>
      <c r="DT299" s="275"/>
      <c r="DU299" s="16"/>
      <c r="DV299" s="275"/>
      <c r="DW299" s="16"/>
      <c r="DX299" s="275"/>
      <c r="DY299" s="16"/>
      <c r="DZ299" s="275"/>
      <c r="EA299" s="275"/>
      <c r="EB299" s="275"/>
      <c r="EC299" s="275"/>
      <c r="ED299" s="275"/>
      <c r="EE299" s="275"/>
      <c r="EF299" s="275"/>
      <c r="EG299" s="275"/>
    </row>
    <row r="300" spans="1:137" ht="33.75" customHeight="1" x14ac:dyDescent="0.25">
      <c r="A300" s="354"/>
      <c r="B300" s="4" t="s">
        <v>4</v>
      </c>
      <c r="C300" s="20" t="s">
        <v>39</v>
      </c>
      <c r="D300" s="115">
        <f>'INPUT 2011_12'!AF39</f>
        <v>0.26949999999999996</v>
      </c>
      <c r="E300" s="52" t="s">
        <v>39</v>
      </c>
      <c r="F300" s="52" t="s">
        <v>39</v>
      </c>
      <c r="G300" s="52" t="s">
        <v>39</v>
      </c>
      <c r="H300" s="52" t="s">
        <v>39</v>
      </c>
      <c r="I300" s="52">
        <f>200</f>
        <v>200</v>
      </c>
      <c r="J300" s="16">
        <v>0.4</v>
      </c>
      <c r="K300" s="275">
        <f t="shared" ref="K300" si="1019">J300*I300</f>
        <v>80</v>
      </c>
      <c r="L300" s="20">
        <v>2.5</v>
      </c>
      <c r="M300" s="4">
        <v>20</v>
      </c>
      <c r="N300" s="16">
        <v>0.2</v>
      </c>
      <c r="O300" s="275">
        <f t="shared" ref="O300" si="1020">N300*M300</f>
        <v>4</v>
      </c>
      <c r="P300" s="20">
        <v>2.5</v>
      </c>
      <c r="Q300" s="275">
        <v>0</v>
      </c>
      <c r="R300" s="16">
        <v>0.7</v>
      </c>
      <c r="S300" s="275">
        <f t="shared" ref="S300" si="1021">R300*Q300</f>
        <v>0</v>
      </c>
      <c r="T300" s="20">
        <v>2.67</v>
      </c>
      <c r="U300" s="4">
        <v>0</v>
      </c>
      <c r="V300" s="16">
        <v>0.9</v>
      </c>
      <c r="W300" s="275">
        <f t="shared" ref="W300" si="1022">V300*U300</f>
        <v>0</v>
      </c>
      <c r="X300" s="20">
        <v>4</v>
      </c>
      <c r="Y300" s="4">
        <v>0</v>
      </c>
      <c r="Z300" s="16">
        <v>0.5</v>
      </c>
      <c r="AA300" s="275">
        <f t="shared" ref="AA300" si="1023">Z300*Y300</f>
        <v>0</v>
      </c>
      <c r="AB300" s="20">
        <v>2.5</v>
      </c>
      <c r="AC300" s="4">
        <v>0</v>
      </c>
      <c r="AD300" s="16">
        <v>0.2</v>
      </c>
      <c r="AE300" s="275">
        <f t="shared" ref="AE300" si="1024">AD300*AC300</f>
        <v>0</v>
      </c>
      <c r="AF300" s="20">
        <v>2.5</v>
      </c>
      <c r="AG300" s="275">
        <v>20</v>
      </c>
      <c r="AH300" s="16">
        <v>0.7</v>
      </c>
      <c r="AI300" s="275">
        <f t="shared" ref="AI300" si="1025">AH300*AG300</f>
        <v>14</v>
      </c>
      <c r="AJ300" s="20">
        <v>3.5</v>
      </c>
      <c r="AK300" s="4">
        <v>0</v>
      </c>
      <c r="AL300" s="16">
        <v>0</v>
      </c>
      <c r="AM300" s="275">
        <f t="shared" ref="AM300" si="1026">AL300*AK300</f>
        <v>0</v>
      </c>
      <c r="AN300" s="4">
        <v>0</v>
      </c>
      <c r="AO300" s="4">
        <f t="shared" si="878"/>
        <v>143.87454758997296</v>
      </c>
      <c r="AP300" s="52">
        <f t="shared" si="879"/>
        <v>12.718647806466553</v>
      </c>
      <c r="AQ300" s="4">
        <f t="shared" si="880"/>
        <v>0</v>
      </c>
      <c r="AR300" s="4">
        <f t="shared" si="881"/>
        <v>143.87454758997296</v>
      </c>
      <c r="AS300" s="4">
        <f t="shared" si="881"/>
        <v>12.718647806466553</v>
      </c>
      <c r="AT300" s="4">
        <f t="shared" si="881"/>
        <v>0</v>
      </c>
      <c r="AW300" s="362"/>
      <c r="AX300" s="41" t="s">
        <v>30</v>
      </c>
      <c r="AY300" s="20" t="s">
        <v>39</v>
      </c>
      <c r="AZ300" s="20" t="s">
        <v>39</v>
      </c>
      <c r="BA300" s="66">
        <f>'INPUT 2011_12'!$O$31</f>
        <v>0</v>
      </c>
      <c r="BB300" s="66">
        <f>'INPUT 2011_12'!$P$31</f>
        <v>11.4</v>
      </c>
      <c r="BC300" s="66">
        <f>'INPUT 2011_12'!$Q$31</f>
        <v>2.5</v>
      </c>
      <c r="BD300" s="66">
        <f>'INPUT 2011_12'!$R$31</f>
        <v>0</v>
      </c>
      <c r="BE300" s="7">
        <v>150</v>
      </c>
      <c r="BF300" s="16">
        <v>0.4</v>
      </c>
      <c r="BG300" s="275">
        <f>BF300*BE300</f>
        <v>60</v>
      </c>
      <c r="BH300" s="16">
        <v>2.5</v>
      </c>
      <c r="BI300" s="275">
        <v>20</v>
      </c>
      <c r="BJ300" s="16">
        <v>0.2</v>
      </c>
      <c r="BK300" s="275">
        <f t="shared" si="999"/>
        <v>4</v>
      </c>
      <c r="BL300" s="16">
        <v>2.5</v>
      </c>
      <c r="BM300" s="275">
        <v>0</v>
      </c>
      <c r="BN300" s="16">
        <v>0.7</v>
      </c>
      <c r="BO300" s="275">
        <f t="shared" si="1000"/>
        <v>0</v>
      </c>
      <c r="BP300" s="16">
        <v>2.67</v>
      </c>
      <c r="BQ300" s="275">
        <f t="shared" si="1007"/>
        <v>15</v>
      </c>
      <c r="BR300" s="16">
        <v>0.9</v>
      </c>
      <c r="BS300" s="275">
        <f t="shared" si="1001"/>
        <v>13.5</v>
      </c>
      <c r="BT300" s="16">
        <v>4</v>
      </c>
      <c r="BU300" s="275">
        <v>0</v>
      </c>
      <c r="BV300" s="16">
        <v>0.5</v>
      </c>
      <c r="BW300" s="275">
        <f t="shared" si="1002"/>
        <v>0</v>
      </c>
      <c r="BX300" s="16">
        <v>2.5</v>
      </c>
      <c r="BY300" s="275">
        <v>100</v>
      </c>
      <c r="BZ300" s="16">
        <v>0.2</v>
      </c>
      <c r="CA300" s="275">
        <f t="shared" si="1003"/>
        <v>20</v>
      </c>
      <c r="CB300" s="16">
        <v>2.5</v>
      </c>
      <c r="CC300" s="275">
        <v>50</v>
      </c>
      <c r="CD300" s="16">
        <v>0.7</v>
      </c>
      <c r="CE300" s="275">
        <f t="shared" si="1004"/>
        <v>35</v>
      </c>
      <c r="CF300" s="16">
        <v>3.5</v>
      </c>
      <c r="CG300" s="275">
        <v>0</v>
      </c>
      <c r="CH300" s="16">
        <v>0</v>
      </c>
      <c r="CI300" s="275">
        <f t="shared" si="1005"/>
        <v>0</v>
      </c>
      <c r="CJ300" s="4">
        <v>0</v>
      </c>
      <c r="CK300" s="275">
        <f t="shared" si="1016"/>
        <v>3999.9368037019854</v>
      </c>
      <c r="CL300" s="7">
        <f t="shared" si="1017"/>
        <v>1075.4536861257518</v>
      </c>
      <c r="CM300" s="275">
        <f t="shared" si="1018"/>
        <v>60.985525962997357</v>
      </c>
      <c r="CN300" s="275"/>
      <c r="CO300" s="86"/>
      <c r="CP300" s="272"/>
      <c r="CQ300" s="272"/>
      <c r="CR300" s="275"/>
      <c r="CS300" s="275"/>
      <c r="CT300" s="275"/>
      <c r="CU300" s="275"/>
      <c r="CV300" s="275"/>
      <c r="CW300" s="16"/>
      <c r="CX300" s="275"/>
      <c r="CY300" s="16"/>
      <c r="CZ300" s="275"/>
      <c r="DA300" s="16"/>
      <c r="DB300" s="275"/>
      <c r="DC300" s="16"/>
      <c r="DD300" s="275"/>
      <c r="DE300" s="16"/>
      <c r="DF300" s="275"/>
      <c r="DG300" s="16"/>
      <c r="DH300" s="275"/>
      <c r="DI300" s="16"/>
      <c r="DJ300" s="275"/>
      <c r="DK300" s="16"/>
      <c r="DL300" s="275"/>
      <c r="DM300" s="16"/>
      <c r="DN300" s="275"/>
      <c r="DO300" s="16"/>
      <c r="DP300" s="275"/>
      <c r="DQ300" s="16"/>
      <c r="DR300" s="275"/>
      <c r="DS300" s="16"/>
      <c r="DT300" s="275"/>
      <c r="DU300" s="16"/>
      <c r="DV300" s="275"/>
      <c r="DW300" s="16"/>
      <c r="DX300" s="275"/>
      <c r="DY300" s="16"/>
      <c r="DZ300" s="275"/>
      <c r="EA300" s="275"/>
      <c r="EB300" s="275"/>
      <c r="EC300" s="275"/>
      <c r="ED300" s="275"/>
      <c r="EE300" s="275"/>
      <c r="EF300" s="275"/>
      <c r="EG300" s="275"/>
    </row>
    <row r="301" spans="1:137" ht="33.75" customHeight="1" x14ac:dyDescent="0.25">
      <c r="A301" s="355"/>
      <c r="B301" s="274" t="s">
        <v>30</v>
      </c>
      <c r="C301" s="20" t="s">
        <v>39</v>
      </c>
      <c r="D301" s="115">
        <f>'INPUT 2011_12'!AF40</f>
        <v>1.0703</v>
      </c>
      <c r="E301" s="52" t="s">
        <v>39</v>
      </c>
      <c r="F301" s="52" t="s">
        <v>39</v>
      </c>
      <c r="G301" s="52" t="s">
        <v>39</v>
      </c>
      <c r="H301" s="52" t="s">
        <v>39</v>
      </c>
      <c r="I301" s="7">
        <v>150</v>
      </c>
      <c r="J301" s="16">
        <v>0.4</v>
      </c>
      <c r="K301" s="275">
        <f>J301*I301</f>
        <v>60</v>
      </c>
      <c r="L301" s="16">
        <v>2.5</v>
      </c>
      <c r="M301" s="275">
        <v>20</v>
      </c>
      <c r="N301" s="16">
        <v>0.2</v>
      </c>
      <c r="O301" s="275">
        <f>N301*M301</f>
        <v>4</v>
      </c>
      <c r="P301" s="16">
        <v>2.5</v>
      </c>
      <c r="Q301" s="275">
        <v>0</v>
      </c>
      <c r="R301" s="16">
        <v>0.7</v>
      </c>
      <c r="S301" s="275">
        <f>R301*Q301</f>
        <v>0</v>
      </c>
      <c r="T301" s="16">
        <v>2.67</v>
      </c>
      <c r="U301" s="275">
        <f t="shared" ref="U301:U305" si="1027">I301*0.1</f>
        <v>15</v>
      </c>
      <c r="V301" s="16">
        <v>0.9</v>
      </c>
      <c r="W301" s="275">
        <f>V301*U301</f>
        <v>13.5</v>
      </c>
      <c r="X301" s="16">
        <v>4</v>
      </c>
      <c r="Y301" s="275">
        <v>0</v>
      </c>
      <c r="Z301" s="16">
        <v>0.5</v>
      </c>
      <c r="AA301" s="275">
        <f>Z301*Y301</f>
        <v>0</v>
      </c>
      <c r="AB301" s="16">
        <v>2.5</v>
      </c>
      <c r="AC301" s="275">
        <v>100</v>
      </c>
      <c r="AD301" s="16">
        <v>0.2</v>
      </c>
      <c r="AE301" s="275">
        <f>AD301*AC301</f>
        <v>20</v>
      </c>
      <c r="AF301" s="16">
        <v>2.5</v>
      </c>
      <c r="AG301" s="275">
        <v>50</v>
      </c>
      <c r="AH301" s="16">
        <v>0.7</v>
      </c>
      <c r="AI301" s="275">
        <f>AH301*AG301</f>
        <v>35</v>
      </c>
      <c r="AJ301" s="16">
        <v>3.5</v>
      </c>
      <c r="AK301" s="275">
        <v>0</v>
      </c>
      <c r="AL301" s="16">
        <v>0</v>
      </c>
      <c r="AM301" s="275">
        <f>AL301*AK301</f>
        <v>0</v>
      </c>
      <c r="AN301" s="4">
        <v>0</v>
      </c>
      <c r="AO301" s="4">
        <f t="shared" si="878"/>
        <v>733.38455862993317</v>
      </c>
      <c r="AP301" s="52">
        <f t="shared" si="879"/>
        <v>197.18339704674813</v>
      </c>
      <c r="AQ301" s="4">
        <f t="shared" si="880"/>
        <v>11.181637419819452</v>
      </c>
      <c r="AR301" s="4">
        <f t="shared" si="881"/>
        <v>733.38455862993317</v>
      </c>
      <c r="AS301" s="4">
        <f t="shared" si="881"/>
        <v>197.18339704674813</v>
      </c>
      <c r="AT301" s="4">
        <f t="shared" si="881"/>
        <v>7.9389625680718119</v>
      </c>
      <c r="AW301" s="362"/>
      <c r="AX301" s="119" t="s">
        <v>3</v>
      </c>
      <c r="AY301" s="16" t="s">
        <v>39</v>
      </c>
      <c r="AZ301" s="16" t="s">
        <v>39</v>
      </c>
      <c r="BA301" s="66">
        <f>'INPUT 2011_12'!$O$32</f>
        <v>0</v>
      </c>
      <c r="BB301" s="66">
        <f>'INPUT 2011_12'!$P$32</f>
        <v>0</v>
      </c>
      <c r="BC301" s="66">
        <f>'INPUT 2011_12'!$Q$32</f>
        <v>0</v>
      </c>
      <c r="BD301" s="66">
        <f>'INPUT 2011_12'!$R$32</f>
        <v>26.23</v>
      </c>
      <c r="BE301" s="275">
        <v>150</v>
      </c>
      <c r="BF301" s="16">
        <v>0.4</v>
      </c>
      <c r="BG301" s="275">
        <f>BF301*BE301</f>
        <v>60</v>
      </c>
      <c r="BH301" s="16">
        <v>2.5</v>
      </c>
      <c r="BI301" s="275">
        <v>20</v>
      </c>
      <c r="BJ301" s="16">
        <v>0.2</v>
      </c>
      <c r="BK301" s="275">
        <f t="shared" si="999"/>
        <v>4</v>
      </c>
      <c r="BL301" s="16">
        <v>2.5</v>
      </c>
      <c r="BM301" s="275">
        <v>0</v>
      </c>
      <c r="BN301" s="16">
        <v>0.7</v>
      </c>
      <c r="BO301" s="275">
        <f t="shared" si="1000"/>
        <v>0</v>
      </c>
      <c r="BP301" s="16">
        <v>2.67</v>
      </c>
      <c r="BQ301" s="275">
        <v>0</v>
      </c>
      <c r="BR301" s="16">
        <v>0.9</v>
      </c>
      <c r="BS301" s="275">
        <f t="shared" si="1001"/>
        <v>0</v>
      </c>
      <c r="BT301" s="16">
        <v>4</v>
      </c>
      <c r="BU301" s="275">
        <v>0</v>
      </c>
      <c r="BV301" s="16">
        <v>0.5</v>
      </c>
      <c r="BW301" s="275">
        <f t="shared" si="1002"/>
        <v>0</v>
      </c>
      <c r="BX301" s="16">
        <v>2.5</v>
      </c>
      <c r="BY301" s="275">
        <v>100</v>
      </c>
      <c r="BZ301" s="16">
        <v>0.2</v>
      </c>
      <c r="CA301" s="275">
        <f t="shared" si="1003"/>
        <v>20</v>
      </c>
      <c r="CB301" s="16">
        <v>2.5</v>
      </c>
      <c r="CC301" s="275">
        <v>20</v>
      </c>
      <c r="CD301" s="16">
        <v>0.7</v>
      </c>
      <c r="CE301" s="275">
        <f t="shared" si="1004"/>
        <v>14</v>
      </c>
      <c r="CF301" s="16">
        <v>3.5</v>
      </c>
      <c r="CG301" s="275">
        <v>0</v>
      </c>
      <c r="CH301" s="16">
        <v>0</v>
      </c>
      <c r="CI301" s="275">
        <f t="shared" si="1005"/>
        <v>0</v>
      </c>
      <c r="CJ301" s="275">
        <v>0</v>
      </c>
      <c r="CK301" s="275">
        <f t="shared" si="1016"/>
        <v>9792.3127219750859</v>
      </c>
      <c r="CL301" s="7">
        <f t="shared" si="1017"/>
        <v>4091.729140728628</v>
      </c>
      <c r="CM301" s="275">
        <f t="shared" si="1018"/>
        <v>0</v>
      </c>
      <c r="CN301" s="275"/>
      <c r="CO301" s="86"/>
      <c r="CP301" s="272"/>
      <c r="CQ301" s="272"/>
      <c r="CR301" s="275"/>
      <c r="CS301" s="275"/>
      <c r="CT301" s="275"/>
      <c r="CU301" s="275"/>
      <c r="CV301" s="275"/>
      <c r="CW301" s="16"/>
      <c r="CX301" s="275"/>
      <c r="CY301" s="16"/>
      <c r="CZ301" s="275"/>
      <c r="DA301" s="16"/>
      <c r="DB301" s="275"/>
      <c r="DC301" s="16"/>
      <c r="DD301" s="275"/>
      <c r="DE301" s="16"/>
      <c r="DF301" s="275"/>
      <c r="DG301" s="16"/>
      <c r="DH301" s="275"/>
      <c r="DI301" s="16"/>
      <c r="DJ301" s="275"/>
      <c r="DK301" s="16"/>
      <c r="DL301" s="275"/>
      <c r="DM301" s="16"/>
      <c r="DN301" s="275"/>
      <c r="DO301" s="16"/>
      <c r="DP301" s="275"/>
      <c r="DQ301" s="16"/>
      <c r="DR301" s="275"/>
      <c r="DS301" s="16"/>
      <c r="DT301" s="275"/>
      <c r="DU301" s="16"/>
      <c r="DV301" s="275"/>
      <c r="DW301" s="16"/>
      <c r="DX301" s="275"/>
      <c r="DY301" s="16"/>
      <c r="DZ301" s="275"/>
      <c r="EA301" s="275"/>
      <c r="EB301" s="275"/>
      <c r="EC301" s="275"/>
      <c r="ED301" s="275"/>
      <c r="EE301" s="275"/>
      <c r="EF301" s="275"/>
      <c r="EG301" s="275"/>
    </row>
    <row r="302" spans="1:137" ht="33.75" customHeight="1" x14ac:dyDescent="0.25">
      <c r="A302" s="353" t="s">
        <v>64</v>
      </c>
      <c r="B302" s="118" t="s">
        <v>8</v>
      </c>
      <c r="C302" s="16" t="s">
        <v>39</v>
      </c>
      <c r="D302" s="115">
        <f>'INPUT 2011_12'!AF41</f>
        <v>1.8399999999999999</v>
      </c>
      <c r="E302" s="52" t="s">
        <v>39</v>
      </c>
      <c r="F302" s="52" t="s">
        <v>39</v>
      </c>
      <c r="G302" s="52" t="s">
        <v>39</v>
      </c>
      <c r="H302" s="52" t="s">
        <v>39</v>
      </c>
      <c r="I302" s="67">
        <f>'INPUT 2011_12'!H10</f>
        <v>422</v>
      </c>
      <c r="J302" s="16">
        <v>0.4</v>
      </c>
      <c r="K302" s="275">
        <f t="shared" ref="K302" si="1028">J302*I302</f>
        <v>168.8</v>
      </c>
      <c r="L302" s="20">
        <v>2.5</v>
      </c>
      <c r="M302" s="275">
        <v>0</v>
      </c>
      <c r="N302" s="16">
        <v>0.2</v>
      </c>
      <c r="O302" s="275">
        <f t="shared" ref="O302" si="1029">N302*M302</f>
        <v>0</v>
      </c>
      <c r="P302" s="20">
        <v>2.5</v>
      </c>
      <c r="Q302" s="4">
        <v>0</v>
      </c>
      <c r="R302" s="16">
        <v>0.7</v>
      </c>
      <c r="S302" s="275">
        <f t="shared" ref="S302" si="1030">R302*Q302</f>
        <v>0</v>
      </c>
      <c r="T302" s="20">
        <v>2.67</v>
      </c>
      <c r="U302" s="275">
        <f t="shared" si="1027"/>
        <v>42.2</v>
      </c>
      <c r="V302" s="16">
        <v>0.9</v>
      </c>
      <c r="W302" s="275">
        <f t="shared" ref="W302" si="1031">V302*U302</f>
        <v>37.980000000000004</v>
      </c>
      <c r="X302" s="20">
        <v>4</v>
      </c>
      <c r="Y302" s="4">
        <v>50</v>
      </c>
      <c r="Z302" s="16">
        <v>0.5</v>
      </c>
      <c r="AA302" s="275">
        <f t="shared" ref="AA302" si="1032">Z302*Y302</f>
        <v>25</v>
      </c>
      <c r="AB302" s="20">
        <v>2.5</v>
      </c>
      <c r="AC302" s="4">
        <v>50</v>
      </c>
      <c r="AD302" s="16">
        <v>0.2</v>
      </c>
      <c r="AE302" s="275">
        <f t="shared" ref="AE302" si="1033">AD302*AC302</f>
        <v>10</v>
      </c>
      <c r="AF302" s="20">
        <v>2.5</v>
      </c>
      <c r="AG302" s="4">
        <v>50</v>
      </c>
      <c r="AH302" s="16">
        <v>0.7</v>
      </c>
      <c r="AI302" s="275">
        <f t="shared" ref="AI302" si="1034">AH302*AG302</f>
        <v>35</v>
      </c>
      <c r="AJ302" s="20">
        <v>3.5</v>
      </c>
      <c r="AK302" s="4">
        <v>0</v>
      </c>
      <c r="AL302" s="16">
        <v>0</v>
      </c>
      <c r="AM302" s="275">
        <f t="shared" ref="AM302" si="1035">AL302*AK302</f>
        <v>0</v>
      </c>
      <c r="AN302" s="4">
        <v>0</v>
      </c>
      <c r="AO302" s="4">
        <f t="shared" si="878"/>
        <v>2670.7239007678158</v>
      </c>
      <c r="AP302" s="52">
        <f t="shared" si="879"/>
        <v>205.46642991992249</v>
      </c>
      <c r="AQ302" s="4">
        <f t="shared" si="880"/>
        <v>198.55263726914308</v>
      </c>
      <c r="AR302" s="4">
        <f t="shared" si="881"/>
        <v>2670.7239007678158</v>
      </c>
      <c r="AS302" s="4">
        <f t="shared" si="881"/>
        <v>205.46642991992249</v>
      </c>
      <c r="AT302" s="4">
        <f t="shared" si="881"/>
        <v>140.9723724610916</v>
      </c>
      <c r="AW302" s="363"/>
      <c r="AX302" s="187" t="s">
        <v>4</v>
      </c>
      <c r="AY302" s="16" t="s">
        <v>39</v>
      </c>
      <c r="AZ302" s="16" t="s">
        <v>39</v>
      </c>
      <c r="BA302" s="66">
        <f>'INPUT 2011_12'!$O$33</f>
        <v>0</v>
      </c>
      <c r="BB302" s="66">
        <f>'INPUT 2011_12'!$P$33</f>
        <v>2.64</v>
      </c>
      <c r="BC302" s="66">
        <f>'INPUT 2011_12'!$Q$33</f>
        <v>0.24</v>
      </c>
      <c r="BD302" s="66">
        <f>'INPUT 2011_12'!$R$33</f>
        <v>0</v>
      </c>
      <c r="BE302" s="7">
        <f>200</f>
        <v>200</v>
      </c>
      <c r="BF302" s="16">
        <v>0.4</v>
      </c>
      <c r="BG302" s="275">
        <f>BF302*BE302</f>
        <v>80</v>
      </c>
      <c r="BH302" s="16">
        <v>2.5</v>
      </c>
      <c r="BI302" s="275">
        <v>20</v>
      </c>
      <c r="BJ302" s="16">
        <v>0.2</v>
      </c>
      <c r="BK302" s="275">
        <f t="shared" si="999"/>
        <v>4</v>
      </c>
      <c r="BL302" s="16">
        <v>2.5</v>
      </c>
      <c r="BM302" s="275">
        <v>0</v>
      </c>
      <c r="BN302" s="16">
        <v>0.7</v>
      </c>
      <c r="BO302" s="275">
        <f t="shared" si="1000"/>
        <v>0</v>
      </c>
      <c r="BP302" s="16">
        <v>2.67</v>
      </c>
      <c r="BQ302" s="275">
        <v>0</v>
      </c>
      <c r="BR302" s="16">
        <v>0.9</v>
      </c>
      <c r="BS302" s="275">
        <f t="shared" si="1001"/>
        <v>0</v>
      </c>
      <c r="BT302" s="16">
        <v>4</v>
      </c>
      <c r="BU302" s="275">
        <v>0</v>
      </c>
      <c r="BV302" s="16">
        <v>0.5</v>
      </c>
      <c r="BW302" s="275">
        <f t="shared" si="1002"/>
        <v>0</v>
      </c>
      <c r="BX302" s="16">
        <v>2.5</v>
      </c>
      <c r="BY302" s="275">
        <v>0</v>
      </c>
      <c r="BZ302" s="16">
        <v>0.2</v>
      </c>
      <c r="CA302" s="275">
        <f t="shared" si="1003"/>
        <v>0</v>
      </c>
      <c r="CB302" s="16">
        <v>2.5</v>
      </c>
      <c r="CC302" s="275">
        <v>20</v>
      </c>
      <c r="CD302" s="16">
        <v>0.7</v>
      </c>
      <c r="CE302" s="275">
        <f t="shared" si="1004"/>
        <v>14</v>
      </c>
      <c r="CF302" s="16">
        <v>3.5</v>
      </c>
      <c r="CG302" s="275">
        <v>0</v>
      </c>
      <c r="CH302" s="16">
        <v>0</v>
      </c>
      <c r="CI302" s="275">
        <f t="shared" si="1005"/>
        <v>0</v>
      </c>
      <c r="CJ302" s="275">
        <v>0</v>
      </c>
      <c r="CK302" s="275">
        <f t="shared" si="1016"/>
        <v>608.59734416537731</v>
      </c>
      <c r="CL302" s="7">
        <f t="shared" si="1017"/>
        <v>53.800588123828831</v>
      </c>
      <c r="CM302" s="275">
        <f t="shared" si="1018"/>
        <v>0</v>
      </c>
      <c r="CN302" s="275"/>
      <c r="CO302" s="86"/>
      <c r="CP302" s="272"/>
      <c r="CQ302" s="272"/>
      <c r="CR302" s="275"/>
      <c r="CS302" s="275"/>
      <c r="CT302" s="275"/>
      <c r="CU302" s="275"/>
      <c r="CV302" s="275"/>
      <c r="CW302" s="16"/>
      <c r="CX302" s="275"/>
      <c r="CY302" s="16"/>
      <c r="CZ302" s="275"/>
      <c r="DA302" s="16"/>
      <c r="DB302" s="275"/>
      <c r="DC302" s="16"/>
      <c r="DD302" s="275"/>
      <c r="DE302" s="16"/>
      <c r="DF302" s="275"/>
      <c r="DG302" s="16"/>
      <c r="DH302" s="275"/>
      <c r="DI302" s="16"/>
      <c r="DJ302" s="275"/>
      <c r="DK302" s="16"/>
      <c r="DL302" s="275"/>
      <c r="DM302" s="16"/>
      <c r="DN302" s="275"/>
      <c r="DO302" s="16"/>
      <c r="DP302" s="275"/>
      <c r="DQ302" s="16"/>
      <c r="DR302" s="275"/>
      <c r="DS302" s="16"/>
      <c r="DT302" s="275"/>
      <c r="DU302" s="16"/>
      <c r="DV302" s="275"/>
      <c r="DW302" s="16"/>
      <c r="DX302" s="275"/>
      <c r="DY302" s="16"/>
      <c r="DZ302" s="275"/>
      <c r="EA302" s="275"/>
      <c r="EB302" s="275"/>
      <c r="EC302" s="275"/>
      <c r="ED302" s="275"/>
      <c r="EE302" s="275"/>
      <c r="EF302" s="275"/>
      <c r="EG302" s="275"/>
    </row>
    <row r="303" spans="1:137" ht="33.75" customHeight="1" x14ac:dyDescent="0.25">
      <c r="A303" s="354"/>
      <c r="B303" s="41" t="s">
        <v>69</v>
      </c>
      <c r="C303" s="20" t="s">
        <v>39</v>
      </c>
      <c r="D303" s="115">
        <f>'INPUT 2011_12'!AF42</f>
        <v>0.28399999999999997</v>
      </c>
      <c r="E303" s="52" t="s">
        <v>39</v>
      </c>
      <c r="F303" s="52" t="s">
        <v>39</v>
      </c>
      <c r="G303" s="52" t="s">
        <v>39</v>
      </c>
      <c r="H303" s="52" t="s">
        <v>39</v>
      </c>
      <c r="I303" s="7">
        <v>21</v>
      </c>
      <c r="J303" s="16">
        <v>0.4</v>
      </c>
      <c r="K303" s="275">
        <f>J303*I303</f>
        <v>8.4</v>
      </c>
      <c r="L303" s="20">
        <v>3</v>
      </c>
      <c r="M303" s="275">
        <v>0</v>
      </c>
      <c r="N303" s="16">
        <v>0.2</v>
      </c>
      <c r="O303" s="275">
        <f>N303*M303</f>
        <v>0</v>
      </c>
      <c r="P303" s="20">
        <v>3</v>
      </c>
      <c r="Q303" s="4">
        <v>10</v>
      </c>
      <c r="R303" s="16">
        <v>0.7</v>
      </c>
      <c r="S303" s="275">
        <f>R303*Q303</f>
        <v>7</v>
      </c>
      <c r="T303" s="20">
        <v>2.67</v>
      </c>
      <c r="U303" s="275">
        <f t="shared" si="1027"/>
        <v>2.1</v>
      </c>
      <c r="V303" s="16">
        <v>0.9</v>
      </c>
      <c r="W303" s="275">
        <f>V303*U303</f>
        <v>1.8900000000000001</v>
      </c>
      <c r="X303" s="20">
        <v>4</v>
      </c>
      <c r="Y303" s="4">
        <v>0</v>
      </c>
      <c r="Z303" s="16">
        <v>0.5</v>
      </c>
      <c r="AA303" s="275">
        <f>Z303*Y303</f>
        <v>0</v>
      </c>
      <c r="AB303" s="20">
        <v>2.5</v>
      </c>
      <c r="AC303" s="4">
        <v>0</v>
      </c>
      <c r="AD303" s="16">
        <v>0.2</v>
      </c>
      <c r="AE303" s="275">
        <f>AD303*AC303</f>
        <v>0</v>
      </c>
      <c r="AF303" s="20">
        <v>2.5</v>
      </c>
      <c r="AG303" s="4">
        <v>30</v>
      </c>
      <c r="AH303" s="16">
        <v>0.7</v>
      </c>
      <c r="AI303" s="275">
        <f>AH303*AG303</f>
        <v>21</v>
      </c>
      <c r="AJ303" s="20">
        <v>3.5</v>
      </c>
      <c r="AK303" s="4">
        <v>0</v>
      </c>
      <c r="AL303" s="16">
        <v>0</v>
      </c>
      <c r="AM303" s="275">
        <f>AL303*AK303</f>
        <v>0</v>
      </c>
      <c r="AN303" s="4">
        <v>0</v>
      </c>
      <c r="AO303" s="4">
        <f t="shared" si="878"/>
        <v>75.844707045667533</v>
      </c>
      <c r="AP303" s="52">
        <f t="shared" si="879"/>
        <v>2.2702101384687725</v>
      </c>
      <c r="AQ303" s="4">
        <f t="shared" si="880"/>
        <v>0.41538064450343026</v>
      </c>
      <c r="AR303" s="4">
        <f t="shared" si="881"/>
        <v>75.844707045667533</v>
      </c>
      <c r="AS303" s="4">
        <f t="shared" si="881"/>
        <v>2.2702101384687725</v>
      </c>
      <c r="AT303" s="4">
        <f t="shared" si="881"/>
        <v>0.29492025759743551</v>
      </c>
      <c r="AW303" s="361" t="s">
        <v>6</v>
      </c>
      <c r="AX303" s="52" t="s">
        <v>18</v>
      </c>
      <c r="AY303" s="72">
        <f>'INPUT 2011_12'!$D$30</f>
        <v>0</v>
      </c>
      <c r="AZ303" s="20" t="s">
        <v>39</v>
      </c>
      <c r="BA303" s="20" t="s">
        <v>39</v>
      </c>
      <c r="BB303" s="20" t="s">
        <v>39</v>
      </c>
      <c r="BC303" s="20" t="s">
        <v>39</v>
      </c>
      <c r="BD303" s="20" t="s">
        <v>39</v>
      </c>
      <c r="BE303" s="4">
        <v>10</v>
      </c>
      <c r="BF303" s="16">
        <v>0.4</v>
      </c>
      <c r="BG303" s="275">
        <f t="shared" ref="BG303:BG307" si="1036">BF303*BE303</f>
        <v>4</v>
      </c>
      <c r="BH303" s="20">
        <v>2.5</v>
      </c>
      <c r="BI303" s="4">
        <v>0</v>
      </c>
      <c r="BJ303" s="16">
        <v>0.2</v>
      </c>
      <c r="BK303" s="275">
        <f t="shared" si="999"/>
        <v>0</v>
      </c>
      <c r="BL303" s="20">
        <v>2.5</v>
      </c>
      <c r="BM303" s="4">
        <v>0</v>
      </c>
      <c r="BN303" s="16">
        <v>0.7</v>
      </c>
      <c r="BO303" s="275">
        <f t="shared" si="1000"/>
        <v>0</v>
      </c>
      <c r="BP303" s="20">
        <v>2.67</v>
      </c>
      <c r="BQ303" s="4">
        <v>0</v>
      </c>
      <c r="BR303" s="16">
        <v>0.9</v>
      </c>
      <c r="BS303" s="275">
        <f t="shared" si="1001"/>
        <v>0</v>
      </c>
      <c r="BT303" s="20">
        <v>4</v>
      </c>
      <c r="BU303" s="4">
        <v>0</v>
      </c>
      <c r="BV303" s="16">
        <v>0.5</v>
      </c>
      <c r="BW303" s="275">
        <f t="shared" si="1002"/>
        <v>0</v>
      </c>
      <c r="BX303" s="20">
        <v>2.5</v>
      </c>
      <c r="BY303" s="4">
        <v>0</v>
      </c>
      <c r="BZ303" s="16">
        <v>0.2</v>
      </c>
      <c r="CA303" s="275">
        <f t="shared" si="1003"/>
        <v>0</v>
      </c>
      <c r="CB303" s="20">
        <v>2.5</v>
      </c>
      <c r="CC303" s="4">
        <v>0</v>
      </c>
      <c r="CD303" s="16">
        <v>0.7</v>
      </c>
      <c r="CE303" s="275">
        <f t="shared" si="1004"/>
        <v>0</v>
      </c>
      <c r="CF303" s="20">
        <v>3.5</v>
      </c>
      <c r="CG303" s="4">
        <v>290</v>
      </c>
      <c r="CH303" s="16">
        <v>0.2</v>
      </c>
      <c r="CI303" s="275">
        <f t="shared" si="1005"/>
        <v>58</v>
      </c>
      <c r="CJ303" s="20">
        <v>3.67</v>
      </c>
      <c r="CK303" s="4">
        <f>(((AY303))*((BG303*BH303*$BA$259)+(BO303*BP303*$BC$259)+(BS303*BT303*$BD$259)+(CE303*CF303*$BG$259)+(CI303*CJ303*$BH$259))/452.44)*1000</f>
        <v>0</v>
      </c>
      <c r="CL303" s="125">
        <v>0</v>
      </c>
      <c r="CM303" s="4">
        <f>(((AY303)*((BS303*BT303*$BD$261)+(BW303*BX303*$BE$261)+(CI303*CJ303*$BH$261)))/796)*1000</f>
        <v>0</v>
      </c>
      <c r="CN303" s="275"/>
      <c r="CO303" s="86"/>
      <c r="CP303" s="272"/>
      <c r="CQ303" s="272"/>
      <c r="CR303" s="275"/>
      <c r="CS303" s="275"/>
      <c r="CT303" s="275"/>
      <c r="CU303" s="275"/>
      <c r="CV303" s="275"/>
      <c r="CW303" s="16"/>
      <c r="CX303" s="275"/>
      <c r="CY303" s="16"/>
      <c r="CZ303" s="275"/>
      <c r="DA303" s="16"/>
      <c r="DB303" s="275"/>
      <c r="DC303" s="16"/>
      <c r="DD303" s="275"/>
      <c r="DE303" s="16"/>
      <c r="DF303" s="275"/>
      <c r="DG303" s="16"/>
      <c r="DH303" s="275"/>
      <c r="DI303" s="16"/>
      <c r="DJ303" s="275"/>
      <c r="DK303" s="16"/>
      <c r="DL303" s="275"/>
      <c r="DM303" s="16"/>
      <c r="DN303" s="275"/>
      <c r="DO303" s="16"/>
      <c r="DP303" s="275"/>
      <c r="DQ303" s="16"/>
      <c r="DR303" s="275"/>
      <c r="DS303" s="16"/>
      <c r="DT303" s="275"/>
      <c r="DU303" s="16"/>
      <c r="DV303" s="275"/>
      <c r="DW303" s="16"/>
      <c r="DX303" s="275"/>
      <c r="DY303" s="16"/>
      <c r="DZ303" s="275"/>
      <c r="EA303" s="275"/>
      <c r="EB303" s="275"/>
      <c r="EC303" s="275"/>
      <c r="ED303" s="275"/>
      <c r="EE303" s="275"/>
      <c r="EF303" s="275"/>
      <c r="EG303" s="275"/>
    </row>
    <row r="304" spans="1:137" ht="33.75" customHeight="1" x14ac:dyDescent="0.25">
      <c r="A304" s="354"/>
      <c r="B304" s="41" t="s">
        <v>70</v>
      </c>
      <c r="C304" s="20" t="s">
        <v>39</v>
      </c>
      <c r="D304" s="115">
        <f>'INPUT 2011_12'!AF43</f>
        <v>3.1980000000000001E-2</v>
      </c>
      <c r="E304" s="52" t="s">
        <v>39</v>
      </c>
      <c r="F304" s="52" t="s">
        <v>39</v>
      </c>
      <c r="G304" s="52" t="s">
        <v>39</v>
      </c>
      <c r="H304" s="52" t="s">
        <v>39</v>
      </c>
      <c r="I304" s="7">
        <v>21</v>
      </c>
      <c r="J304" s="16">
        <v>0.4</v>
      </c>
      <c r="K304" s="275">
        <f>J304*I304</f>
        <v>8.4</v>
      </c>
      <c r="L304" s="20">
        <v>2.5</v>
      </c>
      <c r="M304" s="4">
        <v>0</v>
      </c>
      <c r="N304" s="16">
        <v>0.2</v>
      </c>
      <c r="O304" s="275">
        <f>N304*M304</f>
        <v>0</v>
      </c>
      <c r="P304" s="20">
        <v>2.5</v>
      </c>
      <c r="Q304" s="4">
        <v>50</v>
      </c>
      <c r="R304" s="16">
        <v>0.7</v>
      </c>
      <c r="S304" s="275">
        <f>R304*Q304</f>
        <v>35</v>
      </c>
      <c r="T304" s="20">
        <v>2.67</v>
      </c>
      <c r="U304" s="275">
        <f t="shared" si="1027"/>
        <v>2.1</v>
      </c>
      <c r="V304" s="16">
        <v>0.9</v>
      </c>
      <c r="W304" s="275">
        <f>V304*U304</f>
        <v>1.8900000000000001</v>
      </c>
      <c r="X304" s="20">
        <v>4</v>
      </c>
      <c r="Y304" s="4">
        <v>0</v>
      </c>
      <c r="Z304" s="16">
        <v>0.5</v>
      </c>
      <c r="AA304" s="275">
        <f>Z304*Y304</f>
        <v>0</v>
      </c>
      <c r="AB304" s="20">
        <v>2.5</v>
      </c>
      <c r="AC304" s="4">
        <v>0</v>
      </c>
      <c r="AD304" s="16">
        <v>0.2</v>
      </c>
      <c r="AE304" s="275">
        <f>AD304*AC304</f>
        <v>0</v>
      </c>
      <c r="AF304" s="20">
        <v>2.5</v>
      </c>
      <c r="AG304" s="4">
        <v>30</v>
      </c>
      <c r="AH304" s="16">
        <v>0.7</v>
      </c>
      <c r="AI304" s="275">
        <f>AH304*AG304</f>
        <v>21</v>
      </c>
      <c r="AJ304" s="20">
        <v>3.5</v>
      </c>
      <c r="AK304" s="4">
        <v>0</v>
      </c>
      <c r="AL304" s="16">
        <v>0</v>
      </c>
      <c r="AM304" s="275">
        <f>AL304*AK304</f>
        <v>0</v>
      </c>
      <c r="AN304" s="4">
        <v>0</v>
      </c>
      <c r="AO304" s="4">
        <f t="shared" si="878"/>
        <v>13.536858489484429</v>
      </c>
      <c r="AP304" s="52">
        <f t="shared" si="879"/>
        <v>0.24476021952879917</v>
      </c>
      <c r="AQ304" s="4">
        <f t="shared" si="880"/>
        <v>4.6774200743731349E-2</v>
      </c>
      <c r="AR304" s="4">
        <f t="shared" si="881"/>
        <v>13.536858489484429</v>
      </c>
      <c r="AS304" s="4">
        <f t="shared" si="881"/>
        <v>0.24476021952879917</v>
      </c>
      <c r="AT304" s="4">
        <f t="shared" si="881"/>
        <v>3.3209682528049261E-2</v>
      </c>
      <c r="AW304" s="362"/>
      <c r="AX304" s="7" t="s">
        <v>27</v>
      </c>
      <c r="AY304" s="72">
        <f>'INPUT 2011_12'!$D$31</f>
        <v>0</v>
      </c>
      <c r="AZ304" s="20" t="s">
        <v>39</v>
      </c>
      <c r="BA304" s="20" t="s">
        <v>39</v>
      </c>
      <c r="BB304" s="20" t="s">
        <v>39</v>
      </c>
      <c r="BC304" s="20" t="s">
        <v>39</v>
      </c>
      <c r="BD304" s="20" t="s">
        <v>39</v>
      </c>
      <c r="BE304" s="275">
        <v>10</v>
      </c>
      <c r="BF304" s="16">
        <v>0.4</v>
      </c>
      <c r="BG304" s="275">
        <f t="shared" si="1036"/>
        <v>4</v>
      </c>
      <c r="BH304" s="16">
        <v>2.5</v>
      </c>
      <c r="BI304" s="275">
        <v>0</v>
      </c>
      <c r="BJ304" s="16">
        <v>0.2</v>
      </c>
      <c r="BK304" s="275">
        <f t="shared" si="999"/>
        <v>0</v>
      </c>
      <c r="BL304" s="16">
        <v>2.5</v>
      </c>
      <c r="BM304" s="275">
        <v>0</v>
      </c>
      <c r="BN304" s="16">
        <v>0.7</v>
      </c>
      <c r="BO304" s="275">
        <f t="shared" si="1000"/>
        <v>0</v>
      </c>
      <c r="BP304" s="16">
        <v>2.67</v>
      </c>
      <c r="BQ304" s="275">
        <v>0</v>
      </c>
      <c r="BR304" s="16">
        <v>0.9</v>
      </c>
      <c r="BS304" s="275">
        <f t="shared" si="1001"/>
        <v>0</v>
      </c>
      <c r="BT304" s="16">
        <v>4</v>
      </c>
      <c r="BU304" s="275">
        <v>0</v>
      </c>
      <c r="BV304" s="16">
        <v>0.5</v>
      </c>
      <c r="BW304" s="275">
        <f t="shared" si="1002"/>
        <v>0</v>
      </c>
      <c r="BX304" s="16">
        <v>2.5</v>
      </c>
      <c r="BY304" s="275">
        <v>0</v>
      </c>
      <c r="BZ304" s="16">
        <v>0.2</v>
      </c>
      <c r="CA304" s="275">
        <f t="shared" si="1003"/>
        <v>0</v>
      </c>
      <c r="CB304" s="16">
        <v>2.5</v>
      </c>
      <c r="CC304" s="275">
        <v>0</v>
      </c>
      <c r="CD304" s="16">
        <v>0.7</v>
      </c>
      <c r="CE304" s="275">
        <f t="shared" si="1004"/>
        <v>0</v>
      </c>
      <c r="CF304" s="16">
        <v>3.5</v>
      </c>
      <c r="CG304" s="66">
        <f>BN262</f>
        <v>7837.08</v>
      </c>
      <c r="CH304" s="68">
        <f>BP262</f>
        <v>2.4949213980463982E-2</v>
      </c>
      <c r="CI304" s="275">
        <f t="shared" si="1005"/>
        <v>195.52898590201465</v>
      </c>
      <c r="CJ304" s="16">
        <v>3.67</v>
      </c>
      <c r="CK304" s="4">
        <f t="shared" ref="CK304:CK306" si="1037">(((AY304))*((BG304*BH304*$BA$259)+(BO304*BP304*$BC$259)+(BS304*BT304*$BD$259)+(CE304*CF304*$BG$259)+(CI304*CJ304*$BH$259))/452.44)*1000</f>
        <v>0</v>
      </c>
      <c r="CL304" s="125">
        <v>0</v>
      </c>
      <c r="CM304" s="4">
        <f t="shared" ref="CM304:CM307" si="1038">(((AY304)*((BS304*BT304*$BD$261)+(BW304*BX304*$BE$261)+(CI304*CJ304*$BH$261)))/796)*1000</f>
        <v>0</v>
      </c>
      <c r="CN304" s="275"/>
      <c r="CO304" s="86"/>
      <c r="CP304" s="272"/>
      <c r="CQ304" s="272"/>
      <c r="CR304" s="275"/>
      <c r="CS304" s="275"/>
      <c r="CT304" s="275"/>
      <c r="CU304" s="275"/>
      <c r="CV304" s="275"/>
      <c r="CW304" s="16"/>
      <c r="CX304" s="275"/>
      <c r="CY304" s="16"/>
      <c r="CZ304" s="275"/>
      <c r="DA304" s="16"/>
      <c r="DB304" s="275"/>
      <c r="DC304" s="16"/>
      <c r="DD304" s="275"/>
      <c r="DE304" s="16"/>
      <c r="DF304" s="275"/>
      <c r="DG304" s="16"/>
      <c r="DH304" s="275"/>
      <c r="DI304" s="16"/>
      <c r="DJ304" s="275"/>
      <c r="DK304" s="16"/>
      <c r="DL304" s="275"/>
      <c r="DM304" s="16"/>
      <c r="DN304" s="275"/>
      <c r="DO304" s="16"/>
      <c r="DP304" s="275"/>
      <c r="DQ304" s="16"/>
      <c r="DR304" s="275"/>
      <c r="DS304" s="16"/>
      <c r="DT304" s="275"/>
      <c r="DU304" s="16"/>
      <c r="DV304" s="275"/>
      <c r="DW304" s="16"/>
      <c r="DX304" s="275"/>
      <c r="DY304" s="16"/>
      <c r="DZ304" s="275"/>
      <c r="EA304" s="275"/>
      <c r="EB304" s="275"/>
      <c r="EC304" s="275"/>
      <c r="ED304" s="275"/>
      <c r="EE304" s="275"/>
      <c r="EF304" s="275"/>
      <c r="EG304" s="275"/>
    </row>
    <row r="305" spans="1:137" ht="33.75" customHeight="1" x14ac:dyDescent="0.25">
      <c r="A305" s="354"/>
      <c r="B305" s="41" t="s">
        <v>71</v>
      </c>
      <c r="C305" s="20" t="s">
        <v>39</v>
      </c>
      <c r="D305" s="115">
        <f>'INPUT 2011_12'!AF44</f>
        <v>9.98E-2</v>
      </c>
      <c r="E305" s="52" t="s">
        <v>39</v>
      </c>
      <c r="F305" s="52" t="s">
        <v>39</v>
      </c>
      <c r="G305" s="52" t="s">
        <v>39</v>
      </c>
      <c r="H305" s="52" t="s">
        <v>39</v>
      </c>
      <c r="I305" s="7">
        <v>21</v>
      </c>
      <c r="J305" s="16">
        <v>0.4</v>
      </c>
      <c r="K305" s="275">
        <f>J305*I305</f>
        <v>8.4</v>
      </c>
      <c r="L305" s="20">
        <v>2.5</v>
      </c>
      <c r="M305" s="4">
        <v>0</v>
      </c>
      <c r="N305" s="16">
        <v>0.2</v>
      </c>
      <c r="O305" s="275">
        <f>N305*M305</f>
        <v>0</v>
      </c>
      <c r="P305" s="20">
        <v>2.5</v>
      </c>
      <c r="Q305" s="275">
        <v>300</v>
      </c>
      <c r="R305" s="16">
        <v>0.7</v>
      </c>
      <c r="S305" s="275">
        <f>R305*Q305</f>
        <v>210</v>
      </c>
      <c r="T305" s="20">
        <v>2.67</v>
      </c>
      <c r="U305" s="275">
        <f t="shared" si="1027"/>
        <v>2.1</v>
      </c>
      <c r="V305" s="16">
        <v>0.9</v>
      </c>
      <c r="W305" s="275">
        <f>V305*U305</f>
        <v>1.8900000000000001</v>
      </c>
      <c r="X305" s="20">
        <v>4</v>
      </c>
      <c r="Y305" s="4">
        <v>0</v>
      </c>
      <c r="Z305" s="16">
        <v>0.5</v>
      </c>
      <c r="AA305" s="275">
        <f>Z305*Y305</f>
        <v>0</v>
      </c>
      <c r="AB305" s="20">
        <v>2.5</v>
      </c>
      <c r="AC305" s="4">
        <v>0</v>
      </c>
      <c r="AD305" s="16">
        <v>0.2</v>
      </c>
      <c r="AE305" s="275">
        <f>AD305*AC305</f>
        <v>0</v>
      </c>
      <c r="AF305" s="20">
        <v>2.5</v>
      </c>
      <c r="AG305" s="4">
        <v>40</v>
      </c>
      <c r="AH305" s="16">
        <v>0.7</v>
      </c>
      <c r="AI305" s="275">
        <f>AH305*AG305</f>
        <v>28</v>
      </c>
      <c r="AJ305" s="20">
        <v>3.5</v>
      </c>
      <c r="AK305" s="4">
        <v>0</v>
      </c>
      <c r="AL305" s="16">
        <v>0</v>
      </c>
      <c r="AM305" s="275">
        <f>AL305*AK305</f>
        <v>0</v>
      </c>
      <c r="AN305" s="4">
        <v>0</v>
      </c>
      <c r="AO305" s="4">
        <f t="shared" si="878"/>
        <v>150.55360306006952</v>
      </c>
      <c r="AP305" s="52">
        <f t="shared" si="879"/>
        <v>0.96185159347870341</v>
      </c>
      <c r="AQ305" s="4">
        <f t="shared" si="880"/>
        <v>0.14596826873747304</v>
      </c>
      <c r="AR305" s="4">
        <f t="shared" si="881"/>
        <v>150.55360306006952</v>
      </c>
      <c r="AS305" s="4">
        <f t="shared" si="881"/>
        <v>0.96185159347870341</v>
      </c>
      <c r="AT305" s="4">
        <f t="shared" si="881"/>
        <v>0.10363747080360586</v>
      </c>
      <c r="AW305" s="362"/>
      <c r="AX305" s="52" t="s">
        <v>28</v>
      </c>
      <c r="AY305" s="72">
        <f>'INPUT 2011_12'!$D$32</f>
        <v>0</v>
      </c>
      <c r="AZ305" s="20" t="s">
        <v>39</v>
      </c>
      <c r="BA305" s="20" t="s">
        <v>39</v>
      </c>
      <c r="BB305" s="20" t="s">
        <v>39</v>
      </c>
      <c r="BC305" s="20" t="s">
        <v>39</v>
      </c>
      <c r="BD305" s="20" t="s">
        <v>39</v>
      </c>
      <c r="BE305" s="4">
        <v>10</v>
      </c>
      <c r="BF305" s="16">
        <v>0.4</v>
      </c>
      <c r="BG305" s="275">
        <f t="shared" si="1036"/>
        <v>4</v>
      </c>
      <c r="BH305" s="20">
        <v>2.5</v>
      </c>
      <c r="BI305" s="4">
        <v>0</v>
      </c>
      <c r="BJ305" s="16">
        <v>0.2</v>
      </c>
      <c r="BK305" s="275">
        <f t="shared" si="999"/>
        <v>0</v>
      </c>
      <c r="BL305" s="20">
        <v>2.5</v>
      </c>
      <c r="BM305" s="4">
        <v>0</v>
      </c>
      <c r="BN305" s="16">
        <v>0.7</v>
      </c>
      <c r="BO305" s="275">
        <f t="shared" si="1000"/>
        <v>0</v>
      </c>
      <c r="BP305" s="20">
        <v>2.67</v>
      </c>
      <c r="BQ305" s="4">
        <v>0</v>
      </c>
      <c r="BR305" s="16">
        <v>0.9</v>
      </c>
      <c r="BS305" s="275">
        <f t="shared" si="1001"/>
        <v>0</v>
      </c>
      <c r="BT305" s="20">
        <v>4</v>
      </c>
      <c r="BU305" s="4">
        <v>0</v>
      </c>
      <c r="BV305" s="16">
        <v>0.5</v>
      </c>
      <c r="BW305" s="275">
        <f t="shared" si="1002"/>
        <v>0</v>
      </c>
      <c r="BX305" s="20">
        <v>2.5</v>
      </c>
      <c r="BY305" s="4">
        <v>0</v>
      </c>
      <c r="BZ305" s="16">
        <v>0.2</v>
      </c>
      <c r="CA305" s="275">
        <f t="shared" si="1003"/>
        <v>0</v>
      </c>
      <c r="CB305" s="20">
        <v>2.5</v>
      </c>
      <c r="CC305" s="4">
        <v>0</v>
      </c>
      <c r="CD305" s="16">
        <v>0.7</v>
      </c>
      <c r="CE305" s="275">
        <f t="shared" si="1004"/>
        <v>0</v>
      </c>
      <c r="CF305" s="20">
        <v>3.5</v>
      </c>
      <c r="CG305" s="4">
        <v>80</v>
      </c>
      <c r="CH305" s="16">
        <v>0.2</v>
      </c>
      <c r="CI305" s="275">
        <f t="shared" si="1005"/>
        <v>16</v>
      </c>
      <c r="CJ305" s="20">
        <v>2.65</v>
      </c>
      <c r="CK305" s="4">
        <f t="shared" si="1037"/>
        <v>0</v>
      </c>
      <c r="CL305" s="125">
        <v>0</v>
      </c>
      <c r="CM305" s="4">
        <f t="shared" si="1038"/>
        <v>0</v>
      </c>
      <c r="CN305" s="275"/>
      <c r="CO305" s="86"/>
      <c r="CP305" s="272"/>
      <c r="CQ305" s="272"/>
      <c r="CR305" s="275"/>
      <c r="CS305" s="275"/>
      <c r="CT305" s="275"/>
      <c r="CU305" s="275"/>
      <c r="CV305" s="275"/>
      <c r="CW305" s="16"/>
      <c r="CX305" s="275"/>
      <c r="CY305" s="16"/>
      <c r="CZ305" s="275"/>
      <c r="DA305" s="16"/>
      <c r="DB305" s="275"/>
      <c r="DC305" s="16"/>
      <c r="DD305" s="275"/>
      <c r="DE305" s="16"/>
      <c r="DF305" s="275"/>
      <c r="DG305" s="16"/>
      <c r="DH305" s="275"/>
      <c r="DI305" s="16"/>
      <c r="DJ305" s="275"/>
      <c r="DK305" s="16"/>
      <c r="DL305" s="275"/>
      <c r="DM305" s="16"/>
      <c r="DN305" s="275"/>
      <c r="DO305" s="16"/>
      <c r="DP305" s="275"/>
      <c r="DQ305" s="16"/>
      <c r="DR305" s="275"/>
      <c r="DS305" s="16"/>
      <c r="DT305" s="275"/>
      <c r="DU305" s="16"/>
      <c r="DV305" s="275"/>
      <c r="DW305" s="16"/>
      <c r="DX305" s="275"/>
      <c r="DY305" s="16"/>
      <c r="DZ305" s="275"/>
      <c r="EA305" s="275"/>
      <c r="EB305" s="275"/>
      <c r="EC305" s="275"/>
      <c r="ED305" s="275"/>
      <c r="EE305" s="275"/>
      <c r="EF305" s="275"/>
      <c r="EG305" s="275"/>
    </row>
    <row r="306" spans="1:137" ht="33.75" customHeight="1" x14ac:dyDescent="0.25">
      <c r="A306" s="354"/>
      <c r="B306" s="4" t="s">
        <v>4</v>
      </c>
      <c r="C306" s="20" t="s">
        <v>39</v>
      </c>
      <c r="D306" s="115">
        <f>'INPUT 2011_12'!AF45</f>
        <v>0.54800000000000004</v>
      </c>
      <c r="E306" s="52" t="s">
        <v>39</v>
      </c>
      <c r="F306" s="52" t="s">
        <v>39</v>
      </c>
      <c r="G306" s="52" t="s">
        <v>39</v>
      </c>
      <c r="H306" s="52" t="s">
        <v>39</v>
      </c>
      <c r="I306" s="52">
        <f>200</f>
        <v>200</v>
      </c>
      <c r="J306" s="16">
        <v>0.4</v>
      </c>
      <c r="K306" s="275">
        <f t="shared" ref="K306:K319" si="1039">J306*I306</f>
        <v>80</v>
      </c>
      <c r="L306" s="20">
        <v>2.5</v>
      </c>
      <c r="M306" s="4">
        <v>20</v>
      </c>
      <c r="N306" s="16">
        <v>0.2</v>
      </c>
      <c r="O306" s="275">
        <f t="shared" ref="O306:O319" si="1040">N306*M306</f>
        <v>4</v>
      </c>
      <c r="P306" s="20">
        <v>2.5</v>
      </c>
      <c r="Q306" s="275">
        <v>0</v>
      </c>
      <c r="R306" s="16">
        <v>0.7</v>
      </c>
      <c r="S306" s="275">
        <f t="shared" ref="S306:S319" si="1041">R306*Q306</f>
        <v>0</v>
      </c>
      <c r="T306" s="20">
        <v>2.67</v>
      </c>
      <c r="U306" s="4">
        <v>0</v>
      </c>
      <c r="V306" s="16">
        <v>0.9</v>
      </c>
      <c r="W306" s="275">
        <f t="shared" ref="W306:W318" si="1042">V306*U306</f>
        <v>0</v>
      </c>
      <c r="X306" s="20">
        <v>4</v>
      </c>
      <c r="Y306" s="4">
        <v>0</v>
      </c>
      <c r="Z306" s="16">
        <v>0.5</v>
      </c>
      <c r="AA306" s="275">
        <f t="shared" ref="AA306:AA318" si="1043">Z306*Y306</f>
        <v>0</v>
      </c>
      <c r="AB306" s="20">
        <v>2.5</v>
      </c>
      <c r="AC306" s="4">
        <v>0</v>
      </c>
      <c r="AD306" s="16">
        <v>0.2</v>
      </c>
      <c r="AE306" s="275">
        <f t="shared" ref="AE306:AE317" si="1044">AD306*AC306</f>
        <v>0</v>
      </c>
      <c r="AF306" s="20">
        <v>2.5</v>
      </c>
      <c r="AG306" s="275">
        <v>20</v>
      </c>
      <c r="AH306" s="16">
        <v>0.7</v>
      </c>
      <c r="AI306" s="275">
        <f t="shared" ref="AI306:AI317" si="1045">AH306*AG306</f>
        <v>14</v>
      </c>
      <c r="AJ306" s="20">
        <v>3.5</v>
      </c>
      <c r="AK306" s="4">
        <v>0</v>
      </c>
      <c r="AL306" s="16">
        <v>0</v>
      </c>
      <c r="AM306" s="275">
        <f t="shared" ref="AM306:AM315" si="1046">AL306*AK306</f>
        <v>0</v>
      </c>
      <c r="AN306" s="4">
        <v>0</v>
      </c>
      <c r="AO306" s="4">
        <f t="shared" si="878"/>
        <v>292.55381105493575</v>
      </c>
      <c r="AP306" s="52">
        <f t="shared" si="879"/>
        <v>25.862037098121235</v>
      </c>
      <c r="AQ306" s="4">
        <f t="shared" si="880"/>
        <v>0</v>
      </c>
      <c r="AR306" s="4">
        <f t="shared" si="881"/>
        <v>292.55381105493575</v>
      </c>
      <c r="AS306" s="4">
        <f t="shared" si="881"/>
        <v>25.862037098121235</v>
      </c>
      <c r="AT306" s="4">
        <f t="shared" si="881"/>
        <v>0</v>
      </c>
      <c r="AW306" s="362"/>
      <c r="AX306" s="52" t="s">
        <v>26</v>
      </c>
      <c r="AY306" s="72">
        <f>'INPUT 2011_12'!$D$33</f>
        <v>0</v>
      </c>
      <c r="AZ306" s="20" t="s">
        <v>39</v>
      </c>
      <c r="BA306" s="20" t="s">
        <v>39</v>
      </c>
      <c r="BB306" s="20" t="s">
        <v>39</v>
      </c>
      <c r="BC306" s="20" t="s">
        <v>39</v>
      </c>
      <c r="BD306" s="20" t="s">
        <v>39</v>
      </c>
      <c r="BE306" s="4">
        <v>10</v>
      </c>
      <c r="BF306" s="16">
        <v>0.4</v>
      </c>
      <c r="BG306" s="275">
        <f t="shared" si="1036"/>
        <v>4</v>
      </c>
      <c r="BH306" s="20">
        <v>2.5</v>
      </c>
      <c r="BI306" s="4">
        <v>0</v>
      </c>
      <c r="BJ306" s="16">
        <v>0.2</v>
      </c>
      <c r="BK306" s="275">
        <f t="shared" si="999"/>
        <v>0</v>
      </c>
      <c r="BL306" s="20">
        <v>2.5</v>
      </c>
      <c r="BM306" s="4">
        <v>0</v>
      </c>
      <c r="BN306" s="16">
        <v>0.7</v>
      </c>
      <c r="BO306" s="275">
        <f t="shared" si="1000"/>
        <v>0</v>
      </c>
      <c r="BP306" s="20">
        <v>2.67</v>
      </c>
      <c r="BQ306" s="4">
        <v>0</v>
      </c>
      <c r="BR306" s="16">
        <v>0.9</v>
      </c>
      <c r="BS306" s="275">
        <f t="shared" si="1001"/>
        <v>0</v>
      </c>
      <c r="BT306" s="20">
        <v>4</v>
      </c>
      <c r="BU306" s="4">
        <v>0</v>
      </c>
      <c r="BV306" s="16">
        <v>0.5</v>
      </c>
      <c r="BW306" s="275">
        <f t="shared" si="1002"/>
        <v>0</v>
      </c>
      <c r="BX306" s="20">
        <v>2.5</v>
      </c>
      <c r="BY306" s="4">
        <v>0</v>
      </c>
      <c r="BZ306" s="16">
        <v>0.2</v>
      </c>
      <c r="CA306" s="275">
        <f t="shared" si="1003"/>
        <v>0</v>
      </c>
      <c r="CB306" s="20">
        <v>2.5</v>
      </c>
      <c r="CC306" s="4">
        <v>5</v>
      </c>
      <c r="CD306" s="16">
        <v>0.7</v>
      </c>
      <c r="CE306" s="275">
        <f t="shared" si="1004"/>
        <v>3.5</v>
      </c>
      <c r="CF306" s="20">
        <v>3.5</v>
      </c>
      <c r="CG306" s="275">
        <v>1500</v>
      </c>
      <c r="CH306" s="16">
        <v>0.2</v>
      </c>
      <c r="CI306" s="275">
        <f t="shared" si="1005"/>
        <v>300</v>
      </c>
      <c r="CJ306" s="20">
        <v>2.5</v>
      </c>
      <c r="CK306" s="4">
        <f t="shared" si="1037"/>
        <v>0</v>
      </c>
      <c r="CL306" s="125">
        <v>0</v>
      </c>
      <c r="CM306" s="4">
        <f t="shared" si="1038"/>
        <v>0</v>
      </c>
      <c r="CN306" s="275"/>
      <c r="CO306" s="86"/>
      <c r="CP306" s="272"/>
      <c r="CQ306" s="272"/>
      <c r="CR306" s="275"/>
      <c r="CS306" s="275"/>
      <c r="CT306" s="275"/>
      <c r="CU306" s="275"/>
      <c r="CV306" s="275"/>
      <c r="CW306" s="16"/>
      <c r="CX306" s="275"/>
      <c r="CY306" s="16"/>
      <c r="CZ306" s="275"/>
      <c r="DA306" s="16"/>
      <c r="DB306" s="275"/>
      <c r="DC306" s="16"/>
      <c r="DD306" s="275"/>
      <c r="DE306" s="16"/>
      <c r="DF306" s="275"/>
      <c r="DG306" s="16"/>
      <c r="DH306" s="275"/>
      <c r="DI306" s="16"/>
      <c r="DJ306" s="275"/>
      <c r="DK306" s="16"/>
      <c r="DL306" s="275"/>
      <c r="DM306" s="16"/>
      <c r="DN306" s="275"/>
      <c r="DO306" s="16"/>
      <c r="DP306" s="275"/>
      <c r="DQ306" s="16"/>
      <c r="DR306" s="275"/>
      <c r="DS306" s="16"/>
      <c r="DT306" s="275"/>
      <c r="DU306" s="16"/>
      <c r="DV306" s="275"/>
      <c r="DW306" s="16"/>
      <c r="DX306" s="275"/>
      <c r="DY306" s="16"/>
      <c r="DZ306" s="275"/>
      <c r="EA306" s="275"/>
      <c r="EB306" s="275"/>
      <c r="EC306" s="275"/>
      <c r="ED306" s="275"/>
      <c r="EE306" s="275"/>
      <c r="EF306" s="275"/>
      <c r="EG306" s="275"/>
    </row>
    <row r="307" spans="1:137" ht="33.75" customHeight="1" x14ac:dyDescent="0.25">
      <c r="A307" s="355"/>
      <c r="B307" s="274" t="s">
        <v>30</v>
      </c>
      <c r="C307" s="20" t="s">
        <v>39</v>
      </c>
      <c r="D307" s="115">
        <f>'INPUT 2011_12'!AF46</f>
        <v>0.12540000000000001</v>
      </c>
      <c r="E307" s="52" t="s">
        <v>39</v>
      </c>
      <c r="F307" s="52" t="s">
        <v>39</v>
      </c>
      <c r="G307" s="52" t="s">
        <v>39</v>
      </c>
      <c r="H307" s="52" t="s">
        <v>39</v>
      </c>
      <c r="I307" s="7">
        <v>150</v>
      </c>
      <c r="J307" s="16">
        <v>0.4</v>
      </c>
      <c r="K307" s="275">
        <f t="shared" si="1039"/>
        <v>60</v>
      </c>
      <c r="L307" s="16">
        <v>2.5</v>
      </c>
      <c r="M307" s="275">
        <v>20</v>
      </c>
      <c r="N307" s="16">
        <v>0.2</v>
      </c>
      <c r="O307" s="275">
        <f t="shared" si="1040"/>
        <v>4</v>
      </c>
      <c r="P307" s="16">
        <v>2.5</v>
      </c>
      <c r="Q307" s="275">
        <v>0</v>
      </c>
      <c r="R307" s="16">
        <v>0.7</v>
      </c>
      <c r="S307" s="275">
        <f t="shared" si="1041"/>
        <v>0</v>
      </c>
      <c r="T307" s="16">
        <v>2.67</v>
      </c>
      <c r="U307" s="275">
        <f t="shared" ref="U307:U312" si="1047">I307*0.1</f>
        <v>15</v>
      </c>
      <c r="V307" s="16">
        <v>0.9</v>
      </c>
      <c r="W307" s="275">
        <f t="shared" si="1042"/>
        <v>13.5</v>
      </c>
      <c r="X307" s="16">
        <v>4</v>
      </c>
      <c r="Y307" s="275">
        <v>0</v>
      </c>
      <c r="Z307" s="16">
        <v>0.5</v>
      </c>
      <c r="AA307" s="275">
        <f t="shared" si="1043"/>
        <v>0</v>
      </c>
      <c r="AB307" s="16">
        <v>2.5</v>
      </c>
      <c r="AC307" s="275">
        <v>100</v>
      </c>
      <c r="AD307" s="16">
        <v>0.2</v>
      </c>
      <c r="AE307" s="275">
        <f t="shared" si="1044"/>
        <v>20</v>
      </c>
      <c r="AF307" s="16">
        <v>2.5</v>
      </c>
      <c r="AG307" s="275">
        <v>50</v>
      </c>
      <c r="AH307" s="16">
        <v>0.7</v>
      </c>
      <c r="AI307" s="275">
        <f t="shared" si="1045"/>
        <v>35</v>
      </c>
      <c r="AJ307" s="16">
        <v>3.5</v>
      </c>
      <c r="AK307" s="275">
        <v>0</v>
      </c>
      <c r="AL307" s="16">
        <v>0</v>
      </c>
      <c r="AM307" s="275">
        <f t="shared" si="1046"/>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1"/>
        <v>85.925837290660212</v>
      </c>
      <c r="AS307" s="4">
        <f t="shared" si="881"/>
        <v>23.102679612876965</v>
      </c>
      <c r="AT307" s="4">
        <f t="shared" si="881"/>
        <v>0.93015594322732453</v>
      </c>
      <c r="AW307" s="363"/>
      <c r="AX307" s="274" t="s">
        <v>29</v>
      </c>
      <c r="AY307" s="116">
        <f>'INPUT 2011_12'!$D$34</f>
        <v>0</v>
      </c>
      <c r="AZ307" s="20" t="s">
        <v>39</v>
      </c>
      <c r="BA307" s="20" t="s">
        <v>39</v>
      </c>
      <c r="BB307" s="20" t="s">
        <v>39</v>
      </c>
      <c r="BC307" s="20" t="s">
        <v>39</v>
      </c>
      <c r="BD307" s="20" t="s">
        <v>39</v>
      </c>
      <c r="BE307" s="275">
        <v>0</v>
      </c>
      <c r="BF307" s="16">
        <v>0.4</v>
      </c>
      <c r="BG307" s="275">
        <f t="shared" si="1036"/>
        <v>0</v>
      </c>
      <c r="BH307" s="20">
        <v>2.5</v>
      </c>
      <c r="BI307" s="4">
        <v>0</v>
      </c>
      <c r="BJ307" s="16">
        <v>0.2</v>
      </c>
      <c r="BK307" s="275">
        <f t="shared" si="999"/>
        <v>0</v>
      </c>
      <c r="BL307" s="20">
        <v>2.5</v>
      </c>
      <c r="BM307" s="4">
        <v>0</v>
      </c>
      <c r="BN307" s="16">
        <v>0.7</v>
      </c>
      <c r="BO307" s="275">
        <f t="shared" si="1000"/>
        <v>0</v>
      </c>
      <c r="BP307" s="20">
        <v>2.67</v>
      </c>
      <c r="BQ307" s="4">
        <v>0</v>
      </c>
      <c r="BR307" s="16">
        <v>0.9</v>
      </c>
      <c r="BS307" s="275">
        <f t="shared" si="1001"/>
        <v>0</v>
      </c>
      <c r="BT307" s="20">
        <v>4</v>
      </c>
      <c r="BU307" s="4">
        <v>0</v>
      </c>
      <c r="BV307" s="16">
        <v>0.5</v>
      </c>
      <c r="BW307" s="275">
        <f t="shared" si="1002"/>
        <v>0</v>
      </c>
      <c r="BX307" s="20">
        <v>2.5</v>
      </c>
      <c r="BY307" s="4">
        <v>0</v>
      </c>
      <c r="BZ307" s="16">
        <v>0.2</v>
      </c>
      <c r="CA307" s="275">
        <f t="shared" si="1003"/>
        <v>0</v>
      </c>
      <c r="CB307" s="20">
        <v>2.5</v>
      </c>
      <c r="CC307" s="4">
        <v>0</v>
      </c>
      <c r="CD307" s="16">
        <v>0.7</v>
      </c>
      <c r="CE307" s="275">
        <f t="shared" si="1004"/>
        <v>0</v>
      </c>
      <c r="CF307" s="20">
        <v>3.5</v>
      </c>
      <c r="CG307" s="4">
        <v>300</v>
      </c>
      <c r="CH307" s="16">
        <v>0.8</v>
      </c>
      <c r="CI307" s="275">
        <f t="shared" si="1005"/>
        <v>240</v>
      </c>
      <c r="CJ307" s="20">
        <v>2.5</v>
      </c>
      <c r="CK307" s="18">
        <v>0</v>
      </c>
      <c r="CL307" s="125">
        <v>0</v>
      </c>
      <c r="CM307" s="4">
        <f t="shared" si="1038"/>
        <v>0</v>
      </c>
      <c r="CN307" s="275"/>
      <c r="CO307" s="86"/>
      <c r="CP307" s="272"/>
      <c r="CQ307" s="272"/>
      <c r="CR307" s="275"/>
      <c r="CS307" s="275"/>
      <c r="CT307" s="275"/>
      <c r="CU307" s="275"/>
      <c r="CV307" s="275"/>
      <c r="CW307" s="16"/>
      <c r="CX307" s="275"/>
      <c r="CY307" s="16"/>
      <c r="CZ307" s="275"/>
      <c r="DA307" s="16"/>
      <c r="DB307" s="275"/>
      <c r="DC307" s="16"/>
      <c r="DD307" s="275"/>
      <c r="DE307" s="16"/>
      <c r="DF307" s="275"/>
      <c r="DG307" s="16"/>
      <c r="DH307" s="275"/>
      <c r="DI307" s="16"/>
      <c r="DJ307" s="275"/>
      <c r="DK307" s="16"/>
      <c r="DL307" s="275"/>
      <c r="DM307" s="16"/>
      <c r="DN307" s="275"/>
      <c r="DO307" s="16"/>
      <c r="DP307" s="275"/>
      <c r="DQ307" s="16"/>
      <c r="DR307" s="275"/>
      <c r="DS307" s="16"/>
      <c r="DT307" s="275"/>
      <c r="DU307" s="16"/>
      <c r="DV307" s="275"/>
      <c r="DW307" s="16"/>
      <c r="DX307" s="275"/>
      <c r="DY307" s="16"/>
      <c r="DZ307" s="275"/>
      <c r="EA307" s="275"/>
      <c r="EB307" s="275"/>
      <c r="EC307" s="275"/>
      <c r="ED307" s="275"/>
      <c r="EE307" s="275"/>
      <c r="EF307" s="275"/>
      <c r="EG307" s="275"/>
    </row>
    <row r="308" spans="1:137" ht="33.75" customHeight="1" x14ac:dyDescent="0.25">
      <c r="A308" s="353" t="s">
        <v>72</v>
      </c>
      <c r="B308" s="41" t="s">
        <v>7</v>
      </c>
      <c r="C308" s="20" t="s">
        <v>39</v>
      </c>
      <c r="D308" s="41" t="s">
        <v>39</v>
      </c>
      <c r="E308" s="66">
        <f>'INPUT 2011_12'!$O$20</f>
        <v>0.42</v>
      </c>
      <c r="F308" s="66">
        <f>'INPUT 2011_12'!$P$20</f>
        <v>1.2</v>
      </c>
      <c r="G308" s="66">
        <f>'INPUT 2011_12'!$Q$20</f>
        <v>7.8</v>
      </c>
      <c r="H308" s="66">
        <f>'INPUT 2011_12'!$R$20</f>
        <v>0</v>
      </c>
      <c r="I308" s="7">
        <f>422</f>
        <v>422</v>
      </c>
      <c r="J308" s="16">
        <v>0.4</v>
      </c>
      <c r="K308" s="275">
        <f t="shared" si="1039"/>
        <v>168.8</v>
      </c>
      <c r="L308" s="20">
        <v>2.5</v>
      </c>
      <c r="M308" s="275">
        <v>0</v>
      </c>
      <c r="N308" s="16">
        <v>0.2</v>
      </c>
      <c r="O308" s="275">
        <f t="shared" si="1040"/>
        <v>0</v>
      </c>
      <c r="P308" s="20">
        <v>2.5</v>
      </c>
      <c r="Q308" s="4">
        <v>0</v>
      </c>
      <c r="R308" s="16">
        <v>0.7</v>
      </c>
      <c r="S308" s="275">
        <f t="shared" si="1041"/>
        <v>0</v>
      </c>
      <c r="T308" s="20">
        <v>2.67</v>
      </c>
      <c r="U308" s="275">
        <f t="shared" si="1047"/>
        <v>42.2</v>
      </c>
      <c r="V308" s="16">
        <v>0.9</v>
      </c>
      <c r="W308" s="275">
        <f t="shared" si="1042"/>
        <v>37.980000000000004</v>
      </c>
      <c r="X308" s="20">
        <v>4</v>
      </c>
      <c r="Y308" s="4">
        <v>50</v>
      </c>
      <c r="Z308" s="16">
        <v>0.5</v>
      </c>
      <c r="AA308" s="275">
        <f t="shared" si="1043"/>
        <v>25</v>
      </c>
      <c r="AB308" s="20">
        <v>2.5</v>
      </c>
      <c r="AC308" s="4">
        <v>50</v>
      </c>
      <c r="AD308" s="16">
        <v>0.2</v>
      </c>
      <c r="AE308" s="275">
        <f t="shared" si="1044"/>
        <v>10</v>
      </c>
      <c r="AF308" s="20">
        <v>2.5</v>
      </c>
      <c r="AG308" s="4">
        <v>50</v>
      </c>
      <c r="AH308" s="16">
        <v>0.7</v>
      </c>
      <c r="AI308" s="275">
        <f t="shared" si="1045"/>
        <v>35</v>
      </c>
      <c r="AJ308" s="20">
        <v>3.5</v>
      </c>
      <c r="AK308" s="4">
        <v>0</v>
      </c>
      <c r="AL308" s="16">
        <v>0</v>
      </c>
      <c r="AM308" s="275">
        <f t="shared" si="1046"/>
        <v>0</v>
      </c>
      <c r="AN308" s="4">
        <v>0</v>
      </c>
      <c r="AO308" s="4">
        <f>((((H308*0.875)+(G308*0.625)+(F308*0.375)+(E308*0.125))*((K308*L308*$E$259)+(S308*T308*$G$259)+(W308*X308*$H$259)+(AI308*AJ308*$K$259)+(AM308*AN308*$L$259))/452.44)*1000)</f>
        <v>7805.3357480320292</v>
      </c>
      <c r="AP308" s="52">
        <f>((((H308*0.875)+(G308*0.625)+(F308*0.375)+(E308*0.125))*((K308*L308*$E$260)+(O308*P308*$F$260)+(AE308*AF308*$J$260)+(AI308*AJ308*$K$260)))/370)*1000</f>
        <v>600.48680809477366</v>
      </c>
      <c r="AQ308" s="4">
        <f>((((H308*0.875)+(G308*0.625)+(F308*0.375)+(E308*0.125))*((W308*X308*$H$261)+(AA308*AB308*$I$261)+(AM308*AN308*$L$261)))/796)*1000</f>
        <v>580.28087332327004</v>
      </c>
      <c r="AR308" s="4">
        <f t="shared" si="881"/>
        <v>7805.3357480320292</v>
      </c>
      <c r="AS308" s="4">
        <f t="shared" si="881"/>
        <v>600.48680809477366</v>
      </c>
      <c r="AT308" s="4">
        <f t="shared" si="881"/>
        <v>411.99942005952175</v>
      </c>
      <c r="AW308" s="172" t="s">
        <v>0</v>
      </c>
      <c r="AX308" s="172"/>
      <c r="AY308" s="172"/>
      <c r="AZ308" s="267"/>
      <c r="BA308" s="267"/>
      <c r="BB308" s="267"/>
      <c r="BC308" s="267"/>
      <c r="BD308" s="267"/>
      <c r="BE308" s="267"/>
      <c r="BF308" s="264"/>
      <c r="BG308" s="267"/>
      <c r="BH308" s="264"/>
      <c r="BI308" s="267"/>
      <c r="BJ308" s="264"/>
      <c r="BK308" s="264"/>
      <c r="BL308" s="264"/>
      <c r="BM308" s="267"/>
      <c r="BN308" s="264"/>
      <c r="BO308" s="264"/>
      <c r="BP308" s="264"/>
      <c r="BQ308" s="267"/>
      <c r="BR308" s="264"/>
      <c r="BS308" s="264"/>
      <c r="BT308" s="264"/>
      <c r="BU308" s="267"/>
      <c r="BV308" s="264"/>
      <c r="BW308" s="264"/>
      <c r="BX308" s="264"/>
      <c r="BY308" s="267"/>
      <c r="BZ308" s="264"/>
      <c r="CA308" s="264"/>
      <c r="CB308" s="264"/>
      <c r="CC308" s="267"/>
      <c r="CD308" s="264"/>
      <c r="CE308" s="264"/>
      <c r="CF308" s="264"/>
      <c r="CG308" s="267"/>
      <c r="CH308" s="264"/>
      <c r="CI308" s="264"/>
      <c r="CJ308" s="264"/>
      <c r="CK308" s="267">
        <f>SUM(CK266:CK307)</f>
        <v>89775.519406383784</v>
      </c>
      <c r="CL308" s="267">
        <f>SUM(CL266:CL307)</f>
        <v>10240.742480533994</v>
      </c>
      <c r="CM308" s="267">
        <f>SUM(CM266:CM307)</f>
        <v>4451.8935601396333</v>
      </c>
      <c r="CN308" s="275"/>
      <c r="CO308" s="86"/>
      <c r="CP308" s="272"/>
      <c r="CQ308" s="272"/>
      <c r="CR308" s="275"/>
      <c r="CS308" s="275"/>
      <c r="CT308" s="275"/>
      <c r="CU308" s="275"/>
      <c r="CV308" s="275"/>
      <c r="CW308" s="16"/>
      <c r="CX308" s="275"/>
      <c r="CY308" s="16"/>
      <c r="CZ308" s="275"/>
      <c r="DA308" s="16"/>
      <c r="DB308" s="275"/>
      <c r="DC308" s="16"/>
      <c r="DD308" s="275"/>
      <c r="DE308" s="16"/>
      <c r="DF308" s="275"/>
      <c r="DG308" s="16"/>
      <c r="DH308" s="275"/>
      <c r="DI308" s="16"/>
      <c r="DJ308" s="275"/>
      <c r="DK308" s="16"/>
      <c r="DL308" s="275"/>
      <c r="DM308" s="16"/>
      <c r="DN308" s="275"/>
      <c r="DO308" s="16"/>
      <c r="DP308" s="275"/>
      <c r="DQ308" s="16"/>
      <c r="DR308" s="275"/>
      <c r="DS308" s="16"/>
      <c r="DT308" s="275"/>
      <c r="DU308" s="16"/>
      <c r="DV308" s="275"/>
      <c r="DW308" s="16"/>
      <c r="DX308" s="275"/>
      <c r="DY308" s="16"/>
      <c r="DZ308" s="275"/>
      <c r="EA308" s="275"/>
      <c r="EB308" s="275"/>
      <c r="EC308" s="275"/>
      <c r="ED308" s="275"/>
      <c r="EE308" s="275"/>
      <c r="EF308" s="275"/>
      <c r="EG308" s="275"/>
    </row>
    <row r="309" spans="1:137" ht="48.75" customHeight="1" x14ac:dyDescent="0.25">
      <c r="A309" s="354"/>
      <c r="B309" s="41" t="s">
        <v>69</v>
      </c>
      <c r="C309" s="20" t="s">
        <v>39</v>
      </c>
      <c r="D309" s="41" t="s">
        <v>39</v>
      </c>
      <c r="E309" s="66">
        <f>'INPUT 2011_12'!$O$21</f>
        <v>0.05</v>
      </c>
      <c r="F309" s="66">
        <f>'INPUT 2011_12'!$P$21</f>
        <v>0.17</v>
      </c>
      <c r="G309" s="66">
        <f>'INPUT 2011_12'!$Q$21</f>
        <v>2.44</v>
      </c>
      <c r="H309" s="66">
        <f>'INPUT 2011_12'!$R$21</f>
        <v>0</v>
      </c>
      <c r="I309" s="7">
        <v>21</v>
      </c>
      <c r="J309" s="16">
        <v>0.4</v>
      </c>
      <c r="K309" s="275">
        <f t="shared" si="1039"/>
        <v>8.4</v>
      </c>
      <c r="L309" s="20">
        <v>3</v>
      </c>
      <c r="M309" s="275">
        <v>0</v>
      </c>
      <c r="N309" s="16">
        <v>0.2</v>
      </c>
      <c r="O309" s="275">
        <f t="shared" si="1040"/>
        <v>0</v>
      </c>
      <c r="P309" s="20">
        <v>3</v>
      </c>
      <c r="Q309" s="4">
        <v>10</v>
      </c>
      <c r="R309" s="16">
        <v>0.7</v>
      </c>
      <c r="S309" s="275">
        <f t="shared" si="1041"/>
        <v>7</v>
      </c>
      <c r="T309" s="20">
        <v>2.67</v>
      </c>
      <c r="U309" s="275">
        <f t="shared" si="1047"/>
        <v>2.1</v>
      </c>
      <c r="V309" s="16">
        <v>0.9</v>
      </c>
      <c r="W309" s="275">
        <f t="shared" si="1042"/>
        <v>1.8900000000000001</v>
      </c>
      <c r="X309" s="20">
        <v>4</v>
      </c>
      <c r="Y309" s="4">
        <v>0</v>
      </c>
      <c r="Z309" s="16">
        <v>0.5</v>
      </c>
      <c r="AA309" s="275">
        <f t="shared" si="1043"/>
        <v>0</v>
      </c>
      <c r="AB309" s="20">
        <v>2.5</v>
      </c>
      <c r="AC309" s="4">
        <v>0</v>
      </c>
      <c r="AD309" s="16">
        <v>0.2</v>
      </c>
      <c r="AE309" s="275">
        <f t="shared" si="1044"/>
        <v>0</v>
      </c>
      <c r="AF309" s="20">
        <v>2.5</v>
      </c>
      <c r="AG309" s="4">
        <v>30</v>
      </c>
      <c r="AH309" s="16">
        <v>0.7</v>
      </c>
      <c r="AI309" s="275">
        <f t="shared" si="1045"/>
        <v>21</v>
      </c>
      <c r="AJ309" s="20">
        <v>3.5</v>
      </c>
      <c r="AK309" s="4">
        <v>0</v>
      </c>
      <c r="AL309" s="16">
        <v>0</v>
      </c>
      <c r="AM309" s="275">
        <f t="shared" si="1046"/>
        <v>0</v>
      </c>
      <c r="AN309" s="4">
        <v>0</v>
      </c>
      <c r="AO309" s="4">
        <f t="shared" ref="AO309:AO314" si="1048">((((H309*0.875)+(G309*0.625)+(F309*0.375)+(E309*0.125))*((K309*L309*$E$259)+(S309*T309*$G$259)+(W309*X309*$H$259)+(AI309*AJ309*$K$259)+(AM309*AN309*$L$259))/452.44)*1000)</f>
        <v>425.95883006281593</v>
      </c>
      <c r="AP309" s="52">
        <f t="shared" ref="AP309:AP314" si="1049">((((H309*0.875)+(G309*0.625)+(F309*0.375)+(E309*0.125))*((K309*L309*$E$260)+(O309*P309*$F$260)+(AE309*AF309*$J$260)+(AI309*AJ309*$K$260)))/370)*1000</f>
        <v>12.749947784710187</v>
      </c>
      <c r="AQ309" s="4">
        <f t="shared" ref="AQ309:AQ314" si="1050">((((H309*0.875)+(G309*0.625)+(F309*0.375)+(E309*0.125))*((W309*X309*$H$261)+(AA309*AB309*$I$261)+(AM309*AN309*$L$261)))/796)*1000</f>
        <v>2.3328596055738431</v>
      </c>
      <c r="AR309" s="4">
        <f t="shared" si="881"/>
        <v>425.95883006281593</v>
      </c>
      <c r="AS309" s="4">
        <f t="shared" si="881"/>
        <v>12.749947784710187</v>
      </c>
      <c r="AT309" s="4">
        <f t="shared" si="881"/>
        <v>1.6563303199574286</v>
      </c>
      <c r="CH309" s="356" t="s">
        <v>170</v>
      </c>
      <c r="CI309" s="356"/>
      <c r="CJ309" s="356"/>
      <c r="CK309" s="267">
        <f>CK308-(CK301)</f>
        <v>79983.206684408695</v>
      </c>
      <c r="CL309" s="267">
        <f>CL308</f>
        <v>10240.742480533994</v>
      </c>
      <c r="CM309" s="267">
        <f t="shared" ref="CM309" si="1051">CM308-(CM301)</f>
        <v>4451.8935601396333</v>
      </c>
      <c r="CN309" s="275"/>
      <c r="CO309" s="86"/>
      <c r="CP309" s="272"/>
      <c r="CQ309" s="272"/>
      <c r="CR309" s="275"/>
      <c r="CS309" s="275"/>
      <c r="CT309" s="275"/>
      <c r="CU309" s="275"/>
      <c r="CV309" s="275"/>
      <c r="CW309" s="16"/>
      <c r="CX309" s="275"/>
      <c r="CY309" s="16"/>
      <c r="CZ309" s="275"/>
      <c r="DA309" s="16"/>
      <c r="DB309" s="275"/>
      <c r="DC309" s="16"/>
      <c r="DD309" s="275"/>
      <c r="DE309" s="16"/>
      <c r="DF309" s="275"/>
      <c r="DG309" s="16"/>
      <c r="DH309" s="275"/>
      <c r="DI309" s="16"/>
      <c r="DJ309" s="275"/>
      <c r="DK309" s="16"/>
      <c r="DL309" s="275"/>
      <c r="DM309" s="16"/>
      <c r="DN309" s="275"/>
      <c r="DO309" s="16"/>
      <c r="DP309" s="275"/>
      <c r="DQ309" s="16"/>
      <c r="DR309" s="275"/>
      <c r="DS309" s="16"/>
      <c r="DT309" s="275"/>
      <c r="DU309" s="16"/>
      <c r="DV309" s="275"/>
      <c r="DW309" s="16"/>
      <c r="DX309" s="275"/>
      <c r="DY309" s="16"/>
      <c r="DZ309" s="275"/>
      <c r="EA309" s="275"/>
      <c r="EB309" s="275"/>
      <c r="EC309" s="275"/>
      <c r="ED309" s="275"/>
      <c r="EE309" s="275"/>
      <c r="EF309" s="275"/>
      <c r="EG309" s="275"/>
    </row>
    <row r="310" spans="1:137" ht="33.75" customHeight="1" x14ac:dyDescent="0.25">
      <c r="A310" s="354"/>
      <c r="B310" s="41" t="s">
        <v>70</v>
      </c>
      <c r="C310" s="20" t="s">
        <v>39</v>
      </c>
      <c r="D310" s="41" t="s">
        <v>39</v>
      </c>
      <c r="E310" s="66">
        <f>'INPUT 2011_12'!$O$22</f>
        <v>0</v>
      </c>
      <c r="F310" s="66">
        <f>'INPUT 2011_12'!$P$22</f>
        <v>0.22</v>
      </c>
      <c r="G310" s="66">
        <f>'INPUT 2011_12'!$Q$22</f>
        <v>0.12</v>
      </c>
      <c r="H310" s="66">
        <f>'INPUT 2011_12'!$R$22</f>
        <v>0</v>
      </c>
      <c r="I310" s="7">
        <v>21</v>
      </c>
      <c r="J310" s="16">
        <v>0.4</v>
      </c>
      <c r="K310" s="275">
        <f t="shared" si="1039"/>
        <v>8.4</v>
      </c>
      <c r="L310" s="20">
        <v>2.5</v>
      </c>
      <c r="M310" s="4">
        <v>0</v>
      </c>
      <c r="N310" s="16">
        <v>0.2</v>
      </c>
      <c r="O310" s="275">
        <f t="shared" si="1040"/>
        <v>0</v>
      </c>
      <c r="P310" s="20">
        <v>2.5</v>
      </c>
      <c r="Q310" s="4">
        <v>50</v>
      </c>
      <c r="R310" s="16">
        <v>0.7</v>
      </c>
      <c r="S310" s="275">
        <f t="shared" si="1041"/>
        <v>35</v>
      </c>
      <c r="T310" s="20">
        <v>2.67</v>
      </c>
      <c r="U310" s="275">
        <f t="shared" si="1047"/>
        <v>2.1</v>
      </c>
      <c r="V310" s="16">
        <v>0.9</v>
      </c>
      <c r="W310" s="275">
        <f t="shared" si="1042"/>
        <v>1.8900000000000001</v>
      </c>
      <c r="X310" s="20">
        <v>4</v>
      </c>
      <c r="Y310" s="4">
        <v>0</v>
      </c>
      <c r="Z310" s="16">
        <v>0.5</v>
      </c>
      <c r="AA310" s="275">
        <f t="shared" si="1043"/>
        <v>0</v>
      </c>
      <c r="AB310" s="20">
        <v>2.5</v>
      </c>
      <c r="AC310" s="4">
        <v>0</v>
      </c>
      <c r="AD310" s="16">
        <v>0.2</v>
      </c>
      <c r="AE310" s="275">
        <f t="shared" si="1044"/>
        <v>0</v>
      </c>
      <c r="AF310" s="20">
        <v>2.5</v>
      </c>
      <c r="AG310" s="4">
        <v>30</v>
      </c>
      <c r="AH310" s="16">
        <v>0.7</v>
      </c>
      <c r="AI310" s="275">
        <f t="shared" si="1045"/>
        <v>21</v>
      </c>
      <c r="AJ310" s="20">
        <v>3.5</v>
      </c>
      <c r="AK310" s="4">
        <v>0</v>
      </c>
      <c r="AL310" s="16">
        <v>0</v>
      </c>
      <c r="AM310" s="275">
        <f t="shared" si="1046"/>
        <v>0</v>
      </c>
      <c r="AN310" s="4">
        <v>0</v>
      </c>
      <c r="AO310" s="4">
        <f t="shared" si="1048"/>
        <v>66.66839312363345</v>
      </c>
      <c r="AP310" s="52">
        <f t="shared" si="1049"/>
        <v>1.2054326008688514</v>
      </c>
      <c r="AQ310" s="4">
        <f t="shared" si="1050"/>
        <v>0.23036074475102208</v>
      </c>
      <c r="AR310" s="4">
        <f t="shared" si="881"/>
        <v>66.66839312363345</v>
      </c>
      <c r="AS310" s="4">
        <f t="shared" si="881"/>
        <v>1.2054326008688514</v>
      </c>
      <c r="AT310" s="4">
        <f t="shared" si="881"/>
        <v>0.16355612877322567</v>
      </c>
      <c r="AW310" s="86"/>
      <c r="AX310" s="272"/>
      <c r="AY310" s="272"/>
      <c r="AZ310" s="272"/>
      <c r="BA310" s="275"/>
      <c r="BB310" s="275"/>
      <c r="BC310" s="275"/>
      <c r="BD310" s="275"/>
      <c r="BE310" s="275"/>
      <c r="BF310" s="16"/>
      <c r="BG310" s="275"/>
      <c r="BH310" s="16"/>
      <c r="BI310" s="275"/>
      <c r="BJ310" s="16"/>
      <c r="BK310" s="275"/>
      <c r="BL310" s="16"/>
      <c r="BM310" s="275"/>
      <c r="BN310" s="16"/>
      <c r="BO310" s="275"/>
      <c r="BP310" s="16"/>
      <c r="BQ310" s="275"/>
      <c r="BR310" s="16"/>
      <c r="BS310" s="275"/>
      <c r="BT310" s="16"/>
      <c r="BU310" s="275"/>
      <c r="BV310" s="16"/>
      <c r="BW310" s="275"/>
      <c r="BX310" s="16"/>
      <c r="BY310" s="275"/>
      <c r="BZ310" s="16"/>
      <c r="CA310" s="275"/>
      <c r="CB310" s="16"/>
      <c r="CC310" s="275"/>
      <c r="CD310" s="16"/>
      <c r="CE310" s="275"/>
      <c r="CF310" s="16"/>
      <c r="CG310" s="275"/>
      <c r="CH310" s="357" t="s">
        <v>130</v>
      </c>
      <c r="CI310" s="357"/>
      <c r="CJ310" s="357"/>
      <c r="CK310" s="267">
        <f>CK309-(SUM(CK303:CK307))</f>
        <v>79983.206684408695</v>
      </c>
      <c r="CL310" s="267">
        <f>CL309-(SUM(CL303:CL307))</f>
        <v>10240.742480533994</v>
      </c>
      <c r="CM310" s="267">
        <f t="shared" ref="CM310" si="1052">CM309-(SUM(CM303:CM307))</f>
        <v>4451.8935601396333</v>
      </c>
      <c r="CN310" s="275"/>
      <c r="CO310" s="86"/>
      <c r="CP310" s="272"/>
      <c r="CQ310" s="272"/>
      <c r="CR310" s="275"/>
      <c r="CS310" s="275"/>
      <c r="CT310" s="275"/>
      <c r="CU310" s="275"/>
      <c r="CV310" s="275"/>
      <c r="CW310" s="16"/>
      <c r="CX310" s="275"/>
      <c r="CY310" s="16"/>
      <c r="CZ310" s="275"/>
      <c r="DA310" s="16"/>
      <c r="DB310" s="275"/>
      <c r="DC310" s="16"/>
      <c r="DD310" s="275"/>
      <c r="DE310" s="16"/>
      <c r="DF310" s="275"/>
      <c r="DG310" s="16"/>
      <c r="DH310" s="275"/>
      <c r="DI310" s="16"/>
      <c r="DJ310" s="275"/>
      <c r="DK310" s="16"/>
      <c r="DL310" s="275"/>
      <c r="DM310" s="16"/>
      <c r="DN310" s="275"/>
      <c r="DO310" s="16"/>
      <c r="DP310" s="275"/>
      <c r="DQ310" s="16"/>
      <c r="DR310" s="275"/>
      <c r="DS310" s="16"/>
      <c r="DT310" s="275"/>
      <c r="DU310" s="16"/>
      <c r="DV310" s="275"/>
      <c r="DW310" s="16"/>
      <c r="DX310" s="275"/>
      <c r="DY310" s="16"/>
      <c r="DZ310" s="275"/>
      <c r="EA310" s="275"/>
      <c r="EB310" s="275"/>
      <c r="EC310" s="275"/>
      <c r="ED310" s="275"/>
      <c r="EE310" s="275"/>
      <c r="EF310" s="275"/>
      <c r="EG310" s="275"/>
    </row>
    <row r="311" spans="1:137" ht="33.75" customHeight="1" x14ac:dyDescent="0.25">
      <c r="A311" s="354"/>
      <c r="B311" s="41" t="s">
        <v>71</v>
      </c>
      <c r="C311" s="20" t="s">
        <v>39</v>
      </c>
      <c r="D311" s="41" t="s">
        <v>39</v>
      </c>
      <c r="E311" s="66">
        <f>'INPUT 2011_12'!$O$23</f>
        <v>0.71</v>
      </c>
      <c r="F311" s="66">
        <f>'INPUT 2011_12'!$P$23</f>
        <v>0.13</v>
      </c>
      <c r="G311" s="66">
        <f>'INPUT 2011_12'!$Q$23</f>
        <v>0.66</v>
      </c>
      <c r="H311" s="66">
        <f>'INPUT 2011_12'!$R$23</f>
        <v>0</v>
      </c>
      <c r="I311" s="7">
        <v>21</v>
      </c>
      <c r="J311" s="16">
        <v>0.4</v>
      </c>
      <c r="K311" s="275">
        <f t="shared" si="1039"/>
        <v>8.4</v>
      </c>
      <c r="L311" s="20">
        <v>2.5</v>
      </c>
      <c r="M311" s="4">
        <v>0</v>
      </c>
      <c r="N311" s="16">
        <v>0.2</v>
      </c>
      <c r="O311" s="275">
        <f t="shared" si="1040"/>
        <v>0</v>
      </c>
      <c r="P311" s="20">
        <v>2.5</v>
      </c>
      <c r="Q311" s="275">
        <v>300</v>
      </c>
      <c r="R311" s="16">
        <v>0.7</v>
      </c>
      <c r="S311" s="275">
        <f t="shared" si="1041"/>
        <v>210</v>
      </c>
      <c r="T311" s="20">
        <v>2.67</v>
      </c>
      <c r="U311" s="275">
        <f t="shared" si="1047"/>
        <v>2.1</v>
      </c>
      <c r="V311" s="16">
        <v>0.9</v>
      </c>
      <c r="W311" s="275">
        <f t="shared" si="1042"/>
        <v>1.8900000000000001</v>
      </c>
      <c r="X311" s="20">
        <v>4</v>
      </c>
      <c r="Y311" s="4">
        <v>0</v>
      </c>
      <c r="Z311" s="16">
        <v>0.5</v>
      </c>
      <c r="AA311" s="275">
        <f t="shared" si="1043"/>
        <v>0</v>
      </c>
      <c r="AB311" s="20">
        <v>2.5</v>
      </c>
      <c r="AC311" s="4">
        <v>0</v>
      </c>
      <c r="AD311" s="16">
        <v>0.2</v>
      </c>
      <c r="AE311" s="275">
        <f t="shared" si="1044"/>
        <v>0</v>
      </c>
      <c r="AF311" s="20">
        <v>2.5</v>
      </c>
      <c r="AG311" s="4">
        <v>40</v>
      </c>
      <c r="AH311" s="16">
        <v>0.7</v>
      </c>
      <c r="AI311" s="275">
        <f t="shared" si="1045"/>
        <v>28</v>
      </c>
      <c r="AJ311" s="20">
        <v>3.5</v>
      </c>
      <c r="AK311" s="4">
        <v>0</v>
      </c>
      <c r="AL311" s="16">
        <v>0</v>
      </c>
      <c r="AM311" s="275">
        <f t="shared" si="1046"/>
        <v>0</v>
      </c>
      <c r="AN311" s="4">
        <v>0</v>
      </c>
      <c r="AO311" s="4">
        <f t="shared" si="1048"/>
        <v>829.70422528094434</v>
      </c>
      <c r="AP311" s="52">
        <f t="shared" si="1049"/>
        <v>5.3007853348024749</v>
      </c>
      <c r="AQ311" s="4">
        <f t="shared" si="1050"/>
        <v>0.8044343467496009</v>
      </c>
      <c r="AR311" s="4">
        <f t="shared" si="881"/>
        <v>829.70422528094434</v>
      </c>
      <c r="AS311" s="4">
        <f t="shared" si="881"/>
        <v>5.3007853348024749</v>
      </c>
      <c r="AT311" s="4">
        <f t="shared" si="881"/>
        <v>0.57114838619221664</v>
      </c>
      <c r="AW311" s="86"/>
      <c r="AX311" s="272"/>
      <c r="AY311" s="272"/>
      <c r="AZ311" s="272"/>
      <c r="BA311" s="275"/>
      <c r="BB311" s="275"/>
      <c r="BC311" s="275"/>
      <c r="BD311" s="275"/>
      <c r="BE311" s="275"/>
      <c r="BF311" s="16"/>
      <c r="BG311" s="275"/>
      <c r="BH311" s="16"/>
      <c r="BI311" s="275"/>
      <c r="BJ311" s="16"/>
      <c r="BK311" s="275"/>
      <c r="BL311" s="16"/>
      <c r="BM311" s="275"/>
      <c r="BN311" s="16"/>
      <c r="BO311" s="275"/>
      <c r="BP311" s="16"/>
      <c r="BQ311" s="275"/>
      <c r="BR311" s="16"/>
      <c r="BS311" s="275"/>
      <c r="BT311" s="16"/>
      <c r="BU311" s="275"/>
      <c r="BV311" s="16"/>
      <c r="BW311" s="275"/>
      <c r="BX311" s="16"/>
      <c r="BY311" s="275"/>
      <c r="BZ311" s="16"/>
      <c r="CA311" s="275"/>
      <c r="CB311" s="16"/>
      <c r="CC311" s="275"/>
      <c r="CD311" s="16"/>
      <c r="CE311" s="275"/>
      <c r="CF311" s="16"/>
      <c r="CG311" s="275"/>
      <c r="CH311" s="16"/>
      <c r="CI311" s="275"/>
      <c r="CJ311" s="275"/>
      <c r="CK311" s="275"/>
      <c r="CL311" s="275"/>
      <c r="CM311" s="275"/>
      <c r="CN311" s="275"/>
      <c r="CO311" s="86"/>
      <c r="CP311" s="272"/>
      <c r="CQ311" s="272"/>
      <c r="CR311" s="275"/>
      <c r="CS311" s="275"/>
      <c r="CT311" s="275"/>
      <c r="CU311" s="275"/>
      <c r="CV311" s="275"/>
      <c r="CW311" s="16"/>
      <c r="CX311" s="275"/>
      <c r="CY311" s="16"/>
      <c r="CZ311" s="275"/>
      <c r="DA311" s="16"/>
      <c r="DB311" s="275"/>
      <c r="DC311" s="16"/>
      <c r="DD311" s="275"/>
      <c r="DE311" s="16"/>
      <c r="DF311" s="275"/>
      <c r="DG311" s="16"/>
      <c r="DH311" s="275"/>
      <c r="DI311" s="16"/>
      <c r="DJ311" s="275"/>
      <c r="DK311" s="16"/>
      <c r="DL311" s="275"/>
      <c r="DM311" s="16"/>
      <c r="DN311" s="275"/>
      <c r="DO311" s="16"/>
      <c r="DP311" s="275"/>
      <c r="DQ311" s="16"/>
      <c r="DR311" s="275"/>
      <c r="DS311" s="16"/>
      <c r="DT311" s="275"/>
      <c r="DU311" s="16"/>
      <c r="DV311" s="275"/>
      <c r="DW311" s="16"/>
      <c r="DX311" s="275"/>
      <c r="DY311" s="16"/>
      <c r="DZ311" s="275"/>
      <c r="EA311" s="275"/>
      <c r="EB311" s="275"/>
      <c r="EC311" s="275"/>
      <c r="ED311" s="275"/>
      <c r="EE311" s="275"/>
      <c r="EF311" s="275"/>
      <c r="EG311" s="275"/>
    </row>
    <row r="312" spans="1:137" ht="49.5" customHeight="1" x14ac:dyDescent="0.25">
      <c r="A312" s="354"/>
      <c r="B312" s="41" t="s">
        <v>30</v>
      </c>
      <c r="C312" s="20" t="s">
        <v>39</v>
      </c>
      <c r="D312" s="41" t="s">
        <v>39</v>
      </c>
      <c r="E312" s="66">
        <f>'INPUT 2011_12'!$O$24</f>
        <v>1.79</v>
      </c>
      <c r="F312" s="66">
        <f>'INPUT 2011_12'!$P$24</f>
        <v>1.3</v>
      </c>
      <c r="G312" s="66">
        <f>'INPUT 2011_12'!$Q$24</f>
        <v>0.84</v>
      </c>
      <c r="H312" s="66">
        <f>'INPUT 2011_12'!$R$24</f>
        <v>0</v>
      </c>
      <c r="I312" s="7">
        <v>150</v>
      </c>
      <c r="J312" s="16">
        <v>0.4</v>
      </c>
      <c r="K312" s="275">
        <f t="shared" si="1039"/>
        <v>60</v>
      </c>
      <c r="L312" s="16">
        <v>2.5</v>
      </c>
      <c r="M312" s="275">
        <v>20</v>
      </c>
      <c r="N312" s="16">
        <v>0.2</v>
      </c>
      <c r="O312" s="275">
        <f t="shared" si="1040"/>
        <v>4</v>
      </c>
      <c r="P312" s="16">
        <v>2.5</v>
      </c>
      <c r="Q312" s="275">
        <v>0</v>
      </c>
      <c r="R312" s="16">
        <v>0.7</v>
      </c>
      <c r="S312" s="275">
        <f t="shared" si="1041"/>
        <v>0</v>
      </c>
      <c r="T312" s="16">
        <v>2.67</v>
      </c>
      <c r="U312" s="275">
        <f t="shared" si="1047"/>
        <v>15</v>
      </c>
      <c r="V312" s="16">
        <v>0.9</v>
      </c>
      <c r="W312" s="275">
        <f t="shared" si="1042"/>
        <v>13.5</v>
      </c>
      <c r="X312" s="16">
        <v>4</v>
      </c>
      <c r="Y312" s="275">
        <v>0</v>
      </c>
      <c r="Z312" s="16">
        <v>0.5</v>
      </c>
      <c r="AA312" s="275">
        <f t="shared" si="1043"/>
        <v>0</v>
      </c>
      <c r="AB312" s="16">
        <v>2.5</v>
      </c>
      <c r="AC312" s="275">
        <v>100</v>
      </c>
      <c r="AD312" s="16">
        <v>0.2</v>
      </c>
      <c r="AE312" s="275">
        <f t="shared" si="1044"/>
        <v>20</v>
      </c>
      <c r="AF312" s="16">
        <v>2.5</v>
      </c>
      <c r="AG312" s="275">
        <v>50</v>
      </c>
      <c r="AH312" s="16">
        <v>0.7</v>
      </c>
      <c r="AI312" s="275">
        <f t="shared" si="1045"/>
        <v>35</v>
      </c>
      <c r="AJ312" s="16">
        <v>3.5</v>
      </c>
      <c r="AK312" s="275">
        <v>0</v>
      </c>
      <c r="AL312" s="16">
        <v>0</v>
      </c>
      <c r="AM312" s="275">
        <f t="shared" si="1046"/>
        <v>0</v>
      </c>
      <c r="AN312" s="4">
        <v>0</v>
      </c>
      <c r="AO312" s="4">
        <f t="shared" si="1048"/>
        <v>847.09582416729415</v>
      </c>
      <c r="AP312" s="52">
        <f t="shared" si="1049"/>
        <v>227.75667999536799</v>
      </c>
      <c r="AQ312" s="4">
        <f t="shared" si="1050"/>
        <v>12.915350145054472</v>
      </c>
      <c r="AR312" s="4">
        <f t="shared" si="881"/>
        <v>847.09582416729415</v>
      </c>
      <c r="AS312" s="4">
        <f t="shared" si="881"/>
        <v>227.75667999536799</v>
      </c>
      <c r="AT312" s="4">
        <f t="shared" si="881"/>
        <v>9.1698986029886758</v>
      </c>
      <c r="AW312" s="86"/>
      <c r="AX312" s="272"/>
      <c r="AY312" s="272"/>
      <c r="AZ312" s="272"/>
      <c r="BA312" s="275"/>
      <c r="BB312" s="275"/>
      <c r="BC312" s="275"/>
      <c r="BD312" s="275"/>
      <c r="BE312" s="275"/>
      <c r="BF312" s="16"/>
      <c r="BG312" s="275"/>
      <c r="BH312" s="16"/>
      <c r="BI312" s="275"/>
      <c r="BJ312" s="16"/>
      <c r="BK312" s="275"/>
      <c r="BL312" s="16"/>
      <c r="BM312" s="275"/>
      <c r="BN312" s="16"/>
      <c r="BO312" s="275"/>
      <c r="BP312" s="16"/>
      <c r="BQ312" s="275"/>
      <c r="BR312" s="16"/>
      <c r="BS312" s="275"/>
      <c r="BT312" s="16"/>
      <c r="BU312" s="275"/>
      <c r="BV312" s="16"/>
      <c r="BW312" s="275"/>
      <c r="BX312" s="16"/>
      <c r="BY312" s="275"/>
      <c r="BZ312" s="16"/>
      <c r="CA312" s="275"/>
      <c r="CB312" s="16"/>
      <c r="CC312" s="275"/>
      <c r="CD312" s="16"/>
      <c r="CE312" s="275"/>
      <c r="CF312" s="16"/>
      <c r="CG312" s="275"/>
      <c r="CH312" s="16"/>
      <c r="CI312" s="275"/>
      <c r="CJ312" s="275"/>
      <c r="CK312" s="275"/>
      <c r="CL312" s="275"/>
      <c r="CM312" s="275"/>
      <c r="CN312" s="275"/>
      <c r="CO312" s="86"/>
      <c r="CP312" s="272"/>
      <c r="CQ312" s="272"/>
      <c r="CR312" s="275"/>
      <c r="CS312" s="275"/>
      <c r="CT312" s="275"/>
      <c r="CU312" s="275"/>
      <c r="CV312" s="275"/>
      <c r="CW312" s="16"/>
      <c r="CX312" s="275"/>
      <c r="CY312" s="16"/>
      <c r="CZ312" s="275"/>
      <c r="DA312" s="16"/>
      <c r="DB312" s="275"/>
      <c r="DC312" s="16"/>
      <c r="DD312" s="275"/>
      <c r="DE312" s="16"/>
      <c r="DF312" s="275"/>
      <c r="DG312" s="16"/>
      <c r="DH312" s="275"/>
      <c r="DI312" s="16"/>
      <c r="DJ312" s="275"/>
      <c r="DK312" s="16"/>
      <c r="DL312" s="275"/>
      <c r="DM312" s="16"/>
      <c r="DN312" s="275"/>
      <c r="DO312" s="16"/>
      <c r="DP312" s="275"/>
      <c r="DQ312" s="16"/>
      <c r="DR312" s="275"/>
      <c r="DS312" s="16"/>
      <c r="DT312" s="275"/>
      <c r="DU312" s="16"/>
      <c r="DV312" s="275"/>
      <c r="DW312" s="16"/>
      <c r="DX312" s="275"/>
      <c r="DY312" s="16"/>
      <c r="DZ312" s="275"/>
      <c r="EA312" s="275"/>
      <c r="EB312" s="275"/>
      <c r="EC312" s="275"/>
      <c r="ED312" s="275"/>
      <c r="EE312" s="275"/>
      <c r="EF312" s="275"/>
      <c r="EG312" s="275"/>
    </row>
    <row r="313" spans="1:137" ht="18.75" customHeight="1" x14ac:dyDescent="0.25">
      <c r="A313" s="354"/>
      <c r="B313" s="275" t="s">
        <v>3</v>
      </c>
      <c r="C313" s="16" t="s">
        <v>39</v>
      </c>
      <c r="D313" s="272" t="s">
        <v>39</v>
      </c>
      <c r="E313" s="66">
        <f>'INPUT 2011_12'!$O$25</f>
        <v>0</v>
      </c>
      <c r="F313" s="66">
        <f>'INPUT 2011_12'!$P$25</f>
        <v>0</v>
      </c>
      <c r="G313" s="66">
        <f>'INPUT 2011_12'!$Q$25</f>
        <v>0</v>
      </c>
      <c r="H313" s="66">
        <f>'INPUT 2011_12'!$R$25</f>
        <v>0.49</v>
      </c>
      <c r="I313" s="275">
        <v>150</v>
      </c>
      <c r="J313" s="16">
        <v>0.4</v>
      </c>
      <c r="K313" s="275">
        <f t="shared" si="1039"/>
        <v>60</v>
      </c>
      <c r="L313" s="16">
        <v>2.5</v>
      </c>
      <c r="M313" s="275">
        <v>20</v>
      </c>
      <c r="N313" s="16">
        <v>0.2</v>
      </c>
      <c r="O313" s="275">
        <f t="shared" si="1040"/>
        <v>4</v>
      </c>
      <c r="P313" s="16">
        <v>2.5</v>
      </c>
      <c r="Q313" s="275">
        <v>0</v>
      </c>
      <c r="R313" s="16">
        <v>0.7</v>
      </c>
      <c r="S313" s="275">
        <f t="shared" si="1041"/>
        <v>0</v>
      </c>
      <c r="T313" s="16">
        <v>2.67</v>
      </c>
      <c r="U313" s="275">
        <v>0</v>
      </c>
      <c r="V313" s="16">
        <v>0.9</v>
      </c>
      <c r="W313" s="275">
        <f t="shared" si="1042"/>
        <v>0</v>
      </c>
      <c r="X313" s="16">
        <v>4</v>
      </c>
      <c r="Y313" s="275">
        <v>0</v>
      </c>
      <c r="Z313" s="16">
        <v>0.5</v>
      </c>
      <c r="AA313" s="275">
        <f t="shared" si="1043"/>
        <v>0</v>
      </c>
      <c r="AB313" s="16">
        <v>2.5</v>
      </c>
      <c r="AC313" s="275">
        <v>100</v>
      </c>
      <c r="AD313" s="16">
        <v>0.2</v>
      </c>
      <c r="AE313" s="275">
        <f t="shared" si="1044"/>
        <v>20</v>
      </c>
      <c r="AF313" s="16">
        <v>2.5</v>
      </c>
      <c r="AG313" s="275">
        <v>20</v>
      </c>
      <c r="AH313" s="16">
        <v>0.7</v>
      </c>
      <c r="AI313" s="275">
        <f t="shared" si="1045"/>
        <v>14</v>
      </c>
      <c r="AJ313" s="16">
        <v>3.5</v>
      </c>
      <c r="AK313" s="275">
        <v>0</v>
      </c>
      <c r="AL313" s="16">
        <v>0</v>
      </c>
      <c r="AM313" s="275">
        <f t="shared" si="1046"/>
        <v>0</v>
      </c>
      <c r="AN313" s="275">
        <v>0</v>
      </c>
      <c r="AO313" s="4">
        <f t="shared" si="1048"/>
        <v>182.92921211466992</v>
      </c>
      <c r="AP313" s="52">
        <f t="shared" si="1049"/>
        <v>76.437181813077672</v>
      </c>
      <c r="AQ313" s="4">
        <f t="shared" si="1050"/>
        <v>0</v>
      </c>
      <c r="AR313" s="4">
        <f t="shared" si="881"/>
        <v>182.92921211466992</v>
      </c>
      <c r="AS313" s="4">
        <f t="shared" si="881"/>
        <v>76.437181813077672</v>
      </c>
      <c r="AT313" s="4">
        <f t="shared" si="881"/>
        <v>0</v>
      </c>
      <c r="AU313" s="7"/>
      <c r="AW313" s="86"/>
      <c r="AX313" s="272"/>
      <c r="AY313" s="272"/>
      <c r="AZ313" s="272"/>
      <c r="BA313" s="275"/>
      <c r="BB313" s="275"/>
      <c r="BC313" s="275"/>
      <c r="BD313" s="275"/>
      <c r="BE313" s="275"/>
      <c r="BF313" s="16"/>
      <c r="BG313" s="275"/>
      <c r="BH313" s="16"/>
      <c r="BI313" s="275"/>
      <c r="BJ313" s="16"/>
      <c r="BK313" s="275"/>
      <c r="BL313" s="16"/>
      <c r="BM313" s="275"/>
      <c r="BN313" s="16"/>
      <c r="BO313" s="275"/>
      <c r="BP313" s="16"/>
      <c r="BQ313" s="275"/>
      <c r="BR313" s="16"/>
      <c r="BS313" s="275"/>
      <c r="BT313" s="16"/>
      <c r="BU313" s="275"/>
      <c r="BV313" s="16"/>
      <c r="BW313" s="275"/>
      <c r="BX313" s="16"/>
      <c r="BY313" s="275"/>
      <c r="BZ313" s="16"/>
      <c r="CA313" s="275"/>
      <c r="CB313" s="16"/>
      <c r="CC313" s="275"/>
      <c r="CD313" s="16"/>
      <c r="CE313" s="275"/>
      <c r="CF313" s="16"/>
      <c r="CG313" s="275"/>
      <c r="CH313" s="16"/>
      <c r="CI313" s="275"/>
      <c r="CJ313" s="275"/>
      <c r="CK313" s="275"/>
      <c r="CL313" s="275"/>
      <c r="CM313" s="275"/>
      <c r="CN313" s="275"/>
      <c r="CO313" s="86"/>
      <c r="CP313" s="272"/>
      <c r="CQ313" s="272"/>
      <c r="CR313" s="275"/>
      <c r="CS313" s="275"/>
      <c r="CT313" s="275"/>
      <c r="CU313" s="275"/>
      <c r="CV313" s="275"/>
      <c r="CW313" s="16"/>
      <c r="CX313" s="275"/>
      <c r="CY313" s="16"/>
      <c r="CZ313" s="275"/>
      <c r="DA313" s="16"/>
      <c r="DB313" s="275"/>
      <c r="DC313" s="16"/>
      <c r="DD313" s="275"/>
      <c r="DE313" s="16"/>
      <c r="DF313" s="275"/>
      <c r="DG313" s="16"/>
      <c r="DH313" s="275"/>
      <c r="DI313" s="16"/>
      <c r="DJ313" s="275"/>
      <c r="DK313" s="16"/>
      <c r="DL313" s="275"/>
      <c r="DM313" s="16"/>
      <c r="DN313" s="275"/>
      <c r="DO313" s="16"/>
      <c r="DP313" s="275"/>
      <c r="DQ313" s="16"/>
      <c r="DR313" s="275"/>
      <c r="DS313" s="16"/>
      <c r="DT313" s="275"/>
      <c r="DU313" s="16"/>
      <c r="DV313" s="275"/>
      <c r="DW313" s="16"/>
      <c r="DX313" s="275"/>
      <c r="DY313" s="16"/>
      <c r="DZ313" s="275"/>
      <c r="EA313" s="275"/>
      <c r="EB313" s="275"/>
      <c r="EC313" s="275"/>
      <c r="ED313" s="275"/>
      <c r="EE313" s="275"/>
      <c r="EF313" s="275"/>
      <c r="EG313" s="275"/>
    </row>
    <row r="314" spans="1:137" x14ac:dyDescent="0.25">
      <c r="A314" s="355"/>
      <c r="B314" s="8" t="s">
        <v>4</v>
      </c>
      <c r="C314" s="16" t="s">
        <v>39</v>
      </c>
      <c r="D314" s="272" t="s">
        <v>39</v>
      </c>
      <c r="E314" s="66">
        <f>'INPUT 2011_12'!$O$26</f>
        <v>0</v>
      </c>
      <c r="F314" s="66">
        <f>'INPUT 2011_12'!$P$26</f>
        <v>0.06</v>
      </c>
      <c r="G314" s="66">
        <f>'INPUT 2011_12'!$Q$26</f>
        <v>0.38900000000000001</v>
      </c>
      <c r="H314" s="66">
        <f>'INPUT 2011_12'!$R$26</f>
        <v>0</v>
      </c>
      <c r="I314" s="7">
        <f>200</f>
        <v>200</v>
      </c>
      <c r="J314" s="16">
        <v>0.4</v>
      </c>
      <c r="K314" s="275">
        <f t="shared" si="1039"/>
        <v>80</v>
      </c>
      <c r="L314" s="16">
        <v>2.5</v>
      </c>
      <c r="M314" s="275">
        <v>20</v>
      </c>
      <c r="N314" s="16">
        <v>0.2</v>
      </c>
      <c r="O314" s="275">
        <f t="shared" si="1040"/>
        <v>4</v>
      </c>
      <c r="P314" s="16">
        <v>2.5</v>
      </c>
      <c r="Q314" s="275">
        <v>0</v>
      </c>
      <c r="R314" s="16">
        <v>0.7</v>
      </c>
      <c r="S314" s="275">
        <f t="shared" si="1041"/>
        <v>0</v>
      </c>
      <c r="T314" s="16">
        <v>2.67</v>
      </c>
      <c r="U314" s="275">
        <v>0</v>
      </c>
      <c r="V314" s="16">
        <v>0.9</v>
      </c>
      <c r="W314" s="275">
        <f t="shared" si="1042"/>
        <v>0</v>
      </c>
      <c r="X314" s="16">
        <v>4</v>
      </c>
      <c r="Y314" s="275">
        <v>0</v>
      </c>
      <c r="Z314" s="16">
        <v>0.5</v>
      </c>
      <c r="AA314" s="275">
        <f t="shared" si="1043"/>
        <v>0</v>
      </c>
      <c r="AB314" s="16">
        <v>2.5</v>
      </c>
      <c r="AC314" s="275">
        <v>0</v>
      </c>
      <c r="AD314" s="16">
        <v>0.2</v>
      </c>
      <c r="AE314" s="275">
        <f t="shared" si="1044"/>
        <v>0</v>
      </c>
      <c r="AF314" s="16">
        <v>2.5</v>
      </c>
      <c r="AG314" s="275">
        <v>20</v>
      </c>
      <c r="AH314" s="16">
        <v>0.7</v>
      </c>
      <c r="AI314" s="275">
        <f t="shared" si="1045"/>
        <v>14</v>
      </c>
      <c r="AJ314" s="16">
        <v>3.5</v>
      </c>
      <c r="AK314" s="275">
        <v>0</v>
      </c>
      <c r="AL314" s="16">
        <v>0</v>
      </c>
      <c r="AM314" s="275">
        <f t="shared" si="1046"/>
        <v>0</v>
      </c>
      <c r="AN314" s="275">
        <v>0</v>
      </c>
      <c r="AO314" s="4">
        <f t="shared" si="1048"/>
        <v>141.80585047713012</v>
      </c>
      <c r="AP314" s="52">
        <f t="shared" si="1049"/>
        <v>12.535773000343889</v>
      </c>
      <c r="AQ314" s="4">
        <f t="shared" si="1050"/>
        <v>0</v>
      </c>
      <c r="AR314" s="4">
        <f t="shared" si="881"/>
        <v>141.80585047713012</v>
      </c>
      <c r="AS314" s="4">
        <f t="shared" si="881"/>
        <v>12.535773000343889</v>
      </c>
      <c r="AT314" s="4">
        <f t="shared" si="881"/>
        <v>0</v>
      </c>
      <c r="AW314" s="86"/>
      <c r="AX314" s="275"/>
      <c r="AY314" s="275"/>
      <c r="AZ314" s="275"/>
      <c r="BA314" s="275"/>
      <c r="BB314" s="275"/>
      <c r="BC314" s="275"/>
      <c r="BD314" s="275"/>
      <c r="BE314" s="275"/>
      <c r="BF314" s="16"/>
      <c r="BG314" s="275"/>
      <c r="BH314" s="16"/>
      <c r="BI314" s="275"/>
      <c r="BJ314" s="16"/>
      <c r="BK314" s="275"/>
      <c r="BL314" s="16"/>
      <c r="BM314" s="275"/>
      <c r="BN314" s="16"/>
      <c r="BO314" s="275"/>
      <c r="BP314" s="16"/>
      <c r="BQ314" s="275"/>
      <c r="BR314" s="16"/>
      <c r="BS314" s="275"/>
      <c r="BT314" s="16"/>
      <c r="BU314" s="275"/>
      <c r="BV314" s="16"/>
      <c r="BW314" s="275"/>
      <c r="BX314" s="16"/>
      <c r="BY314" s="275"/>
      <c r="BZ314" s="16"/>
      <c r="CA314" s="275"/>
      <c r="CB314" s="16"/>
      <c r="CC314" s="275"/>
      <c r="CD314" s="16"/>
      <c r="CE314" s="275"/>
      <c r="CF314" s="16"/>
      <c r="CG314" s="275"/>
      <c r="CH314" s="16"/>
      <c r="CI314" s="275"/>
      <c r="CJ314" s="275"/>
      <c r="CK314" s="275"/>
      <c r="CL314" s="275"/>
      <c r="CM314" s="275"/>
      <c r="CN314" s="275"/>
      <c r="CO314" s="86"/>
      <c r="CP314" s="275"/>
      <c r="CQ314" s="275"/>
      <c r="CR314" s="275"/>
      <c r="CS314" s="275"/>
      <c r="CT314" s="275"/>
      <c r="CU314" s="275"/>
      <c r="CV314" s="275"/>
      <c r="CW314" s="16"/>
      <c r="CX314" s="275"/>
      <c r="CY314" s="16"/>
      <c r="CZ314" s="275"/>
      <c r="DA314" s="16"/>
      <c r="DB314" s="275"/>
      <c r="DC314" s="16"/>
      <c r="DD314" s="275"/>
      <c r="DE314" s="16"/>
      <c r="DF314" s="275"/>
      <c r="DG314" s="16"/>
      <c r="DH314" s="275"/>
      <c r="DI314" s="16"/>
      <c r="DJ314" s="275"/>
      <c r="DK314" s="16"/>
      <c r="DL314" s="275"/>
      <c r="DM314" s="16"/>
      <c r="DN314" s="275"/>
      <c r="DO314" s="16"/>
      <c r="DP314" s="275"/>
      <c r="DQ314" s="16"/>
      <c r="DR314" s="275"/>
      <c r="DS314" s="16"/>
      <c r="DT314" s="275"/>
      <c r="DU314" s="16"/>
      <c r="DV314" s="275"/>
      <c r="DW314" s="16"/>
      <c r="DX314" s="275"/>
      <c r="DY314" s="16"/>
      <c r="DZ314" s="275"/>
      <c r="EA314" s="275"/>
      <c r="EB314" s="275"/>
      <c r="EC314" s="275"/>
      <c r="ED314" s="275"/>
      <c r="EE314" s="275"/>
      <c r="EF314" s="275"/>
      <c r="EG314" s="275"/>
    </row>
    <row r="315" spans="1:137" x14ac:dyDescent="0.25">
      <c r="A315" s="358" t="s">
        <v>6</v>
      </c>
      <c r="B315" s="52" t="s">
        <v>18</v>
      </c>
      <c r="C315" s="66">
        <f>'INPUT 2011_12'!$D$35</f>
        <v>0</v>
      </c>
      <c r="D315" s="52" t="s">
        <v>39</v>
      </c>
      <c r="E315" s="52" t="s">
        <v>39</v>
      </c>
      <c r="F315" s="52" t="s">
        <v>39</v>
      </c>
      <c r="G315" s="52" t="s">
        <v>39</v>
      </c>
      <c r="H315" s="52" t="s">
        <v>39</v>
      </c>
      <c r="I315" s="4">
        <v>10</v>
      </c>
      <c r="J315" s="16">
        <v>0.4</v>
      </c>
      <c r="K315" s="275">
        <f t="shared" si="1039"/>
        <v>4</v>
      </c>
      <c r="L315" s="20">
        <v>2.5</v>
      </c>
      <c r="M315" s="4">
        <v>0</v>
      </c>
      <c r="N315" s="16">
        <v>0.2</v>
      </c>
      <c r="O315" s="275">
        <f t="shared" si="1040"/>
        <v>0</v>
      </c>
      <c r="P315" s="20">
        <v>2.5</v>
      </c>
      <c r="Q315" s="4">
        <v>0</v>
      </c>
      <c r="R315" s="16">
        <v>0.7</v>
      </c>
      <c r="S315" s="275">
        <f t="shared" si="1041"/>
        <v>0</v>
      </c>
      <c r="T315" s="20">
        <v>2.67</v>
      </c>
      <c r="U315" s="4">
        <v>0</v>
      </c>
      <c r="V315" s="16">
        <v>0.9</v>
      </c>
      <c r="W315" s="275">
        <f t="shared" si="1042"/>
        <v>0</v>
      </c>
      <c r="X315" s="20">
        <v>4</v>
      </c>
      <c r="Y315" s="4">
        <v>0</v>
      </c>
      <c r="Z315" s="16">
        <v>0.5</v>
      </c>
      <c r="AA315" s="275">
        <f t="shared" si="1043"/>
        <v>0</v>
      </c>
      <c r="AB315" s="20">
        <v>2.5</v>
      </c>
      <c r="AC315" s="4">
        <v>0</v>
      </c>
      <c r="AD315" s="16">
        <v>0.2</v>
      </c>
      <c r="AE315" s="275">
        <f t="shared" si="1044"/>
        <v>0</v>
      </c>
      <c r="AF315" s="20">
        <v>2.5</v>
      </c>
      <c r="AG315" s="4">
        <v>0</v>
      </c>
      <c r="AH315" s="16">
        <v>0.7</v>
      </c>
      <c r="AI315" s="275">
        <f t="shared" si="1045"/>
        <v>0</v>
      </c>
      <c r="AJ315" s="20">
        <v>3.5</v>
      </c>
      <c r="AK315" s="4">
        <v>290</v>
      </c>
      <c r="AL315" s="16">
        <v>0</v>
      </c>
      <c r="AM315" s="275">
        <f t="shared" si="1046"/>
        <v>0</v>
      </c>
      <c r="AN315" s="20">
        <v>3.67</v>
      </c>
      <c r="AO315" s="4">
        <f>(((C315))*((K315*L315*$E$3)+(S315*T315*$G$259)+(W315*X315*$H$259)+(AI315*AJ315*$K$259)+(AM315*AN315*$L$259))/452.44)*1000</f>
        <v>0</v>
      </c>
      <c r="AP315" s="17">
        <v>0</v>
      </c>
      <c r="AQ315" s="4">
        <f>(((C315)*((W315*X315*$H$261)+(AA315*AB315*$I$261)+(AM315*AN315*$L$261)))/796)*1000</f>
        <v>0</v>
      </c>
      <c r="AR315" s="4">
        <f t="shared" si="881"/>
        <v>0</v>
      </c>
      <c r="AS315" s="4">
        <f t="shared" si="881"/>
        <v>0</v>
      </c>
      <c r="AT315" s="4">
        <f t="shared" si="881"/>
        <v>0</v>
      </c>
      <c r="AU315" s="7"/>
      <c r="AW315" s="86"/>
      <c r="AX315" s="275"/>
      <c r="AY315" s="275"/>
      <c r="AZ315" s="275"/>
      <c r="BA315" s="275"/>
      <c r="BB315" s="275"/>
      <c r="BC315" s="275"/>
      <c r="BD315" s="275"/>
      <c r="BE315" s="275"/>
      <c r="BF315" s="16"/>
      <c r="BG315" s="275"/>
      <c r="BH315" s="16"/>
      <c r="BI315" s="275"/>
      <c r="BJ315" s="16"/>
      <c r="BK315" s="275"/>
      <c r="BL315" s="16"/>
      <c r="BM315" s="275"/>
      <c r="BN315" s="16"/>
      <c r="BO315" s="275"/>
      <c r="BP315" s="16"/>
      <c r="BQ315" s="275"/>
      <c r="BR315" s="16"/>
      <c r="BS315" s="275"/>
      <c r="BT315" s="16"/>
      <c r="BU315" s="275"/>
      <c r="BV315" s="16"/>
      <c r="BW315" s="275"/>
      <c r="BX315" s="16"/>
      <c r="BY315" s="275"/>
      <c r="BZ315" s="16"/>
      <c r="CA315" s="275"/>
      <c r="CB315" s="16"/>
      <c r="CC315" s="275"/>
      <c r="CD315" s="16"/>
      <c r="CE315" s="275"/>
      <c r="CF315" s="16"/>
      <c r="CG315" s="275"/>
      <c r="CH315" s="16"/>
      <c r="CI315" s="275"/>
      <c r="CJ315" s="16"/>
      <c r="CK315" s="275"/>
      <c r="CL315" s="18"/>
      <c r="CM315" s="275"/>
      <c r="CN315" s="275"/>
      <c r="CO315" s="86"/>
      <c r="CP315" s="275"/>
      <c r="CQ315" s="275"/>
      <c r="CR315" s="275"/>
      <c r="CS315" s="275"/>
      <c r="CT315" s="275"/>
      <c r="CU315" s="275"/>
      <c r="CV315" s="275"/>
      <c r="CW315" s="16"/>
      <c r="CX315" s="275"/>
      <c r="CY315" s="16"/>
      <c r="CZ315" s="275"/>
      <c r="DA315" s="16"/>
      <c r="DB315" s="275"/>
      <c r="DC315" s="16"/>
      <c r="DD315" s="275"/>
      <c r="DE315" s="16"/>
      <c r="DF315" s="275"/>
      <c r="DG315" s="16"/>
      <c r="DH315" s="275"/>
      <c r="DI315" s="16"/>
      <c r="DJ315" s="275"/>
      <c r="DK315" s="16"/>
      <c r="DL315" s="275"/>
      <c r="DM315" s="16"/>
      <c r="DN315" s="275"/>
      <c r="DO315" s="16"/>
      <c r="DP315" s="275"/>
      <c r="DQ315" s="16"/>
      <c r="DR315" s="275"/>
      <c r="DS315" s="16"/>
      <c r="DT315" s="275"/>
      <c r="DU315" s="16"/>
      <c r="DV315" s="275"/>
      <c r="DW315" s="16"/>
      <c r="DX315" s="275"/>
      <c r="DY315" s="16"/>
      <c r="DZ315" s="275"/>
      <c r="EA315" s="16"/>
      <c r="EB315" s="275"/>
      <c r="EC315" s="18"/>
      <c r="ED315" s="18"/>
      <c r="EE315" s="275"/>
      <c r="EF315" s="275"/>
      <c r="EG315" s="275"/>
    </row>
    <row r="316" spans="1:137" s="7" customFormat="1" x14ac:dyDescent="0.25">
      <c r="A316" s="359"/>
      <c r="B316" s="7" t="s">
        <v>27</v>
      </c>
      <c r="C316" s="66">
        <f>'INPUT 2011_12'!$D$36</f>
        <v>0</v>
      </c>
      <c r="D316" s="52" t="s">
        <v>39</v>
      </c>
      <c r="E316" s="52" t="s">
        <v>39</v>
      </c>
      <c r="F316" s="52" t="s">
        <v>39</v>
      </c>
      <c r="G316" s="52" t="s">
        <v>39</v>
      </c>
      <c r="H316" s="52" t="s">
        <v>39</v>
      </c>
      <c r="I316" s="275">
        <v>10</v>
      </c>
      <c r="J316" s="16">
        <v>0.4</v>
      </c>
      <c r="K316" s="275">
        <f t="shared" si="1039"/>
        <v>4</v>
      </c>
      <c r="L316" s="16">
        <v>2.5</v>
      </c>
      <c r="M316" s="275">
        <v>0</v>
      </c>
      <c r="N316" s="16">
        <v>0.2</v>
      </c>
      <c r="O316" s="275">
        <f t="shared" si="1040"/>
        <v>0</v>
      </c>
      <c r="P316" s="16">
        <v>2.5</v>
      </c>
      <c r="Q316" s="275">
        <v>0</v>
      </c>
      <c r="R316" s="16">
        <v>0.7</v>
      </c>
      <c r="S316" s="275">
        <f t="shared" si="1041"/>
        <v>0</v>
      </c>
      <c r="T316" s="16">
        <v>2.67</v>
      </c>
      <c r="U316" s="275">
        <v>0</v>
      </c>
      <c r="V316" s="16">
        <v>0.9</v>
      </c>
      <c r="W316" s="275">
        <f t="shared" si="1042"/>
        <v>0</v>
      </c>
      <c r="X316" s="16">
        <v>4</v>
      </c>
      <c r="Y316" s="275">
        <v>0</v>
      </c>
      <c r="Z316" s="16">
        <v>0.5</v>
      </c>
      <c r="AA316" s="275">
        <f t="shared" si="1043"/>
        <v>0</v>
      </c>
      <c r="AB316" s="16">
        <v>2.5</v>
      </c>
      <c r="AC316" s="275">
        <v>0</v>
      </c>
      <c r="AD316" s="16">
        <v>0.2</v>
      </c>
      <c r="AE316" s="275">
        <f t="shared" si="1044"/>
        <v>0</v>
      </c>
      <c r="AF316" s="16">
        <v>2.5</v>
      </c>
      <c r="AG316" s="275">
        <v>0</v>
      </c>
      <c r="AH316" s="16">
        <v>0.7</v>
      </c>
      <c r="AI316" s="275">
        <f t="shared" si="1045"/>
        <v>0</v>
      </c>
      <c r="AJ316" s="16">
        <v>3.5</v>
      </c>
      <c r="AK316" s="66">
        <f>O262</f>
        <v>6474</v>
      </c>
      <c r="AL316" s="68">
        <f>Q262</f>
        <v>0.16</v>
      </c>
      <c r="AM316" s="275">
        <f>AL316*AK316</f>
        <v>1035.8399999999999</v>
      </c>
      <c r="AN316" s="16">
        <v>3.67</v>
      </c>
      <c r="AO316" s="4">
        <f t="shared" ref="AO316:AO318" si="1053">(((C316))*((K316*L316*$E$3)+(S316*T316*$G$259)+(W316*X316*$H$259)+(AI316*AJ316*$K$259)+(AM316*AN316*$L$259))/452.44)*1000</f>
        <v>0</v>
      </c>
      <c r="AP316" s="17">
        <v>0</v>
      </c>
      <c r="AQ316" s="4">
        <f t="shared" ref="AQ316:AQ319" si="1054">(((C316)*((W316*X316*$H$261)+(AA316*AB316*$I$261)+(AM316*AN316*$L$261)))/796)*1000</f>
        <v>0</v>
      </c>
      <c r="AR316" s="4">
        <f t="shared" si="881"/>
        <v>0</v>
      </c>
      <c r="AS316" s="4">
        <f t="shared" si="881"/>
        <v>0</v>
      </c>
      <c r="AT316" s="4">
        <f t="shared" si="881"/>
        <v>0</v>
      </c>
      <c r="AW316" s="86"/>
      <c r="AX316" s="275"/>
      <c r="AY316" s="275"/>
      <c r="AZ316" s="275"/>
      <c r="BA316" s="275"/>
      <c r="BB316" s="275"/>
      <c r="BC316" s="275"/>
      <c r="BD316" s="275"/>
      <c r="BE316" s="275"/>
      <c r="BF316" s="16"/>
      <c r="BG316" s="275"/>
      <c r="BH316" s="16"/>
      <c r="BI316" s="275"/>
      <c r="BJ316" s="16"/>
      <c r="BK316" s="275"/>
      <c r="BL316" s="16"/>
      <c r="BM316" s="275"/>
      <c r="BN316" s="16"/>
      <c r="BO316" s="275"/>
      <c r="BP316" s="16"/>
      <c r="BQ316" s="275"/>
      <c r="BR316" s="16"/>
      <c r="BS316" s="275"/>
      <c r="BT316" s="16"/>
      <c r="BU316" s="275"/>
      <c r="BV316" s="16"/>
      <c r="BW316" s="275"/>
      <c r="BX316" s="16"/>
      <c r="BY316" s="275"/>
      <c r="BZ316" s="16"/>
      <c r="CA316" s="275"/>
      <c r="CB316" s="16"/>
      <c r="CC316" s="275"/>
      <c r="CD316" s="16"/>
      <c r="CE316" s="275"/>
      <c r="CF316" s="16"/>
      <c r="CG316" s="275"/>
      <c r="CH316" s="16"/>
      <c r="CI316" s="275"/>
      <c r="CJ316" s="16"/>
      <c r="CK316" s="275"/>
      <c r="CL316" s="18"/>
      <c r="CM316" s="275"/>
      <c r="CN316" s="275"/>
      <c r="CO316" s="86"/>
      <c r="CP316" s="275"/>
      <c r="CQ316" s="275"/>
      <c r="CR316" s="275"/>
      <c r="CS316" s="275"/>
      <c r="CT316" s="275"/>
      <c r="CU316" s="275"/>
      <c r="CV316" s="275"/>
      <c r="CW316" s="16"/>
      <c r="CX316" s="275"/>
      <c r="CY316" s="16"/>
      <c r="CZ316" s="275"/>
      <c r="DA316" s="16"/>
      <c r="DB316" s="275"/>
      <c r="DC316" s="16"/>
      <c r="DD316" s="275"/>
      <c r="DE316" s="16"/>
      <c r="DF316" s="275"/>
      <c r="DG316" s="16"/>
      <c r="DH316" s="275"/>
      <c r="DI316" s="16"/>
      <c r="DJ316" s="275"/>
      <c r="DK316" s="16"/>
      <c r="DL316" s="275"/>
      <c r="DM316" s="16"/>
      <c r="DN316" s="275"/>
      <c r="DO316" s="16"/>
      <c r="DP316" s="275"/>
      <c r="DQ316" s="16"/>
      <c r="DR316" s="275"/>
      <c r="DS316" s="16"/>
      <c r="DT316" s="275"/>
      <c r="DU316" s="16"/>
      <c r="DV316" s="275"/>
      <c r="DW316" s="16"/>
      <c r="DX316" s="275"/>
      <c r="DY316" s="16"/>
      <c r="DZ316" s="275"/>
      <c r="EA316" s="16"/>
      <c r="EB316" s="18"/>
      <c r="EC316" s="18"/>
      <c r="ED316" s="18"/>
      <c r="EE316" s="18"/>
      <c r="EF316" s="18"/>
      <c r="EG316" s="18"/>
    </row>
    <row r="317" spans="1:137" x14ac:dyDescent="0.25">
      <c r="A317" s="359"/>
      <c r="B317" s="52" t="s">
        <v>28</v>
      </c>
      <c r="C317" s="66">
        <f>'INPUT 2011_12'!$D$37</f>
        <v>0</v>
      </c>
      <c r="D317" s="52" t="s">
        <v>39</v>
      </c>
      <c r="E317" s="52" t="s">
        <v>39</v>
      </c>
      <c r="F317" s="52" t="s">
        <v>39</v>
      </c>
      <c r="G317" s="52" t="s">
        <v>39</v>
      </c>
      <c r="H317" s="52" t="s">
        <v>39</v>
      </c>
      <c r="I317" s="4">
        <v>10</v>
      </c>
      <c r="J317" s="16">
        <v>0.4</v>
      </c>
      <c r="K317" s="275">
        <f t="shared" si="1039"/>
        <v>4</v>
      </c>
      <c r="L317" s="20">
        <v>2.5</v>
      </c>
      <c r="M317" s="4">
        <v>0</v>
      </c>
      <c r="N317" s="16">
        <v>0.2</v>
      </c>
      <c r="O317" s="275">
        <f t="shared" si="1040"/>
        <v>0</v>
      </c>
      <c r="P317" s="20">
        <v>2.5</v>
      </c>
      <c r="Q317" s="4">
        <v>0</v>
      </c>
      <c r="R317" s="16">
        <v>0.7</v>
      </c>
      <c r="S317" s="275">
        <f t="shared" si="1041"/>
        <v>0</v>
      </c>
      <c r="T317" s="20">
        <v>2.67</v>
      </c>
      <c r="U317" s="4">
        <v>0</v>
      </c>
      <c r="V317" s="16">
        <v>0.9</v>
      </c>
      <c r="W317" s="275">
        <f t="shared" si="1042"/>
        <v>0</v>
      </c>
      <c r="X317" s="20">
        <v>4</v>
      </c>
      <c r="Y317" s="4">
        <v>0</v>
      </c>
      <c r="Z317" s="16">
        <v>0.5</v>
      </c>
      <c r="AA317" s="275">
        <f t="shared" si="1043"/>
        <v>0</v>
      </c>
      <c r="AB317" s="20">
        <v>2.5</v>
      </c>
      <c r="AC317" s="4">
        <v>0</v>
      </c>
      <c r="AD317" s="16">
        <v>0.2</v>
      </c>
      <c r="AE317" s="275">
        <f t="shared" si="1044"/>
        <v>0</v>
      </c>
      <c r="AF317" s="20">
        <v>2.5</v>
      </c>
      <c r="AG317" s="4">
        <v>0</v>
      </c>
      <c r="AH317" s="16">
        <v>0.7</v>
      </c>
      <c r="AI317" s="275">
        <f t="shared" si="1045"/>
        <v>0</v>
      </c>
      <c r="AJ317" s="20">
        <v>3.5</v>
      </c>
      <c r="AK317" s="4">
        <v>80</v>
      </c>
      <c r="AL317" s="16">
        <v>0.2</v>
      </c>
      <c r="AM317" s="275">
        <f>AL317*AK317</f>
        <v>16</v>
      </c>
      <c r="AN317" s="20">
        <v>2.65</v>
      </c>
      <c r="AO317" s="4">
        <f t="shared" si="1053"/>
        <v>0</v>
      </c>
      <c r="AP317" s="17">
        <v>0</v>
      </c>
      <c r="AQ317" s="4">
        <f t="shared" si="1054"/>
        <v>0</v>
      </c>
      <c r="AR317" s="4">
        <f t="shared" si="881"/>
        <v>0</v>
      </c>
      <c r="AS317" s="4">
        <f t="shared" si="881"/>
        <v>0</v>
      </c>
      <c r="AT317" s="4">
        <f t="shared" si="881"/>
        <v>0</v>
      </c>
      <c r="AU317" s="7"/>
      <c r="AW317" s="86"/>
      <c r="AX317" s="275"/>
      <c r="AY317" s="275"/>
      <c r="AZ317" s="275"/>
      <c r="BA317" s="275"/>
      <c r="BB317" s="275"/>
      <c r="BC317" s="275"/>
      <c r="BD317" s="275"/>
      <c r="BE317" s="275"/>
      <c r="BF317" s="16"/>
      <c r="BG317" s="275"/>
      <c r="BH317" s="16"/>
      <c r="BI317" s="275"/>
      <c r="BJ317" s="16"/>
      <c r="BK317" s="275"/>
      <c r="BL317" s="16"/>
      <c r="BM317" s="275"/>
      <c r="BN317" s="16"/>
      <c r="BO317" s="275"/>
      <c r="BP317" s="16"/>
      <c r="BQ317" s="275"/>
      <c r="BR317" s="16"/>
      <c r="BS317" s="275"/>
      <c r="BT317" s="16"/>
      <c r="BU317" s="275"/>
      <c r="BV317" s="16"/>
      <c r="BW317" s="275"/>
      <c r="BX317" s="16"/>
      <c r="BY317" s="275"/>
      <c r="BZ317" s="16"/>
      <c r="CA317" s="275"/>
      <c r="CB317" s="16"/>
      <c r="CC317" s="275"/>
      <c r="CD317" s="16"/>
      <c r="CE317" s="275"/>
      <c r="CF317" s="16"/>
      <c r="CG317" s="275"/>
      <c r="CH317" s="16"/>
      <c r="CI317" s="275"/>
      <c r="CJ317" s="16"/>
      <c r="CK317" s="275"/>
      <c r="CL317" s="18"/>
      <c r="CM317" s="275"/>
      <c r="CN317" s="275"/>
      <c r="CO317" s="86"/>
      <c r="CP317" s="275"/>
      <c r="CQ317" s="275"/>
      <c r="CR317" s="275"/>
      <c r="CS317" s="275"/>
      <c r="CT317" s="275"/>
      <c r="CU317" s="275"/>
      <c r="CV317" s="275"/>
      <c r="CW317" s="16"/>
      <c r="CX317" s="275"/>
      <c r="CY317" s="16"/>
      <c r="CZ317" s="275"/>
      <c r="DA317" s="16"/>
      <c r="DB317" s="275"/>
      <c r="DC317" s="16"/>
      <c r="DD317" s="275"/>
      <c r="DE317" s="16"/>
      <c r="DF317" s="275"/>
      <c r="DG317" s="16"/>
      <c r="DH317" s="275"/>
      <c r="DI317" s="16"/>
      <c r="DJ317" s="275"/>
      <c r="DK317" s="16"/>
      <c r="DL317" s="275"/>
      <c r="DM317" s="16"/>
      <c r="DN317" s="275"/>
      <c r="DO317" s="16"/>
      <c r="DP317" s="275"/>
      <c r="DQ317" s="16"/>
      <c r="DR317" s="275"/>
      <c r="DS317" s="16"/>
      <c r="DT317" s="275"/>
      <c r="DU317" s="16"/>
      <c r="DV317" s="275"/>
      <c r="DW317" s="16"/>
      <c r="DX317" s="275"/>
      <c r="DY317" s="16"/>
      <c r="DZ317" s="275"/>
      <c r="EA317" s="16"/>
      <c r="EB317" s="275"/>
      <c r="EC317" s="18"/>
      <c r="ED317" s="275"/>
      <c r="EE317" s="275"/>
      <c r="EF317" s="275"/>
      <c r="EG317" s="275"/>
    </row>
    <row r="318" spans="1:137" x14ac:dyDescent="0.25">
      <c r="A318" s="359"/>
      <c r="B318" s="52" t="s">
        <v>26</v>
      </c>
      <c r="C318" s="66">
        <f>'INPUT 2011_12'!$D$38</f>
        <v>0</v>
      </c>
      <c r="D318" s="52" t="s">
        <v>39</v>
      </c>
      <c r="E318" s="52" t="s">
        <v>39</v>
      </c>
      <c r="F318" s="52" t="s">
        <v>39</v>
      </c>
      <c r="G318" s="52" t="s">
        <v>39</v>
      </c>
      <c r="H318" s="52" t="s">
        <v>39</v>
      </c>
      <c r="I318" s="4">
        <v>10</v>
      </c>
      <c r="J318" s="16">
        <v>0.4</v>
      </c>
      <c r="K318" s="275">
        <f t="shared" si="1039"/>
        <v>4</v>
      </c>
      <c r="L318" s="20">
        <v>2.5</v>
      </c>
      <c r="M318" s="4">
        <v>0</v>
      </c>
      <c r="N318" s="16">
        <v>0.2</v>
      </c>
      <c r="O318" s="275">
        <f t="shared" si="1040"/>
        <v>0</v>
      </c>
      <c r="P318" s="20">
        <v>2.5</v>
      </c>
      <c r="Q318" s="4">
        <v>0</v>
      </c>
      <c r="R318" s="16">
        <v>0.7</v>
      </c>
      <c r="S318" s="275">
        <f t="shared" si="1041"/>
        <v>0</v>
      </c>
      <c r="T318" s="20">
        <v>2.67</v>
      </c>
      <c r="U318" s="4">
        <v>0</v>
      </c>
      <c r="V318" s="16">
        <v>0.9</v>
      </c>
      <c r="W318" s="275">
        <f t="shared" si="1042"/>
        <v>0</v>
      </c>
      <c r="X318" s="20">
        <v>4</v>
      </c>
      <c r="Y318" s="4">
        <v>0</v>
      </c>
      <c r="Z318" s="16">
        <v>0.5</v>
      </c>
      <c r="AA318" s="275">
        <f t="shared" si="1043"/>
        <v>0</v>
      </c>
      <c r="AB318" s="20">
        <v>2.5</v>
      </c>
      <c r="AC318" s="4">
        <v>0</v>
      </c>
      <c r="AD318" s="16">
        <v>0.2</v>
      </c>
      <c r="AE318" s="275">
        <f>AD318*AC318</f>
        <v>0</v>
      </c>
      <c r="AF318" s="20">
        <v>2.5</v>
      </c>
      <c r="AG318" s="4">
        <v>5</v>
      </c>
      <c r="AH318" s="16">
        <v>0.7</v>
      </c>
      <c r="AI318" s="275">
        <f>AH318*AG318</f>
        <v>3.5</v>
      </c>
      <c r="AJ318" s="20">
        <v>3.5</v>
      </c>
      <c r="AK318" s="275">
        <v>1500</v>
      </c>
      <c r="AL318" s="16">
        <v>0.2</v>
      </c>
      <c r="AM318" s="275">
        <f>AL318*AK318</f>
        <v>300</v>
      </c>
      <c r="AN318" s="20">
        <v>2.5</v>
      </c>
      <c r="AO318" s="4">
        <f t="shared" si="1053"/>
        <v>0</v>
      </c>
      <c r="AP318" s="17">
        <v>0</v>
      </c>
      <c r="AQ318" s="4">
        <f t="shared" si="1054"/>
        <v>0</v>
      </c>
      <c r="AR318" s="4">
        <f t="shared" si="881"/>
        <v>0</v>
      </c>
      <c r="AS318" s="4">
        <f t="shared" si="881"/>
        <v>0</v>
      </c>
      <c r="AT318" s="4">
        <f t="shared" si="881"/>
        <v>0</v>
      </c>
      <c r="AU318" s="7"/>
      <c r="AW318" s="86"/>
      <c r="AX318" s="275"/>
      <c r="AY318" s="275"/>
      <c r="AZ318" s="275"/>
      <c r="BA318" s="275"/>
      <c r="BB318" s="275"/>
      <c r="BC318" s="275"/>
      <c r="BD318" s="275"/>
      <c r="BE318" s="275"/>
      <c r="BF318" s="16"/>
      <c r="BG318" s="275"/>
      <c r="BH318" s="16"/>
      <c r="BI318" s="275"/>
      <c r="BJ318" s="16"/>
      <c r="BK318" s="275"/>
      <c r="BL318" s="16"/>
      <c r="BM318" s="275"/>
      <c r="BN318" s="16"/>
      <c r="BO318" s="275"/>
      <c r="BP318" s="16"/>
      <c r="BQ318" s="275"/>
      <c r="BR318" s="16"/>
      <c r="BS318" s="275"/>
      <c r="BT318" s="16"/>
      <c r="BU318" s="275"/>
      <c r="BV318" s="16"/>
      <c r="BW318" s="275"/>
      <c r="BX318" s="16"/>
      <c r="BY318" s="275"/>
      <c r="BZ318" s="16"/>
      <c r="CA318" s="275"/>
      <c r="CB318" s="16"/>
      <c r="CC318" s="275"/>
      <c r="CD318" s="16"/>
      <c r="CE318" s="275"/>
      <c r="CF318" s="16"/>
      <c r="CG318" s="275"/>
      <c r="CH318" s="16"/>
      <c r="CI318" s="275"/>
      <c r="CJ318" s="16"/>
      <c r="CK318" s="275"/>
      <c r="CL318" s="18"/>
      <c r="CM318" s="18"/>
      <c r="CN318" s="275"/>
      <c r="CO318" s="86"/>
      <c r="CP318" s="275"/>
      <c r="CQ318" s="275"/>
      <c r="CR318" s="275"/>
      <c r="CS318" s="275"/>
      <c r="CT318" s="275"/>
      <c r="CU318" s="275"/>
      <c r="CV318" s="275"/>
      <c r="CW318" s="16"/>
      <c r="CX318" s="275"/>
      <c r="CY318" s="16"/>
      <c r="CZ318" s="275"/>
      <c r="DA318" s="16"/>
      <c r="DB318" s="275"/>
      <c r="DC318" s="16"/>
      <c r="DD318" s="275"/>
      <c r="DE318" s="16"/>
      <c r="DF318" s="275"/>
      <c r="DG318" s="16"/>
      <c r="DH318" s="275"/>
      <c r="DI318" s="16"/>
      <c r="DJ318" s="275"/>
      <c r="DK318" s="16"/>
      <c r="DL318" s="275"/>
      <c r="DM318" s="16"/>
      <c r="DN318" s="275"/>
      <c r="DO318" s="16"/>
      <c r="DP318" s="275"/>
      <c r="DQ318" s="16"/>
      <c r="DR318" s="275"/>
      <c r="DS318" s="16"/>
      <c r="DT318" s="275"/>
      <c r="DU318" s="16"/>
      <c r="DV318" s="275"/>
      <c r="DW318" s="16"/>
      <c r="DX318" s="275"/>
      <c r="DY318" s="16"/>
      <c r="DZ318" s="275"/>
      <c r="EA318" s="16"/>
      <c r="EB318" s="275"/>
      <c r="EC318" s="18"/>
      <c r="ED318" s="18"/>
      <c r="EE318" s="275"/>
      <c r="EF318" s="275"/>
      <c r="EG318" s="275"/>
    </row>
    <row r="319" spans="1:137" x14ac:dyDescent="0.25">
      <c r="A319" s="360"/>
      <c r="B319" s="274" t="s">
        <v>29</v>
      </c>
      <c r="C319" s="116">
        <f>'INPUT 2011_12'!$D$39</f>
        <v>0</v>
      </c>
      <c r="D319" s="38" t="s">
        <v>39</v>
      </c>
      <c r="E319" s="52" t="s">
        <v>39</v>
      </c>
      <c r="F319" s="52" t="s">
        <v>39</v>
      </c>
      <c r="G319" s="52" t="s">
        <v>39</v>
      </c>
      <c r="H319" s="52" t="s">
        <v>39</v>
      </c>
      <c r="I319" s="275">
        <v>0</v>
      </c>
      <c r="J319" s="16">
        <v>0.4</v>
      </c>
      <c r="K319" s="275">
        <f t="shared" si="1039"/>
        <v>0</v>
      </c>
      <c r="L319" s="20">
        <v>2.5</v>
      </c>
      <c r="M319" s="4">
        <v>0</v>
      </c>
      <c r="N319" s="16">
        <v>0.2</v>
      </c>
      <c r="O319" s="275">
        <f t="shared" si="1040"/>
        <v>0</v>
      </c>
      <c r="P319" s="20">
        <v>2.5</v>
      </c>
      <c r="Q319" s="4">
        <v>0</v>
      </c>
      <c r="R319" s="16">
        <v>0.7</v>
      </c>
      <c r="S319" s="275">
        <f t="shared" si="1041"/>
        <v>0</v>
      </c>
      <c r="T319" s="20">
        <v>2.67</v>
      </c>
      <c r="U319" s="4">
        <v>0</v>
      </c>
      <c r="V319" s="16">
        <v>0.9</v>
      </c>
      <c r="W319" s="275">
        <f>V319*U319</f>
        <v>0</v>
      </c>
      <c r="X319" s="20">
        <v>4</v>
      </c>
      <c r="Y319" s="4">
        <v>0</v>
      </c>
      <c r="Z319" s="16">
        <v>0.5</v>
      </c>
      <c r="AA319" s="275">
        <f>Z319*Y319</f>
        <v>0</v>
      </c>
      <c r="AB319" s="20">
        <v>2.5</v>
      </c>
      <c r="AC319" s="4">
        <v>0</v>
      </c>
      <c r="AD319" s="16">
        <v>0.2</v>
      </c>
      <c r="AE319" s="275">
        <f>AD319*AC319</f>
        <v>0</v>
      </c>
      <c r="AF319" s="20">
        <v>2.5</v>
      </c>
      <c r="AG319" s="4">
        <v>0</v>
      </c>
      <c r="AH319" s="16">
        <v>0.7</v>
      </c>
      <c r="AI319" s="275">
        <f>AH319*AG319</f>
        <v>0</v>
      </c>
      <c r="AJ319" s="20">
        <v>3.5</v>
      </c>
      <c r="AK319" s="4">
        <v>300</v>
      </c>
      <c r="AL319" s="16">
        <v>0.8</v>
      </c>
      <c r="AM319" s="275">
        <f>AL319*AK319</f>
        <v>240</v>
      </c>
      <c r="AN319" s="20">
        <v>2.5</v>
      </c>
      <c r="AO319" s="18">
        <f>(($C319*(($I319*$L319)+($Q319*$T319)+($U319*$X319)+($AC319*$AF319)+($AG319*$AJ319)))/370)*1000</f>
        <v>0</v>
      </c>
      <c r="AP319" s="18">
        <f>(($C319*(($I319*$L319)+($Q319*$T319)+($U319*$X319)+($AC319*$AF319)+($AG319*$AJ319)))/370)*1000</f>
        <v>0</v>
      </c>
      <c r="AQ319" s="4">
        <f t="shared" si="1054"/>
        <v>0</v>
      </c>
      <c r="AR319" s="4">
        <f t="shared" si="881"/>
        <v>0</v>
      </c>
      <c r="AS319" s="4">
        <f t="shared" si="881"/>
        <v>0</v>
      </c>
      <c r="AT319" s="4">
        <f t="shared" si="881"/>
        <v>0</v>
      </c>
      <c r="AW319" s="86"/>
      <c r="AX319" s="272"/>
      <c r="AY319" s="272"/>
      <c r="AZ319" s="272"/>
      <c r="BA319" s="275"/>
      <c r="BB319" s="275"/>
      <c r="BC319" s="275"/>
      <c r="BD319" s="275"/>
      <c r="BE319" s="275"/>
      <c r="BF319" s="16"/>
      <c r="BG319" s="275"/>
      <c r="BH319" s="16"/>
      <c r="BI319" s="275"/>
      <c r="BJ319" s="16"/>
      <c r="BK319" s="275"/>
      <c r="BL319" s="16"/>
      <c r="BM319" s="275"/>
      <c r="BN319" s="16"/>
      <c r="BO319" s="275"/>
      <c r="BP319" s="16"/>
      <c r="BQ319" s="275"/>
      <c r="BR319" s="16"/>
      <c r="BS319" s="275"/>
      <c r="BT319" s="16"/>
      <c r="BU319" s="275"/>
      <c r="BV319" s="16"/>
      <c r="BW319" s="275"/>
      <c r="BX319" s="16"/>
      <c r="BY319" s="275"/>
      <c r="BZ319" s="16"/>
      <c r="CA319" s="275"/>
      <c r="CB319" s="16"/>
      <c r="CC319" s="275"/>
      <c r="CD319" s="16"/>
      <c r="CE319" s="275"/>
      <c r="CF319" s="16"/>
      <c r="CG319" s="275"/>
      <c r="CH319" s="16"/>
      <c r="CI319" s="275"/>
      <c r="CJ319" s="16"/>
      <c r="CK319" s="18"/>
      <c r="CL319" s="18"/>
      <c r="CM319" s="275"/>
      <c r="CN319" s="275"/>
      <c r="CO319" s="86"/>
      <c r="CP319" s="272"/>
      <c r="CQ319" s="272"/>
      <c r="CR319" s="275"/>
      <c r="CS319" s="275"/>
      <c r="CT319" s="275"/>
      <c r="CU319" s="275"/>
      <c r="CV319" s="275"/>
      <c r="CW319" s="16"/>
      <c r="CX319" s="275"/>
      <c r="CY319" s="16"/>
      <c r="CZ319" s="275"/>
      <c r="DA319" s="16"/>
      <c r="DB319" s="275"/>
      <c r="DC319" s="16"/>
      <c r="DD319" s="275"/>
      <c r="DE319" s="16"/>
      <c r="DF319" s="275"/>
      <c r="DG319" s="16"/>
      <c r="DH319" s="275"/>
      <c r="DI319" s="16"/>
      <c r="DJ319" s="275"/>
      <c r="DK319" s="16"/>
      <c r="DL319" s="275"/>
      <c r="DM319" s="16"/>
      <c r="DN319" s="275"/>
      <c r="DO319" s="16"/>
      <c r="DP319" s="275"/>
      <c r="DQ319" s="16"/>
      <c r="DR319" s="275"/>
      <c r="DS319" s="16"/>
      <c r="DT319" s="275"/>
      <c r="DU319" s="16"/>
      <c r="DV319" s="275"/>
      <c r="DW319" s="16"/>
      <c r="DX319" s="275"/>
      <c r="DY319" s="16"/>
      <c r="DZ319" s="275"/>
      <c r="EA319" s="16"/>
      <c r="EB319" s="18"/>
      <c r="EC319" s="18"/>
      <c r="ED319" s="275"/>
      <c r="EE319" s="275"/>
      <c r="EF319" s="275"/>
      <c r="EG319" s="275"/>
    </row>
    <row r="320" spans="1:137" x14ac:dyDescent="0.25">
      <c r="A320" s="172" t="s">
        <v>0</v>
      </c>
      <c r="B320" s="172"/>
      <c r="C320" s="172"/>
      <c r="D320" s="172"/>
      <c r="E320" s="267"/>
      <c r="F320" s="267"/>
      <c r="G320" s="267"/>
      <c r="H320" s="267"/>
      <c r="I320" s="267"/>
      <c r="J320" s="264"/>
      <c r="K320" s="267"/>
      <c r="L320" s="264"/>
      <c r="M320" s="267"/>
      <c r="N320" s="264"/>
      <c r="O320" s="264"/>
      <c r="P320" s="264"/>
      <c r="Q320" s="267"/>
      <c r="R320" s="264"/>
      <c r="S320" s="264"/>
      <c r="T320" s="264"/>
      <c r="U320" s="267"/>
      <c r="V320" s="264"/>
      <c r="W320" s="264"/>
      <c r="X320" s="264"/>
      <c r="Y320" s="267"/>
      <c r="Z320" s="264"/>
      <c r="AA320" s="264"/>
      <c r="AB320" s="264"/>
      <c r="AC320" s="267"/>
      <c r="AD320" s="264"/>
      <c r="AE320" s="264"/>
      <c r="AF320" s="264"/>
      <c r="AG320" s="267"/>
      <c r="AH320" s="264"/>
      <c r="AI320" s="264"/>
      <c r="AJ320" s="264"/>
      <c r="AK320" s="267"/>
      <c r="AL320" s="264"/>
      <c r="AM320" s="264"/>
      <c r="AN320" s="264"/>
      <c r="AO320" s="267">
        <f t="shared" ref="AO320:AT320" si="1055">SUM(AO266:AO319)</f>
        <v>155266.10018779893</v>
      </c>
      <c r="AP320" s="267">
        <f t="shared" si="1055"/>
        <v>10603.350496543195</v>
      </c>
      <c r="AQ320" s="267">
        <f t="shared" si="1055"/>
        <v>8831.6999628282301</v>
      </c>
      <c r="AR320" s="267">
        <f t="shared" si="1055"/>
        <v>155266.10018779893</v>
      </c>
      <c r="AS320" s="267">
        <f t="shared" si="1055"/>
        <v>10603.350496543195</v>
      </c>
      <c r="AT320" s="267">
        <f t="shared" si="1055"/>
        <v>6270.5069736080422</v>
      </c>
      <c r="AW320" s="275"/>
      <c r="AX320" s="275"/>
      <c r="AY320" s="275"/>
      <c r="AZ320" s="275"/>
      <c r="BA320" s="275"/>
      <c r="BB320" s="275"/>
      <c r="BC320" s="275"/>
      <c r="BD320" s="275"/>
      <c r="BE320" s="275"/>
      <c r="BF320" s="16"/>
      <c r="BG320" s="275"/>
      <c r="BH320" s="16"/>
      <c r="BI320" s="275"/>
      <c r="BJ320" s="16"/>
      <c r="BK320" s="16"/>
      <c r="BL320" s="16"/>
      <c r="BM320" s="275"/>
      <c r="BN320" s="16"/>
      <c r="BO320" s="16"/>
      <c r="BP320" s="16"/>
      <c r="BQ320" s="275"/>
      <c r="BR320" s="16"/>
      <c r="BS320" s="16"/>
      <c r="BT320" s="16"/>
      <c r="BU320" s="275"/>
      <c r="BV320" s="16"/>
      <c r="BW320" s="16"/>
      <c r="BX320" s="16"/>
      <c r="BY320" s="275"/>
      <c r="BZ320" s="16"/>
      <c r="CA320" s="16"/>
      <c r="CB320" s="16"/>
      <c r="CC320" s="275"/>
      <c r="CD320" s="16"/>
      <c r="CE320" s="16"/>
      <c r="CF320" s="16"/>
      <c r="CG320" s="275"/>
      <c r="CH320" s="16"/>
      <c r="CI320" s="16"/>
      <c r="CJ320" s="16"/>
      <c r="CK320" s="275"/>
      <c r="CL320" s="275"/>
      <c r="CM320" s="275"/>
      <c r="CO320" s="275"/>
      <c r="CP320" s="275"/>
      <c r="CQ320" s="275"/>
      <c r="CR320" s="275"/>
      <c r="CS320" s="275"/>
      <c r="CT320" s="275"/>
      <c r="CU320" s="275"/>
      <c r="CV320" s="275"/>
      <c r="CW320" s="16"/>
      <c r="CX320" s="275"/>
      <c r="CY320" s="16"/>
      <c r="CZ320" s="275"/>
      <c r="DA320" s="16"/>
      <c r="DB320" s="16"/>
      <c r="DC320" s="16"/>
      <c r="DD320" s="275"/>
      <c r="DE320" s="16"/>
      <c r="DF320" s="16"/>
      <c r="DG320" s="16"/>
      <c r="DH320" s="275"/>
      <c r="DI320" s="16"/>
      <c r="DJ320" s="16"/>
      <c r="DK320" s="16"/>
      <c r="DL320" s="275"/>
      <c r="DM320" s="16"/>
      <c r="DN320" s="16"/>
      <c r="DO320" s="16"/>
      <c r="DP320" s="275"/>
      <c r="DQ320" s="16"/>
      <c r="DR320" s="16"/>
      <c r="DS320" s="16"/>
      <c r="DT320" s="275"/>
      <c r="DU320" s="16"/>
      <c r="DV320" s="16"/>
      <c r="DW320" s="16"/>
      <c r="DX320" s="275"/>
      <c r="DY320" s="16"/>
      <c r="DZ320" s="16"/>
      <c r="EA320" s="16"/>
      <c r="EB320" s="275"/>
      <c r="EC320" s="275"/>
      <c r="ED320" s="275"/>
      <c r="EE320" s="275"/>
      <c r="EF320" s="275"/>
      <c r="EG320" s="27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267">
        <f>(AR320-(AR313))</f>
        <v>155083.17097568428</v>
      </c>
      <c r="AS321" s="267">
        <f>AS320</f>
        <v>10603.350496543195</v>
      </c>
      <c r="AT321" s="267">
        <f t="shared" ref="AT321" si="1056">(AT320-(AT313))</f>
        <v>6270.5069736080422</v>
      </c>
      <c r="AX321" s="381" t="s">
        <v>167</v>
      </c>
      <c r="AY321" s="381"/>
      <c r="AZ321" s="381"/>
      <c r="BA321" s="381"/>
      <c r="BB321" s="381"/>
      <c r="BC321" s="381"/>
      <c r="BD321" s="381"/>
      <c r="BE321" s="381"/>
      <c r="BF321" s="381"/>
      <c r="BG321" s="381"/>
      <c r="BH321" s="381"/>
      <c r="CH321" s="351"/>
      <c r="CI321" s="351"/>
      <c r="CJ321" s="351"/>
      <c r="CK321" s="275"/>
      <c r="CL321" s="275"/>
      <c r="CM321" s="275"/>
      <c r="EB321" s="351"/>
      <c r="EC321" s="351"/>
      <c r="ED321" s="351"/>
      <c r="EE321" s="275"/>
      <c r="EF321" s="275"/>
      <c r="EG321" s="275"/>
    </row>
    <row r="322" spans="1:209" ht="45" x14ac:dyDescent="0.25">
      <c r="B322" s="269"/>
      <c r="C322" s="269"/>
      <c r="D322" s="269"/>
      <c r="E322" s="269" t="s">
        <v>9</v>
      </c>
      <c r="F322" s="269" t="s">
        <v>24</v>
      </c>
      <c r="G322" s="269" t="s">
        <v>10</v>
      </c>
      <c r="H322" s="269" t="s">
        <v>11</v>
      </c>
      <c r="I322" s="269" t="s">
        <v>25</v>
      </c>
      <c r="J322" s="269" t="s">
        <v>12</v>
      </c>
      <c r="K322" s="269" t="s">
        <v>13</v>
      </c>
      <c r="L322" s="269" t="s">
        <v>6</v>
      </c>
      <c r="M322" s="45"/>
      <c r="N322" s="317" t="s">
        <v>108</v>
      </c>
      <c r="O322" s="374"/>
      <c r="P322" s="374"/>
      <c r="Q322" s="374"/>
      <c r="R322" s="374"/>
      <c r="S322" s="374"/>
      <c r="T322" s="374"/>
      <c r="U322" s="374"/>
      <c r="W322" s="261"/>
      <c r="X322" s="261"/>
      <c r="Y322" s="261"/>
      <c r="Z322" s="261"/>
      <c r="AA322" s="261"/>
      <c r="AB322" s="261"/>
      <c r="AC322" s="261"/>
      <c r="AD322" s="261"/>
      <c r="AE322" s="261"/>
      <c r="AF322" s="261"/>
      <c r="AG322" s="261"/>
      <c r="AO322" s="352" t="s">
        <v>129</v>
      </c>
      <c r="AP322" s="352"/>
      <c r="AQ322" s="352"/>
      <c r="AR322" s="267">
        <f>(AR321-(SUM(AR315:AR319)))</f>
        <v>155083.17097568428</v>
      </c>
      <c r="AS322" s="267">
        <f t="shared" ref="AS322" si="1057">(AS321-(SUM(AS315:AS319)))</f>
        <v>10603.350496543195</v>
      </c>
      <c r="AT322" s="267">
        <f t="shared" ref="AT322" si="1058">(AT321-(SUM(AT315:AT319)))</f>
        <v>6270.5069736080422</v>
      </c>
      <c r="AX322" s="269"/>
      <c r="AY322" s="269"/>
      <c r="AZ322" s="269"/>
      <c r="BA322" s="269" t="s">
        <v>9</v>
      </c>
      <c r="BB322" s="269" t="s">
        <v>24</v>
      </c>
      <c r="BC322" s="269" t="s">
        <v>10</v>
      </c>
      <c r="BD322" s="269" t="s">
        <v>11</v>
      </c>
      <c r="BE322" s="269" t="s">
        <v>25</v>
      </c>
      <c r="BF322" s="269" t="s">
        <v>12</v>
      </c>
      <c r="BG322" s="269" t="s">
        <v>13</v>
      </c>
      <c r="BH322" s="269" t="s">
        <v>6</v>
      </c>
      <c r="CP322" s="269"/>
      <c r="CQ322" s="269"/>
      <c r="CR322" s="269"/>
      <c r="CS322" s="269" t="s">
        <v>9</v>
      </c>
      <c r="CT322" s="269" t="s">
        <v>24</v>
      </c>
      <c r="CU322" s="269" t="s">
        <v>10</v>
      </c>
      <c r="CV322" s="269" t="s">
        <v>11</v>
      </c>
      <c r="CW322" s="269" t="s">
        <v>25</v>
      </c>
      <c r="CX322" s="269" t="s">
        <v>12</v>
      </c>
      <c r="CY322" s="269" t="s">
        <v>13</v>
      </c>
      <c r="CZ322" s="269" t="s">
        <v>6</v>
      </c>
    </row>
    <row r="323" spans="1:209" x14ac:dyDescent="0.25">
      <c r="B323" s="257" t="s">
        <v>14</v>
      </c>
      <c r="C323" s="78"/>
      <c r="D323" s="78"/>
      <c r="E323" s="68">
        <f>'INPUT 2011_12'!D79</f>
        <v>0.4065040650406504</v>
      </c>
      <c r="F323" s="16">
        <f>'INPUT 2011_12'!E79</f>
        <v>0</v>
      </c>
      <c r="G323" s="16">
        <f>'INPUT 2011_12'!F79</f>
        <v>0</v>
      </c>
      <c r="H323" s="68">
        <f>'INPUT 2011_12'!G79</f>
        <v>0.25423728813559321</v>
      </c>
      <c r="I323" s="16">
        <f>'INPUT 2011_12'!H79</f>
        <v>0</v>
      </c>
      <c r="J323" s="16">
        <f>'INPUT 2011_12'!I79</f>
        <v>0</v>
      </c>
      <c r="K323" s="68">
        <f>'INPUT 2011_12'!J79</f>
        <v>0.4065040650406504</v>
      </c>
      <c r="L323" s="68">
        <f>'INPUT 2011_12'!K79</f>
        <v>0.25423728813559321</v>
      </c>
      <c r="M323" s="20"/>
      <c r="N323" s="375" t="s">
        <v>109</v>
      </c>
      <c r="O323" s="357"/>
      <c r="P323" s="357"/>
      <c r="Q323" s="357"/>
      <c r="R323" s="357"/>
      <c r="S323" s="357"/>
      <c r="T323" s="357"/>
      <c r="U323" s="376"/>
      <c r="W323" s="261"/>
      <c r="X323" s="261"/>
      <c r="Y323" s="261"/>
      <c r="Z323" s="16"/>
      <c r="AA323" s="16"/>
      <c r="AB323" s="16"/>
      <c r="AC323" s="16"/>
      <c r="AD323" s="16"/>
      <c r="AE323" s="16"/>
      <c r="AF323" s="16"/>
      <c r="AG323" s="16"/>
      <c r="AX323" s="257" t="s">
        <v>14</v>
      </c>
      <c r="AY323" s="78"/>
      <c r="AZ323" s="78"/>
      <c r="BA323" s="68">
        <f>E323</f>
        <v>0.4065040650406504</v>
      </c>
      <c r="BB323" s="16">
        <f t="shared" ref="BB323:BH325" si="1059">F323</f>
        <v>0</v>
      </c>
      <c r="BC323" s="16">
        <f t="shared" si="1059"/>
        <v>0</v>
      </c>
      <c r="BD323" s="68">
        <f t="shared" si="1059"/>
        <v>0.25423728813559321</v>
      </c>
      <c r="BE323" s="16">
        <f t="shared" si="1059"/>
        <v>0</v>
      </c>
      <c r="BF323" s="16">
        <f t="shared" si="1059"/>
        <v>0</v>
      </c>
      <c r="BG323" s="68">
        <f t="shared" si="1059"/>
        <v>0.4065040650406504</v>
      </c>
      <c r="BH323" s="68">
        <f t="shared" si="1059"/>
        <v>0.25423728813559321</v>
      </c>
      <c r="BJ323" s="377" t="s">
        <v>65</v>
      </c>
      <c r="BK323" s="377"/>
      <c r="BL323" s="377"/>
      <c r="BM323" s="377"/>
      <c r="BN323" s="377"/>
      <c r="BO323" s="377"/>
      <c r="BP323" s="377"/>
      <c r="BQ323" s="377"/>
      <c r="CP323" s="257" t="s">
        <v>14</v>
      </c>
      <c r="CQ323" s="78"/>
      <c r="CR323" s="78"/>
      <c r="CS323" s="68">
        <f>E323</f>
        <v>0.4065040650406504</v>
      </c>
      <c r="CT323" s="16">
        <f t="shared" ref="CT323:CZ325" si="1060">F323</f>
        <v>0</v>
      </c>
      <c r="CU323" s="16">
        <f t="shared" si="1060"/>
        <v>0</v>
      </c>
      <c r="CV323" s="68">
        <f t="shared" si="1060"/>
        <v>0.25423728813559321</v>
      </c>
      <c r="CW323" s="16">
        <f t="shared" si="1060"/>
        <v>0</v>
      </c>
      <c r="CX323" s="16">
        <f t="shared" si="1060"/>
        <v>0</v>
      </c>
      <c r="CY323" s="68">
        <f t="shared" si="1060"/>
        <v>0.4065040650406504</v>
      </c>
      <c r="CZ323" s="68">
        <f t="shared" si="1060"/>
        <v>0.25423728813559321</v>
      </c>
    </row>
    <row r="324" spans="1:209" ht="21" customHeight="1" x14ac:dyDescent="0.25">
      <c r="A324" s="42" t="s">
        <v>36</v>
      </c>
      <c r="B324" s="258" t="s">
        <v>15</v>
      </c>
      <c r="C324" s="78"/>
      <c r="D324" s="78"/>
      <c r="E324" s="68">
        <f>'INPUT 2011_12'!D80</f>
        <v>0.5934959349593496</v>
      </c>
      <c r="F324" s="68">
        <f>'INPUT 2011_12'!E80</f>
        <v>1</v>
      </c>
      <c r="G324" s="16">
        <f>'INPUT 2011_12'!F80</f>
        <v>0</v>
      </c>
      <c r="H324" s="16">
        <f>'INPUT 2011_12'!G80</f>
        <v>0</v>
      </c>
      <c r="I324" s="16">
        <f>'INPUT 2011_12'!H80</f>
        <v>0</v>
      </c>
      <c r="J324" s="68">
        <f>'INPUT 2011_12'!I80</f>
        <v>1</v>
      </c>
      <c r="K324" s="68">
        <f>'INPUT 2011_12'!J80</f>
        <v>0.5934959349593496</v>
      </c>
      <c r="L324" s="16">
        <f>'INPUT 2011_12'!K80</f>
        <v>0</v>
      </c>
      <c r="M324" s="20"/>
      <c r="N324" s="58"/>
      <c r="O324" s="375" t="s">
        <v>60</v>
      </c>
      <c r="P324" s="357"/>
      <c r="Q324" s="376"/>
      <c r="R324" s="378" t="s">
        <v>61</v>
      </c>
      <c r="S324" s="379"/>
      <c r="T324" s="379"/>
      <c r="U324" s="380"/>
      <c r="W324" s="261"/>
      <c r="X324" s="261"/>
      <c r="Y324" s="261"/>
      <c r="Z324" s="16"/>
      <c r="AA324" s="16"/>
      <c r="AB324" s="16"/>
      <c r="AC324" s="16"/>
      <c r="AD324" s="16"/>
      <c r="AE324" s="16"/>
      <c r="AF324" s="16"/>
      <c r="AG324" s="16"/>
      <c r="AR324" s="381" t="s">
        <v>110</v>
      </c>
      <c r="AS324" s="381"/>
      <c r="AT324" s="381"/>
      <c r="AW324" s="42" t="s">
        <v>36</v>
      </c>
      <c r="AX324" s="258" t="s">
        <v>15</v>
      </c>
      <c r="AY324" s="78"/>
      <c r="AZ324" s="78"/>
      <c r="BA324" s="68">
        <f t="shared" ref="BA324:BA325" si="1061">E324</f>
        <v>0.5934959349593496</v>
      </c>
      <c r="BB324" s="68">
        <f t="shared" si="1059"/>
        <v>1</v>
      </c>
      <c r="BC324" s="16">
        <f t="shared" si="1059"/>
        <v>0</v>
      </c>
      <c r="BD324" s="16">
        <f t="shared" si="1059"/>
        <v>0</v>
      </c>
      <c r="BE324" s="16">
        <f t="shared" si="1059"/>
        <v>0</v>
      </c>
      <c r="BF324" s="68">
        <f t="shared" si="1059"/>
        <v>1</v>
      </c>
      <c r="BG324" s="68">
        <f t="shared" si="1059"/>
        <v>0.5934959349593496</v>
      </c>
      <c r="BH324" s="16">
        <f t="shared" si="1059"/>
        <v>0</v>
      </c>
      <c r="BJ324" s="58"/>
      <c r="BK324" s="375" t="s">
        <v>60</v>
      </c>
      <c r="BL324" s="357"/>
      <c r="BM324" s="376"/>
      <c r="BN324" s="378" t="s">
        <v>61</v>
      </c>
      <c r="BO324" s="379"/>
      <c r="BP324" s="379"/>
      <c r="BQ324" s="380"/>
      <c r="CO324" s="42" t="s">
        <v>36</v>
      </c>
      <c r="CP324" s="258" t="s">
        <v>15</v>
      </c>
      <c r="CQ324" s="78"/>
      <c r="CR324" s="78"/>
      <c r="CS324" s="68">
        <f t="shared" ref="CS324:CS325" si="1062">E324</f>
        <v>0.5934959349593496</v>
      </c>
      <c r="CT324" s="68">
        <f t="shared" si="1060"/>
        <v>1</v>
      </c>
      <c r="CU324" s="16">
        <f t="shared" si="1060"/>
        <v>0</v>
      </c>
      <c r="CV324" s="16">
        <f t="shared" si="1060"/>
        <v>0</v>
      </c>
      <c r="CW324" s="16">
        <f t="shared" si="1060"/>
        <v>0</v>
      </c>
      <c r="CX324" s="68">
        <f t="shared" si="1060"/>
        <v>1</v>
      </c>
      <c r="CY324" s="68">
        <f t="shared" si="1060"/>
        <v>0.5934959349593496</v>
      </c>
      <c r="CZ324" s="16">
        <f t="shared" si="1060"/>
        <v>0</v>
      </c>
    </row>
    <row r="325" spans="1:209" ht="30" x14ac:dyDescent="0.25">
      <c r="B325" s="258" t="s">
        <v>38</v>
      </c>
      <c r="C325" s="78"/>
      <c r="D325" s="78"/>
      <c r="E325" s="16">
        <f>'INPUT 2011_12'!D81</f>
        <v>0</v>
      </c>
      <c r="F325" s="16">
        <f>'INPUT 2011_12'!E81</f>
        <v>0</v>
      </c>
      <c r="G325" s="16">
        <f>'INPUT 2011_12'!F81</f>
        <v>0</v>
      </c>
      <c r="H325" s="68">
        <f>'INPUT 2011_12'!G81</f>
        <v>0.74576271186440679</v>
      </c>
      <c r="I325" s="68">
        <f>'INPUT 2011_12'!H81</f>
        <v>1</v>
      </c>
      <c r="J325" s="16">
        <f>'INPUT 2011_12'!I81</f>
        <v>0</v>
      </c>
      <c r="K325" s="16">
        <f>'INPUT 2011_12'!J81</f>
        <v>0</v>
      </c>
      <c r="L325" s="68">
        <f>'INPUT 2011_12'!K81</f>
        <v>0.74576271186440679</v>
      </c>
      <c r="M325" s="20"/>
      <c r="N325" s="262"/>
      <c r="O325" s="58" t="s">
        <v>41</v>
      </c>
      <c r="P325" s="262" t="s">
        <v>55</v>
      </c>
      <c r="Q325" s="30" t="s">
        <v>63</v>
      </c>
      <c r="R325" s="58" t="s">
        <v>41</v>
      </c>
      <c r="S325" s="60" t="s">
        <v>55</v>
      </c>
      <c r="T325" s="30" t="s">
        <v>63</v>
      </c>
      <c r="U325" s="58" t="s">
        <v>62</v>
      </c>
      <c r="W325" s="261"/>
      <c r="X325" s="261"/>
      <c r="Y325" s="261"/>
      <c r="Z325" s="16"/>
      <c r="AA325" s="16"/>
      <c r="AB325" s="16"/>
      <c r="AC325" s="16"/>
      <c r="AD325" s="16"/>
      <c r="AE325" s="16"/>
      <c r="AF325" s="16"/>
      <c r="AG325" s="16"/>
      <c r="AR325" s="352" t="s">
        <v>40</v>
      </c>
      <c r="AS325" s="352"/>
      <c r="AT325" s="352"/>
      <c r="AX325" s="258" t="s">
        <v>38</v>
      </c>
      <c r="AY325" s="78"/>
      <c r="AZ325" s="78"/>
      <c r="BA325" s="16">
        <f t="shared" si="1061"/>
        <v>0</v>
      </c>
      <c r="BB325" s="16">
        <f t="shared" si="1059"/>
        <v>0</v>
      </c>
      <c r="BC325" s="16">
        <f t="shared" si="1059"/>
        <v>0</v>
      </c>
      <c r="BD325" s="68">
        <f t="shared" si="1059"/>
        <v>0.74576271186440679</v>
      </c>
      <c r="BE325" s="68">
        <f t="shared" si="1059"/>
        <v>1</v>
      </c>
      <c r="BF325" s="16">
        <f t="shared" si="1059"/>
        <v>0</v>
      </c>
      <c r="BG325" s="16">
        <f t="shared" si="1059"/>
        <v>0</v>
      </c>
      <c r="BH325" s="68">
        <f t="shared" si="1059"/>
        <v>0.74576271186440679</v>
      </c>
      <c r="BJ325" s="262"/>
      <c r="BK325" s="58" t="s">
        <v>41</v>
      </c>
      <c r="BL325" s="262" t="s">
        <v>55</v>
      </c>
      <c r="BM325" s="30" t="s">
        <v>63</v>
      </c>
      <c r="BN325" s="58" t="s">
        <v>41</v>
      </c>
      <c r="BO325" s="60" t="s">
        <v>55</v>
      </c>
      <c r="BP325" s="30" t="s">
        <v>63</v>
      </c>
      <c r="BQ325" s="58" t="s">
        <v>62</v>
      </c>
      <c r="CP325" s="258" t="s">
        <v>38</v>
      </c>
      <c r="CQ325" s="78"/>
      <c r="CR325" s="78"/>
      <c r="CS325" s="16">
        <f t="shared" si="1062"/>
        <v>0</v>
      </c>
      <c r="CT325" s="16">
        <f t="shared" si="1060"/>
        <v>0</v>
      </c>
      <c r="CU325" s="16">
        <f t="shared" si="1060"/>
        <v>0</v>
      </c>
      <c r="CV325" s="68">
        <f t="shared" si="1060"/>
        <v>0.74576271186440679</v>
      </c>
      <c r="CW325" s="68">
        <f t="shared" si="1060"/>
        <v>1</v>
      </c>
      <c r="CX325" s="16">
        <f t="shared" si="1060"/>
        <v>0</v>
      </c>
      <c r="CY325" s="16">
        <f t="shared" si="1060"/>
        <v>0</v>
      </c>
      <c r="CZ325" s="68">
        <f t="shared" si="1060"/>
        <v>0.74576271186440679</v>
      </c>
      <c r="EE325" s="352" t="s">
        <v>40</v>
      </c>
      <c r="EF325" s="352"/>
      <c r="EG325" s="352"/>
    </row>
    <row r="326" spans="1:209" x14ac:dyDescent="0.25">
      <c r="B326" s="270" t="s">
        <v>0</v>
      </c>
      <c r="C326" s="269"/>
      <c r="D326" s="269"/>
      <c r="E326" s="264">
        <f t="shared" ref="E326:K326" si="1063">SUM(E323:E325)</f>
        <v>1</v>
      </c>
      <c r="F326" s="264">
        <f t="shared" si="1063"/>
        <v>1</v>
      </c>
      <c r="G326" s="264">
        <f t="shared" si="1063"/>
        <v>0</v>
      </c>
      <c r="H326" s="264">
        <f t="shared" si="1063"/>
        <v>1</v>
      </c>
      <c r="I326" s="264">
        <f t="shared" si="1063"/>
        <v>1</v>
      </c>
      <c r="J326" s="264">
        <f t="shared" si="1063"/>
        <v>1</v>
      </c>
      <c r="K326" s="264">
        <f t="shared" si="1063"/>
        <v>1</v>
      </c>
      <c r="L326" s="264">
        <v>0</v>
      </c>
      <c r="M326" s="19"/>
      <c r="N326" s="62" t="s">
        <v>36</v>
      </c>
      <c r="O326" s="71">
        <f>'INPUT 2011_12'!C26</f>
        <v>6474</v>
      </c>
      <c r="P326" s="71">
        <f>'INPUT 2011_12'!D26</f>
        <v>0</v>
      </c>
      <c r="Q326" s="71">
        <f>'INPUT 2011_12'!E26</f>
        <v>0</v>
      </c>
      <c r="R326" s="71">
        <f>'INPUT 2011_12'!F26</f>
        <v>7837.08</v>
      </c>
      <c r="S326" s="71">
        <f>'INPUT 2011_12'!G26</f>
        <v>0</v>
      </c>
      <c r="T326" s="71">
        <f>'INPUT 2011_12'!H26</f>
        <v>0</v>
      </c>
      <c r="U326" s="71">
        <f>'INPUT 2011_12'!I26</f>
        <v>0</v>
      </c>
      <c r="W326" s="261"/>
      <c r="X326" s="261"/>
      <c r="Y326" s="261"/>
      <c r="Z326" s="16"/>
      <c r="AA326" s="16"/>
      <c r="AB326" s="16"/>
      <c r="AC326" s="16"/>
      <c r="AD326" s="16"/>
      <c r="AE326" s="16"/>
      <c r="AF326" s="16"/>
      <c r="AG326" s="16"/>
      <c r="AR326" s="267" t="s">
        <v>23</v>
      </c>
      <c r="AS326" s="267" t="s">
        <v>15</v>
      </c>
      <c r="AT326" s="267" t="s">
        <v>38</v>
      </c>
      <c r="AX326" s="270" t="s">
        <v>0</v>
      </c>
      <c r="AY326" s="269"/>
      <c r="AZ326" s="269"/>
      <c r="BA326" s="264">
        <v>1</v>
      </c>
      <c r="BB326" s="264">
        <v>1</v>
      </c>
      <c r="BC326" s="264">
        <v>0</v>
      </c>
      <c r="BD326" s="264">
        <v>1</v>
      </c>
      <c r="BE326" s="264">
        <v>1</v>
      </c>
      <c r="BF326" s="264">
        <v>1</v>
      </c>
      <c r="BG326" s="264">
        <v>1</v>
      </c>
      <c r="BH326" s="264">
        <v>0</v>
      </c>
      <c r="BJ326" s="62" t="s">
        <v>36</v>
      </c>
      <c r="BK326" s="69">
        <f t="shared" ref="BK326:BQ326" si="1064">O326</f>
        <v>6474</v>
      </c>
      <c r="BL326" s="69">
        <f t="shared" si="1064"/>
        <v>0</v>
      </c>
      <c r="BM326" s="69">
        <f t="shared" si="1064"/>
        <v>0</v>
      </c>
      <c r="BN326" s="69">
        <f t="shared" si="1064"/>
        <v>7837.08</v>
      </c>
      <c r="BO326" s="69">
        <f t="shared" si="1064"/>
        <v>0</v>
      </c>
      <c r="BP326" s="69">
        <f t="shared" si="1064"/>
        <v>0</v>
      </c>
      <c r="BQ326" s="69">
        <f t="shared" si="1064"/>
        <v>0</v>
      </c>
      <c r="CP326" s="270" t="s">
        <v>0</v>
      </c>
      <c r="CQ326" s="269"/>
      <c r="CR326" s="269"/>
      <c r="CS326" s="264">
        <v>1</v>
      </c>
      <c r="CT326" s="264">
        <v>1</v>
      </c>
      <c r="CU326" s="264">
        <v>0</v>
      </c>
      <c r="CV326" s="264">
        <v>1</v>
      </c>
      <c r="CW326" s="264">
        <v>1</v>
      </c>
      <c r="CX326" s="264">
        <v>1</v>
      </c>
      <c r="CY326" s="264">
        <v>1</v>
      </c>
      <c r="CZ326" s="264">
        <v>0</v>
      </c>
      <c r="EE326" s="267" t="s">
        <v>23</v>
      </c>
      <c r="EF326" s="267" t="s">
        <v>15</v>
      </c>
      <c r="EG326" s="267" t="s">
        <v>38</v>
      </c>
    </row>
    <row r="327" spans="1:209" x14ac:dyDescent="0.25">
      <c r="AR327" s="158">
        <f>'INPUT 2011_12'!L9</f>
        <v>0</v>
      </c>
      <c r="AS327" s="158">
        <f>'INPUT 2011_12'!M9</f>
        <v>0</v>
      </c>
      <c r="AT327" s="158">
        <f>'INPUT 2011_12'!N9</f>
        <v>0.31</v>
      </c>
      <c r="EE327" s="158">
        <f>'INPUT 2011_12'!O9</f>
        <v>0</v>
      </c>
      <c r="EF327" s="158">
        <f>'INPUT 2011_12'!P9</f>
        <v>0</v>
      </c>
      <c r="EG327" s="158">
        <f>'INPUT 2011_12'!Q9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267" t="s">
        <v>56</v>
      </c>
      <c r="B329" s="267" t="s">
        <v>5</v>
      </c>
      <c r="C329" s="263" t="s">
        <v>83</v>
      </c>
      <c r="D329" s="263" t="s">
        <v>82</v>
      </c>
      <c r="E329" s="263" t="s">
        <v>74</v>
      </c>
      <c r="F329" s="263" t="s">
        <v>80</v>
      </c>
      <c r="G329" s="263" t="s">
        <v>73</v>
      </c>
      <c r="H329" s="263" t="s">
        <v>75</v>
      </c>
      <c r="I329" s="263" t="s">
        <v>112</v>
      </c>
      <c r="J329" s="109" t="s">
        <v>123</v>
      </c>
      <c r="K329" s="263" t="s">
        <v>121</v>
      </c>
      <c r="L329" s="109" t="s">
        <v>19</v>
      </c>
      <c r="M329" s="263" t="s">
        <v>119</v>
      </c>
      <c r="N329" s="109" t="s">
        <v>124</v>
      </c>
      <c r="O329" s="263" t="s">
        <v>121</v>
      </c>
      <c r="P329" s="109" t="s">
        <v>19</v>
      </c>
      <c r="Q329" s="267" t="s">
        <v>113</v>
      </c>
      <c r="R329" s="109" t="s">
        <v>124</v>
      </c>
      <c r="S329" s="263" t="s">
        <v>121</v>
      </c>
      <c r="T329" s="109" t="s">
        <v>19</v>
      </c>
      <c r="U329" s="263" t="s">
        <v>114</v>
      </c>
      <c r="V329" s="109" t="s">
        <v>124</v>
      </c>
      <c r="W329" s="263" t="s">
        <v>122</v>
      </c>
      <c r="X329" s="109" t="s">
        <v>19</v>
      </c>
      <c r="Y329" s="263" t="s">
        <v>115</v>
      </c>
      <c r="Z329" s="109" t="s">
        <v>124</v>
      </c>
      <c r="AA329" s="263" t="s">
        <v>121</v>
      </c>
      <c r="AB329" s="109" t="s">
        <v>19</v>
      </c>
      <c r="AC329" s="263" t="s">
        <v>116</v>
      </c>
      <c r="AD329" s="109" t="s">
        <v>124</v>
      </c>
      <c r="AE329" s="263" t="s">
        <v>121</v>
      </c>
      <c r="AF329" s="109" t="s">
        <v>19</v>
      </c>
      <c r="AG329" s="263" t="s">
        <v>117</v>
      </c>
      <c r="AH329" s="109" t="s">
        <v>124</v>
      </c>
      <c r="AI329" s="263" t="s">
        <v>121</v>
      </c>
      <c r="AJ329" s="109" t="s">
        <v>19</v>
      </c>
      <c r="AK329" s="263" t="s">
        <v>118</v>
      </c>
      <c r="AL329" s="109" t="s">
        <v>124</v>
      </c>
      <c r="AM329" s="263" t="s">
        <v>120</v>
      </c>
      <c r="AN329" s="109" t="s">
        <v>19</v>
      </c>
      <c r="AO329" s="263" t="s">
        <v>20</v>
      </c>
      <c r="AP329" s="263" t="s">
        <v>21</v>
      </c>
      <c r="AQ329" s="263" t="s">
        <v>22</v>
      </c>
      <c r="AR329" s="263" t="s">
        <v>49</v>
      </c>
      <c r="AS329" s="263" t="s">
        <v>50</v>
      </c>
      <c r="AT329" s="263" t="s">
        <v>51</v>
      </c>
      <c r="AW329" s="267" t="s">
        <v>56</v>
      </c>
      <c r="AX329" s="267" t="s">
        <v>5</v>
      </c>
      <c r="AY329" s="263" t="s">
        <v>83</v>
      </c>
      <c r="AZ329" s="263" t="s">
        <v>82</v>
      </c>
      <c r="BA329" s="263" t="s">
        <v>74</v>
      </c>
      <c r="BB329" s="263" t="s">
        <v>80</v>
      </c>
      <c r="BC329" s="263" t="s">
        <v>73</v>
      </c>
      <c r="BD329" s="263" t="s">
        <v>75</v>
      </c>
      <c r="BE329" s="263" t="s">
        <v>112</v>
      </c>
      <c r="BF329" s="109" t="s">
        <v>123</v>
      </c>
      <c r="BG329" s="263" t="s">
        <v>121</v>
      </c>
      <c r="BH329" s="109" t="s">
        <v>19</v>
      </c>
      <c r="BI329" s="263" t="s">
        <v>119</v>
      </c>
      <c r="BJ329" s="109" t="s">
        <v>124</v>
      </c>
      <c r="BK329" s="263" t="s">
        <v>121</v>
      </c>
      <c r="BL329" s="109" t="s">
        <v>19</v>
      </c>
      <c r="BM329" s="267" t="s">
        <v>113</v>
      </c>
      <c r="BN329" s="109" t="s">
        <v>124</v>
      </c>
      <c r="BO329" s="263" t="s">
        <v>121</v>
      </c>
      <c r="BP329" s="109" t="s">
        <v>19</v>
      </c>
      <c r="BQ329" s="263" t="s">
        <v>114</v>
      </c>
      <c r="BR329" s="109" t="s">
        <v>124</v>
      </c>
      <c r="BS329" s="263" t="s">
        <v>122</v>
      </c>
      <c r="BT329" s="109" t="s">
        <v>19</v>
      </c>
      <c r="BU329" s="263" t="s">
        <v>115</v>
      </c>
      <c r="BV329" s="109" t="s">
        <v>124</v>
      </c>
      <c r="BW329" s="263" t="s">
        <v>121</v>
      </c>
      <c r="BX329" s="109" t="s">
        <v>19</v>
      </c>
      <c r="BY329" s="263" t="s">
        <v>116</v>
      </c>
      <c r="BZ329" s="109" t="s">
        <v>124</v>
      </c>
      <c r="CA329" s="263" t="s">
        <v>121</v>
      </c>
      <c r="CB329" s="109" t="s">
        <v>19</v>
      </c>
      <c r="CC329" s="263" t="s">
        <v>117</v>
      </c>
      <c r="CD329" s="109" t="s">
        <v>124</v>
      </c>
      <c r="CE329" s="263" t="s">
        <v>121</v>
      </c>
      <c r="CF329" s="109" t="s">
        <v>19</v>
      </c>
      <c r="CG329" s="263" t="s">
        <v>118</v>
      </c>
      <c r="CH329" s="109" t="s">
        <v>124</v>
      </c>
      <c r="CI329" s="263" t="s">
        <v>120</v>
      </c>
      <c r="CJ329" s="109" t="s">
        <v>19</v>
      </c>
      <c r="CK329" s="263" t="s">
        <v>20</v>
      </c>
      <c r="CL329" s="263" t="s">
        <v>21</v>
      </c>
      <c r="CM329" s="263" t="s">
        <v>22</v>
      </c>
      <c r="CO329" s="267"/>
      <c r="CP329" s="267" t="s">
        <v>5</v>
      </c>
      <c r="CQ329" s="263" t="s">
        <v>83</v>
      </c>
      <c r="CR329" s="263" t="s">
        <v>74</v>
      </c>
      <c r="CS329" s="263" t="s">
        <v>80</v>
      </c>
      <c r="CT329" s="263" t="s">
        <v>73</v>
      </c>
      <c r="CU329" s="263" t="s">
        <v>75</v>
      </c>
      <c r="CV329" s="263" t="s">
        <v>112</v>
      </c>
      <c r="CW329" s="109" t="s">
        <v>123</v>
      </c>
      <c r="CX329" s="263" t="s">
        <v>121</v>
      </c>
      <c r="CY329" s="109" t="s">
        <v>19</v>
      </c>
      <c r="CZ329" s="263" t="s">
        <v>119</v>
      </c>
      <c r="DA329" s="109" t="s">
        <v>124</v>
      </c>
      <c r="DB329" s="263" t="s">
        <v>121</v>
      </c>
      <c r="DC329" s="109" t="s">
        <v>19</v>
      </c>
      <c r="DD329" s="267" t="s">
        <v>113</v>
      </c>
      <c r="DE329" s="109" t="s">
        <v>124</v>
      </c>
      <c r="DF329" s="263" t="s">
        <v>121</v>
      </c>
      <c r="DG329" s="109" t="s">
        <v>19</v>
      </c>
      <c r="DH329" s="263" t="s">
        <v>114</v>
      </c>
      <c r="DI329" s="109" t="s">
        <v>124</v>
      </c>
      <c r="DJ329" s="263" t="s">
        <v>122</v>
      </c>
      <c r="DK329" s="109" t="s">
        <v>19</v>
      </c>
      <c r="DL329" s="263" t="s">
        <v>115</v>
      </c>
      <c r="DM329" s="109" t="s">
        <v>124</v>
      </c>
      <c r="DN329" s="263" t="s">
        <v>121</v>
      </c>
      <c r="DO329" s="109" t="s">
        <v>19</v>
      </c>
      <c r="DP329" s="263" t="s">
        <v>116</v>
      </c>
      <c r="DQ329" s="109" t="s">
        <v>124</v>
      </c>
      <c r="DR329" s="263" t="s">
        <v>121</v>
      </c>
      <c r="DS329" s="109" t="s">
        <v>19</v>
      </c>
      <c r="DT329" s="263" t="s">
        <v>117</v>
      </c>
      <c r="DU329" s="109" t="s">
        <v>124</v>
      </c>
      <c r="DV329" s="263" t="s">
        <v>121</v>
      </c>
      <c r="DW329" s="109" t="s">
        <v>19</v>
      </c>
      <c r="DX329" s="263" t="s">
        <v>118</v>
      </c>
      <c r="DY329" s="109" t="s">
        <v>124</v>
      </c>
      <c r="DZ329" s="263" t="s">
        <v>120</v>
      </c>
      <c r="EA329" s="109" t="s">
        <v>19</v>
      </c>
      <c r="EB329" s="263" t="s">
        <v>20</v>
      </c>
      <c r="EC329" s="263" t="s">
        <v>21</v>
      </c>
      <c r="ED329" s="263" t="s">
        <v>22</v>
      </c>
      <c r="EE329" s="263" t="s">
        <v>49</v>
      </c>
      <c r="EF329" s="263" t="s">
        <v>50</v>
      </c>
      <c r="EG329" s="263" t="s">
        <v>51</v>
      </c>
    </row>
    <row r="330" spans="1:209" ht="30.75" customHeight="1" x14ac:dyDescent="0.25">
      <c r="A330" s="353" t="s">
        <v>47</v>
      </c>
      <c r="B330" s="77" t="s">
        <v>8</v>
      </c>
      <c r="C330" s="20" t="s">
        <v>39</v>
      </c>
      <c r="D330" s="115">
        <f>'INPUT 2011_12'!AH5</f>
        <v>7.4868000000000006</v>
      </c>
      <c r="E330" s="52" t="s">
        <v>39</v>
      </c>
      <c r="F330" s="52" t="s">
        <v>39</v>
      </c>
      <c r="G330" s="52" t="s">
        <v>39</v>
      </c>
      <c r="H330" s="52" t="s">
        <v>39</v>
      </c>
      <c r="I330" s="67">
        <f>'INPUT 2011_12'!$H$4</f>
        <v>562</v>
      </c>
      <c r="J330" s="16">
        <v>0.3</v>
      </c>
      <c r="K330" s="275">
        <f t="shared" ref="K330" si="1065">J330*I330</f>
        <v>168.6</v>
      </c>
      <c r="L330" s="20">
        <v>2.5</v>
      </c>
      <c r="M330" s="275">
        <v>0</v>
      </c>
      <c r="N330" s="16">
        <v>0.2</v>
      </c>
      <c r="O330" s="275">
        <f t="shared" ref="O330" si="1066">N330*M330</f>
        <v>0</v>
      </c>
      <c r="P330" s="20">
        <v>2.5</v>
      </c>
      <c r="Q330" s="4">
        <v>0</v>
      </c>
      <c r="R330" s="16">
        <v>0.5</v>
      </c>
      <c r="S330" s="275">
        <f>R330*Q330</f>
        <v>0</v>
      </c>
      <c r="T330" s="20">
        <v>2.67</v>
      </c>
      <c r="U330" s="275">
        <f>I330*0.1</f>
        <v>56.2</v>
      </c>
      <c r="V330" s="16">
        <v>0.8</v>
      </c>
      <c r="W330" s="275">
        <f t="shared" ref="W330" si="1067">V330*U330</f>
        <v>44.960000000000008</v>
      </c>
      <c r="X330" s="20">
        <v>4</v>
      </c>
      <c r="Y330" s="4">
        <v>50</v>
      </c>
      <c r="Z330" s="16">
        <v>0.6</v>
      </c>
      <c r="AA330" s="275">
        <f t="shared" ref="AA330" si="1068">Z330*Y330</f>
        <v>30</v>
      </c>
      <c r="AB330" s="20">
        <v>2.5</v>
      </c>
      <c r="AC330" s="4">
        <v>50</v>
      </c>
      <c r="AD330" s="16">
        <v>0.4</v>
      </c>
      <c r="AE330" s="275">
        <f t="shared" ref="AE330" si="1069">AD330*AC330</f>
        <v>20</v>
      </c>
      <c r="AF330" s="20">
        <v>2.5</v>
      </c>
      <c r="AG330" s="4">
        <v>50</v>
      </c>
      <c r="AH330" s="16">
        <v>0.8</v>
      </c>
      <c r="AI330" s="275">
        <f t="shared" ref="AI330" si="1070">AH330*AG330</f>
        <v>40</v>
      </c>
      <c r="AJ330" s="20">
        <v>3.5</v>
      </c>
      <c r="AK330" s="4">
        <v>0</v>
      </c>
      <c r="AL330" s="16">
        <v>0</v>
      </c>
      <c r="AM330" s="275">
        <f t="shared" ref="AM330" si="1071">AL330*AK330</f>
        <v>0</v>
      </c>
      <c r="AN330" s="4">
        <v>0</v>
      </c>
      <c r="AO330" s="4">
        <f>(((D330))*((K330*L330*$E$323)+(S330*T330*$G$323)+(W330*X330*$H$323)+(AI330*AJ330*$K$323)+(AM330*AN330*$L$323))/452.44)*1000</f>
        <v>4533.6155964614118</v>
      </c>
      <c r="AP330" s="52">
        <f>(((D330)*((K330*L330*$E$324)+(O330*P330*$F$324)+(AE330*AF330*$J$324)+(AI330*AJ330*$K$324)))/370)*1000</f>
        <v>7754.8672511535942</v>
      </c>
      <c r="AQ330" s="4">
        <f>(((D330)*((W330*X330*$H$325)+(AA330*AB330*$I$325)+(AM330*AN330*$L$325)))/796)*1000</f>
        <v>1966.8648098117715</v>
      </c>
      <c r="AR330" s="4">
        <f>AO330-(AO330*AR$327)</f>
        <v>4533.6155964614118</v>
      </c>
      <c r="AS330" s="4">
        <f t="shared" ref="AS330:AT345" si="1072">AP330-(AP330*AS$327)</f>
        <v>7754.8672511535942</v>
      </c>
      <c r="AT330" s="4">
        <f t="shared" si="1072"/>
        <v>1357.1367187701223</v>
      </c>
      <c r="AW330" s="370" t="s">
        <v>57</v>
      </c>
      <c r="AX330" s="77" t="s">
        <v>8</v>
      </c>
      <c r="AY330" s="20" t="s">
        <v>39</v>
      </c>
      <c r="AZ330" s="68">
        <f>'INPUT 2011_12'!AH47</f>
        <v>4.7970000000000006</v>
      </c>
      <c r="BA330" s="20" t="s">
        <v>39</v>
      </c>
      <c r="BB330" s="20" t="s">
        <v>39</v>
      </c>
      <c r="BC330" s="20" t="s">
        <v>39</v>
      </c>
      <c r="BD330" s="20" t="s">
        <v>39</v>
      </c>
      <c r="BE330" s="67">
        <f>'INPUT 2011_12'!$H$11</f>
        <v>562</v>
      </c>
      <c r="BF330" s="16">
        <v>0.3</v>
      </c>
      <c r="BG330" s="275">
        <f t="shared" ref="BG330:BG363" si="1073">BF330*BE330</f>
        <v>168.6</v>
      </c>
      <c r="BH330" s="20">
        <v>2.5</v>
      </c>
      <c r="BI330" s="275">
        <v>0</v>
      </c>
      <c r="BJ330" s="16">
        <v>0.2</v>
      </c>
      <c r="BK330" s="275">
        <f t="shared" ref="BK330" si="1074">BJ330*BI330</f>
        <v>0</v>
      </c>
      <c r="BL330" s="20">
        <v>2.5</v>
      </c>
      <c r="BM330" s="4">
        <v>0</v>
      </c>
      <c r="BN330" s="16">
        <v>0.5</v>
      </c>
      <c r="BO330" s="275">
        <f t="shared" ref="BO330" si="1075">BN330*BM330</f>
        <v>0</v>
      </c>
      <c r="BP330" s="20">
        <v>2.67</v>
      </c>
      <c r="BQ330" s="275">
        <f t="shared" ref="BQ330" si="1076">BE330*0.1</f>
        <v>56.2</v>
      </c>
      <c r="BR330" s="16">
        <v>0.8</v>
      </c>
      <c r="BS330" s="275">
        <f t="shared" ref="BS330" si="1077">BR330*BQ330</f>
        <v>44.960000000000008</v>
      </c>
      <c r="BT330" s="20">
        <v>4</v>
      </c>
      <c r="BU330" s="4">
        <v>50</v>
      </c>
      <c r="BV330" s="16">
        <v>0.6</v>
      </c>
      <c r="BW330" s="275">
        <f t="shared" ref="BW330" si="1078">BV330*BU330</f>
        <v>30</v>
      </c>
      <c r="BX330" s="20">
        <v>2.5</v>
      </c>
      <c r="BY330" s="4">
        <v>50</v>
      </c>
      <c r="BZ330" s="16">
        <v>0.4</v>
      </c>
      <c r="CA330" s="275">
        <f t="shared" ref="CA330" si="1079">BZ330*BY330</f>
        <v>20</v>
      </c>
      <c r="CB330" s="20">
        <v>2.5</v>
      </c>
      <c r="CC330" s="4">
        <v>50</v>
      </c>
      <c r="CD330" s="16">
        <v>0.8</v>
      </c>
      <c r="CE330" s="275">
        <f t="shared" ref="CE330" si="1080">CD330*CC330</f>
        <v>40</v>
      </c>
      <c r="CF330" s="20">
        <v>3.5</v>
      </c>
      <c r="CG330" s="4">
        <v>0</v>
      </c>
      <c r="CH330" s="16">
        <v>0</v>
      </c>
      <c r="CI330" s="275">
        <f t="shared" ref="CI330" si="1081">CH330*CG330</f>
        <v>0</v>
      </c>
      <c r="CJ330" s="4">
        <v>0</v>
      </c>
      <c r="CK330" s="4">
        <f>(((AZ330))*((BG330*BH330*$BA$323)+(BO330*BP330*$BC$323)+(BS330*BT330*$BD$323)+(CE330*CF330*$BG$323)+(CI330*CJ330*$BH$323))/452.44)*1000</f>
        <v>2904.8130063879621</v>
      </c>
      <c r="CL330" s="52">
        <f>(((AZ330)*((BG330*BH330*$BA$324)+(BK330*BL330*$BB$324)+(CA330*CB330*$BF$324)+(CE330*CF330*$BG$324)))/370)*1000</f>
        <v>4968.7581081081089</v>
      </c>
      <c r="CM330" s="4">
        <f>(((AZ330)*((BS330*BT330*$BD$325)+(BW330*BX330*$BE$325)+(CI330*CJ330*$BH$325)))/796)*1000</f>
        <v>1260.2247278766717</v>
      </c>
      <c r="CN330" s="275"/>
      <c r="CO330" s="358" t="s">
        <v>72</v>
      </c>
      <c r="CP330" s="120" t="s">
        <v>7</v>
      </c>
      <c r="CQ330" s="41" t="s">
        <v>39</v>
      </c>
      <c r="CR330" s="117">
        <f>'INPUT 2011_12'!O34</f>
        <v>0</v>
      </c>
      <c r="CS330" s="117">
        <f>'INPUT 2011_12'!P34</f>
        <v>14.439</v>
      </c>
      <c r="CT330" s="117">
        <f>'INPUT 2011_12'!Q34</f>
        <v>0</v>
      </c>
      <c r="CU330" s="117">
        <f>'INPUT 2011_12'!R34</f>
        <v>0</v>
      </c>
      <c r="CV330" s="7">
        <f>422</f>
        <v>422</v>
      </c>
      <c r="CW330" s="16">
        <v>0.3</v>
      </c>
      <c r="CX330" s="275">
        <f t="shared" ref="CX330:CX333" si="1082">CW330*CV330</f>
        <v>126.6</v>
      </c>
      <c r="CY330" s="20">
        <v>2.5</v>
      </c>
      <c r="CZ330" s="275">
        <v>0</v>
      </c>
      <c r="DA330" s="16">
        <v>0.2</v>
      </c>
      <c r="DB330" s="275">
        <f t="shared" ref="DB330:DB333" si="1083">DA330*CZ330</f>
        <v>0</v>
      </c>
      <c r="DC330" s="20">
        <v>2.5</v>
      </c>
      <c r="DD330" s="4">
        <v>0</v>
      </c>
      <c r="DE330" s="16">
        <v>0.5</v>
      </c>
      <c r="DF330" s="275">
        <f t="shared" ref="DF330:DF333" si="1084">DE330*DD330</f>
        <v>0</v>
      </c>
      <c r="DG330" s="20">
        <v>2.67</v>
      </c>
      <c r="DH330" s="275">
        <f>CV330*0.1</f>
        <v>42.2</v>
      </c>
      <c r="DI330" s="16">
        <v>0.8</v>
      </c>
      <c r="DJ330" s="275">
        <f t="shared" ref="DJ330:DJ333" si="1085">DI330*DH330</f>
        <v>33.760000000000005</v>
      </c>
      <c r="DK330" s="20">
        <v>4</v>
      </c>
      <c r="DL330" s="4">
        <v>50</v>
      </c>
      <c r="DM330" s="16">
        <v>0.6</v>
      </c>
      <c r="DN330" s="275">
        <f t="shared" ref="DN330:DN333" si="1086">DM330*DL330</f>
        <v>30</v>
      </c>
      <c r="DO330" s="20">
        <v>2.5</v>
      </c>
      <c r="DP330" s="4">
        <v>50</v>
      </c>
      <c r="DQ330" s="16">
        <v>0.4</v>
      </c>
      <c r="DR330" s="275">
        <f t="shared" ref="DR330:DR333" si="1087">DQ330*DP330</f>
        <v>20</v>
      </c>
      <c r="DS330" s="20">
        <v>2.5</v>
      </c>
      <c r="DT330" s="4">
        <v>50</v>
      </c>
      <c r="DU330" s="16">
        <v>0.8</v>
      </c>
      <c r="DV330" s="275">
        <f t="shared" ref="DV330:DV333" si="1088">DU330*DT330</f>
        <v>40</v>
      </c>
      <c r="DW330" s="20">
        <v>3.5</v>
      </c>
      <c r="DX330" s="4">
        <v>0</v>
      </c>
      <c r="DY330" s="16">
        <v>0</v>
      </c>
      <c r="DZ330" s="275">
        <f t="shared" ref="DZ330:DZ333" si="1089">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54"/>
      <c r="B331" s="41" t="s">
        <v>69</v>
      </c>
      <c r="C331" s="20" t="s">
        <v>39</v>
      </c>
      <c r="D331" s="115">
        <f>'INPUT 2011_12'!AH6</f>
        <v>3.1756000000000002</v>
      </c>
      <c r="E331" s="52" t="s">
        <v>39</v>
      </c>
      <c r="F331" s="52" t="s">
        <v>39</v>
      </c>
      <c r="G331" s="52" t="s">
        <v>39</v>
      </c>
      <c r="H331" s="52" t="s">
        <v>39</v>
      </c>
      <c r="I331" s="7">
        <v>21</v>
      </c>
      <c r="J331" s="16">
        <v>0.3</v>
      </c>
      <c r="K331" s="275">
        <f>J331*I331</f>
        <v>6.3</v>
      </c>
      <c r="L331" s="20">
        <v>3</v>
      </c>
      <c r="M331" s="275">
        <v>0</v>
      </c>
      <c r="N331" s="16">
        <v>0.2</v>
      </c>
      <c r="O331" s="275">
        <f>N331*M331</f>
        <v>0</v>
      </c>
      <c r="P331" s="20">
        <v>3</v>
      </c>
      <c r="Q331" s="4">
        <v>10</v>
      </c>
      <c r="R331" s="16">
        <v>0.5</v>
      </c>
      <c r="S331" s="275">
        <f>R331*Q331</f>
        <v>5</v>
      </c>
      <c r="T331" s="20">
        <v>2.67</v>
      </c>
      <c r="U331" s="275">
        <f t="shared" ref="U331:U333" si="1090">I331*0.1</f>
        <v>2.1</v>
      </c>
      <c r="V331" s="16">
        <v>0.8</v>
      </c>
      <c r="W331" s="275">
        <f>V331*U331</f>
        <v>1.6800000000000002</v>
      </c>
      <c r="X331" s="20">
        <v>4</v>
      </c>
      <c r="Y331" s="4">
        <v>0</v>
      </c>
      <c r="Z331" s="16">
        <v>0.6</v>
      </c>
      <c r="AA331" s="275">
        <f>Z331*Y331</f>
        <v>0</v>
      </c>
      <c r="AB331" s="20">
        <v>2.5</v>
      </c>
      <c r="AC331" s="4">
        <v>0</v>
      </c>
      <c r="AD331" s="16">
        <v>0.4</v>
      </c>
      <c r="AE331" s="275">
        <f>AD331*AC331</f>
        <v>0</v>
      </c>
      <c r="AF331" s="20">
        <v>2.5</v>
      </c>
      <c r="AG331" s="4">
        <v>30</v>
      </c>
      <c r="AH331" s="16">
        <v>0.8</v>
      </c>
      <c r="AI331" s="275">
        <f>AH331*AG331</f>
        <v>24</v>
      </c>
      <c r="AJ331" s="20">
        <v>3.5</v>
      </c>
      <c r="AK331" s="4">
        <v>0</v>
      </c>
      <c r="AL331" s="16">
        <v>0</v>
      </c>
      <c r="AM331" s="275">
        <f>AL331*AK331</f>
        <v>0</v>
      </c>
      <c r="AN331" s="4">
        <v>0</v>
      </c>
      <c r="AO331" s="4">
        <f t="shared" ref="AO331:AO371" si="1091">(((D331))*((K331*L331*$E$323)+(S331*T331*$G$323)+(W331*X331*$H$323)+(AI331*AJ331*$K$323)+(AM331*AN331*$L$323))/452.44)*1000</f>
        <v>305.5840691686206</v>
      </c>
      <c r="AP331" s="52">
        <f t="shared" ref="AP331:AP371" si="1092">(((D331)*((K331*L331*$E$324)+(O331*P331*$F$324)+(AE331*AF331*$J$324)+(AI331*AJ331*$K$324)))/370)*1000</f>
        <v>524.15193408042194</v>
      </c>
      <c r="AQ331" s="4">
        <f t="shared" ref="AQ331:AQ371" si="1093">(((D331)*((W331*X331*$H$325)+(AA331*AB331*$I$325)+(AM331*AN331*$L$325)))/796)*1000</f>
        <v>19.993216250745256</v>
      </c>
      <c r="AR331" s="4">
        <f t="shared" ref="AR331:AT383" si="1094">AO331-(AO331*AR$327)</f>
        <v>305.5840691686206</v>
      </c>
      <c r="AS331" s="4">
        <f t="shared" si="1072"/>
        <v>524.15193408042194</v>
      </c>
      <c r="AT331" s="4">
        <f t="shared" si="1072"/>
        <v>13.795319213014228</v>
      </c>
      <c r="AW331" s="370"/>
      <c r="AX331" s="41" t="s">
        <v>69</v>
      </c>
      <c r="AY331" s="20" t="s">
        <v>39</v>
      </c>
      <c r="AZ331" s="68">
        <f>'INPUT 2011_12'!AH48</f>
        <v>0.89100000000000001</v>
      </c>
      <c r="BA331" s="20" t="s">
        <v>39</v>
      </c>
      <c r="BB331" s="20" t="s">
        <v>39</v>
      </c>
      <c r="BC331" s="20" t="s">
        <v>39</v>
      </c>
      <c r="BD331" s="20" t="s">
        <v>39</v>
      </c>
      <c r="BE331" s="7">
        <v>21</v>
      </c>
      <c r="BF331" s="16">
        <v>0.3</v>
      </c>
      <c r="BG331" s="275">
        <f t="shared" si="1073"/>
        <v>6.3</v>
      </c>
      <c r="BH331" s="20">
        <v>3</v>
      </c>
      <c r="BI331" s="275">
        <v>0</v>
      </c>
      <c r="BJ331" s="16">
        <v>0.2</v>
      </c>
      <c r="BK331" s="275">
        <f>BJ331*BI331</f>
        <v>0</v>
      </c>
      <c r="BL331" s="20">
        <v>3</v>
      </c>
      <c r="BM331" s="4">
        <v>10</v>
      </c>
      <c r="BN331" s="16">
        <v>0.5</v>
      </c>
      <c r="BO331" s="275">
        <f>BN331*BM331</f>
        <v>5</v>
      </c>
      <c r="BP331" s="20">
        <v>2.67</v>
      </c>
      <c r="BQ331" s="275">
        <f>BE331*0.1</f>
        <v>2.1</v>
      </c>
      <c r="BR331" s="16">
        <v>0.8</v>
      </c>
      <c r="BS331" s="275">
        <f>BR331*BQ331</f>
        <v>1.6800000000000002</v>
      </c>
      <c r="BT331" s="20">
        <v>4</v>
      </c>
      <c r="BU331" s="4">
        <v>0</v>
      </c>
      <c r="BV331" s="16">
        <v>0.6</v>
      </c>
      <c r="BW331" s="275">
        <f>BV331*BU331</f>
        <v>0</v>
      </c>
      <c r="BX331" s="20">
        <v>2.5</v>
      </c>
      <c r="BY331" s="4">
        <v>0</v>
      </c>
      <c r="BZ331" s="16">
        <v>0.4</v>
      </c>
      <c r="CA331" s="275">
        <f>BZ331*BY331</f>
        <v>0</v>
      </c>
      <c r="CB331" s="20">
        <v>2.5</v>
      </c>
      <c r="CC331" s="4">
        <v>30</v>
      </c>
      <c r="CD331" s="16">
        <v>0.8</v>
      </c>
      <c r="CE331" s="275">
        <f>CD331*CC331</f>
        <v>24</v>
      </c>
      <c r="CF331" s="20">
        <v>3.5</v>
      </c>
      <c r="CG331" s="4">
        <v>0</v>
      </c>
      <c r="CH331" s="16">
        <v>0</v>
      </c>
      <c r="CI331" s="275">
        <f>CH331*CG331</f>
        <v>0</v>
      </c>
      <c r="CJ331" s="4">
        <v>0</v>
      </c>
      <c r="CK331" s="4">
        <f t="shared" ref="CK331:CK359" si="1095">(((AZ331))*((BG331*BH331*$BA$323)+(BO331*BP331*$BC$323)+(BS331*BT331*$BD$323)+(CE331*CF331*$BG$323)+(CI331*CJ331*$BH$323))/452.44)*1000</f>
        <v>85.739830466444417</v>
      </c>
      <c r="CL331" s="52">
        <f t="shared" ref="CL331:CL359" si="1096">(((AZ331)*((BG331*BH331*$BA$324)+(BK331*BL331*$BB$324)+(CA331*CB331*$BF$324)+(CE331*CF331*$BG$324)))/370)*1000</f>
        <v>147.06492419248517</v>
      </c>
      <c r="CM331" s="4">
        <f t="shared" ref="CM331:CM359" si="1097">(((AZ331)*((BS331*BT331*$BD$325)+(BW331*BX331*$BE$325)+(CI331*CJ331*$BH$325)))/796)*1000</f>
        <v>5.6096346137467004</v>
      </c>
      <c r="CN331" s="275"/>
      <c r="CO331" s="359"/>
      <c r="CP331" s="121" t="s">
        <v>69</v>
      </c>
      <c r="CQ331" s="41" t="s">
        <v>39</v>
      </c>
      <c r="CR331" s="117">
        <f>'INPUT 2011_12'!O35</f>
        <v>0</v>
      </c>
      <c r="CS331" s="117">
        <f>'INPUT 2011_12'!P35</f>
        <v>2.194</v>
      </c>
      <c r="CT331" s="117">
        <f>'INPUT 2011_12'!Q35</f>
        <v>0</v>
      </c>
      <c r="CU331" s="117">
        <f>'INPUT 2011_12'!R35</f>
        <v>0</v>
      </c>
      <c r="CV331" s="7">
        <v>21</v>
      </c>
      <c r="CW331" s="16">
        <v>0.3</v>
      </c>
      <c r="CX331" s="275">
        <f t="shared" si="1082"/>
        <v>6.3</v>
      </c>
      <c r="CY331" s="20">
        <v>3</v>
      </c>
      <c r="CZ331" s="275">
        <v>0</v>
      </c>
      <c r="DA331" s="16">
        <v>0.2</v>
      </c>
      <c r="DB331" s="275">
        <f t="shared" si="1083"/>
        <v>0</v>
      </c>
      <c r="DC331" s="20">
        <v>3</v>
      </c>
      <c r="DD331" s="4">
        <v>10</v>
      </c>
      <c r="DE331" s="16">
        <v>0.5</v>
      </c>
      <c r="DF331" s="275">
        <f t="shared" si="1084"/>
        <v>5</v>
      </c>
      <c r="DG331" s="20">
        <v>2.67</v>
      </c>
      <c r="DH331" s="275">
        <f>CV331*0.1</f>
        <v>2.1</v>
      </c>
      <c r="DI331" s="16">
        <v>0.8</v>
      </c>
      <c r="DJ331" s="275">
        <f t="shared" si="1085"/>
        <v>1.6800000000000002</v>
      </c>
      <c r="DK331" s="20">
        <v>4</v>
      </c>
      <c r="DL331" s="4">
        <v>0</v>
      </c>
      <c r="DM331" s="16">
        <v>0.6</v>
      </c>
      <c r="DN331" s="275">
        <f t="shared" si="1086"/>
        <v>0</v>
      </c>
      <c r="DO331" s="20">
        <v>2.5</v>
      </c>
      <c r="DP331" s="4">
        <v>0</v>
      </c>
      <c r="DQ331" s="16">
        <v>0.4</v>
      </c>
      <c r="DR331" s="275">
        <f t="shared" si="1087"/>
        <v>0</v>
      </c>
      <c r="DS331" s="20">
        <v>2.5</v>
      </c>
      <c r="DT331" s="4">
        <v>30</v>
      </c>
      <c r="DU331" s="16">
        <v>0.8</v>
      </c>
      <c r="DV331" s="275">
        <f t="shared" si="1088"/>
        <v>24</v>
      </c>
      <c r="DW331" s="20">
        <v>3.5</v>
      </c>
      <c r="DX331" s="4">
        <v>0</v>
      </c>
      <c r="DY331" s="16">
        <v>0</v>
      </c>
      <c r="DZ331" s="275">
        <f t="shared" si="1089"/>
        <v>0</v>
      </c>
      <c r="EA331" s="4">
        <v>0</v>
      </c>
      <c r="EB331" s="4">
        <f t="shared" ref="EB331:EB336" si="1098">((((CU331*0.875)+(CT331*0.625)+(CS331*0.375)+(CR331*0.125))*((CX331*CY331*$CS$323)+(DF331*DG331*$CU$323)+(DJ331*DK331*$CV$323)+(DV331*DW331*$CY$323)+(DZ331*EA331*$CZ$323))/452.44)*1000)</f>
        <v>79.172217189974361</v>
      </c>
      <c r="EC331" s="52">
        <f t="shared" ref="EC331:EC336" si="1099">((((CU331*0.875)+(CT331*0.625)+(CS331*0.375)+(CR331*0.125))*((CX331*CY331*$CS$324)+(DB331*DC331*$CT$324)+(DR331*DS331*$CX$324)+(DV331*DW331*$CY$324)))/370)*1000</f>
        <v>135.7998500329598</v>
      </c>
      <c r="ED331" s="4">
        <f t="shared" ref="ED331:ED336" si="1100">((((CU331*0.875)+(CT331*0.625)+(CS331*0.375)+(CR331*0.125))*((DJ331*DK331*$CV$325)+(DN331*DO331*$CW$325)+(DZ331*EA331*$CZ$325)))/796)*1000</f>
        <v>5.17994037986543</v>
      </c>
      <c r="EE331" s="4">
        <f t="shared" ref="EE331:EE341" si="1101">EB331-(EB331*$EE$327)</f>
        <v>79.172217189974361</v>
      </c>
      <c r="EF331" s="4">
        <f t="shared" ref="EF331:EF341" si="1102">EC331-(EC331*$EF$327)</f>
        <v>135.7998500329598</v>
      </c>
      <c r="EG331" s="4">
        <f t="shared" ref="EG331:EG341" si="1103">ED331-(ED331*$EG$327)</f>
        <v>2.5381707861340606</v>
      </c>
    </row>
    <row r="332" spans="1:209" ht="30.75" customHeight="1" x14ac:dyDescent="0.25">
      <c r="A332" s="354"/>
      <c r="B332" s="41" t="s">
        <v>70</v>
      </c>
      <c r="C332" s="20" t="s">
        <v>39</v>
      </c>
      <c r="D332" s="115">
        <f>'INPUT 2011_12'!AH7</f>
        <v>0.55080000000000007</v>
      </c>
      <c r="E332" s="52" t="s">
        <v>39</v>
      </c>
      <c r="F332" s="52" t="s">
        <v>39</v>
      </c>
      <c r="G332" s="52" t="s">
        <v>39</v>
      </c>
      <c r="H332" s="52" t="s">
        <v>39</v>
      </c>
      <c r="I332" s="7">
        <v>21</v>
      </c>
      <c r="J332" s="16">
        <v>0.3</v>
      </c>
      <c r="K332" s="275">
        <f>J332*I332</f>
        <v>6.3</v>
      </c>
      <c r="L332" s="20">
        <v>2.5</v>
      </c>
      <c r="M332" s="4">
        <v>0</v>
      </c>
      <c r="N332" s="16">
        <v>0.2</v>
      </c>
      <c r="O332" s="275">
        <f>N332*M332</f>
        <v>0</v>
      </c>
      <c r="P332" s="20">
        <v>2.5</v>
      </c>
      <c r="Q332" s="4">
        <v>50</v>
      </c>
      <c r="R332" s="16">
        <v>0.5</v>
      </c>
      <c r="S332" s="275">
        <f>R332*Q332</f>
        <v>25</v>
      </c>
      <c r="T332" s="20">
        <v>2.67</v>
      </c>
      <c r="U332" s="275">
        <f t="shared" si="1090"/>
        <v>2.1</v>
      </c>
      <c r="V332" s="16">
        <v>0.8</v>
      </c>
      <c r="W332" s="275">
        <f>V332*U332</f>
        <v>1.6800000000000002</v>
      </c>
      <c r="X332" s="20">
        <v>4</v>
      </c>
      <c r="Y332" s="4">
        <v>0</v>
      </c>
      <c r="Z332" s="16">
        <v>0.6</v>
      </c>
      <c r="AA332" s="275">
        <f>Z332*Y332</f>
        <v>0</v>
      </c>
      <c r="AB332" s="20">
        <v>2.5</v>
      </c>
      <c r="AC332" s="4">
        <v>0</v>
      </c>
      <c r="AD332" s="16">
        <v>0.4</v>
      </c>
      <c r="AE332" s="275">
        <f>AD332*AC332</f>
        <v>0</v>
      </c>
      <c r="AF332" s="20">
        <v>2.5</v>
      </c>
      <c r="AG332" s="4">
        <v>30</v>
      </c>
      <c r="AH332" s="16">
        <v>0.8</v>
      </c>
      <c r="AI332" s="275">
        <f>AH332*AG332</f>
        <v>24</v>
      </c>
      <c r="AJ332" s="20">
        <v>3.5</v>
      </c>
      <c r="AK332" s="4">
        <v>0</v>
      </c>
      <c r="AL332" s="16">
        <v>0</v>
      </c>
      <c r="AM332" s="275">
        <f>AL332*AK332</f>
        <v>0</v>
      </c>
      <c r="AN332" s="4">
        <v>0</v>
      </c>
      <c r="AO332" s="4">
        <f t="shared" si="1091"/>
        <v>51.443939725252179</v>
      </c>
      <c r="AP332" s="52">
        <f t="shared" si="1092"/>
        <v>88.129815425181278</v>
      </c>
      <c r="AQ332" s="4">
        <f t="shared" si="1093"/>
        <v>3.467774124861597</v>
      </c>
      <c r="AR332" s="4">
        <f t="shared" si="1094"/>
        <v>51.443939725252179</v>
      </c>
      <c r="AS332" s="4">
        <f t="shared" si="1072"/>
        <v>88.129815425181278</v>
      </c>
      <c r="AT332" s="4">
        <f t="shared" si="1072"/>
        <v>2.3927641461545019</v>
      </c>
      <c r="AW332" s="370"/>
      <c r="AX332" s="41" t="s">
        <v>70</v>
      </c>
      <c r="AY332" s="20" t="s">
        <v>39</v>
      </c>
      <c r="AZ332" s="68">
        <f>'INPUT 2011_12'!AH49</f>
        <v>6.3000000000000014E-2</v>
      </c>
      <c r="BA332" s="20" t="s">
        <v>39</v>
      </c>
      <c r="BB332" s="20" t="s">
        <v>39</v>
      </c>
      <c r="BC332" s="20" t="s">
        <v>39</v>
      </c>
      <c r="BD332" s="20" t="s">
        <v>39</v>
      </c>
      <c r="BE332" s="7">
        <v>21</v>
      </c>
      <c r="BF332" s="16">
        <v>0.3</v>
      </c>
      <c r="BG332" s="275">
        <f t="shared" si="1073"/>
        <v>6.3</v>
      </c>
      <c r="BH332" s="20">
        <v>2.5</v>
      </c>
      <c r="BI332" s="4">
        <v>0</v>
      </c>
      <c r="BJ332" s="16">
        <v>0.2</v>
      </c>
      <c r="BK332" s="275">
        <f>BJ332*BI332</f>
        <v>0</v>
      </c>
      <c r="BL332" s="20">
        <v>2.5</v>
      </c>
      <c r="BM332" s="4">
        <v>50</v>
      </c>
      <c r="BN332" s="16">
        <v>0.5</v>
      </c>
      <c r="BO332" s="275">
        <f>BN332*BM332</f>
        <v>25</v>
      </c>
      <c r="BP332" s="20">
        <v>2.67</v>
      </c>
      <c r="BQ332" s="275">
        <f>BE332*0.1</f>
        <v>2.1</v>
      </c>
      <c r="BR332" s="16">
        <v>0.8</v>
      </c>
      <c r="BS332" s="275">
        <f>BR332*BQ332</f>
        <v>1.6800000000000002</v>
      </c>
      <c r="BT332" s="20">
        <v>4</v>
      </c>
      <c r="BU332" s="4">
        <v>0</v>
      </c>
      <c r="BV332" s="16">
        <v>0.6</v>
      </c>
      <c r="BW332" s="275">
        <f>BV332*BU332</f>
        <v>0</v>
      </c>
      <c r="BX332" s="20">
        <v>2.5</v>
      </c>
      <c r="BY332" s="4">
        <v>0</v>
      </c>
      <c r="BZ332" s="16">
        <v>0.4</v>
      </c>
      <c r="CA332" s="275">
        <f>BZ332*BY332</f>
        <v>0</v>
      </c>
      <c r="CB332" s="20">
        <v>2.5</v>
      </c>
      <c r="CC332" s="4">
        <v>30</v>
      </c>
      <c r="CD332" s="16">
        <v>0.8</v>
      </c>
      <c r="CE332" s="275">
        <f>CD332*CC332</f>
        <v>24</v>
      </c>
      <c r="CF332" s="20">
        <v>3.5</v>
      </c>
      <c r="CG332" s="4">
        <v>0</v>
      </c>
      <c r="CH332" s="16">
        <v>0</v>
      </c>
      <c r="CI332" s="275">
        <f>CH332*CG332</f>
        <v>0</v>
      </c>
      <c r="CJ332" s="4">
        <v>0</v>
      </c>
      <c r="CK332" s="4">
        <f t="shared" si="1095"/>
        <v>5.884110752888323</v>
      </c>
      <c r="CL332" s="52">
        <f t="shared" si="1096"/>
        <v>10.080207646671063</v>
      </c>
      <c r="CM332" s="4">
        <f t="shared" si="1097"/>
        <v>0.39664083127501931</v>
      </c>
      <c r="CN332" s="275"/>
      <c r="CO332" s="359"/>
      <c r="CP332" s="121" t="s">
        <v>70</v>
      </c>
      <c r="CQ332" s="41" t="s">
        <v>39</v>
      </c>
      <c r="CR332" s="117">
        <f>'INPUT 2011_12'!O36</f>
        <v>0</v>
      </c>
      <c r="CS332" s="117">
        <f>'INPUT 2011_12'!P36</f>
        <v>0.32</v>
      </c>
      <c r="CT332" s="117">
        <f>'INPUT 2011_12'!Q36</f>
        <v>0</v>
      </c>
      <c r="CU332" s="117">
        <f>'INPUT 2011_12'!R36</f>
        <v>0</v>
      </c>
      <c r="CV332" s="7">
        <v>21</v>
      </c>
      <c r="CW332" s="16">
        <v>0.3</v>
      </c>
      <c r="CX332" s="275">
        <f t="shared" si="1082"/>
        <v>6.3</v>
      </c>
      <c r="CY332" s="20">
        <v>2.5</v>
      </c>
      <c r="CZ332" s="4">
        <v>0</v>
      </c>
      <c r="DA332" s="16">
        <v>0.2</v>
      </c>
      <c r="DB332" s="275">
        <f t="shared" si="1083"/>
        <v>0</v>
      </c>
      <c r="DC332" s="20">
        <v>2.5</v>
      </c>
      <c r="DD332" s="4">
        <v>50</v>
      </c>
      <c r="DE332" s="16">
        <v>0.5</v>
      </c>
      <c r="DF332" s="275">
        <f t="shared" si="1084"/>
        <v>25</v>
      </c>
      <c r="DG332" s="20">
        <v>2.67</v>
      </c>
      <c r="DH332" s="275">
        <f>CV332*0.1</f>
        <v>2.1</v>
      </c>
      <c r="DI332" s="16">
        <v>0.8</v>
      </c>
      <c r="DJ332" s="275">
        <f t="shared" si="1085"/>
        <v>1.6800000000000002</v>
      </c>
      <c r="DK332" s="20">
        <v>4</v>
      </c>
      <c r="DL332" s="4">
        <v>0</v>
      </c>
      <c r="DM332" s="16">
        <v>0.6</v>
      </c>
      <c r="DN332" s="275">
        <f t="shared" si="1086"/>
        <v>0</v>
      </c>
      <c r="DO332" s="20">
        <v>2.5</v>
      </c>
      <c r="DP332" s="4">
        <v>0</v>
      </c>
      <c r="DQ332" s="16">
        <v>0.4</v>
      </c>
      <c r="DR332" s="275">
        <f t="shared" si="1087"/>
        <v>0</v>
      </c>
      <c r="DS332" s="20">
        <v>2.5</v>
      </c>
      <c r="DT332" s="4">
        <v>30</v>
      </c>
      <c r="DU332" s="16">
        <v>0.8</v>
      </c>
      <c r="DV332" s="275">
        <f t="shared" si="1088"/>
        <v>24</v>
      </c>
      <c r="DW332" s="20">
        <v>3.5</v>
      </c>
      <c r="DX332" s="4">
        <v>0</v>
      </c>
      <c r="DY332" s="16">
        <v>0</v>
      </c>
      <c r="DZ332" s="275">
        <f t="shared" si="1089"/>
        <v>0</v>
      </c>
      <c r="EA332" s="4">
        <v>0</v>
      </c>
      <c r="EB332" s="4">
        <f t="shared" si="1098"/>
        <v>11.207830005501565</v>
      </c>
      <c r="EC332" s="52">
        <f t="shared" si="1099"/>
        <v>19.200395517468689</v>
      </c>
      <c r="ED332" s="4">
        <f t="shared" si="1100"/>
        <v>0.75550634528575089</v>
      </c>
      <c r="EE332" s="4">
        <f t="shared" si="1101"/>
        <v>11.207830005501565</v>
      </c>
      <c r="EF332" s="4">
        <f t="shared" si="1102"/>
        <v>19.200395517468689</v>
      </c>
      <c r="EG332" s="4">
        <f t="shared" si="1103"/>
        <v>0.37019810919001794</v>
      </c>
    </row>
    <row r="333" spans="1:209" ht="30.75" customHeight="1" x14ac:dyDescent="0.25">
      <c r="A333" s="354"/>
      <c r="B333" s="41" t="s">
        <v>71</v>
      </c>
      <c r="C333" s="20" t="s">
        <v>39</v>
      </c>
      <c r="D333" s="115">
        <f>'INPUT 2011_12'!AH8</f>
        <v>0.60996000000000006</v>
      </c>
      <c r="E333" s="52" t="s">
        <v>39</v>
      </c>
      <c r="F333" s="52" t="s">
        <v>39</v>
      </c>
      <c r="G333" s="52" t="s">
        <v>39</v>
      </c>
      <c r="H333" s="52" t="s">
        <v>39</v>
      </c>
      <c r="I333" s="7">
        <v>21</v>
      </c>
      <c r="J333" s="16">
        <v>0.3</v>
      </c>
      <c r="K333" s="275">
        <f>J333*I333</f>
        <v>6.3</v>
      </c>
      <c r="L333" s="20">
        <v>2.5</v>
      </c>
      <c r="M333" s="4">
        <v>0</v>
      </c>
      <c r="N333" s="16">
        <v>0.2</v>
      </c>
      <c r="O333" s="275">
        <f>N333*M333</f>
        <v>0</v>
      </c>
      <c r="P333" s="20">
        <v>2.5</v>
      </c>
      <c r="Q333" s="275">
        <v>300</v>
      </c>
      <c r="R333" s="16">
        <v>0.5</v>
      </c>
      <c r="S333" s="275">
        <f>R333*Q333</f>
        <v>150</v>
      </c>
      <c r="T333" s="20">
        <v>2.67</v>
      </c>
      <c r="U333" s="275">
        <f t="shared" si="1090"/>
        <v>2.1</v>
      </c>
      <c r="V333" s="16">
        <v>0.8</v>
      </c>
      <c r="W333" s="275">
        <f>V333*U333</f>
        <v>1.6800000000000002</v>
      </c>
      <c r="X333" s="20">
        <v>4</v>
      </c>
      <c r="Y333" s="4">
        <v>0</v>
      </c>
      <c r="Z333" s="16">
        <v>0.6</v>
      </c>
      <c r="AA333" s="275">
        <f>Z333*Y333</f>
        <v>0</v>
      </c>
      <c r="AB333" s="20">
        <v>2.5</v>
      </c>
      <c r="AC333" s="4">
        <v>0</v>
      </c>
      <c r="AD333" s="16">
        <v>0.4</v>
      </c>
      <c r="AE333" s="275">
        <f>AD333*AC333</f>
        <v>0</v>
      </c>
      <c r="AF333" s="20">
        <v>2.5</v>
      </c>
      <c r="AG333" s="4">
        <v>40</v>
      </c>
      <c r="AH333" s="16">
        <v>0.8</v>
      </c>
      <c r="AI333" s="275">
        <f>AH333*AG333</f>
        <v>32</v>
      </c>
      <c r="AJ333" s="20">
        <v>3.5</v>
      </c>
      <c r="AK333" s="4">
        <v>0</v>
      </c>
      <c r="AL333" s="16">
        <v>0</v>
      </c>
      <c r="AM333" s="275">
        <f>AL333*AK333</f>
        <v>0</v>
      </c>
      <c r="AN333" s="4">
        <v>0</v>
      </c>
      <c r="AO333" s="4">
        <f t="shared" si="1091"/>
        <v>72.3142724896678</v>
      </c>
      <c r="AP333" s="52">
        <f t="shared" si="1092"/>
        <v>124.99086947923534</v>
      </c>
      <c r="AQ333" s="4">
        <f t="shared" si="1093"/>
        <v>3.8402387530874718</v>
      </c>
      <c r="AR333" s="4">
        <f t="shared" si="1094"/>
        <v>72.3142724896678</v>
      </c>
      <c r="AS333" s="4">
        <f t="shared" si="1072"/>
        <v>124.99086947923534</v>
      </c>
      <c r="AT333" s="4">
        <f t="shared" si="1072"/>
        <v>2.6497647396303554</v>
      </c>
      <c r="AW333" s="370"/>
      <c r="AX333" s="41" t="s">
        <v>71</v>
      </c>
      <c r="AY333" s="20" t="s">
        <v>39</v>
      </c>
      <c r="AZ333" s="68">
        <f>'INPUT 2011_12'!AH50</f>
        <v>0.48600000000000004</v>
      </c>
      <c r="BA333" s="20" t="s">
        <v>39</v>
      </c>
      <c r="BB333" s="20" t="s">
        <v>39</v>
      </c>
      <c r="BC333" s="20" t="s">
        <v>39</v>
      </c>
      <c r="BD333" s="20" t="s">
        <v>39</v>
      </c>
      <c r="BE333" s="7">
        <v>21</v>
      </c>
      <c r="BF333" s="16">
        <v>0.3</v>
      </c>
      <c r="BG333" s="275">
        <f t="shared" si="1073"/>
        <v>6.3</v>
      </c>
      <c r="BH333" s="20">
        <v>2.5</v>
      </c>
      <c r="BI333" s="4">
        <v>0</v>
      </c>
      <c r="BJ333" s="16">
        <v>0.2</v>
      </c>
      <c r="BK333" s="275">
        <f>BJ333*BI333</f>
        <v>0</v>
      </c>
      <c r="BL333" s="20">
        <v>2.5</v>
      </c>
      <c r="BM333" s="275">
        <v>300</v>
      </c>
      <c r="BN333" s="16">
        <v>0.5</v>
      </c>
      <c r="BO333" s="275">
        <f>BN333*BM333</f>
        <v>150</v>
      </c>
      <c r="BP333" s="20">
        <v>2.67</v>
      </c>
      <c r="BQ333" s="275">
        <f>BE333*0.1</f>
        <v>2.1</v>
      </c>
      <c r="BR333" s="16">
        <v>0.8</v>
      </c>
      <c r="BS333" s="275">
        <f>BR333*BQ333</f>
        <v>1.6800000000000002</v>
      </c>
      <c r="BT333" s="20">
        <v>4</v>
      </c>
      <c r="BU333" s="4">
        <v>0</v>
      </c>
      <c r="BV333" s="16">
        <v>0.6</v>
      </c>
      <c r="BW333" s="275">
        <f>BV333*BU333</f>
        <v>0</v>
      </c>
      <c r="BX333" s="20">
        <v>2.5</v>
      </c>
      <c r="BY333" s="4">
        <v>0</v>
      </c>
      <c r="BZ333" s="16">
        <v>0.4</v>
      </c>
      <c r="CA333" s="275">
        <f>BZ333*BY333</f>
        <v>0</v>
      </c>
      <c r="CB333" s="20">
        <v>2.5</v>
      </c>
      <c r="CC333" s="4">
        <v>40</v>
      </c>
      <c r="CD333" s="16">
        <v>0.8</v>
      </c>
      <c r="CE333" s="275">
        <f>CD333*CC333</f>
        <v>32</v>
      </c>
      <c r="CF333" s="20">
        <v>3.5</v>
      </c>
      <c r="CG333" s="4">
        <v>0</v>
      </c>
      <c r="CH333" s="16">
        <v>0</v>
      </c>
      <c r="CI333" s="275">
        <f>CH333*CG333</f>
        <v>0</v>
      </c>
      <c r="CJ333" s="4">
        <v>0</v>
      </c>
      <c r="CK333" s="4">
        <f t="shared" si="1095"/>
        <v>57.618100252440421</v>
      </c>
      <c r="CL333" s="52">
        <f t="shared" si="1096"/>
        <v>99.589419907712582</v>
      </c>
      <c r="CM333" s="4">
        <f t="shared" si="1097"/>
        <v>3.0598006984072912</v>
      </c>
      <c r="CN333" s="275"/>
      <c r="CO333" s="359"/>
      <c r="CP333" s="121" t="s">
        <v>71</v>
      </c>
      <c r="CQ333" s="41" t="s">
        <v>39</v>
      </c>
      <c r="CR333" s="117">
        <f>'INPUT 2011_12'!O37</f>
        <v>0</v>
      </c>
      <c r="CS333" s="117">
        <f>'INPUT 2011_12'!P37</f>
        <v>1.1659999999999999</v>
      </c>
      <c r="CT333" s="117">
        <f>'INPUT 2011_12'!Q37</f>
        <v>0</v>
      </c>
      <c r="CU333" s="117">
        <f>'INPUT 2011_12'!R37</f>
        <v>0</v>
      </c>
      <c r="CV333" s="7">
        <v>21</v>
      </c>
      <c r="CW333" s="16">
        <v>0.3</v>
      </c>
      <c r="CX333" s="275">
        <f t="shared" si="1082"/>
        <v>6.3</v>
      </c>
      <c r="CY333" s="20">
        <v>2.5</v>
      </c>
      <c r="CZ333" s="4">
        <v>0</v>
      </c>
      <c r="DA333" s="16">
        <v>0.2</v>
      </c>
      <c r="DB333" s="275">
        <f t="shared" si="1083"/>
        <v>0</v>
      </c>
      <c r="DC333" s="20">
        <v>2.5</v>
      </c>
      <c r="DD333" s="275">
        <v>300</v>
      </c>
      <c r="DE333" s="16">
        <v>0.5</v>
      </c>
      <c r="DF333" s="275">
        <f t="shared" si="1084"/>
        <v>150</v>
      </c>
      <c r="DG333" s="20">
        <v>2.67</v>
      </c>
      <c r="DH333" s="275">
        <f>CV333*0.1</f>
        <v>2.1</v>
      </c>
      <c r="DI333" s="16">
        <v>0.8</v>
      </c>
      <c r="DJ333" s="275">
        <f t="shared" si="1085"/>
        <v>1.6800000000000002</v>
      </c>
      <c r="DK333" s="20">
        <v>4</v>
      </c>
      <c r="DL333" s="4">
        <v>0</v>
      </c>
      <c r="DM333" s="16">
        <v>0.6</v>
      </c>
      <c r="DN333" s="275">
        <f t="shared" si="1086"/>
        <v>0</v>
      </c>
      <c r="DO333" s="20">
        <v>2.5</v>
      </c>
      <c r="DP333" s="4">
        <v>0</v>
      </c>
      <c r="DQ333" s="16">
        <v>0.4</v>
      </c>
      <c r="DR333" s="275">
        <f t="shared" si="1087"/>
        <v>0</v>
      </c>
      <c r="DS333" s="20">
        <v>2.5</v>
      </c>
      <c r="DT333" s="4">
        <v>40</v>
      </c>
      <c r="DU333" s="16">
        <v>0.8</v>
      </c>
      <c r="DV333" s="275">
        <f t="shared" si="1088"/>
        <v>32</v>
      </c>
      <c r="DW333" s="20">
        <v>3.5</v>
      </c>
      <c r="DX333" s="4">
        <v>0</v>
      </c>
      <c r="DY333" s="16">
        <v>0</v>
      </c>
      <c r="DZ333" s="275">
        <f t="shared" si="1089"/>
        <v>0</v>
      </c>
      <c r="EA333" s="4">
        <v>0</v>
      </c>
      <c r="EB333" s="4">
        <f t="shared" si="1098"/>
        <v>51.838506862920923</v>
      </c>
      <c r="EC333" s="52">
        <f t="shared" si="1099"/>
        <v>89.599740441661169</v>
      </c>
      <c r="ED333" s="4">
        <f t="shared" si="1100"/>
        <v>2.7528762456349551</v>
      </c>
      <c r="EE333" s="4">
        <f t="shared" si="1101"/>
        <v>51.838506862920923</v>
      </c>
      <c r="EF333" s="4">
        <f t="shared" si="1102"/>
        <v>89.599740441661169</v>
      </c>
      <c r="EG333" s="4">
        <f t="shared" si="1103"/>
        <v>1.348909360361128</v>
      </c>
    </row>
    <row r="334" spans="1:209" ht="30.75" customHeight="1" x14ac:dyDescent="0.25">
      <c r="A334" s="354"/>
      <c r="B334" s="4" t="s">
        <v>4</v>
      </c>
      <c r="C334" s="20" t="s">
        <v>39</v>
      </c>
      <c r="D334" s="115">
        <f>'INPUT 2011_12'!AH9</f>
        <v>3.4000000000000002E-2</v>
      </c>
      <c r="E334" s="52" t="s">
        <v>39</v>
      </c>
      <c r="F334" s="52" t="s">
        <v>39</v>
      </c>
      <c r="G334" s="52" t="s">
        <v>39</v>
      </c>
      <c r="H334" s="52" t="s">
        <v>39</v>
      </c>
      <c r="I334" s="52">
        <f>200</f>
        <v>200</v>
      </c>
      <c r="J334" s="16">
        <v>0.3</v>
      </c>
      <c r="K334" s="275">
        <f t="shared" ref="K334" si="1104">J334*I334</f>
        <v>60</v>
      </c>
      <c r="L334" s="20">
        <v>2.5</v>
      </c>
      <c r="M334" s="4">
        <v>20</v>
      </c>
      <c r="N334" s="16">
        <v>0.2</v>
      </c>
      <c r="O334" s="275">
        <f t="shared" ref="O334" si="1105">N334*M334</f>
        <v>4</v>
      </c>
      <c r="P334" s="20">
        <v>2.5</v>
      </c>
      <c r="Q334" s="275">
        <v>0</v>
      </c>
      <c r="R334" s="16">
        <v>0.5</v>
      </c>
      <c r="S334" s="275">
        <f t="shared" ref="S334" si="1106">R334*Q334</f>
        <v>0</v>
      </c>
      <c r="T334" s="20">
        <v>2.67</v>
      </c>
      <c r="U334" s="4">
        <v>0</v>
      </c>
      <c r="V334" s="16">
        <v>0.8</v>
      </c>
      <c r="W334" s="275">
        <f t="shared" ref="W334" si="1107">V334*U334</f>
        <v>0</v>
      </c>
      <c r="X334" s="20">
        <v>4</v>
      </c>
      <c r="Y334" s="4">
        <v>0</v>
      </c>
      <c r="Z334" s="16">
        <v>0.6</v>
      </c>
      <c r="AA334" s="275">
        <f t="shared" ref="AA334" si="1108">Z334*Y334</f>
        <v>0</v>
      </c>
      <c r="AB334" s="20">
        <v>2.5</v>
      </c>
      <c r="AC334" s="4">
        <v>0</v>
      </c>
      <c r="AD334" s="16">
        <v>0.4</v>
      </c>
      <c r="AE334" s="275">
        <f t="shared" ref="AE334" si="1109">AD334*AC334</f>
        <v>0</v>
      </c>
      <c r="AF334" s="20">
        <v>2.5</v>
      </c>
      <c r="AG334" s="275">
        <v>20</v>
      </c>
      <c r="AH334" s="16">
        <v>0.8</v>
      </c>
      <c r="AI334" s="275">
        <f t="shared" ref="AI334" si="1110">AH334*AG334</f>
        <v>16</v>
      </c>
      <c r="AJ334" s="20">
        <v>3.5</v>
      </c>
      <c r="AK334" s="4">
        <v>0</v>
      </c>
      <c r="AL334" s="16">
        <v>0</v>
      </c>
      <c r="AM334" s="275">
        <f t="shared" ref="AM334" si="1111">AL334*AK334</f>
        <v>0</v>
      </c>
      <c r="AN334" s="4">
        <v>0</v>
      </c>
      <c r="AO334" s="4">
        <f t="shared" si="1091"/>
        <v>6.292888496916091</v>
      </c>
      <c r="AP334" s="52">
        <f t="shared" si="1092"/>
        <v>12.153636563392661</v>
      </c>
      <c r="AQ334" s="4">
        <f t="shared" si="1093"/>
        <v>0</v>
      </c>
      <c r="AR334" s="4">
        <f t="shared" si="1094"/>
        <v>6.292888496916091</v>
      </c>
      <c r="AS334" s="4">
        <f t="shared" si="1072"/>
        <v>12.153636563392661</v>
      </c>
      <c r="AT334" s="4">
        <f t="shared" si="1072"/>
        <v>0</v>
      </c>
      <c r="AW334" s="370"/>
      <c r="AX334" s="4" t="s">
        <v>4</v>
      </c>
      <c r="AY334" s="20" t="s">
        <v>39</v>
      </c>
      <c r="AZ334" s="68">
        <f>'INPUT 2011_12'!AH51</f>
        <v>0.28800000000000003</v>
      </c>
      <c r="BA334" s="20" t="s">
        <v>39</v>
      </c>
      <c r="BB334" s="20" t="s">
        <v>39</v>
      </c>
      <c r="BC334" s="20" t="s">
        <v>39</v>
      </c>
      <c r="BD334" s="20" t="s">
        <v>39</v>
      </c>
      <c r="BE334" s="52">
        <f>200</f>
        <v>200</v>
      </c>
      <c r="BF334" s="16">
        <v>0.3</v>
      </c>
      <c r="BG334" s="275">
        <f t="shared" si="1073"/>
        <v>60</v>
      </c>
      <c r="BH334" s="20">
        <v>2.5</v>
      </c>
      <c r="BI334" s="4">
        <v>20</v>
      </c>
      <c r="BJ334" s="16">
        <v>0.2</v>
      </c>
      <c r="BK334" s="275">
        <f t="shared" ref="BK334" si="1112">BJ334*BI334</f>
        <v>4</v>
      </c>
      <c r="BL334" s="20">
        <v>2.5</v>
      </c>
      <c r="BM334" s="275">
        <v>0</v>
      </c>
      <c r="BN334" s="16">
        <v>0.5</v>
      </c>
      <c r="BO334" s="275">
        <f t="shared" ref="BO334" si="1113">BN334*BM334</f>
        <v>0</v>
      </c>
      <c r="BP334" s="20">
        <v>2.67</v>
      </c>
      <c r="BQ334" s="4">
        <v>0</v>
      </c>
      <c r="BR334" s="16">
        <v>0.8</v>
      </c>
      <c r="BS334" s="275">
        <f t="shared" ref="BS334" si="1114">BR334*BQ334</f>
        <v>0</v>
      </c>
      <c r="BT334" s="20">
        <v>4</v>
      </c>
      <c r="BU334" s="4">
        <v>0</v>
      </c>
      <c r="BV334" s="16">
        <v>0.6</v>
      </c>
      <c r="BW334" s="275">
        <f t="shared" ref="BW334" si="1115">BV334*BU334</f>
        <v>0</v>
      </c>
      <c r="BX334" s="20">
        <v>2.5</v>
      </c>
      <c r="BY334" s="4">
        <v>0</v>
      </c>
      <c r="BZ334" s="16">
        <v>0.4</v>
      </c>
      <c r="CA334" s="275">
        <f t="shared" ref="CA334" si="1116">BZ334*BY334</f>
        <v>0</v>
      </c>
      <c r="CB334" s="20">
        <v>2.5</v>
      </c>
      <c r="CC334" s="275">
        <v>20</v>
      </c>
      <c r="CD334" s="16">
        <v>0.8</v>
      </c>
      <c r="CE334" s="275">
        <f t="shared" ref="CE334" si="1117">CD334*CC334</f>
        <v>16</v>
      </c>
      <c r="CF334" s="20">
        <v>3.5</v>
      </c>
      <c r="CG334" s="4">
        <v>0</v>
      </c>
      <c r="CH334" s="16">
        <v>0</v>
      </c>
      <c r="CI334" s="275">
        <f t="shared" ref="CI334" si="1118">CH334*CG334</f>
        <v>0</v>
      </c>
      <c r="CJ334" s="4">
        <v>0</v>
      </c>
      <c r="CK334" s="4">
        <f t="shared" si="1095"/>
        <v>53.304467267995129</v>
      </c>
      <c r="CL334" s="52">
        <f t="shared" si="1096"/>
        <v>102.94845088991431</v>
      </c>
      <c r="CM334" s="4">
        <f t="shared" si="1097"/>
        <v>0</v>
      </c>
      <c r="CN334" s="275"/>
      <c r="CO334" s="359"/>
      <c r="CP334" s="121" t="s">
        <v>30</v>
      </c>
      <c r="CQ334" s="41" t="s">
        <v>39</v>
      </c>
      <c r="CR334" s="117">
        <f>'INPUT 2011_12'!O38</f>
        <v>0</v>
      </c>
      <c r="CS334" s="117">
        <f>'INPUT 2011_12'!P38</f>
        <v>2.8559999999999999</v>
      </c>
      <c r="CT334" s="117">
        <f>'INPUT 2011_12'!Q38</f>
        <v>0</v>
      </c>
      <c r="CU334" s="117">
        <f>'INPUT 2011_12'!R38</f>
        <v>0</v>
      </c>
      <c r="CV334" s="7">
        <v>150</v>
      </c>
      <c r="CW334" s="16">
        <v>0.3</v>
      </c>
      <c r="CX334" s="275">
        <f>CW334*CV334</f>
        <v>45</v>
      </c>
      <c r="CY334" s="16">
        <v>2.5</v>
      </c>
      <c r="CZ334" s="275">
        <v>20</v>
      </c>
      <c r="DA334" s="16">
        <v>0.2</v>
      </c>
      <c r="DB334" s="275">
        <f>DA334*CZ334</f>
        <v>4</v>
      </c>
      <c r="DC334" s="16">
        <v>2.5</v>
      </c>
      <c r="DD334" s="275">
        <v>0</v>
      </c>
      <c r="DE334" s="16">
        <v>0.5</v>
      </c>
      <c r="DF334" s="275">
        <f>DE334*DD334</f>
        <v>0</v>
      </c>
      <c r="DG334" s="16">
        <v>2.67</v>
      </c>
      <c r="DH334" s="275">
        <f>CV334*0.1</f>
        <v>15</v>
      </c>
      <c r="DI334" s="16">
        <v>0.8</v>
      </c>
      <c r="DJ334" s="275">
        <f>DI334*DH334</f>
        <v>12</v>
      </c>
      <c r="DK334" s="16">
        <v>4</v>
      </c>
      <c r="DL334" s="275">
        <v>0</v>
      </c>
      <c r="DM334" s="16">
        <v>0.6</v>
      </c>
      <c r="DN334" s="275">
        <f>DM334*DL334</f>
        <v>0</v>
      </c>
      <c r="DO334" s="16">
        <v>2.5</v>
      </c>
      <c r="DP334" s="275">
        <v>100</v>
      </c>
      <c r="DQ334" s="16">
        <v>0.4</v>
      </c>
      <c r="DR334" s="275">
        <f>DQ334*DP334</f>
        <v>40</v>
      </c>
      <c r="DS334" s="16">
        <v>2.5</v>
      </c>
      <c r="DT334" s="275">
        <v>50</v>
      </c>
      <c r="DU334" s="16">
        <v>0.8</v>
      </c>
      <c r="DV334" s="275">
        <f>DU334*DT334</f>
        <v>40</v>
      </c>
      <c r="DW334" s="16">
        <v>3.5</v>
      </c>
      <c r="DX334" s="275">
        <v>0</v>
      </c>
      <c r="DY334" s="16">
        <v>0</v>
      </c>
      <c r="DZ334" s="275">
        <f>DY334*DX334</f>
        <v>0</v>
      </c>
      <c r="EA334" s="4">
        <v>0</v>
      </c>
      <c r="EB334" s="4">
        <f t="shared" si="1098"/>
        <v>271.85860789774347</v>
      </c>
      <c r="EC334" s="52">
        <f t="shared" si="1099"/>
        <v>752.18276203032292</v>
      </c>
      <c r="ED334" s="4">
        <f t="shared" si="1100"/>
        <v>48.163529511966615</v>
      </c>
      <c r="EE334" s="4">
        <f t="shared" si="1101"/>
        <v>271.85860789774347</v>
      </c>
      <c r="EF334" s="4">
        <f t="shared" si="1102"/>
        <v>752.18276203032292</v>
      </c>
      <c r="EG334" s="4">
        <f t="shared" si="1103"/>
        <v>23.600129460863641</v>
      </c>
    </row>
    <row r="335" spans="1:209" ht="30.75" customHeight="1" x14ac:dyDescent="0.25">
      <c r="A335" s="355"/>
      <c r="B335" s="274" t="s">
        <v>30</v>
      </c>
      <c r="C335" s="20" t="s">
        <v>39</v>
      </c>
      <c r="D335" s="115">
        <f>'INPUT 2011_12'!AH10</f>
        <v>1.1029600000000002</v>
      </c>
      <c r="E335" s="52" t="s">
        <v>39</v>
      </c>
      <c r="F335" s="52" t="s">
        <v>39</v>
      </c>
      <c r="G335" s="52" t="s">
        <v>39</v>
      </c>
      <c r="H335" s="52" t="s">
        <v>39</v>
      </c>
      <c r="I335" s="7">
        <v>150</v>
      </c>
      <c r="J335" s="16">
        <v>0.3</v>
      </c>
      <c r="K335" s="275">
        <f>J335*I335</f>
        <v>45</v>
      </c>
      <c r="L335" s="16">
        <v>2.5</v>
      </c>
      <c r="M335" s="275">
        <v>20</v>
      </c>
      <c r="N335" s="16">
        <v>0.2</v>
      </c>
      <c r="O335" s="275">
        <f>N335*M335</f>
        <v>4</v>
      </c>
      <c r="P335" s="16">
        <v>2.5</v>
      </c>
      <c r="Q335" s="275">
        <v>0</v>
      </c>
      <c r="R335" s="16">
        <v>0.5</v>
      </c>
      <c r="S335" s="275">
        <f>R335*Q335</f>
        <v>0</v>
      </c>
      <c r="T335" s="16">
        <v>2.67</v>
      </c>
      <c r="U335" s="275">
        <f t="shared" ref="U335" si="1119">I335*0.1</f>
        <v>15</v>
      </c>
      <c r="V335" s="16">
        <v>0.8</v>
      </c>
      <c r="W335" s="275">
        <f>V335*U335</f>
        <v>12</v>
      </c>
      <c r="X335" s="16">
        <v>4</v>
      </c>
      <c r="Y335" s="275">
        <v>0</v>
      </c>
      <c r="Z335" s="16">
        <v>0.6</v>
      </c>
      <c r="AA335" s="275">
        <f>Z335*Y335</f>
        <v>0</v>
      </c>
      <c r="AB335" s="16">
        <v>2.5</v>
      </c>
      <c r="AC335" s="275">
        <v>100</v>
      </c>
      <c r="AD335" s="16">
        <v>0.4</v>
      </c>
      <c r="AE335" s="275">
        <f>AD335*AC335</f>
        <v>40</v>
      </c>
      <c r="AF335" s="16">
        <v>2.5</v>
      </c>
      <c r="AG335" s="275">
        <v>50</v>
      </c>
      <c r="AH335" s="16">
        <v>0.8</v>
      </c>
      <c r="AI335" s="275">
        <f>AH335*AG335</f>
        <v>40</v>
      </c>
      <c r="AJ335" s="16">
        <v>3.5</v>
      </c>
      <c r="AK335" s="275">
        <v>0</v>
      </c>
      <c r="AL335" s="16">
        <v>0</v>
      </c>
      <c r="AM335" s="275">
        <f>AL335*AK335</f>
        <v>0</v>
      </c>
      <c r="AN335" s="4">
        <v>0</v>
      </c>
      <c r="AO335" s="4">
        <f t="shared" si="1091"/>
        <v>279.97121397469203</v>
      </c>
      <c r="AP335" s="52">
        <f t="shared" si="1092"/>
        <v>774.6288508020217</v>
      </c>
      <c r="AQ335" s="4">
        <f t="shared" si="1093"/>
        <v>49.60079039264118</v>
      </c>
      <c r="AR335" s="4">
        <f t="shared" si="1094"/>
        <v>279.97121397469203</v>
      </c>
      <c r="AS335" s="4">
        <f t="shared" si="1072"/>
        <v>774.6288508020217</v>
      </c>
      <c r="AT335" s="4">
        <f t="shared" si="1072"/>
        <v>34.224545370922414</v>
      </c>
      <c r="AW335" s="370"/>
      <c r="AX335" s="274" t="s">
        <v>30</v>
      </c>
      <c r="AY335" s="20" t="s">
        <v>39</v>
      </c>
      <c r="AZ335" s="68">
        <f>'INPUT 2011_12'!AH52</f>
        <v>0.6120000000000001</v>
      </c>
      <c r="BA335" s="20" t="s">
        <v>39</v>
      </c>
      <c r="BB335" s="20" t="s">
        <v>39</v>
      </c>
      <c r="BC335" s="20" t="s">
        <v>39</v>
      </c>
      <c r="BD335" s="20" t="s">
        <v>39</v>
      </c>
      <c r="BE335" s="7">
        <v>150</v>
      </c>
      <c r="BF335" s="16">
        <v>0.3</v>
      </c>
      <c r="BG335" s="275">
        <f t="shared" si="1073"/>
        <v>45</v>
      </c>
      <c r="BH335" s="16">
        <v>2.5</v>
      </c>
      <c r="BI335" s="275">
        <v>20</v>
      </c>
      <c r="BJ335" s="16">
        <v>0.2</v>
      </c>
      <c r="BK335" s="275">
        <f>BJ335*BI335</f>
        <v>4</v>
      </c>
      <c r="BL335" s="16">
        <v>2.5</v>
      </c>
      <c r="BM335" s="275">
        <v>0</v>
      </c>
      <c r="BN335" s="16">
        <v>0.5</v>
      </c>
      <c r="BO335" s="275">
        <f>BN335*BM335</f>
        <v>0</v>
      </c>
      <c r="BP335" s="16">
        <v>2.67</v>
      </c>
      <c r="BQ335" s="275">
        <f>BE335*0.1</f>
        <v>15</v>
      </c>
      <c r="BR335" s="16">
        <v>0.8</v>
      </c>
      <c r="BS335" s="275">
        <f>BR335*BQ335</f>
        <v>12</v>
      </c>
      <c r="BT335" s="16">
        <v>4</v>
      </c>
      <c r="BU335" s="275">
        <v>0</v>
      </c>
      <c r="BV335" s="16">
        <v>0.6</v>
      </c>
      <c r="BW335" s="275">
        <f>BV335*BU335</f>
        <v>0</v>
      </c>
      <c r="BX335" s="16">
        <v>2.5</v>
      </c>
      <c r="BY335" s="275">
        <v>100</v>
      </c>
      <c r="BZ335" s="16">
        <v>0.4</v>
      </c>
      <c r="CA335" s="275">
        <f>BZ335*BY335</f>
        <v>40</v>
      </c>
      <c r="CB335" s="16">
        <v>2.5</v>
      </c>
      <c r="CC335" s="275">
        <v>50</v>
      </c>
      <c r="CD335" s="16">
        <v>0.8</v>
      </c>
      <c r="CE335" s="275">
        <f>CD335*CC335</f>
        <v>40</v>
      </c>
      <c r="CF335" s="16">
        <v>3.5</v>
      </c>
      <c r="CG335" s="275">
        <v>0</v>
      </c>
      <c r="CH335" s="16">
        <v>0</v>
      </c>
      <c r="CI335" s="275">
        <f>CH335*CG335</f>
        <v>0</v>
      </c>
      <c r="CJ335" s="4">
        <v>0</v>
      </c>
      <c r="CK335" s="4">
        <f t="shared" si="1095"/>
        <v>155.34777594156773</v>
      </c>
      <c r="CL335" s="52">
        <f t="shared" si="1096"/>
        <v>429.81872116018468</v>
      </c>
      <c r="CM335" s="4">
        <f t="shared" si="1097"/>
        <v>27.52201686398093</v>
      </c>
      <c r="CN335" s="275"/>
      <c r="CO335" s="359"/>
      <c r="CP335" s="119" t="s">
        <v>3</v>
      </c>
      <c r="CQ335" s="272" t="s">
        <v>39</v>
      </c>
      <c r="CR335" s="117">
        <f>'INPUT 2011_12'!O39</f>
        <v>0</v>
      </c>
      <c r="CS335" s="117">
        <f>'INPUT 2011_12'!P39</f>
        <v>0</v>
      </c>
      <c r="CT335" s="117">
        <f>'INPUT 2011_12'!Q39</f>
        <v>0</v>
      </c>
      <c r="CU335" s="117">
        <f>'INPUT 2011_12'!R39</f>
        <v>367</v>
      </c>
      <c r="CV335" s="275">
        <v>150</v>
      </c>
      <c r="CW335" s="16">
        <v>0.3</v>
      </c>
      <c r="CX335" s="275">
        <f>CW335*CV335</f>
        <v>45</v>
      </c>
      <c r="CY335" s="16">
        <v>2.5</v>
      </c>
      <c r="CZ335" s="275">
        <v>20</v>
      </c>
      <c r="DA335" s="16">
        <v>0.2</v>
      </c>
      <c r="DB335" s="275">
        <f>DA335*CZ335</f>
        <v>4</v>
      </c>
      <c r="DC335" s="16">
        <v>2.5</v>
      </c>
      <c r="DD335" s="275">
        <v>0</v>
      </c>
      <c r="DE335" s="16">
        <v>0.5</v>
      </c>
      <c r="DF335" s="275">
        <f>DE335*DD335</f>
        <v>0</v>
      </c>
      <c r="DG335" s="16">
        <v>2.67</v>
      </c>
      <c r="DH335" s="275">
        <v>0</v>
      </c>
      <c r="DI335" s="16">
        <v>0.8</v>
      </c>
      <c r="DJ335" s="275">
        <f>DI335*DH335</f>
        <v>0</v>
      </c>
      <c r="DK335" s="16">
        <v>4</v>
      </c>
      <c r="DL335" s="275">
        <v>0</v>
      </c>
      <c r="DM335" s="16">
        <v>0.6</v>
      </c>
      <c r="DN335" s="275">
        <f>DM335*DL335</f>
        <v>0</v>
      </c>
      <c r="DO335" s="16">
        <v>2.5</v>
      </c>
      <c r="DP335" s="275">
        <v>100</v>
      </c>
      <c r="DQ335" s="16">
        <v>0.4</v>
      </c>
      <c r="DR335" s="275">
        <f>DQ335*DP335</f>
        <v>40</v>
      </c>
      <c r="DS335" s="16">
        <v>2.5</v>
      </c>
      <c r="DT335" s="275">
        <v>20</v>
      </c>
      <c r="DU335" s="16">
        <v>0.8</v>
      </c>
      <c r="DV335" s="275">
        <f>DU335*DT335</f>
        <v>16</v>
      </c>
      <c r="DW335" s="16">
        <v>3.5</v>
      </c>
      <c r="DX335" s="275">
        <v>0</v>
      </c>
      <c r="DY335" s="16">
        <v>0</v>
      </c>
      <c r="DZ335" s="275">
        <f>DY335*DX335</f>
        <v>0</v>
      </c>
      <c r="EA335" s="275">
        <v>0</v>
      </c>
      <c r="EB335" s="4">
        <f t="shared" si="1098"/>
        <v>48615.854287466049</v>
      </c>
      <c r="EC335" s="52">
        <f t="shared" si="1099"/>
        <v>182263.66320588882</v>
      </c>
      <c r="ED335" s="4">
        <f t="shared" si="1100"/>
        <v>0</v>
      </c>
      <c r="EE335" s="4">
        <f t="shared" si="1101"/>
        <v>48615.854287466049</v>
      </c>
      <c r="EF335" s="4">
        <f t="shared" si="1102"/>
        <v>182263.66320588882</v>
      </c>
      <c r="EG335" s="4">
        <f t="shared" si="1103"/>
        <v>0</v>
      </c>
    </row>
    <row r="336" spans="1:209" s="6" customFormat="1" ht="24.75" customHeight="1" x14ac:dyDescent="0.25">
      <c r="A336" s="353" t="s">
        <v>42</v>
      </c>
      <c r="B336" s="77" t="s">
        <v>8</v>
      </c>
      <c r="C336" s="20" t="s">
        <v>39</v>
      </c>
      <c r="D336" s="115">
        <f>'INPUT 2011_12'!AH11</f>
        <v>2.8800000000000003</v>
      </c>
      <c r="E336" s="52" t="s">
        <v>39</v>
      </c>
      <c r="F336" s="52" t="s">
        <v>39</v>
      </c>
      <c r="G336" s="52" t="s">
        <v>39</v>
      </c>
      <c r="H336" s="52" t="s">
        <v>39</v>
      </c>
      <c r="I336" s="67">
        <f>'INPUT 2011_12'!$H$5</f>
        <v>750</v>
      </c>
      <c r="J336" s="16">
        <v>0.3</v>
      </c>
      <c r="K336" s="275">
        <f>J336*I336</f>
        <v>225</v>
      </c>
      <c r="L336" s="20">
        <v>2.5</v>
      </c>
      <c r="M336" s="275">
        <v>0</v>
      </c>
      <c r="N336" s="16">
        <v>0.2</v>
      </c>
      <c r="O336" s="275">
        <f>N336*M336</f>
        <v>0</v>
      </c>
      <c r="P336" s="20">
        <v>2.5</v>
      </c>
      <c r="Q336" s="4">
        <v>0</v>
      </c>
      <c r="R336" s="16">
        <v>0.5</v>
      </c>
      <c r="S336" s="275">
        <f>R336*Q336</f>
        <v>0</v>
      </c>
      <c r="T336" s="20">
        <v>2.67</v>
      </c>
      <c r="U336" s="275">
        <f>I336*0.1</f>
        <v>75</v>
      </c>
      <c r="V336" s="16">
        <v>0.8</v>
      </c>
      <c r="W336" s="275">
        <f>V336*U336</f>
        <v>60</v>
      </c>
      <c r="X336" s="20">
        <v>4</v>
      </c>
      <c r="Y336" s="4">
        <v>50</v>
      </c>
      <c r="Z336" s="16">
        <v>0.6</v>
      </c>
      <c r="AA336" s="275">
        <f>Z336*Y336</f>
        <v>30</v>
      </c>
      <c r="AB336" s="20">
        <v>2.5</v>
      </c>
      <c r="AC336" s="4">
        <v>50</v>
      </c>
      <c r="AD336" s="16">
        <v>0.4</v>
      </c>
      <c r="AE336" s="275">
        <f>AD336*AC336</f>
        <v>20</v>
      </c>
      <c r="AF336" s="20">
        <v>2.5</v>
      </c>
      <c r="AG336" s="4">
        <v>50</v>
      </c>
      <c r="AH336" s="16">
        <v>0.8</v>
      </c>
      <c r="AI336" s="275">
        <f>AH336*AG336</f>
        <v>40</v>
      </c>
      <c r="AJ336" s="20">
        <v>3.5</v>
      </c>
      <c r="AK336" s="4">
        <v>0</v>
      </c>
      <c r="AL336" s="16">
        <v>0</v>
      </c>
      <c r="AM336" s="275">
        <f>AL336*AK336</f>
        <v>0</v>
      </c>
      <c r="AN336" s="4">
        <v>0</v>
      </c>
      <c r="AO336" s="4">
        <f t="shared" si="1091"/>
        <v>2206.1883077304528</v>
      </c>
      <c r="AP336" s="52">
        <f t="shared" si="1092"/>
        <v>3634.4891232696123</v>
      </c>
      <c r="AQ336" s="4">
        <f t="shared" si="1093"/>
        <v>918.93365130738448</v>
      </c>
      <c r="AR336" s="4">
        <f t="shared" si="1094"/>
        <v>2206.1883077304528</v>
      </c>
      <c r="AS336" s="4">
        <f t="shared" si="1072"/>
        <v>3634.4891232696123</v>
      </c>
      <c r="AT336" s="4">
        <f t="shared" si="1072"/>
        <v>634.06421940209532</v>
      </c>
      <c r="AU336" s="1"/>
      <c r="AV336" s="7"/>
      <c r="AW336" s="367" t="s">
        <v>43</v>
      </c>
      <c r="AX336" s="77" t="s">
        <v>8</v>
      </c>
      <c r="AY336" s="20" t="s">
        <v>39</v>
      </c>
      <c r="AZ336" s="68">
        <f>'INPUT 2011_12'!AH53</f>
        <v>4.3112300000000001</v>
      </c>
      <c r="BA336" s="20" t="s">
        <v>39</v>
      </c>
      <c r="BB336" s="20" t="s">
        <v>39</v>
      </c>
      <c r="BC336" s="20" t="s">
        <v>39</v>
      </c>
      <c r="BD336" s="20" t="s">
        <v>39</v>
      </c>
      <c r="BE336" s="67">
        <f>'INPUT 2011_12'!$H$12</f>
        <v>750</v>
      </c>
      <c r="BF336" s="16">
        <v>0.3</v>
      </c>
      <c r="BG336" s="275">
        <f t="shared" si="1073"/>
        <v>225</v>
      </c>
      <c r="BH336" s="20">
        <v>2.5</v>
      </c>
      <c r="BI336" s="275">
        <v>0</v>
      </c>
      <c r="BJ336" s="16">
        <v>0.2</v>
      </c>
      <c r="BK336" s="275">
        <f>BJ336*BI336</f>
        <v>0</v>
      </c>
      <c r="BL336" s="20">
        <v>2.5</v>
      </c>
      <c r="BM336" s="4">
        <v>0</v>
      </c>
      <c r="BN336" s="16">
        <v>0.5</v>
      </c>
      <c r="BO336" s="275">
        <f>BN336*BM336</f>
        <v>0</v>
      </c>
      <c r="BP336" s="20">
        <v>2.67</v>
      </c>
      <c r="BQ336" s="275">
        <f>BE336*0.1</f>
        <v>75</v>
      </c>
      <c r="BR336" s="16">
        <v>0.8</v>
      </c>
      <c r="BS336" s="275">
        <f>BR336*BQ336</f>
        <v>60</v>
      </c>
      <c r="BT336" s="20">
        <v>4</v>
      </c>
      <c r="BU336" s="4">
        <v>50</v>
      </c>
      <c r="BV336" s="16">
        <v>0.6</v>
      </c>
      <c r="BW336" s="275">
        <f>BV336*BU336</f>
        <v>30</v>
      </c>
      <c r="BX336" s="20">
        <v>2.5</v>
      </c>
      <c r="BY336" s="4">
        <v>50</v>
      </c>
      <c r="BZ336" s="16">
        <v>0.4</v>
      </c>
      <c r="CA336" s="275">
        <f>BZ336*BY336</f>
        <v>20</v>
      </c>
      <c r="CB336" s="20">
        <v>2.5</v>
      </c>
      <c r="CC336" s="4">
        <v>50</v>
      </c>
      <c r="CD336" s="16">
        <v>0.8</v>
      </c>
      <c r="CE336" s="275">
        <f>CD336*CC336</f>
        <v>40</v>
      </c>
      <c r="CF336" s="20">
        <v>3.5</v>
      </c>
      <c r="CG336" s="4">
        <v>0</v>
      </c>
      <c r="CH336" s="16">
        <v>0</v>
      </c>
      <c r="CI336" s="275">
        <f>CH336*CG336</f>
        <v>0</v>
      </c>
      <c r="CJ336" s="4">
        <v>0</v>
      </c>
      <c r="CK336" s="4">
        <f t="shared" si="1095"/>
        <v>3302.5643117835971</v>
      </c>
      <c r="CL336" s="52">
        <f t="shared" si="1096"/>
        <v>5440.6661607339056</v>
      </c>
      <c r="CM336" s="4">
        <f t="shared" si="1097"/>
        <v>1375.602196363172</v>
      </c>
      <c r="CN336" s="275"/>
      <c r="CO336" s="360"/>
      <c r="CP336" s="187" t="s">
        <v>4</v>
      </c>
      <c r="CQ336" s="272" t="s">
        <v>39</v>
      </c>
      <c r="CR336" s="117">
        <f>'INPUT 2011_12'!O40</f>
        <v>0</v>
      </c>
      <c r="CS336" s="117">
        <f>'INPUT 2011_12'!P40</f>
        <v>30.6</v>
      </c>
      <c r="CT336" s="117">
        <f>'INPUT 2011_12'!Q40</f>
        <v>0</v>
      </c>
      <c r="CU336" s="117">
        <f>'INPUT 2011_12'!R40</f>
        <v>0</v>
      </c>
      <c r="CV336" s="7">
        <f>200</f>
        <v>200</v>
      </c>
      <c r="CW336" s="16">
        <v>0.3</v>
      </c>
      <c r="CX336" s="275">
        <f>CW336*CV336</f>
        <v>60</v>
      </c>
      <c r="CY336" s="16">
        <v>2.5</v>
      </c>
      <c r="CZ336" s="275">
        <v>20</v>
      </c>
      <c r="DA336" s="16">
        <v>0.2</v>
      </c>
      <c r="DB336" s="275">
        <f>DA336*CZ336</f>
        <v>4</v>
      </c>
      <c r="DC336" s="16">
        <v>2.5</v>
      </c>
      <c r="DD336" s="275">
        <v>0</v>
      </c>
      <c r="DE336" s="16">
        <v>0.5</v>
      </c>
      <c r="DF336" s="275">
        <f>DE336*DD336</f>
        <v>0</v>
      </c>
      <c r="DG336" s="16">
        <v>2.67</v>
      </c>
      <c r="DH336" s="275">
        <v>0</v>
      </c>
      <c r="DI336" s="16">
        <v>0.8</v>
      </c>
      <c r="DJ336" s="275">
        <f>DI336*DH336</f>
        <v>0</v>
      </c>
      <c r="DK336" s="16">
        <v>4</v>
      </c>
      <c r="DL336" s="275">
        <v>0</v>
      </c>
      <c r="DM336" s="16">
        <v>0.6</v>
      </c>
      <c r="DN336" s="275">
        <f>DM336*DL336</f>
        <v>0</v>
      </c>
      <c r="DO336" s="16">
        <v>2.5</v>
      </c>
      <c r="DP336" s="275">
        <v>0</v>
      </c>
      <c r="DQ336" s="16">
        <v>0.4</v>
      </c>
      <c r="DR336" s="275">
        <f>DQ336*DP336</f>
        <v>0</v>
      </c>
      <c r="DS336" s="16">
        <v>2.5</v>
      </c>
      <c r="DT336" s="275">
        <v>20</v>
      </c>
      <c r="DU336" s="16">
        <v>0.8</v>
      </c>
      <c r="DV336" s="275">
        <f>DU336*DT336</f>
        <v>16</v>
      </c>
      <c r="DW336" s="16">
        <v>3.5</v>
      </c>
      <c r="DX336" s="275">
        <v>0</v>
      </c>
      <c r="DY336" s="16">
        <v>0</v>
      </c>
      <c r="DZ336" s="275">
        <f>DY336*DX336</f>
        <v>0</v>
      </c>
      <c r="EA336" s="275">
        <v>0</v>
      </c>
      <c r="EB336" s="4">
        <f t="shared" si="1098"/>
        <v>2123.8498677091802</v>
      </c>
      <c r="EC336" s="52">
        <f t="shared" si="1099"/>
        <v>4101.8523401450229</v>
      </c>
      <c r="ED336" s="4">
        <f t="shared" si="1100"/>
        <v>0</v>
      </c>
      <c r="EE336" s="4">
        <f t="shared" si="1101"/>
        <v>2123.8498677091802</v>
      </c>
      <c r="EF336" s="4">
        <f t="shared" si="1102"/>
        <v>4101.8523401450229</v>
      </c>
      <c r="EG336" s="4">
        <f t="shared" si="1103"/>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2011_12'!AH12</f>
        <v>0.48510000000000003</v>
      </c>
      <c r="E337" s="52" t="s">
        <v>39</v>
      </c>
      <c r="F337" s="52" t="s">
        <v>39</v>
      </c>
      <c r="G337" s="52" t="s">
        <v>39</v>
      </c>
      <c r="H337" s="52" t="s">
        <v>39</v>
      </c>
      <c r="I337" s="7">
        <v>21</v>
      </c>
      <c r="J337" s="16">
        <v>0.3</v>
      </c>
      <c r="K337" s="275">
        <f>J337*I337</f>
        <v>6.3</v>
      </c>
      <c r="L337" s="20">
        <v>3</v>
      </c>
      <c r="M337" s="275">
        <v>0</v>
      </c>
      <c r="N337" s="16">
        <v>0.2</v>
      </c>
      <c r="O337" s="275">
        <f>N337*M337</f>
        <v>0</v>
      </c>
      <c r="P337" s="20">
        <v>3</v>
      </c>
      <c r="Q337" s="4">
        <v>10</v>
      </c>
      <c r="R337" s="16">
        <v>0.5</v>
      </c>
      <c r="S337" s="275">
        <f>R337*Q337</f>
        <v>5</v>
      </c>
      <c r="T337" s="20">
        <v>2.67</v>
      </c>
      <c r="U337" s="275">
        <f t="shared" ref="U337:U339" si="1120">I337*0.1</f>
        <v>2.1</v>
      </c>
      <c r="V337" s="16">
        <v>0.8</v>
      </c>
      <c r="W337" s="275">
        <f>V337*U337</f>
        <v>1.6800000000000002</v>
      </c>
      <c r="X337" s="20">
        <v>4</v>
      </c>
      <c r="Y337" s="4">
        <v>0</v>
      </c>
      <c r="Z337" s="16">
        <v>0.6</v>
      </c>
      <c r="AA337" s="275">
        <f>Z337*Y337</f>
        <v>0</v>
      </c>
      <c r="AB337" s="20">
        <v>2.5</v>
      </c>
      <c r="AC337" s="4">
        <v>0</v>
      </c>
      <c r="AD337" s="16">
        <v>0.4</v>
      </c>
      <c r="AE337" s="275">
        <f>AD337*AC337</f>
        <v>0</v>
      </c>
      <c r="AF337" s="20">
        <v>2.5</v>
      </c>
      <c r="AG337" s="4">
        <v>30</v>
      </c>
      <c r="AH337" s="16">
        <v>0.8</v>
      </c>
      <c r="AI337" s="275">
        <f>AH337*AG337</f>
        <v>24</v>
      </c>
      <c r="AJ337" s="20">
        <v>3.5</v>
      </c>
      <c r="AK337" s="4">
        <v>0</v>
      </c>
      <c r="AL337" s="16">
        <v>0</v>
      </c>
      <c r="AM337" s="275">
        <f>AL337*AK337</f>
        <v>0</v>
      </c>
      <c r="AN337" s="4">
        <v>0</v>
      </c>
      <c r="AO337" s="4">
        <f t="shared" si="1091"/>
        <v>46.680574365064189</v>
      </c>
      <c r="AP337" s="52">
        <f t="shared" si="1092"/>
        <v>80.068680949241937</v>
      </c>
      <c r="AQ337" s="4">
        <f t="shared" si="1093"/>
        <v>3.0541344008176483</v>
      </c>
      <c r="AR337" s="4">
        <f t="shared" si="1094"/>
        <v>46.680574365064189</v>
      </c>
      <c r="AS337" s="4">
        <f t="shared" si="1072"/>
        <v>80.068680949241937</v>
      </c>
      <c r="AT337" s="4">
        <f t="shared" si="1072"/>
        <v>2.1073527365641773</v>
      </c>
      <c r="AW337" s="368"/>
      <c r="AX337" s="41" t="s">
        <v>69</v>
      </c>
      <c r="AY337" s="20" t="s">
        <v>39</v>
      </c>
      <c r="AZ337" s="68">
        <f>'INPUT 2011_12'!AH54</f>
        <v>0.78308999999999995</v>
      </c>
      <c r="BA337" s="20" t="s">
        <v>39</v>
      </c>
      <c r="BB337" s="20" t="s">
        <v>39</v>
      </c>
      <c r="BC337" s="20" t="s">
        <v>39</v>
      </c>
      <c r="BD337" s="20" t="s">
        <v>39</v>
      </c>
      <c r="BE337" s="7">
        <v>21</v>
      </c>
      <c r="BF337" s="16">
        <v>0.3</v>
      </c>
      <c r="BG337" s="275">
        <f t="shared" si="1073"/>
        <v>6.3</v>
      </c>
      <c r="BH337" s="20">
        <v>3</v>
      </c>
      <c r="BI337" s="275">
        <v>0</v>
      </c>
      <c r="BJ337" s="16">
        <v>0.2</v>
      </c>
      <c r="BK337" s="275">
        <f>BJ337*BI337</f>
        <v>0</v>
      </c>
      <c r="BL337" s="20">
        <v>3</v>
      </c>
      <c r="BM337" s="4">
        <v>10</v>
      </c>
      <c r="BN337" s="16">
        <v>0.5</v>
      </c>
      <c r="BO337" s="275">
        <f>BN337*BM337</f>
        <v>5</v>
      </c>
      <c r="BP337" s="20">
        <v>2.67</v>
      </c>
      <c r="BQ337" s="275">
        <f>BE337*0.1</f>
        <v>2.1</v>
      </c>
      <c r="BR337" s="16">
        <v>0.8</v>
      </c>
      <c r="BS337" s="275">
        <f>BR337*BQ337</f>
        <v>1.6800000000000002</v>
      </c>
      <c r="BT337" s="20">
        <v>4</v>
      </c>
      <c r="BU337" s="4">
        <v>0</v>
      </c>
      <c r="BV337" s="16">
        <v>0.6</v>
      </c>
      <c r="BW337" s="275">
        <f>BV337*BU337</f>
        <v>0</v>
      </c>
      <c r="BX337" s="20">
        <v>2.5</v>
      </c>
      <c r="BY337" s="4">
        <v>0</v>
      </c>
      <c r="BZ337" s="16">
        <v>0.4</v>
      </c>
      <c r="CA337" s="275">
        <f>BZ337*BY337</f>
        <v>0</v>
      </c>
      <c r="CB337" s="20">
        <v>2.5</v>
      </c>
      <c r="CC337" s="4">
        <v>30</v>
      </c>
      <c r="CD337" s="16">
        <v>0.8</v>
      </c>
      <c r="CE337" s="275">
        <f>CD337*CC337</f>
        <v>24</v>
      </c>
      <c r="CF337" s="20">
        <v>3.5</v>
      </c>
      <c r="CG337" s="4">
        <v>0</v>
      </c>
      <c r="CH337" s="16">
        <v>0</v>
      </c>
      <c r="CI337" s="275">
        <f>CH337*CG337</f>
        <v>0</v>
      </c>
      <c r="CJ337" s="4">
        <v>0</v>
      </c>
      <c r="CK337" s="4">
        <f t="shared" si="1095"/>
        <v>75.355784332175034</v>
      </c>
      <c r="CL337" s="52">
        <f t="shared" si="1096"/>
        <v>129.25372781806198</v>
      </c>
      <c r="CM337" s="4">
        <f t="shared" si="1097"/>
        <v>4.9302455327484882</v>
      </c>
      <c r="CN337" s="275"/>
      <c r="CO337" s="371" t="s">
        <v>125</v>
      </c>
      <c r="CP337" s="122" t="s">
        <v>18</v>
      </c>
      <c r="CQ337" s="72">
        <f>'INPUT 2011_12'!$D$40</f>
        <v>0</v>
      </c>
      <c r="CR337" s="275">
        <v>0</v>
      </c>
      <c r="CS337" s="7">
        <v>0</v>
      </c>
      <c r="CT337" s="7">
        <v>0</v>
      </c>
      <c r="CU337" s="7">
        <v>1448.34</v>
      </c>
      <c r="CV337" s="4">
        <v>10</v>
      </c>
      <c r="CW337" s="16">
        <v>0.3</v>
      </c>
      <c r="CX337" s="275">
        <f t="shared" ref="CX337:CX341" si="1121">CW337*CV337</f>
        <v>3</v>
      </c>
      <c r="CY337" s="20">
        <v>2.5</v>
      </c>
      <c r="CZ337" s="4">
        <v>0</v>
      </c>
      <c r="DA337" s="16">
        <v>0.2</v>
      </c>
      <c r="DB337" s="275">
        <f t="shared" ref="DB337:DB341" si="1122">DA337*CZ337</f>
        <v>0</v>
      </c>
      <c r="DC337" s="20">
        <v>2.5</v>
      </c>
      <c r="DD337" s="4">
        <v>0</v>
      </c>
      <c r="DE337" s="16">
        <v>0.5</v>
      </c>
      <c r="DF337" s="275">
        <f t="shared" ref="DF337:DF341" si="1123">DE337*DD337</f>
        <v>0</v>
      </c>
      <c r="DG337" s="20">
        <v>2.67</v>
      </c>
      <c r="DH337" s="4">
        <v>0</v>
      </c>
      <c r="DI337" s="16">
        <v>0.8</v>
      </c>
      <c r="DJ337" s="275">
        <f t="shared" ref="DJ337:DJ341" si="1124">DI337*DH337</f>
        <v>0</v>
      </c>
      <c r="DK337" s="20">
        <v>4</v>
      </c>
      <c r="DL337" s="4">
        <v>0</v>
      </c>
      <c r="DM337" s="16">
        <v>0.6</v>
      </c>
      <c r="DN337" s="275">
        <f t="shared" ref="DN337:DN341" si="1125">DM337*DL337</f>
        <v>0</v>
      </c>
      <c r="DO337" s="20">
        <v>2.5</v>
      </c>
      <c r="DP337" s="4">
        <v>0</v>
      </c>
      <c r="DQ337" s="16">
        <v>0.4</v>
      </c>
      <c r="DR337" s="275">
        <f t="shared" ref="DR337:DR341" si="1126">DQ337*DP337</f>
        <v>0</v>
      </c>
      <c r="DS337" s="20">
        <v>2.5</v>
      </c>
      <c r="DT337" s="4">
        <v>0</v>
      </c>
      <c r="DU337" s="16">
        <v>0.8</v>
      </c>
      <c r="DV337" s="275">
        <f t="shared" ref="DV337:DV341" si="1127">DU337*DT337</f>
        <v>0</v>
      </c>
      <c r="DW337" s="20">
        <v>3.5</v>
      </c>
      <c r="DX337" s="4">
        <v>290</v>
      </c>
      <c r="DY337" s="16">
        <v>0</v>
      </c>
      <c r="DZ337" s="275">
        <f t="shared" ref="DZ337:DZ341" si="1128">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101"/>
        <v>9759.6824589057487</v>
      </c>
      <c r="EF337" s="4">
        <f t="shared" si="1102"/>
        <v>0</v>
      </c>
      <c r="EG337" s="4">
        <f t="shared" si="1103"/>
        <v>0</v>
      </c>
    </row>
    <row r="338" spans="1:137" ht="32.25" customHeight="1" x14ac:dyDescent="0.25">
      <c r="A338" s="354"/>
      <c r="B338" s="41" t="s">
        <v>70</v>
      </c>
      <c r="C338" s="20" t="s">
        <v>39</v>
      </c>
      <c r="D338" s="115">
        <f>'INPUT 2011_12'!AH13</f>
        <v>2.691E-2</v>
      </c>
      <c r="E338" s="52" t="s">
        <v>39</v>
      </c>
      <c r="F338" s="52" t="s">
        <v>39</v>
      </c>
      <c r="G338" s="52" t="s">
        <v>39</v>
      </c>
      <c r="H338" s="52" t="s">
        <v>39</v>
      </c>
      <c r="I338" s="7">
        <v>21</v>
      </c>
      <c r="J338" s="16">
        <v>0.3</v>
      </c>
      <c r="K338" s="275">
        <f>J338*I338</f>
        <v>6.3</v>
      </c>
      <c r="L338" s="20">
        <v>2.5</v>
      </c>
      <c r="M338" s="4">
        <v>0</v>
      </c>
      <c r="N338" s="16">
        <v>0.2</v>
      </c>
      <c r="O338" s="275">
        <f>N338*M338</f>
        <v>0</v>
      </c>
      <c r="P338" s="20">
        <v>2.5</v>
      </c>
      <c r="Q338" s="4">
        <v>50</v>
      </c>
      <c r="R338" s="16">
        <v>0.5</v>
      </c>
      <c r="S338" s="275">
        <f>R338*Q338</f>
        <v>25</v>
      </c>
      <c r="T338" s="20">
        <v>2.67</v>
      </c>
      <c r="U338" s="275">
        <f t="shared" si="1120"/>
        <v>2.1</v>
      </c>
      <c r="V338" s="16">
        <v>0.8</v>
      </c>
      <c r="W338" s="275">
        <f>V338*U338</f>
        <v>1.6800000000000002</v>
      </c>
      <c r="X338" s="20">
        <v>4</v>
      </c>
      <c r="Y338" s="4">
        <v>0</v>
      </c>
      <c r="Z338" s="16">
        <v>0.6</v>
      </c>
      <c r="AA338" s="275">
        <f>Z338*Y338</f>
        <v>0</v>
      </c>
      <c r="AB338" s="20">
        <v>2.5</v>
      </c>
      <c r="AC338" s="4">
        <v>0</v>
      </c>
      <c r="AD338" s="16">
        <v>0.4</v>
      </c>
      <c r="AE338" s="275">
        <f>AD338*AC338</f>
        <v>0</v>
      </c>
      <c r="AF338" s="20">
        <v>2.5</v>
      </c>
      <c r="AG338" s="4">
        <v>30</v>
      </c>
      <c r="AH338" s="16">
        <v>0.8</v>
      </c>
      <c r="AI338" s="275">
        <f>AH338*AG338</f>
        <v>24</v>
      </c>
      <c r="AJ338" s="20">
        <v>3.5</v>
      </c>
      <c r="AK338" s="4">
        <v>0</v>
      </c>
      <c r="AL338" s="16">
        <v>0</v>
      </c>
      <c r="AM338" s="275">
        <f>AL338*AK338</f>
        <v>0</v>
      </c>
      <c r="AN338" s="4">
        <v>0</v>
      </c>
      <c r="AO338" s="4">
        <f t="shared" si="1091"/>
        <v>2.5133558787337256</v>
      </c>
      <c r="AP338" s="52">
        <f t="shared" si="1092"/>
        <v>4.3056886947923534</v>
      </c>
      <c r="AQ338" s="4">
        <f t="shared" si="1093"/>
        <v>0.16942229793032965</v>
      </c>
      <c r="AR338" s="4">
        <f t="shared" si="1094"/>
        <v>2.5133558787337256</v>
      </c>
      <c r="AS338" s="4">
        <f t="shared" si="1072"/>
        <v>4.3056886947923534</v>
      </c>
      <c r="AT338" s="4">
        <f t="shared" si="1072"/>
        <v>0.11690138557192745</v>
      </c>
      <c r="AU338" s="7"/>
      <c r="AW338" s="368"/>
      <c r="AX338" s="41" t="s">
        <v>70</v>
      </c>
      <c r="AY338" s="20" t="s">
        <v>39</v>
      </c>
      <c r="AZ338" s="68">
        <f>'INPUT 2011_12'!AH55</f>
        <v>0</v>
      </c>
      <c r="BA338" s="20" t="s">
        <v>39</v>
      </c>
      <c r="BB338" s="20" t="s">
        <v>39</v>
      </c>
      <c r="BC338" s="20" t="s">
        <v>39</v>
      </c>
      <c r="BD338" s="20" t="s">
        <v>39</v>
      </c>
      <c r="BE338" s="7">
        <v>21</v>
      </c>
      <c r="BF338" s="16">
        <v>0.3</v>
      </c>
      <c r="BG338" s="275">
        <f t="shared" si="1073"/>
        <v>6.3</v>
      </c>
      <c r="BH338" s="20">
        <v>2.5</v>
      </c>
      <c r="BI338" s="4">
        <v>0</v>
      </c>
      <c r="BJ338" s="16">
        <v>0.2</v>
      </c>
      <c r="BK338" s="275">
        <f>BJ338*BI338</f>
        <v>0</v>
      </c>
      <c r="BL338" s="20">
        <v>2.5</v>
      </c>
      <c r="BM338" s="4">
        <v>50</v>
      </c>
      <c r="BN338" s="16">
        <v>0.5</v>
      </c>
      <c r="BO338" s="275">
        <f>BN338*BM338</f>
        <v>25</v>
      </c>
      <c r="BP338" s="20">
        <v>2.67</v>
      </c>
      <c r="BQ338" s="275">
        <f>BE338*0.1</f>
        <v>2.1</v>
      </c>
      <c r="BR338" s="16">
        <v>0.8</v>
      </c>
      <c r="BS338" s="275">
        <f>BR338*BQ338</f>
        <v>1.6800000000000002</v>
      </c>
      <c r="BT338" s="20">
        <v>4</v>
      </c>
      <c r="BU338" s="4">
        <v>0</v>
      </c>
      <c r="BV338" s="16">
        <v>0.6</v>
      </c>
      <c r="BW338" s="275">
        <f>BV338*BU338</f>
        <v>0</v>
      </c>
      <c r="BX338" s="20">
        <v>2.5</v>
      </c>
      <c r="BY338" s="4">
        <v>0</v>
      </c>
      <c r="BZ338" s="16">
        <v>0.4</v>
      </c>
      <c r="CA338" s="275">
        <f>BZ338*BY338</f>
        <v>0</v>
      </c>
      <c r="CB338" s="20">
        <v>2.5</v>
      </c>
      <c r="CC338" s="4">
        <v>30</v>
      </c>
      <c r="CD338" s="16">
        <v>0.8</v>
      </c>
      <c r="CE338" s="275">
        <f>CD338*CC338</f>
        <v>24</v>
      </c>
      <c r="CF338" s="20">
        <v>3.5</v>
      </c>
      <c r="CG338" s="4">
        <v>0</v>
      </c>
      <c r="CH338" s="16">
        <v>0</v>
      </c>
      <c r="CI338" s="275">
        <f>CH338*CG338</f>
        <v>0</v>
      </c>
      <c r="CJ338" s="4">
        <v>0</v>
      </c>
      <c r="CK338" s="4">
        <f t="shared" si="1095"/>
        <v>0</v>
      </c>
      <c r="CL338" s="52">
        <f t="shared" si="1096"/>
        <v>0</v>
      </c>
      <c r="CM338" s="4">
        <f t="shared" si="1097"/>
        <v>0</v>
      </c>
      <c r="CN338" s="275"/>
      <c r="CO338" s="372"/>
      <c r="CP338" s="119" t="s">
        <v>27</v>
      </c>
      <c r="CQ338" s="72">
        <f>'INPUT 2011_12'!$D$41</f>
        <v>0</v>
      </c>
      <c r="CR338" s="275">
        <v>0</v>
      </c>
      <c r="CS338" s="7">
        <v>0</v>
      </c>
      <c r="CT338" s="7">
        <v>0</v>
      </c>
      <c r="CU338" s="7">
        <v>0</v>
      </c>
      <c r="CV338" s="275">
        <v>10</v>
      </c>
      <c r="CW338" s="16">
        <v>0.3</v>
      </c>
      <c r="CX338" s="275">
        <f t="shared" si="1121"/>
        <v>3</v>
      </c>
      <c r="CY338" s="16">
        <v>2.5</v>
      </c>
      <c r="CZ338" s="275">
        <v>0</v>
      </c>
      <c r="DA338" s="16">
        <v>0.2</v>
      </c>
      <c r="DB338" s="275">
        <f t="shared" si="1122"/>
        <v>0</v>
      </c>
      <c r="DC338" s="16">
        <v>2.5</v>
      </c>
      <c r="DD338" s="275">
        <v>0</v>
      </c>
      <c r="DE338" s="16">
        <v>0.5</v>
      </c>
      <c r="DF338" s="275">
        <f t="shared" si="1123"/>
        <v>0</v>
      </c>
      <c r="DG338" s="16">
        <v>2.67</v>
      </c>
      <c r="DH338" s="275">
        <v>0</v>
      </c>
      <c r="DI338" s="16">
        <v>0.8</v>
      </c>
      <c r="DJ338" s="275">
        <f t="shared" si="1124"/>
        <v>0</v>
      </c>
      <c r="DK338" s="16">
        <v>4</v>
      </c>
      <c r="DL338" s="275">
        <v>0</v>
      </c>
      <c r="DM338" s="16">
        <v>0.6</v>
      </c>
      <c r="DN338" s="275">
        <f t="shared" si="1125"/>
        <v>0</v>
      </c>
      <c r="DO338" s="16">
        <v>2.5</v>
      </c>
      <c r="DP338" s="275">
        <v>0</v>
      </c>
      <c r="DQ338" s="16">
        <v>0.4</v>
      </c>
      <c r="DR338" s="275">
        <f t="shared" si="1126"/>
        <v>0</v>
      </c>
      <c r="DS338" s="16">
        <v>2.5</v>
      </c>
      <c r="DT338" s="275">
        <v>0</v>
      </c>
      <c r="DU338" s="16">
        <v>0.8</v>
      </c>
      <c r="DV338" s="275">
        <f t="shared" si="1127"/>
        <v>0</v>
      </c>
      <c r="DW338" s="16">
        <v>3.5</v>
      </c>
      <c r="DX338" s="275">
        <v>6958</v>
      </c>
      <c r="DY338" s="16">
        <v>0</v>
      </c>
      <c r="DZ338" s="275">
        <f t="shared" si="1128"/>
        <v>0</v>
      </c>
      <c r="EA338" s="16">
        <v>3.67</v>
      </c>
      <c r="EB338" s="4">
        <f t="shared" ref="EB338:EB340" si="1129">(((CU338+(CT338*0.66)+(CS338*0.33)+(CR338*0.1))*((CX338*CY338*$CS$323)+(DF338*DG338*$CU$323)+(DJ338*DK338*$CV$323)+(DV338*DW338*$CY$323)+(DZ338*EA338*$CZ$323))/452.44)*1000)</f>
        <v>0</v>
      </c>
      <c r="EC338" s="125">
        <v>0</v>
      </c>
      <c r="ED338" s="4">
        <f t="shared" ref="ED338:ED341" si="1130">(((CU338+(CT338*0.66)+(CS338*0.33)+(CR338*0.1))*((DJ338*DK338*$CV$325)+(DN338*DO338*$CW$325)+(DZ338*EA338*$CZ$325)))/796)*1000</f>
        <v>0</v>
      </c>
      <c r="EE338" s="4">
        <f t="shared" si="1101"/>
        <v>0</v>
      </c>
      <c r="EF338" s="4">
        <f t="shared" si="1102"/>
        <v>0</v>
      </c>
      <c r="EG338" s="4">
        <f t="shared" si="1103"/>
        <v>0</v>
      </c>
    </row>
    <row r="339" spans="1:137" ht="32.25" customHeight="1" x14ac:dyDescent="0.25">
      <c r="A339" s="354"/>
      <c r="B339" s="41" t="s">
        <v>71</v>
      </c>
      <c r="C339" s="20" t="s">
        <v>39</v>
      </c>
      <c r="D339" s="115">
        <f>'INPUT 2011_12'!AH14</f>
        <v>0.34200000000000003</v>
      </c>
      <c r="E339" s="52" t="s">
        <v>39</v>
      </c>
      <c r="F339" s="52" t="s">
        <v>39</v>
      </c>
      <c r="G339" s="52" t="s">
        <v>39</v>
      </c>
      <c r="H339" s="52" t="s">
        <v>39</v>
      </c>
      <c r="I339" s="7">
        <v>21</v>
      </c>
      <c r="J339" s="16">
        <v>0.3</v>
      </c>
      <c r="K339" s="275">
        <f>J339*I339</f>
        <v>6.3</v>
      </c>
      <c r="L339" s="20">
        <v>2.5</v>
      </c>
      <c r="M339" s="4">
        <v>0</v>
      </c>
      <c r="N339" s="16">
        <v>0.2</v>
      </c>
      <c r="O339" s="275">
        <f>N339*M339</f>
        <v>0</v>
      </c>
      <c r="P339" s="20">
        <v>2.5</v>
      </c>
      <c r="Q339" s="275">
        <v>300</v>
      </c>
      <c r="R339" s="16">
        <v>0.5</v>
      </c>
      <c r="S339" s="275">
        <f>R339*Q339</f>
        <v>150</v>
      </c>
      <c r="T339" s="20">
        <v>2.67</v>
      </c>
      <c r="U339" s="275">
        <f t="shared" si="1120"/>
        <v>2.1</v>
      </c>
      <c r="V339" s="16">
        <v>0.8</v>
      </c>
      <c r="W339" s="275">
        <f>V339*U339</f>
        <v>1.6800000000000002</v>
      </c>
      <c r="X339" s="20">
        <v>4</v>
      </c>
      <c r="Y339" s="4">
        <v>0</v>
      </c>
      <c r="Z339" s="16">
        <v>0.6</v>
      </c>
      <c r="AA339" s="275">
        <f>Z339*Y339</f>
        <v>0</v>
      </c>
      <c r="AB339" s="20">
        <v>2.5</v>
      </c>
      <c r="AC339" s="4">
        <v>0</v>
      </c>
      <c r="AD339" s="16">
        <v>0.4</v>
      </c>
      <c r="AE339" s="275">
        <f>AD339*AC339</f>
        <v>0</v>
      </c>
      <c r="AF339" s="20">
        <v>2.5</v>
      </c>
      <c r="AG339" s="4">
        <v>40</v>
      </c>
      <c r="AH339" s="16">
        <v>0.8</v>
      </c>
      <c r="AI339" s="275">
        <f>AH339*AG339</f>
        <v>32</v>
      </c>
      <c r="AJ339" s="20">
        <v>3.5</v>
      </c>
      <c r="AK339" s="4">
        <v>0</v>
      </c>
      <c r="AL339" s="16">
        <v>0</v>
      </c>
      <c r="AM339" s="275">
        <f>AL339*AK339</f>
        <v>0</v>
      </c>
      <c r="AN339" s="4">
        <v>0</v>
      </c>
      <c r="AO339" s="4">
        <f t="shared" si="1091"/>
        <v>40.546070548013624</v>
      </c>
      <c r="AP339" s="52">
        <f t="shared" si="1092"/>
        <v>70.081443638760703</v>
      </c>
      <c r="AQ339" s="4">
        <f t="shared" si="1093"/>
        <v>2.1531930840643905</v>
      </c>
      <c r="AR339" s="4">
        <f t="shared" si="1094"/>
        <v>40.546070548013624</v>
      </c>
      <c r="AS339" s="4">
        <f t="shared" si="1072"/>
        <v>70.081443638760703</v>
      </c>
      <c r="AT339" s="4">
        <f t="shared" si="1072"/>
        <v>1.4857032280044296</v>
      </c>
      <c r="AU339" s="7"/>
      <c r="AW339" s="368"/>
      <c r="AX339" s="41" t="s">
        <v>71</v>
      </c>
      <c r="AY339" s="20" t="s">
        <v>39</v>
      </c>
      <c r="AZ339" s="68">
        <f>'INPUT 2011_12'!AH56</f>
        <v>1.5323000000000002E-2</v>
      </c>
      <c r="BA339" s="20" t="s">
        <v>39</v>
      </c>
      <c r="BB339" s="20" t="s">
        <v>39</v>
      </c>
      <c r="BC339" s="20" t="s">
        <v>39</v>
      </c>
      <c r="BD339" s="20" t="s">
        <v>39</v>
      </c>
      <c r="BE339" s="7">
        <v>21</v>
      </c>
      <c r="BF339" s="16">
        <v>0.3</v>
      </c>
      <c r="BG339" s="275">
        <f t="shared" si="1073"/>
        <v>6.3</v>
      </c>
      <c r="BH339" s="20">
        <v>2.5</v>
      </c>
      <c r="BI339" s="4">
        <v>0</v>
      </c>
      <c r="BJ339" s="16">
        <v>0.2</v>
      </c>
      <c r="BK339" s="275">
        <f>BJ339*BI339</f>
        <v>0</v>
      </c>
      <c r="BL339" s="20">
        <v>2.5</v>
      </c>
      <c r="BM339" s="275">
        <v>300</v>
      </c>
      <c r="BN339" s="16">
        <v>0.5</v>
      </c>
      <c r="BO339" s="275">
        <f>BN339*BM339</f>
        <v>150</v>
      </c>
      <c r="BP339" s="20">
        <v>2.67</v>
      </c>
      <c r="BQ339" s="275">
        <f>BE339*0.1</f>
        <v>2.1</v>
      </c>
      <c r="BR339" s="16">
        <v>0.8</v>
      </c>
      <c r="BS339" s="275">
        <f>BR339*BQ339</f>
        <v>1.6800000000000002</v>
      </c>
      <c r="BT339" s="20">
        <v>4</v>
      </c>
      <c r="BU339" s="4">
        <v>0</v>
      </c>
      <c r="BV339" s="16">
        <v>0.6</v>
      </c>
      <c r="BW339" s="275">
        <f>BV339*BU339</f>
        <v>0</v>
      </c>
      <c r="BX339" s="20">
        <v>2.5</v>
      </c>
      <c r="BY339" s="4">
        <v>0</v>
      </c>
      <c r="BZ339" s="16">
        <v>0.4</v>
      </c>
      <c r="CA339" s="275">
        <f>BZ339*BY339</f>
        <v>0</v>
      </c>
      <c r="CB339" s="20">
        <v>2.5</v>
      </c>
      <c r="CC339" s="4">
        <v>40</v>
      </c>
      <c r="CD339" s="16">
        <v>0.8</v>
      </c>
      <c r="CE339" s="275">
        <f>CD339*CC339</f>
        <v>32</v>
      </c>
      <c r="CF339" s="20">
        <v>3.5</v>
      </c>
      <c r="CG339" s="4">
        <v>0</v>
      </c>
      <c r="CH339" s="16">
        <v>0</v>
      </c>
      <c r="CI339" s="275">
        <f>CH339*CG339</f>
        <v>0</v>
      </c>
      <c r="CJ339" s="4">
        <v>0</v>
      </c>
      <c r="CK339" s="4">
        <f t="shared" si="1095"/>
        <v>1.8166299386175815</v>
      </c>
      <c r="CL339" s="52">
        <f t="shared" si="1096"/>
        <v>3.1399355581190944</v>
      </c>
      <c r="CM339" s="4">
        <f t="shared" si="1097"/>
        <v>9.6471864406779684E-2</v>
      </c>
      <c r="CN339" s="275"/>
      <c r="CO339" s="372"/>
      <c r="CP339" s="48" t="s">
        <v>28</v>
      </c>
      <c r="CQ339" s="72">
        <f>'INPUT 2011_12'!$D$42</f>
        <v>1034.83</v>
      </c>
      <c r="CR339" s="275">
        <v>0</v>
      </c>
      <c r="CS339" s="7">
        <v>0</v>
      </c>
      <c r="CT339" s="7">
        <v>0</v>
      </c>
      <c r="CU339" s="7">
        <v>475.48</v>
      </c>
      <c r="CV339" s="4">
        <v>10</v>
      </c>
      <c r="CW339" s="16">
        <v>0.3</v>
      </c>
      <c r="CX339" s="275">
        <f t="shared" si="1121"/>
        <v>3</v>
      </c>
      <c r="CY339" s="20">
        <v>2.5</v>
      </c>
      <c r="CZ339" s="4">
        <v>0</v>
      </c>
      <c r="DA339" s="16">
        <v>0.2</v>
      </c>
      <c r="DB339" s="275">
        <f t="shared" si="1122"/>
        <v>0</v>
      </c>
      <c r="DC339" s="20">
        <v>2.5</v>
      </c>
      <c r="DD339" s="4">
        <v>0</v>
      </c>
      <c r="DE339" s="16">
        <v>0.5</v>
      </c>
      <c r="DF339" s="275">
        <f t="shared" si="1123"/>
        <v>0</v>
      </c>
      <c r="DG339" s="20">
        <v>2.67</v>
      </c>
      <c r="DH339" s="4">
        <v>0</v>
      </c>
      <c r="DI339" s="16">
        <v>0.8</v>
      </c>
      <c r="DJ339" s="275">
        <f t="shared" si="1124"/>
        <v>0</v>
      </c>
      <c r="DK339" s="20">
        <v>4</v>
      </c>
      <c r="DL339" s="4">
        <v>0</v>
      </c>
      <c r="DM339" s="16">
        <v>0.6</v>
      </c>
      <c r="DN339" s="275">
        <f t="shared" si="1125"/>
        <v>0</v>
      </c>
      <c r="DO339" s="20">
        <v>2.5</v>
      </c>
      <c r="DP339" s="4">
        <v>0</v>
      </c>
      <c r="DQ339" s="16">
        <v>0.4</v>
      </c>
      <c r="DR339" s="275">
        <f t="shared" si="1126"/>
        <v>0</v>
      </c>
      <c r="DS339" s="20">
        <v>2.5</v>
      </c>
      <c r="DT339" s="4">
        <v>0</v>
      </c>
      <c r="DU339" s="16">
        <v>0.8</v>
      </c>
      <c r="DV339" s="275">
        <f t="shared" si="1127"/>
        <v>0</v>
      </c>
      <c r="DW339" s="20">
        <v>3.5</v>
      </c>
      <c r="DX339" s="4">
        <v>80</v>
      </c>
      <c r="DY339" s="16">
        <v>0</v>
      </c>
      <c r="DZ339" s="275">
        <f t="shared" si="1128"/>
        <v>0</v>
      </c>
      <c r="EA339" s="20">
        <v>2.65</v>
      </c>
      <c r="EB339" s="4">
        <f t="shared" si="1129"/>
        <v>3204.0362177116604</v>
      </c>
      <c r="EC339" s="125">
        <v>0</v>
      </c>
      <c r="ED339" s="4">
        <f t="shared" si="1130"/>
        <v>0</v>
      </c>
      <c r="EE339" s="4">
        <f t="shared" si="1101"/>
        <v>3204.0362177116604</v>
      </c>
      <c r="EF339" s="4">
        <f t="shared" si="1102"/>
        <v>0</v>
      </c>
      <c r="EG339" s="4">
        <f t="shared" si="1103"/>
        <v>0</v>
      </c>
    </row>
    <row r="340" spans="1:137" ht="32.25" customHeight="1" x14ac:dyDescent="0.25">
      <c r="A340" s="354"/>
      <c r="B340" s="4" t="s">
        <v>4</v>
      </c>
      <c r="C340" s="20" t="s">
        <v>39</v>
      </c>
      <c r="D340" s="115">
        <f>'INPUT 2011_12'!AH15</f>
        <v>0.22500000000000001</v>
      </c>
      <c r="E340" s="52" t="s">
        <v>39</v>
      </c>
      <c r="F340" s="52" t="s">
        <v>39</v>
      </c>
      <c r="G340" s="52" t="s">
        <v>39</v>
      </c>
      <c r="H340" s="52" t="s">
        <v>39</v>
      </c>
      <c r="I340" s="52">
        <f>200</f>
        <v>200</v>
      </c>
      <c r="J340" s="16">
        <v>0.3</v>
      </c>
      <c r="K340" s="275">
        <f t="shared" ref="K340" si="1131">J340*I340</f>
        <v>60</v>
      </c>
      <c r="L340" s="20">
        <v>2.5</v>
      </c>
      <c r="M340" s="4">
        <v>20</v>
      </c>
      <c r="N340" s="16">
        <v>0.2</v>
      </c>
      <c r="O340" s="275">
        <f t="shared" ref="O340" si="1132">N340*M340</f>
        <v>4</v>
      </c>
      <c r="P340" s="20">
        <v>2.5</v>
      </c>
      <c r="Q340" s="275">
        <v>0</v>
      </c>
      <c r="R340" s="16">
        <v>0.5</v>
      </c>
      <c r="S340" s="275">
        <f t="shared" ref="S340" si="1133">R340*Q340</f>
        <v>0</v>
      </c>
      <c r="T340" s="20">
        <v>2.67</v>
      </c>
      <c r="U340" s="4">
        <v>0</v>
      </c>
      <c r="V340" s="16">
        <v>0.8</v>
      </c>
      <c r="W340" s="275">
        <f t="shared" ref="W340" si="1134">V340*U340</f>
        <v>0</v>
      </c>
      <c r="X340" s="20">
        <v>4</v>
      </c>
      <c r="Y340" s="4">
        <v>0</v>
      </c>
      <c r="Z340" s="16">
        <v>0.6</v>
      </c>
      <c r="AA340" s="275">
        <f t="shared" ref="AA340" si="1135">Z340*Y340</f>
        <v>0</v>
      </c>
      <c r="AB340" s="20">
        <v>2.5</v>
      </c>
      <c r="AC340" s="4">
        <v>0</v>
      </c>
      <c r="AD340" s="16">
        <v>0.4</v>
      </c>
      <c r="AE340" s="275">
        <f t="shared" ref="AE340" si="1136">AD340*AC340</f>
        <v>0</v>
      </c>
      <c r="AF340" s="20">
        <v>2.5</v>
      </c>
      <c r="AG340" s="275">
        <v>20</v>
      </c>
      <c r="AH340" s="16">
        <v>0.8</v>
      </c>
      <c r="AI340" s="275">
        <f t="shared" ref="AI340" si="1137">AH340*AG340</f>
        <v>16</v>
      </c>
      <c r="AJ340" s="20">
        <v>3.5</v>
      </c>
      <c r="AK340" s="4">
        <v>0</v>
      </c>
      <c r="AL340" s="16">
        <v>0</v>
      </c>
      <c r="AM340" s="275">
        <f t="shared" ref="AM340" si="1138">AL340*AK340</f>
        <v>0</v>
      </c>
      <c r="AN340" s="4">
        <v>0</v>
      </c>
      <c r="AO340" s="4">
        <f t="shared" si="1091"/>
        <v>41.644115053121183</v>
      </c>
      <c r="AP340" s="52">
        <f t="shared" si="1092"/>
        <v>80.428477257745541</v>
      </c>
      <c r="AQ340" s="4">
        <f t="shared" si="1093"/>
        <v>0</v>
      </c>
      <c r="AR340" s="4">
        <f t="shared" si="1094"/>
        <v>41.644115053121183</v>
      </c>
      <c r="AS340" s="4">
        <f t="shared" si="1072"/>
        <v>80.428477257745541</v>
      </c>
      <c r="AT340" s="4">
        <f t="shared" si="1072"/>
        <v>0</v>
      </c>
      <c r="AU340" s="7"/>
      <c r="AW340" s="368"/>
      <c r="AX340" s="4" t="s">
        <v>4</v>
      </c>
      <c r="AY340" s="20" t="s">
        <v>39</v>
      </c>
      <c r="AZ340" s="68">
        <f>'INPUT 2011_12'!AH57</f>
        <v>0.40040000000000003</v>
      </c>
      <c r="BA340" s="20" t="s">
        <v>39</v>
      </c>
      <c r="BB340" s="20" t="s">
        <v>39</v>
      </c>
      <c r="BC340" s="20" t="s">
        <v>39</v>
      </c>
      <c r="BD340" s="20" t="s">
        <v>39</v>
      </c>
      <c r="BE340" s="52">
        <f>200</f>
        <v>200</v>
      </c>
      <c r="BF340" s="16">
        <v>0.3</v>
      </c>
      <c r="BG340" s="275">
        <f t="shared" si="1073"/>
        <v>60</v>
      </c>
      <c r="BH340" s="20">
        <v>2.5</v>
      </c>
      <c r="BI340" s="4">
        <v>20</v>
      </c>
      <c r="BJ340" s="16">
        <v>0.2</v>
      </c>
      <c r="BK340" s="275">
        <f t="shared" ref="BK340" si="1139">BJ340*BI340</f>
        <v>4</v>
      </c>
      <c r="BL340" s="20">
        <v>2.5</v>
      </c>
      <c r="BM340" s="275">
        <v>0</v>
      </c>
      <c r="BN340" s="16">
        <v>0.5</v>
      </c>
      <c r="BO340" s="275">
        <f t="shared" ref="BO340" si="1140">BN340*BM340</f>
        <v>0</v>
      </c>
      <c r="BP340" s="20">
        <v>2.67</v>
      </c>
      <c r="BQ340" s="4">
        <v>0</v>
      </c>
      <c r="BR340" s="16">
        <v>0.8</v>
      </c>
      <c r="BS340" s="275">
        <f t="shared" ref="BS340" si="1141">BR340*BQ340</f>
        <v>0</v>
      </c>
      <c r="BT340" s="20">
        <v>4</v>
      </c>
      <c r="BU340" s="4">
        <v>0</v>
      </c>
      <c r="BV340" s="16">
        <v>0.6</v>
      </c>
      <c r="BW340" s="275">
        <f t="shared" ref="BW340" si="1142">BV340*BU340</f>
        <v>0</v>
      </c>
      <c r="BX340" s="20">
        <v>2.5</v>
      </c>
      <c r="BY340" s="4">
        <v>0</v>
      </c>
      <c r="BZ340" s="16">
        <v>0.4</v>
      </c>
      <c r="CA340" s="275">
        <f t="shared" ref="CA340" si="1143">BZ340*BY340</f>
        <v>0</v>
      </c>
      <c r="CB340" s="20">
        <v>2.5</v>
      </c>
      <c r="CC340" s="275">
        <v>20</v>
      </c>
      <c r="CD340" s="16">
        <v>0.8</v>
      </c>
      <c r="CE340" s="275">
        <f t="shared" ref="CE340" si="1144">CD340*CC340</f>
        <v>16</v>
      </c>
      <c r="CF340" s="20">
        <v>3.5</v>
      </c>
      <c r="CG340" s="4">
        <v>0</v>
      </c>
      <c r="CH340" s="16">
        <v>0</v>
      </c>
      <c r="CI340" s="275">
        <f t="shared" ref="CI340" si="1145">CH340*CG340</f>
        <v>0</v>
      </c>
      <c r="CJ340" s="4">
        <v>0</v>
      </c>
      <c r="CK340" s="4">
        <f t="shared" si="1095"/>
        <v>74.108016298976551</v>
      </c>
      <c r="CL340" s="52">
        <f t="shared" si="1096"/>
        <v>143.12694352889474</v>
      </c>
      <c r="CM340" s="4">
        <f t="shared" si="1097"/>
        <v>0</v>
      </c>
      <c r="CN340" s="275"/>
      <c r="CO340" s="372"/>
      <c r="CP340" s="119" t="s">
        <v>68</v>
      </c>
      <c r="CQ340" s="72">
        <f>'INPUT 2011_12'!$D$43</f>
        <v>1.31</v>
      </c>
      <c r="CR340" s="275">
        <v>0</v>
      </c>
      <c r="CS340" s="7">
        <v>0</v>
      </c>
      <c r="CT340" s="7">
        <v>0</v>
      </c>
      <c r="CU340" s="7">
        <v>0</v>
      </c>
      <c r="CV340" s="4">
        <v>10</v>
      </c>
      <c r="CW340" s="16">
        <v>0.3</v>
      </c>
      <c r="CX340" s="275">
        <f t="shared" si="1121"/>
        <v>3</v>
      </c>
      <c r="CY340" s="20">
        <v>2.5</v>
      </c>
      <c r="CZ340" s="4">
        <v>0</v>
      </c>
      <c r="DA340" s="16">
        <v>0.2</v>
      </c>
      <c r="DB340" s="275">
        <f t="shared" si="1122"/>
        <v>0</v>
      </c>
      <c r="DC340" s="20">
        <v>2.5</v>
      </c>
      <c r="DD340" s="4">
        <v>0</v>
      </c>
      <c r="DE340" s="16">
        <v>0.5</v>
      </c>
      <c r="DF340" s="275">
        <f t="shared" si="1123"/>
        <v>0</v>
      </c>
      <c r="DG340" s="20">
        <v>2.67</v>
      </c>
      <c r="DH340" s="4">
        <v>0</v>
      </c>
      <c r="DI340" s="16">
        <v>0.8</v>
      </c>
      <c r="DJ340" s="275">
        <f t="shared" si="1124"/>
        <v>0</v>
      </c>
      <c r="DK340" s="20">
        <v>4</v>
      </c>
      <c r="DL340" s="4">
        <v>0</v>
      </c>
      <c r="DM340" s="16">
        <v>0.6</v>
      </c>
      <c r="DN340" s="275">
        <f t="shared" si="1125"/>
        <v>0</v>
      </c>
      <c r="DO340" s="20">
        <v>2.5</v>
      </c>
      <c r="DP340" s="4">
        <v>0</v>
      </c>
      <c r="DQ340" s="16">
        <v>0.4</v>
      </c>
      <c r="DR340" s="275">
        <f t="shared" si="1126"/>
        <v>0</v>
      </c>
      <c r="DS340" s="20">
        <v>2.5</v>
      </c>
      <c r="DT340" s="4">
        <v>5</v>
      </c>
      <c r="DU340" s="16">
        <v>0.8</v>
      </c>
      <c r="DV340" s="275">
        <f t="shared" si="1127"/>
        <v>4</v>
      </c>
      <c r="DW340" s="20">
        <v>3.5</v>
      </c>
      <c r="DX340" s="275">
        <v>150</v>
      </c>
      <c r="DY340" s="16">
        <v>0</v>
      </c>
      <c r="DZ340" s="275">
        <f t="shared" si="1128"/>
        <v>0</v>
      </c>
      <c r="EA340" s="20">
        <v>3.49</v>
      </c>
      <c r="EB340" s="4">
        <f t="shared" si="1129"/>
        <v>0</v>
      </c>
      <c r="EC340" s="125">
        <v>0</v>
      </c>
      <c r="ED340" s="4">
        <f t="shared" si="1130"/>
        <v>0</v>
      </c>
      <c r="EE340" s="4">
        <f t="shared" si="1101"/>
        <v>0</v>
      </c>
      <c r="EF340" s="4">
        <f t="shared" si="1102"/>
        <v>0</v>
      </c>
      <c r="EG340" s="4">
        <f t="shared" si="1103"/>
        <v>0</v>
      </c>
    </row>
    <row r="341" spans="1:137" ht="32.25" customHeight="1" x14ac:dyDescent="0.25">
      <c r="A341" s="355"/>
      <c r="B341" s="274" t="s">
        <v>30</v>
      </c>
      <c r="C341" s="20" t="s">
        <v>39</v>
      </c>
      <c r="D341" s="115">
        <f>'INPUT 2011_12'!AH16</f>
        <v>0.49500000000000005</v>
      </c>
      <c r="E341" s="52" t="s">
        <v>39</v>
      </c>
      <c r="F341" s="52" t="s">
        <v>39</v>
      </c>
      <c r="G341" s="52" t="s">
        <v>39</v>
      </c>
      <c r="H341" s="52" t="s">
        <v>39</v>
      </c>
      <c r="I341" s="7">
        <v>150</v>
      </c>
      <c r="J341" s="16">
        <v>0.3</v>
      </c>
      <c r="K341" s="275">
        <f>J341*I341</f>
        <v>45</v>
      </c>
      <c r="L341" s="16">
        <v>2.5</v>
      </c>
      <c r="M341" s="275">
        <v>20</v>
      </c>
      <c r="N341" s="16">
        <v>0.2</v>
      </c>
      <c r="O341" s="275">
        <f>N341*M341</f>
        <v>4</v>
      </c>
      <c r="P341" s="16">
        <v>2.5</v>
      </c>
      <c r="Q341" s="275">
        <v>0</v>
      </c>
      <c r="R341" s="16">
        <v>0.5</v>
      </c>
      <c r="S341" s="275">
        <f>R341*Q341</f>
        <v>0</v>
      </c>
      <c r="T341" s="16">
        <v>2.67</v>
      </c>
      <c r="U341" s="275">
        <f t="shared" ref="U341:U345" si="1146">I341*0.1</f>
        <v>15</v>
      </c>
      <c r="V341" s="16">
        <v>0.8</v>
      </c>
      <c r="W341" s="275">
        <f>V341*U341</f>
        <v>12</v>
      </c>
      <c r="X341" s="16">
        <v>4</v>
      </c>
      <c r="Y341" s="275">
        <v>0</v>
      </c>
      <c r="Z341" s="16">
        <v>0.6</v>
      </c>
      <c r="AA341" s="275">
        <f>Z341*Y341</f>
        <v>0</v>
      </c>
      <c r="AB341" s="16">
        <v>2.5</v>
      </c>
      <c r="AC341" s="275">
        <v>100</v>
      </c>
      <c r="AD341" s="16">
        <v>0.4</v>
      </c>
      <c r="AE341" s="275">
        <f>AD341*AC341</f>
        <v>40</v>
      </c>
      <c r="AF341" s="16">
        <v>2.5</v>
      </c>
      <c r="AG341" s="275">
        <v>50</v>
      </c>
      <c r="AH341" s="16">
        <v>0.8</v>
      </c>
      <c r="AI341" s="275">
        <f>AH341*AG341</f>
        <v>40</v>
      </c>
      <c r="AJ341" s="16">
        <v>3.5</v>
      </c>
      <c r="AK341" s="275">
        <v>0</v>
      </c>
      <c r="AL341" s="16">
        <v>0</v>
      </c>
      <c r="AM341" s="275">
        <f>AL341*AK341</f>
        <v>0</v>
      </c>
      <c r="AN341" s="4">
        <v>0</v>
      </c>
      <c r="AO341" s="4">
        <f t="shared" si="1091"/>
        <v>125.64893642332683</v>
      </c>
      <c r="AP341" s="52">
        <f t="shared" si="1092"/>
        <v>347.64749505603169</v>
      </c>
      <c r="AQ341" s="4">
        <f t="shared" si="1093"/>
        <v>22.260454816455159</v>
      </c>
      <c r="AR341" s="4">
        <f t="shared" si="1094"/>
        <v>125.64893642332683</v>
      </c>
      <c r="AS341" s="4">
        <f t="shared" si="1072"/>
        <v>347.64749505603169</v>
      </c>
      <c r="AT341" s="4">
        <f t="shared" si="1072"/>
        <v>15.35971382335406</v>
      </c>
      <c r="AU341" s="7"/>
      <c r="AW341" s="369"/>
      <c r="AX341" s="274" t="s">
        <v>30</v>
      </c>
      <c r="AY341" s="20" t="s">
        <v>39</v>
      </c>
      <c r="AZ341" s="68">
        <f>'INPUT 2011_12'!AH58</f>
        <v>0.20713000000000001</v>
      </c>
      <c r="BA341" s="20" t="s">
        <v>39</v>
      </c>
      <c r="BB341" s="20" t="s">
        <v>39</v>
      </c>
      <c r="BC341" s="20" t="s">
        <v>39</v>
      </c>
      <c r="BD341" s="20" t="s">
        <v>39</v>
      </c>
      <c r="BE341" s="7">
        <v>150</v>
      </c>
      <c r="BF341" s="16">
        <v>0.3</v>
      </c>
      <c r="BG341" s="275">
        <f t="shared" si="1073"/>
        <v>45</v>
      </c>
      <c r="BH341" s="16">
        <v>2.5</v>
      </c>
      <c r="BI341" s="275">
        <v>20</v>
      </c>
      <c r="BJ341" s="16">
        <v>0.2</v>
      </c>
      <c r="BK341" s="275">
        <f>BJ341*BI341</f>
        <v>4</v>
      </c>
      <c r="BL341" s="16">
        <v>2.5</v>
      </c>
      <c r="BM341" s="275">
        <v>0</v>
      </c>
      <c r="BN341" s="16">
        <v>0.5</v>
      </c>
      <c r="BO341" s="275">
        <f>BN341*BM341</f>
        <v>0</v>
      </c>
      <c r="BP341" s="16">
        <v>2.67</v>
      </c>
      <c r="BQ341" s="275">
        <f>BE341*0.1</f>
        <v>15</v>
      </c>
      <c r="BR341" s="16">
        <v>0.8</v>
      </c>
      <c r="BS341" s="275">
        <f>BR341*BQ341</f>
        <v>12</v>
      </c>
      <c r="BT341" s="16">
        <v>4</v>
      </c>
      <c r="BU341" s="275">
        <v>0</v>
      </c>
      <c r="BV341" s="16">
        <v>0.6</v>
      </c>
      <c r="BW341" s="275">
        <f>BV341*BU341</f>
        <v>0</v>
      </c>
      <c r="BX341" s="16">
        <v>2.5</v>
      </c>
      <c r="BY341" s="275">
        <v>100</v>
      </c>
      <c r="BZ341" s="16">
        <v>0.4</v>
      </c>
      <c r="CA341" s="275">
        <f>BZ341*BY341</f>
        <v>40</v>
      </c>
      <c r="CB341" s="16">
        <v>2.5</v>
      </c>
      <c r="CC341" s="275">
        <v>50</v>
      </c>
      <c r="CD341" s="16">
        <v>0.8</v>
      </c>
      <c r="CE341" s="275">
        <f>CD341*CC341</f>
        <v>40</v>
      </c>
      <c r="CF341" s="16">
        <v>3.5</v>
      </c>
      <c r="CG341" s="275">
        <v>0</v>
      </c>
      <c r="CH341" s="16">
        <v>0</v>
      </c>
      <c r="CI341" s="275">
        <f>CH341*CG341</f>
        <v>0</v>
      </c>
      <c r="CJ341" s="4">
        <v>0</v>
      </c>
      <c r="CK341" s="4">
        <f t="shared" si="1095"/>
        <v>52.577099396694308</v>
      </c>
      <c r="CL341" s="52">
        <f t="shared" si="1096"/>
        <v>145.47116293122392</v>
      </c>
      <c r="CM341" s="4">
        <f t="shared" si="1097"/>
        <v>9.3147636487522387</v>
      </c>
      <c r="CN341" s="275"/>
      <c r="CO341" s="373"/>
      <c r="CP341" s="123" t="s">
        <v>29</v>
      </c>
      <c r="CQ341" s="72">
        <f>'INPUT 2011_12'!$D$44</f>
        <v>517.79999999999995</v>
      </c>
      <c r="CR341" s="8">
        <v>0</v>
      </c>
      <c r="CS341" s="7">
        <v>0</v>
      </c>
      <c r="CT341" s="7">
        <v>0</v>
      </c>
      <c r="CU341" s="7">
        <v>911.6</v>
      </c>
      <c r="CV341" s="275">
        <v>0</v>
      </c>
      <c r="CW341" s="16">
        <v>0.3</v>
      </c>
      <c r="CX341" s="275">
        <f t="shared" si="1121"/>
        <v>0</v>
      </c>
      <c r="CY341" s="20">
        <v>2.5</v>
      </c>
      <c r="CZ341" s="4">
        <v>0</v>
      </c>
      <c r="DA341" s="16">
        <v>0.2</v>
      </c>
      <c r="DB341" s="275">
        <f t="shared" si="1122"/>
        <v>0</v>
      </c>
      <c r="DC341" s="20">
        <v>2.5</v>
      </c>
      <c r="DD341" s="4">
        <v>0</v>
      </c>
      <c r="DE341" s="16">
        <v>0.5</v>
      </c>
      <c r="DF341" s="275">
        <f t="shared" si="1123"/>
        <v>0</v>
      </c>
      <c r="DG341" s="20">
        <v>2.67</v>
      </c>
      <c r="DH341" s="4">
        <v>0</v>
      </c>
      <c r="DI341" s="16">
        <v>0.8</v>
      </c>
      <c r="DJ341" s="275">
        <f t="shared" si="1124"/>
        <v>0</v>
      </c>
      <c r="DK341" s="20">
        <v>4</v>
      </c>
      <c r="DL341" s="4">
        <v>0</v>
      </c>
      <c r="DM341" s="16">
        <v>0.6</v>
      </c>
      <c r="DN341" s="275">
        <f t="shared" si="1125"/>
        <v>0</v>
      </c>
      <c r="DO341" s="20">
        <v>2.5</v>
      </c>
      <c r="DP341" s="4">
        <v>0</v>
      </c>
      <c r="DQ341" s="16">
        <v>0.4</v>
      </c>
      <c r="DR341" s="275">
        <f t="shared" si="1126"/>
        <v>0</v>
      </c>
      <c r="DS341" s="20">
        <v>2.5</v>
      </c>
      <c r="DT341" s="4">
        <v>0</v>
      </c>
      <c r="DU341" s="16">
        <v>0.8</v>
      </c>
      <c r="DV341" s="275">
        <f t="shared" si="1127"/>
        <v>0</v>
      </c>
      <c r="DW341" s="20">
        <v>3.5</v>
      </c>
      <c r="DX341" s="4">
        <v>300</v>
      </c>
      <c r="DY341" s="16">
        <v>0.9</v>
      </c>
      <c r="DZ341" s="275">
        <f t="shared" si="1128"/>
        <v>270</v>
      </c>
      <c r="EA341" s="20">
        <v>2.5</v>
      </c>
      <c r="EB341" s="279">
        <v>0</v>
      </c>
      <c r="EC341" s="125">
        <v>0</v>
      </c>
      <c r="ED341" s="4">
        <f t="shared" si="1130"/>
        <v>576495.18780342396</v>
      </c>
      <c r="EE341" s="4">
        <f t="shared" si="1101"/>
        <v>0</v>
      </c>
      <c r="EF341" s="4">
        <f t="shared" si="1102"/>
        <v>0</v>
      </c>
      <c r="EG341" s="4">
        <f t="shared" si="1103"/>
        <v>282482.64202367776</v>
      </c>
    </row>
    <row r="342" spans="1:137" ht="32.25" customHeight="1" x14ac:dyDescent="0.25">
      <c r="A342" s="364" t="s">
        <v>46</v>
      </c>
      <c r="B342" s="77" t="s">
        <v>8</v>
      </c>
      <c r="C342" s="20" t="s">
        <v>39</v>
      </c>
      <c r="D342" s="115">
        <f>'INPUT 2011_12'!AH17</f>
        <v>5.97</v>
      </c>
      <c r="E342" s="52" t="s">
        <v>39</v>
      </c>
      <c r="F342" s="52" t="s">
        <v>39</v>
      </c>
      <c r="G342" s="52" t="s">
        <v>39</v>
      </c>
      <c r="H342" s="52" t="s">
        <v>39</v>
      </c>
      <c r="I342" s="67">
        <f>'INPUT 2011_12'!$H$6</f>
        <v>562</v>
      </c>
      <c r="J342" s="16">
        <v>0.3</v>
      </c>
      <c r="K342" s="275">
        <f t="shared" ref="K342" si="1147">J342*I342</f>
        <v>168.6</v>
      </c>
      <c r="L342" s="20">
        <v>2.5</v>
      </c>
      <c r="M342" s="275">
        <v>0</v>
      </c>
      <c r="N342" s="16">
        <v>0.2</v>
      </c>
      <c r="O342" s="275">
        <f t="shared" ref="O342" si="1148">N342*M342</f>
        <v>0</v>
      </c>
      <c r="P342" s="20">
        <v>2.5</v>
      </c>
      <c r="Q342" s="4">
        <v>0</v>
      </c>
      <c r="R342" s="16">
        <v>0.5</v>
      </c>
      <c r="S342" s="275">
        <f t="shared" ref="S342" si="1149">R342*Q342</f>
        <v>0</v>
      </c>
      <c r="T342" s="20">
        <v>2.67</v>
      </c>
      <c r="U342" s="275">
        <f t="shared" si="1146"/>
        <v>56.2</v>
      </c>
      <c r="V342" s="16">
        <v>0.8</v>
      </c>
      <c r="W342" s="275">
        <f t="shared" ref="W342" si="1150">V342*U342</f>
        <v>44.960000000000008</v>
      </c>
      <c r="X342" s="20">
        <v>4</v>
      </c>
      <c r="Y342" s="4">
        <v>50</v>
      </c>
      <c r="Z342" s="16">
        <v>0.6</v>
      </c>
      <c r="AA342" s="275">
        <f t="shared" ref="AA342" si="1151">Z342*Y342</f>
        <v>30</v>
      </c>
      <c r="AB342" s="20">
        <v>2.5</v>
      </c>
      <c r="AC342" s="4">
        <v>50</v>
      </c>
      <c r="AD342" s="16">
        <v>0.4</v>
      </c>
      <c r="AE342" s="275">
        <f t="shared" ref="AE342" si="1152">AD342*AC342</f>
        <v>20</v>
      </c>
      <c r="AF342" s="20">
        <v>2.5</v>
      </c>
      <c r="AG342" s="4">
        <v>50</v>
      </c>
      <c r="AH342" s="16">
        <v>0.8</v>
      </c>
      <c r="AI342" s="275">
        <f t="shared" ref="AI342" si="1153">AH342*AG342</f>
        <v>40</v>
      </c>
      <c r="AJ342" s="20">
        <v>3.5</v>
      </c>
      <c r="AK342" s="4">
        <v>0</v>
      </c>
      <c r="AL342" s="16">
        <v>0</v>
      </c>
      <c r="AM342" s="275">
        <f t="shared" ref="AM342" si="1154">AL342*AK342</f>
        <v>0</v>
      </c>
      <c r="AN342" s="4">
        <v>0</v>
      </c>
      <c r="AO342" s="4">
        <f t="shared" si="1091"/>
        <v>3615.120627086957</v>
      </c>
      <c r="AP342" s="52">
        <f t="shared" si="1092"/>
        <v>6183.7577455504288</v>
      </c>
      <c r="AQ342" s="4">
        <f t="shared" si="1093"/>
        <v>1568.3847457627121</v>
      </c>
      <c r="AR342" s="4">
        <f t="shared" si="1094"/>
        <v>3615.120627086957</v>
      </c>
      <c r="AS342" s="4">
        <f t="shared" si="1072"/>
        <v>6183.7577455504288</v>
      </c>
      <c r="AT342" s="4">
        <f t="shared" si="1072"/>
        <v>1082.1854745762714</v>
      </c>
      <c r="AU342" s="7"/>
      <c r="AW342" s="367" t="s">
        <v>45</v>
      </c>
      <c r="AX342" s="77" t="s">
        <v>8</v>
      </c>
      <c r="AY342" s="20" t="s">
        <v>39</v>
      </c>
      <c r="AZ342" s="68">
        <f>'INPUT 2011_12'!AH59</f>
        <v>10.23</v>
      </c>
      <c r="BA342" s="20" t="s">
        <v>39</v>
      </c>
      <c r="BB342" s="20" t="s">
        <v>39</v>
      </c>
      <c r="BC342" s="20" t="s">
        <v>39</v>
      </c>
      <c r="BD342" s="20" t="s">
        <v>39</v>
      </c>
      <c r="BE342" s="67">
        <f>'INPUT 2011_12'!$H$13</f>
        <v>562</v>
      </c>
      <c r="BF342" s="16">
        <v>0.3</v>
      </c>
      <c r="BG342" s="275">
        <f t="shared" si="1073"/>
        <v>168.6</v>
      </c>
      <c r="BH342" s="20">
        <v>2.5</v>
      </c>
      <c r="BI342" s="275">
        <v>0</v>
      </c>
      <c r="BJ342" s="16">
        <v>0.2</v>
      </c>
      <c r="BK342" s="275">
        <f>BJ342*BI342</f>
        <v>0</v>
      </c>
      <c r="BL342" s="20">
        <v>2.5</v>
      </c>
      <c r="BM342" s="4">
        <v>0</v>
      </c>
      <c r="BN342" s="16">
        <v>0.5</v>
      </c>
      <c r="BO342" s="275">
        <f>BN342*BM342</f>
        <v>0</v>
      </c>
      <c r="BP342" s="20">
        <v>2.67</v>
      </c>
      <c r="BQ342" s="275">
        <f>BE342*0.1</f>
        <v>56.2</v>
      </c>
      <c r="BR342" s="16">
        <v>0.8</v>
      </c>
      <c r="BS342" s="275">
        <f>BR342*BQ342</f>
        <v>44.960000000000008</v>
      </c>
      <c r="BT342" s="20">
        <v>4</v>
      </c>
      <c r="BU342" s="4">
        <v>50</v>
      </c>
      <c r="BV342" s="16">
        <v>0.6</v>
      </c>
      <c r="BW342" s="275">
        <f>BV342*BU342</f>
        <v>30</v>
      </c>
      <c r="BX342" s="20">
        <v>2.5</v>
      </c>
      <c r="BY342" s="4">
        <v>50</v>
      </c>
      <c r="BZ342" s="16">
        <v>0.4</v>
      </c>
      <c r="CA342" s="275">
        <f>BZ342*BY342</f>
        <v>20</v>
      </c>
      <c r="CB342" s="20">
        <v>2.5</v>
      </c>
      <c r="CC342" s="4">
        <v>50</v>
      </c>
      <c r="CD342" s="16">
        <v>0.8</v>
      </c>
      <c r="CE342" s="275">
        <f>CD342*CC342</f>
        <v>40</v>
      </c>
      <c r="CF342" s="20">
        <v>3.5</v>
      </c>
      <c r="CG342" s="4">
        <v>0</v>
      </c>
      <c r="CH342" s="16">
        <v>0</v>
      </c>
      <c r="CI342" s="275">
        <f>CH342*CG342</f>
        <v>0</v>
      </c>
      <c r="CJ342" s="4">
        <v>0</v>
      </c>
      <c r="CK342" s="4">
        <f t="shared" si="1095"/>
        <v>6194.7544413902133</v>
      </c>
      <c r="CL342" s="52">
        <f t="shared" si="1096"/>
        <v>10596.288398154253</v>
      </c>
      <c r="CM342" s="4">
        <f t="shared" si="1097"/>
        <v>2687.5336598245467</v>
      </c>
      <c r="CN342" s="275"/>
      <c r="CO342" s="267" t="s">
        <v>0</v>
      </c>
      <c r="CP342" s="267"/>
      <c r="CQ342" s="267"/>
      <c r="CR342" s="172"/>
      <c r="CS342" s="267"/>
      <c r="CT342" s="267"/>
      <c r="CU342" s="267"/>
      <c r="CV342" s="267"/>
      <c r="CW342" s="264"/>
      <c r="CX342" s="267"/>
      <c r="CY342" s="264"/>
      <c r="CZ342" s="267"/>
      <c r="DA342" s="264"/>
      <c r="DB342" s="264"/>
      <c r="DC342" s="264"/>
      <c r="DD342" s="267"/>
      <c r="DE342" s="264"/>
      <c r="DF342" s="264"/>
      <c r="DG342" s="264"/>
      <c r="DH342" s="267"/>
      <c r="DI342" s="264"/>
      <c r="DJ342" s="264"/>
      <c r="DK342" s="264"/>
      <c r="DL342" s="267"/>
      <c r="DM342" s="264"/>
      <c r="DN342" s="264"/>
      <c r="DO342" s="264"/>
      <c r="DP342" s="267"/>
      <c r="DQ342" s="264"/>
      <c r="DR342" s="264"/>
      <c r="DS342" s="264"/>
      <c r="DT342" s="267"/>
      <c r="DU342" s="264"/>
      <c r="DV342" s="264"/>
      <c r="DW342" s="264"/>
      <c r="DX342" s="267"/>
      <c r="DY342" s="264"/>
      <c r="DZ342" s="264"/>
      <c r="EA342" s="264"/>
      <c r="EB342" s="267">
        <f>SUM(EB330:EB341)</f>
        <v>66749.192871659878</v>
      </c>
      <c r="EC342" s="267">
        <f t="shared" ref="EC342:EG342" si="1155">SUM(EC330:EC341)</f>
        <v>192058.84003350913</v>
      </c>
      <c r="ED342" s="267">
        <f t="shared" si="1155"/>
        <v>577747.25552050513</v>
      </c>
      <c r="EE342" s="267">
        <f t="shared" si="1155"/>
        <v>66749.192871659878</v>
      </c>
      <c r="EF342" s="267">
        <f t="shared" si="1155"/>
        <v>192058.84003350913</v>
      </c>
      <c r="EG342" s="267">
        <f t="shared" si="1155"/>
        <v>283096.15520504751</v>
      </c>
    </row>
    <row r="343" spans="1:137" ht="32.25" customHeight="1" x14ac:dyDescent="0.25">
      <c r="A343" s="365"/>
      <c r="B343" s="41" t="s">
        <v>69</v>
      </c>
      <c r="C343" s="20" t="s">
        <v>39</v>
      </c>
      <c r="D343" s="115">
        <f>'INPUT 2011_12'!AH18</f>
        <v>2.2000000000000002</v>
      </c>
      <c r="E343" s="52" t="s">
        <v>39</v>
      </c>
      <c r="F343" s="52" t="s">
        <v>39</v>
      </c>
      <c r="G343" s="52" t="s">
        <v>39</v>
      </c>
      <c r="H343" s="52" t="s">
        <v>39</v>
      </c>
      <c r="I343" s="7">
        <v>21</v>
      </c>
      <c r="J343" s="16">
        <v>0.3</v>
      </c>
      <c r="K343" s="275">
        <f>J343*I343</f>
        <v>6.3</v>
      </c>
      <c r="L343" s="20">
        <v>3</v>
      </c>
      <c r="M343" s="275">
        <v>0</v>
      </c>
      <c r="N343" s="16">
        <v>0.2</v>
      </c>
      <c r="O343" s="275">
        <f>N343*M343</f>
        <v>0</v>
      </c>
      <c r="P343" s="20">
        <v>3</v>
      </c>
      <c r="Q343" s="4">
        <v>10</v>
      </c>
      <c r="R343" s="16">
        <v>0.5</v>
      </c>
      <c r="S343" s="275">
        <f>R343*Q343</f>
        <v>5</v>
      </c>
      <c r="T343" s="20">
        <v>2.67</v>
      </c>
      <c r="U343" s="275">
        <f t="shared" si="1146"/>
        <v>2.1</v>
      </c>
      <c r="V343" s="16">
        <v>0.8</v>
      </c>
      <c r="W343" s="275">
        <f>V343*U343</f>
        <v>1.6800000000000002</v>
      </c>
      <c r="X343" s="20">
        <v>4</v>
      </c>
      <c r="Y343" s="4">
        <v>0</v>
      </c>
      <c r="Z343" s="16">
        <v>0.6</v>
      </c>
      <c r="AA343" s="275">
        <f>Z343*Y343</f>
        <v>0</v>
      </c>
      <c r="AB343" s="20">
        <v>2.5</v>
      </c>
      <c r="AC343" s="4">
        <v>0</v>
      </c>
      <c r="AD343" s="16">
        <v>0.4</v>
      </c>
      <c r="AE343" s="275">
        <f>AD343*AC343</f>
        <v>0</v>
      </c>
      <c r="AF343" s="20">
        <v>2.5</v>
      </c>
      <c r="AG343" s="4">
        <v>30</v>
      </c>
      <c r="AH343" s="16">
        <v>0.8</v>
      </c>
      <c r="AI343" s="275">
        <f>AH343*AG343</f>
        <v>24</v>
      </c>
      <c r="AJ343" s="20">
        <v>3.5</v>
      </c>
      <c r="AK343" s="4">
        <v>0</v>
      </c>
      <c r="AL343" s="16">
        <v>0</v>
      </c>
      <c r="AM343" s="275">
        <f>AL343*AK343</f>
        <v>0</v>
      </c>
      <c r="AN343" s="4">
        <v>0</v>
      </c>
      <c r="AO343" s="4">
        <f t="shared" si="1091"/>
        <v>211.7032851023319</v>
      </c>
      <c r="AP343" s="52">
        <f t="shared" si="1092"/>
        <v>363.12326961107453</v>
      </c>
      <c r="AQ343" s="4">
        <f t="shared" si="1093"/>
        <v>13.850949663572102</v>
      </c>
      <c r="AR343" s="4">
        <f t="shared" si="1094"/>
        <v>211.7032851023319</v>
      </c>
      <c r="AS343" s="4">
        <f t="shared" si="1072"/>
        <v>363.12326961107453</v>
      </c>
      <c r="AT343" s="4">
        <f t="shared" si="1072"/>
        <v>9.5571552678647507</v>
      </c>
      <c r="AU343" s="7"/>
      <c r="AW343" s="368"/>
      <c r="AX343" s="41" t="s">
        <v>69</v>
      </c>
      <c r="AY343" s="20" t="s">
        <v>39</v>
      </c>
      <c r="AZ343" s="68">
        <f>'INPUT 2011_12'!AH60</f>
        <v>1.3391999999999999</v>
      </c>
      <c r="BA343" s="20" t="s">
        <v>39</v>
      </c>
      <c r="BB343" s="20" t="s">
        <v>39</v>
      </c>
      <c r="BC343" s="20" t="s">
        <v>39</v>
      </c>
      <c r="BD343" s="20" t="s">
        <v>39</v>
      </c>
      <c r="BE343" s="7">
        <v>21</v>
      </c>
      <c r="BF343" s="16">
        <v>0.3</v>
      </c>
      <c r="BG343" s="275">
        <f t="shared" si="1073"/>
        <v>6.3</v>
      </c>
      <c r="BH343" s="20">
        <v>3</v>
      </c>
      <c r="BI343" s="275">
        <v>0</v>
      </c>
      <c r="BJ343" s="16">
        <v>0.2</v>
      </c>
      <c r="BK343" s="275">
        <f>BJ343*BI343</f>
        <v>0</v>
      </c>
      <c r="BL343" s="20">
        <v>3</v>
      </c>
      <c r="BM343" s="4">
        <v>10</v>
      </c>
      <c r="BN343" s="16">
        <v>0.5</v>
      </c>
      <c r="BO343" s="275">
        <f>BN343*BM343</f>
        <v>5</v>
      </c>
      <c r="BP343" s="20">
        <v>2.67</v>
      </c>
      <c r="BQ343" s="275">
        <f>BE343*0.1</f>
        <v>2.1</v>
      </c>
      <c r="BR343" s="16">
        <v>0.8</v>
      </c>
      <c r="BS343" s="275">
        <f>BR343*BQ343</f>
        <v>1.6800000000000002</v>
      </c>
      <c r="BT343" s="20">
        <v>4</v>
      </c>
      <c r="BU343" s="4">
        <v>0</v>
      </c>
      <c r="BV343" s="16">
        <v>0.6</v>
      </c>
      <c r="BW343" s="275">
        <f>BV343*BU343</f>
        <v>0</v>
      </c>
      <c r="BX343" s="20">
        <v>2.5</v>
      </c>
      <c r="BY343" s="4">
        <v>0</v>
      </c>
      <c r="BZ343" s="16">
        <v>0.4</v>
      </c>
      <c r="CA343" s="275">
        <f>BZ343*BY343</f>
        <v>0</v>
      </c>
      <c r="CB343" s="20">
        <v>2.5</v>
      </c>
      <c r="CC343" s="4">
        <v>30</v>
      </c>
      <c r="CD343" s="16">
        <v>0.8</v>
      </c>
      <c r="CE343" s="275">
        <f>CD343*CC343</f>
        <v>24</v>
      </c>
      <c r="CF343" s="20">
        <v>3.5</v>
      </c>
      <c r="CG343" s="4">
        <v>0</v>
      </c>
      <c r="CH343" s="16">
        <v>0</v>
      </c>
      <c r="CI343" s="275">
        <f>CH343*CG343</f>
        <v>0</v>
      </c>
      <c r="CJ343" s="4">
        <v>0</v>
      </c>
      <c r="CK343" s="4">
        <f t="shared" si="1095"/>
        <v>128.86956336774676</v>
      </c>
      <c r="CL343" s="52">
        <f t="shared" si="1096"/>
        <v>221.04303757415951</v>
      </c>
      <c r="CM343" s="4">
        <f t="shared" si="1097"/>
        <v>8.4314508133889792</v>
      </c>
      <c r="CN343" s="275"/>
      <c r="CO343" s="86"/>
      <c r="CP343" s="272"/>
      <c r="CQ343" s="272"/>
      <c r="CR343" s="7"/>
      <c r="CS343" s="7"/>
      <c r="CT343" s="7"/>
      <c r="CU343" s="7"/>
      <c r="CV343" s="10"/>
      <c r="CW343" s="16"/>
      <c r="CX343" s="275"/>
      <c r="CY343" s="20"/>
      <c r="CZ343" s="275"/>
      <c r="DA343" s="16"/>
      <c r="DB343" s="275"/>
      <c r="DC343" s="20"/>
      <c r="DD343" s="4"/>
      <c r="DE343" s="16"/>
      <c r="DF343" s="275"/>
      <c r="DG343" s="20"/>
      <c r="DH343" s="275"/>
      <c r="DI343" s="16"/>
      <c r="DJ343" s="275"/>
      <c r="DK343" s="20"/>
      <c r="DL343" s="4"/>
      <c r="DM343" s="16"/>
      <c r="DN343" s="275"/>
      <c r="DO343" s="20"/>
      <c r="DP343" s="4"/>
      <c r="DQ343" s="16"/>
      <c r="DR343" s="275"/>
      <c r="DS343" s="20"/>
      <c r="DT343" s="4"/>
      <c r="DU343" s="16"/>
      <c r="DV343" s="275"/>
      <c r="DW343" s="20"/>
      <c r="DX343" s="4"/>
      <c r="DY343" s="16"/>
      <c r="DZ343" s="275"/>
      <c r="EA343" s="4"/>
      <c r="EB343" s="356" t="s">
        <v>170</v>
      </c>
      <c r="EC343" s="356"/>
      <c r="ED343" s="356"/>
      <c r="EE343" s="267">
        <f>EE342-(EE335)</f>
        <v>18133.338584193829</v>
      </c>
      <c r="EF343" s="267">
        <f>EF342</f>
        <v>192058.84003350913</v>
      </c>
      <c r="EG343" s="267">
        <f t="shared" ref="EG343" si="1156">EG342-(EG335)</f>
        <v>283096.15520504751</v>
      </c>
    </row>
    <row r="344" spans="1:137" ht="32.25" customHeight="1" x14ac:dyDescent="0.25">
      <c r="A344" s="365"/>
      <c r="B344" s="41" t="s">
        <v>70</v>
      </c>
      <c r="C344" s="20" t="s">
        <v>39</v>
      </c>
      <c r="D344" s="115">
        <f>'INPUT 2011_12'!AH19</f>
        <v>0.22</v>
      </c>
      <c r="E344" s="52" t="s">
        <v>39</v>
      </c>
      <c r="F344" s="52" t="s">
        <v>39</v>
      </c>
      <c r="G344" s="52" t="s">
        <v>39</v>
      </c>
      <c r="H344" s="52" t="s">
        <v>39</v>
      </c>
      <c r="I344" s="7">
        <v>21</v>
      </c>
      <c r="J344" s="16">
        <v>0.3</v>
      </c>
      <c r="K344" s="275">
        <f>J344*I344</f>
        <v>6.3</v>
      </c>
      <c r="L344" s="20">
        <v>2.5</v>
      </c>
      <c r="M344" s="4">
        <v>0</v>
      </c>
      <c r="N344" s="16">
        <v>0.2</v>
      </c>
      <c r="O344" s="275">
        <f>N344*M344</f>
        <v>0</v>
      </c>
      <c r="P344" s="20">
        <v>2.5</v>
      </c>
      <c r="Q344" s="4">
        <v>50</v>
      </c>
      <c r="R344" s="16">
        <v>0.5</v>
      </c>
      <c r="S344" s="275">
        <f>R344*Q344</f>
        <v>25</v>
      </c>
      <c r="T344" s="20">
        <v>2.67</v>
      </c>
      <c r="U344" s="275">
        <f t="shared" si="1146"/>
        <v>2.1</v>
      </c>
      <c r="V344" s="16">
        <v>0.8</v>
      </c>
      <c r="W344" s="275">
        <f>V344*U344</f>
        <v>1.6800000000000002</v>
      </c>
      <c r="X344" s="20">
        <v>4</v>
      </c>
      <c r="Y344" s="4">
        <v>0</v>
      </c>
      <c r="Z344" s="16">
        <v>0.6</v>
      </c>
      <c r="AA344" s="275">
        <f>Z344*Y344</f>
        <v>0</v>
      </c>
      <c r="AB344" s="20">
        <v>2.5</v>
      </c>
      <c r="AC344" s="4">
        <v>0</v>
      </c>
      <c r="AD344" s="16">
        <v>0.4</v>
      </c>
      <c r="AE344" s="275">
        <f>AD344*AC344</f>
        <v>0</v>
      </c>
      <c r="AF344" s="20">
        <v>2.5</v>
      </c>
      <c r="AG344" s="4">
        <v>30</v>
      </c>
      <c r="AH344" s="16">
        <v>0.8</v>
      </c>
      <c r="AI344" s="275">
        <f>AH344*AG344</f>
        <v>24</v>
      </c>
      <c r="AJ344" s="20">
        <v>3.5</v>
      </c>
      <c r="AK344" s="4">
        <v>0</v>
      </c>
      <c r="AL344" s="16">
        <v>0</v>
      </c>
      <c r="AM344" s="275">
        <f>AL344*AK344</f>
        <v>0</v>
      </c>
      <c r="AN344" s="4">
        <v>0</v>
      </c>
      <c r="AO344" s="4">
        <f t="shared" si="1091"/>
        <v>20.54768834341953</v>
      </c>
      <c r="AP344" s="52">
        <f t="shared" si="1092"/>
        <v>35.200725115359269</v>
      </c>
      <c r="AQ344" s="4">
        <f t="shared" si="1093"/>
        <v>1.3850949663572099</v>
      </c>
      <c r="AR344" s="4">
        <f t="shared" si="1094"/>
        <v>20.54768834341953</v>
      </c>
      <c r="AS344" s="4">
        <f t="shared" si="1072"/>
        <v>35.200725115359269</v>
      </c>
      <c r="AT344" s="4">
        <f t="shared" si="1072"/>
        <v>0.95571552678647476</v>
      </c>
      <c r="AU344" s="7"/>
      <c r="AW344" s="368"/>
      <c r="AX344" s="41" t="s">
        <v>70</v>
      </c>
      <c r="AY344" s="20" t="s">
        <v>39</v>
      </c>
      <c r="AZ344" s="68">
        <f>'INPUT 2011_12'!AH61</f>
        <v>0</v>
      </c>
      <c r="BA344" s="20" t="s">
        <v>39</v>
      </c>
      <c r="BB344" s="20" t="s">
        <v>39</v>
      </c>
      <c r="BC344" s="20" t="s">
        <v>39</v>
      </c>
      <c r="BD344" s="20" t="s">
        <v>39</v>
      </c>
      <c r="BE344" s="7">
        <v>21</v>
      </c>
      <c r="BF344" s="16">
        <v>0.3</v>
      </c>
      <c r="BG344" s="275">
        <f t="shared" si="1073"/>
        <v>6.3</v>
      </c>
      <c r="BH344" s="20">
        <v>2.5</v>
      </c>
      <c r="BI344" s="4">
        <v>0</v>
      </c>
      <c r="BJ344" s="16">
        <v>0.2</v>
      </c>
      <c r="BK344" s="275">
        <f>BJ344*BI344</f>
        <v>0</v>
      </c>
      <c r="BL344" s="20">
        <v>2.5</v>
      </c>
      <c r="BM344" s="4">
        <v>50</v>
      </c>
      <c r="BN344" s="16">
        <v>0.5</v>
      </c>
      <c r="BO344" s="275">
        <f>BN344*BM344</f>
        <v>25</v>
      </c>
      <c r="BP344" s="20">
        <v>2.67</v>
      </c>
      <c r="BQ344" s="275">
        <f>BE344*0.1</f>
        <v>2.1</v>
      </c>
      <c r="BR344" s="16">
        <v>0.8</v>
      </c>
      <c r="BS344" s="275">
        <f>BR344*BQ344</f>
        <v>1.6800000000000002</v>
      </c>
      <c r="BT344" s="20">
        <v>4</v>
      </c>
      <c r="BU344" s="4">
        <v>0</v>
      </c>
      <c r="BV344" s="16">
        <v>0.6</v>
      </c>
      <c r="BW344" s="275">
        <f>BV344*BU344</f>
        <v>0</v>
      </c>
      <c r="BX344" s="20">
        <v>2.5</v>
      </c>
      <c r="BY344" s="4">
        <v>0</v>
      </c>
      <c r="BZ344" s="16">
        <v>0.4</v>
      </c>
      <c r="CA344" s="275">
        <f>BZ344*BY344</f>
        <v>0</v>
      </c>
      <c r="CB344" s="20">
        <v>2.5</v>
      </c>
      <c r="CC344" s="4">
        <v>30</v>
      </c>
      <c r="CD344" s="16">
        <v>0.8</v>
      </c>
      <c r="CE344" s="275">
        <f>CD344*CC344</f>
        <v>24</v>
      </c>
      <c r="CF344" s="20">
        <v>3.5</v>
      </c>
      <c r="CG344" s="4">
        <v>0</v>
      </c>
      <c r="CH344" s="16">
        <v>0</v>
      </c>
      <c r="CI344" s="275">
        <f>CH344*CG344</f>
        <v>0</v>
      </c>
      <c r="CJ344" s="4">
        <v>0</v>
      </c>
      <c r="CK344" s="4">
        <f t="shared" si="1095"/>
        <v>0</v>
      </c>
      <c r="CL344" s="52">
        <f t="shared" si="1096"/>
        <v>0</v>
      </c>
      <c r="CM344" s="4">
        <f t="shared" si="1097"/>
        <v>0</v>
      </c>
      <c r="CN344" s="275"/>
      <c r="CO344" s="86"/>
      <c r="CP344" s="272"/>
      <c r="CQ344" s="272"/>
      <c r="CR344" s="275"/>
      <c r="CS344" s="275"/>
      <c r="CT344" s="275"/>
      <c r="CU344" s="275"/>
      <c r="CV344" s="275"/>
      <c r="CW344" s="16"/>
      <c r="CX344" s="275"/>
      <c r="CY344" s="16"/>
      <c r="CZ344" s="275"/>
      <c r="DA344" s="16"/>
      <c r="DB344" s="275"/>
      <c r="DC344" s="16"/>
      <c r="DD344" s="275"/>
      <c r="DE344" s="16"/>
      <c r="DF344" s="275"/>
      <c r="DG344" s="16"/>
      <c r="DH344" s="275"/>
      <c r="DI344" s="16"/>
      <c r="DJ344" s="275"/>
      <c r="DK344" s="16"/>
      <c r="DL344" s="275"/>
      <c r="DM344" s="16"/>
      <c r="DN344" s="275"/>
      <c r="DO344" s="16"/>
      <c r="DP344" s="275"/>
      <c r="DQ344" s="16"/>
      <c r="DR344" s="275"/>
      <c r="DS344" s="16"/>
      <c r="DT344" s="275"/>
      <c r="DU344" s="16"/>
      <c r="DV344" s="275"/>
      <c r="DW344" s="16"/>
      <c r="DX344" s="275"/>
      <c r="DY344" s="16"/>
      <c r="DZ344" s="275"/>
      <c r="EA344" s="275"/>
      <c r="EB344" s="357" t="s">
        <v>130</v>
      </c>
      <c r="EC344" s="357"/>
      <c r="ED344" s="357"/>
      <c r="EE344" s="267">
        <f>EE343-(SUM(EE337:EE341))</f>
        <v>5169.6199075764198</v>
      </c>
      <c r="EF344" s="267">
        <f t="shared" ref="EF344:EG344" si="1157">EF343-(SUM(EF337:EF341))</f>
        <v>192058.84003350913</v>
      </c>
      <c r="EG344" s="267">
        <f t="shared" si="1157"/>
        <v>613.51318136975169</v>
      </c>
    </row>
    <row r="345" spans="1:137" ht="32.25" customHeight="1" x14ac:dyDescent="0.25">
      <c r="A345" s="365"/>
      <c r="B345" s="41" t="s">
        <v>71</v>
      </c>
      <c r="C345" s="20" t="s">
        <v>39</v>
      </c>
      <c r="D345" s="115">
        <f>'INPUT 2011_12'!AH20</f>
        <v>0.13</v>
      </c>
      <c r="E345" s="52" t="s">
        <v>39</v>
      </c>
      <c r="F345" s="52" t="s">
        <v>39</v>
      </c>
      <c r="G345" s="52" t="s">
        <v>39</v>
      </c>
      <c r="H345" s="52" t="s">
        <v>39</v>
      </c>
      <c r="I345" s="7">
        <v>21</v>
      </c>
      <c r="J345" s="16">
        <v>0.3</v>
      </c>
      <c r="K345" s="275">
        <f>J345*I345</f>
        <v>6.3</v>
      </c>
      <c r="L345" s="20">
        <v>2.5</v>
      </c>
      <c r="M345" s="4">
        <v>0</v>
      </c>
      <c r="N345" s="16">
        <v>0.2</v>
      </c>
      <c r="O345" s="275">
        <f>N345*M345</f>
        <v>0</v>
      </c>
      <c r="P345" s="20">
        <v>2.5</v>
      </c>
      <c r="Q345" s="275">
        <v>300</v>
      </c>
      <c r="R345" s="16">
        <v>0.5</v>
      </c>
      <c r="S345" s="275">
        <f>R345*Q345</f>
        <v>150</v>
      </c>
      <c r="T345" s="20">
        <v>2.67</v>
      </c>
      <c r="U345" s="275">
        <f t="shared" si="1146"/>
        <v>2.1</v>
      </c>
      <c r="V345" s="16">
        <v>0.8</v>
      </c>
      <c r="W345" s="275">
        <f>V345*U345</f>
        <v>1.6800000000000002</v>
      </c>
      <c r="X345" s="20">
        <v>4</v>
      </c>
      <c r="Y345" s="4">
        <v>0</v>
      </c>
      <c r="Z345" s="16">
        <v>0.6</v>
      </c>
      <c r="AA345" s="275">
        <f>Z345*Y345</f>
        <v>0</v>
      </c>
      <c r="AB345" s="20">
        <v>2.5</v>
      </c>
      <c r="AC345" s="4">
        <v>0</v>
      </c>
      <c r="AD345" s="16">
        <v>0.4</v>
      </c>
      <c r="AE345" s="275">
        <f>AD345*AC345</f>
        <v>0</v>
      </c>
      <c r="AF345" s="20">
        <v>2.5</v>
      </c>
      <c r="AG345" s="4">
        <v>40</v>
      </c>
      <c r="AH345" s="16">
        <v>0.8</v>
      </c>
      <c r="AI345" s="275">
        <f>AH345*AG345</f>
        <v>32</v>
      </c>
      <c r="AJ345" s="20">
        <v>3.5</v>
      </c>
      <c r="AK345" s="4">
        <v>0</v>
      </c>
      <c r="AL345" s="16">
        <v>0</v>
      </c>
      <c r="AM345" s="275">
        <f>AL345*AK345</f>
        <v>0</v>
      </c>
      <c r="AN345" s="4">
        <v>0</v>
      </c>
      <c r="AO345" s="4">
        <f t="shared" si="1091"/>
        <v>15.412249038718629</v>
      </c>
      <c r="AP345" s="52">
        <f t="shared" si="1092"/>
        <v>26.639145242803778</v>
      </c>
      <c r="AQ345" s="4">
        <f t="shared" si="1093"/>
        <v>0.81846520739289685</v>
      </c>
      <c r="AR345" s="4">
        <f t="shared" si="1094"/>
        <v>15.412249038718629</v>
      </c>
      <c r="AS345" s="4">
        <f t="shared" si="1072"/>
        <v>26.639145242803778</v>
      </c>
      <c r="AT345" s="4">
        <f t="shared" si="1072"/>
        <v>0.56474099310109882</v>
      </c>
      <c r="AU345" s="7"/>
      <c r="AW345" s="368"/>
      <c r="AX345" s="41" t="s">
        <v>71</v>
      </c>
      <c r="AY345" s="20" t="s">
        <v>39</v>
      </c>
      <c r="AZ345" s="68">
        <f>'INPUT 2011_12'!AH62</f>
        <v>9.0210000000000012E-3</v>
      </c>
      <c r="BA345" s="20" t="s">
        <v>39</v>
      </c>
      <c r="BB345" s="20" t="s">
        <v>39</v>
      </c>
      <c r="BC345" s="20" t="s">
        <v>39</v>
      </c>
      <c r="BD345" s="20" t="s">
        <v>39</v>
      </c>
      <c r="BE345" s="7">
        <v>21</v>
      </c>
      <c r="BF345" s="16">
        <v>0.3</v>
      </c>
      <c r="BG345" s="275">
        <f t="shared" si="1073"/>
        <v>6.3</v>
      </c>
      <c r="BH345" s="20">
        <v>2.5</v>
      </c>
      <c r="BI345" s="4">
        <v>0</v>
      </c>
      <c r="BJ345" s="16">
        <v>0.2</v>
      </c>
      <c r="BK345" s="275">
        <f>BJ345*BI345</f>
        <v>0</v>
      </c>
      <c r="BL345" s="20">
        <v>2.5</v>
      </c>
      <c r="BM345" s="275">
        <v>300</v>
      </c>
      <c r="BN345" s="16">
        <v>0.5</v>
      </c>
      <c r="BO345" s="275">
        <f>BN345*BM345</f>
        <v>150</v>
      </c>
      <c r="BP345" s="20">
        <v>2.67</v>
      </c>
      <c r="BQ345" s="275">
        <f>BE345*0.1</f>
        <v>2.1</v>
      </c>
      <c r="BR345" s="16">
        <v>0.8</v>
      </c>
      <c r="BS345" s="275">
        <f>BR345*BQ345</f>
        <v>1.6800000000000002</v>
      </c>
      <c r="BT345" s="20">
        <v>4</v>
      </c>
      <c r="BU345" s="4">
        <v>0</v>
      </c>
      <c r="BV345" s="16">
        <v>0.6</v>
      </c>
      <c r="BW345" s="275">
        <f>BV345*BU345</f>
        <v>0</v>
      </c>
      <c r="BX345" s="20">
        <v>2.5</v>
      </c>
      <c r="BY345" s="4">
        <v>0</v>
      </c>
      <c r="BZ345" s="16">
        <v>0.4</v>
      </c>
      <c r="CA345" s="275">
        <f>BZ345*BY345</f>
        <v>0</v>
      </c>
      <c r="CB345" s="20">
        <v>2.5</v>
      </c>
      <c r="CC345" s="4">
        <v>40</v>
      </c>
      <c r="CD345" s="16">
        <v>0.8</v>
      </c>
      <c r="CE345" s="275">
        <f>CD345*CC345</f>
        <v>32</v>
      </c>
      <c r="CF345" s="20">
        <v>3.5</v>
      </c>
      <c r="CG345" s="4">
        <v>0</v>
      </c>
      <c r="CH345" s="16">
        <v>0</v>
      </c>
      <c r="CI345" s="275">
        <f>CH345*CG345</f>
        <v>0</v>
      </c>
      <c r="CJ345" s="4">
        <v>0</v>
      </c>
      <c r="CK345" s="4">
        <f t="shared" si="1095"/>
        <v>1.0694915275252368</v>
      </c>
      <c r="CL345" s="52">
        <f t="shared" si="1096"/>
        <v>1.8485517633487147</v>
      </c>
      <c r="CM345" s="4">
        <f t="shared" si="1097"/>
        <v>5.6795189506856338E-2</v>
      </c>
      <c r="CN345" s="275"/>
      <c r="CO345" s="86"/>
      <c r="CP345" s="272"/>
      <c r="CQ345" s="272"/>
      <c r="CR345" s="275"/>
      <c r="CS345" s="275"/>
      <c r="CT345" s="275"/>
      <c r="CU345" s="275"/>
      <c r="CV345" s="275"/>
      <c r="CW345" s="16"/>
      <c r="CX345" s="275"/>
      <c r="CY345" s="16"/>
      <c r="CZ345" s="275"/>
      <c r="DA345" s="16"/>
      <c r="DB345" s="275"/>
      <c r="DC345" s="16"/>
      <c r="DD345" s="275"/>
      <c r="DE345" s="16"/>
      <c r="DF345" s="275"/>
      <c r="DG345" s="16"/>
      <c r="DH345" s="275"/>
      <c r="DI345" s="16"/>
      <c r="DJ345" s="275"/>
      <c r="DK345" s="16"/>
      <c r="DL345" s="275"/>
      <c r="DM345" s="16"/>
      <c r="DN345" s="275"/>
      <c r="DO345" s="16"/>
      <c r="DP345" s="275"/>
      <c r="DQ345" s="16"/>
      <c r="DR345" s="275"/>
      <c r="DS345" s="16"/>
      <c r="DT345" s="275"/>
      <c r="DU345" s="16"/>
      <c r="DV345" s="275"/>
      <c r="DW345" s="16"/>
      <c r="DX345" s="275"/>
      <c r="DY345" s="16"/>
      <c r="DZ345" s="275"/>
      <c r="EA345" s="275"/>
      <c r="EB345" s="275"/>
      <c r="EC345" s="275"/>
      <c r="ED345" s="275"/>
      <c r="EE345" s="275"/>
      <c r="EF345" s="275"/>
      <c r="EG345" s="275"/>
    </row>
    <row r="346" spans="1:137" ht="32.25" customHeight="1" x14ac:dyDescent="0.25">
      <c r="A346" s="365"/>
      <c r="B346" s="4" t="s">
        <v>4</v>
      </c>
      <c r="C346" s="20" t="s">
        <v>39</v>
      </c>
      <c r="D346" s="115">
        <f>'INPUT 2011_12'!AH21</f>
        <v>0.06</v>
      </c>
      <c r="E346" s="52" t="s">
        <v>39</v>
      </c>
      <c r="F346" s="52" t="s">
        <v>39</v>
      </c>
      <c r="G346" s="52" t="s">
        <v>39</v>
      </c>
      <c r="H346" s="52" t="s">
        <v>39</v>
      </c>
      <c r="I346" s="52">
        <f>200</f>
        <v>200</v>
      </c>
      <c r="J346" s="16">
        <v>0.3</v>
      </c>
      <c r="K346" s="275">
        <f t="shared" ref="K346" si="1158">J346*I346</f>
        <v>60</v>
      </c>
      <c r="L346" s="20">
        <v>2.5</v>
      </c>
      <c r="M346" s="4">
        <v>20</v>
      </c>
      <c r="N346" s="16">
        <v>0.2</v>
      </c>
      <c r="O346" s="275">
        <f t="shared" ref="O346" si="1159">N346*M346</f>
        <v>4</v>
      </c>
      <c r="P346" s="20">
        <v>2.5</v>
      </c>
      <c r="Q346" s="275">
        <v>0</v>
      </c>
      <c r="R346" s="16">
        <v>0.5</v>
      </c>
      <c r="S346" s="275">
        <f t="shared" ref="S346" si="1160">R346*Q346</f>
        <v>0</v>
      </c>
      <c r="T346" s="20">
        <v>2.67</v>
      </c>
      <c r="U346" s="4">
        <v>0</v>
      </c>
      <c r="V346" s="16">
        <v>0.8</v>
      </c>
      <c r="W346" s="275">
        <f t="shared" ref="W346" si="1161">V346*U346</f>
        <v>0</v>
      </c>
      <c r="X346" s="20">
        <v>4</v>
      </c>
      <c r="Y346" s="4">
        <v>0</v>
      </c>
      <c r="Z346" s="16">
        <v>0.6</v>
      </c>
      <c r="AA346" s="275">
        <f t="shared" ref="AA346" si="1162">Z346*Y346</f>
        <v>0</v>
      </c>
      <c r="AB346" s="20">
        <v>2.5</v>
      </c>
      <c r="AC346" s="4">
        <v>0</v>
      </c>
      <c r="AD346" s="16">
        <v>0.4</v>
      </c>
      <c r="AE346" s="275">
        <f t="shared" ref="AE346" si="1163">AD346*AC346</f>
        <v>0</v>
      </c>
      <c r="AF346" s="20">
        <v>2.5</v>
      </c>
      <c r="AG346" s="275">
        <v>20</v>
      </c>
      <c r="AH346" s="16">
        <v>0.8</v>
      </c>
      <c r="AI346" s="275">
        <f t="shared" ref="AI346" si="1164">AH346*AG346</f>
        <v>16</v>
      </c>
      <c r="AJ346" s="20">
        <v>3.5</v>
      </c>
      <c r="AK346" s="4">
        <v>0</v>
      </c>
      <c r="AL346" s="16">
        <v>0</v>
      </c>
      <c r="AM346" s="275">
        <f t="shared" ref="AM346" si="1165">AL346*AK346</f>
        <v>0</v>
      </c>
      <c r="AN346" s="4">
        <v>0</v>
      </c>
      <c r="AO346" s="4">
        <f t="shared" si="1091"/>
        <v>11.105097347498981</v>
      </c>
      <c r="AP346" s="52">
        <f t="shared" si="1092"/>
        <v>21.44759393539881</v>
      </c>
      <c r="AQ346" s="4">
        <f t="shared" si="1093"/>
        <v>0</v>
      </c>
      <c r="AR346" s="4">
        <f t="shared" si="1094"/>
        <v>11.105097347498981</v>
      </c>
      <c r="AS346" s="4">
        <f t="shared" si="1094"/>
        <v>21.44759393539881</v>
      </c>
      <c r="AT346" s="4">
        <f t="shared" si="1094"/>
        <v>0</v>
      </c>
      <c r="AU346" s="7"/>
      <c r="AW346" s="368"/>
      <c r="AX346" s="4" t="s">
        <v>4</v>
      </c>
      <c r="AY346" s="20" t="s">
        <v>39</v>
      </c>
      <c r="AZ346" s="68">
        <f>'INPUT 2011_12'!AH63</f>
        <v>9.2897700000000014E-2</v>
      </c>
      <c r="BA346" s="20" t="s">
        <v>39</v>
      </c>
      <c r="BB346" s="20" t="s">
        <v>39</v>
      </c>
      <c r="BC346" s="20" t="s">
        <v>39</v>
      </c>
      <c r="BD346" s="20" t="s">
        <v>39</v>
      </c>
      <c r="BE346" s="52">
        <f>200</f>
        <v>200</v>
      </c>
      <c r="BF346" s="16">
        <v>0.3</v>
      </c>
      <c r="BG346" s="275">
        <f t="shared" si="1073"/>
        <v>60</v>
      </c>
      <c r="BH346" s="20">
        <v>2.5</v>
      </c>
      <c r="BI346" s="4">
        <v>20</v>
      </c>
      <c r="BJ346" s="16">
        <v>0.2</v>
      </c>
      <c r="BK346" s="275">
        <f t="shared" ref="BK346" si="1166">BJ346*BI346</f>
        <v>4</v>
      </c>
      <c r="BL346" s="20">
        <v>2.5</v>
      </c>
      <c r="BM346" s="275">
        <v>0</v>
      </c>
      <c r="BN346" s="16">
        <v>0.5</v>
      </c>
      <c r="BO346" s="275">
        <f t="shared" ref="BO346" si="1167">BN346*BM346</f>
        <v>0</v>
      </c>
      <c r="BP346" s="20">
        <v>2.67</v>
      </c>
      <c r="BQ346" s="4">
        <v>0</v>
      </c>
      <c r="BR346" s="16">
        <v>0.8</v>
      </c>
      <c r="BS346" s="275">
        <f t="shared" ref="BS346" si="1168">BR346*BQ346</f>
        <v>0</v>
      </c>
      <c r="BT346" s="20">
        <v>4</v>
      </c>
      <c r="BU346" s="4">
        <v>0</v>
      </c>
      <c r="BV346" s="16">
        <v>0.6</v>
      </c>
      <c r="BW346" s="275">
        <f t="shared" ref="BW346" si="1169">BV346*BU346</f>
        <v>0</v>
      </c>
      <c r="BX346" s="20">
        <v>2.5</v>
      </c>
      <c r="BY346" s="4">
        <v>0</v>
      </c>
      <c r="BZ346" s="16">
        <v>0.4</v>
      </c>
      <c r="CA346" s="275">
        <f t="shared" ref="CA346" si="1170">BZ346*BY346</f>
        <v>0</v>
      </c>
      <c r="CB346" s="20">
        <v>2.5</v>
      </c>
      <c r="CC346" s="275">
        <v>20</v>
      </c>
      <c r="CD346" s="16">
        <v>0.8</v>
      </c>
      <c r="CE346" s="275">
        <f t="shared" ref="CE346" si="1171">CD346*CC346</f>
        <v>16</v>
      </c>
      <c r="CF346" s="20">
        <v>3.5</v>
      </c>
      <c r="CG346" s="4">
        <v>0</v>
      </c>
      <c r="CH346" s="16">
        <v>0</v>
      </c>
      <c r="CI346" s="275">
        <f t="shared" ref="CI346" si="1172">CH346*CG346</f>
        <v>0</v>
      </c>
      <c r="CJ346" s="4">
        <v>0</v>
      </c>
      <c r="CK346" s="4">
        <f t="shared" si="1095"/>
        <v>17.193966697645941</v>
      </c>
      <c r="CL346" s="52">
        <f t="shared" si="1096"/>
        <v>33.207202452208314</v>
      </c>
      <c r="CM346" s="4">
        <f t="shared" si="1097"/>
        <v>0</v>
      </c>
      <c r="CN346" s="275"/>
      <c r="CO346" s="86"/>
      <c r="CP346" s="272"/>
      <c r="CQ346" s="272"/>
      <c r="CR346" s="275"/>
      <c r="CS346" s="275"/>
      <c r="CT346" s="275"/>
      <c r="CU346" s="275"/>
      <c r="CV346" s="275"/>
      <c r="CW346" s="16"/>
      <c r="CX346" s="275"/>
      <c r="CY346" s="16"/>
      <c r="CZ346" s="275"/>
      <c r="DA346" s="16"/>
      <c r="DB346" s="275"/>
      <c r="DC346" s="16"/>
      <c r="DD346" s="275"/>
      <c r="DE346" s="16"/>
      <c r="DF346" s="275"/>
      <c r="DG346" s="16"/>
      <c r="DH346" s="275"/>
      <c r="DI346" s="16"/>
      <c r="DJ346" s="275"/>
      <c r="DK346" s="16"/>
      <c r="DL346" s="275"/>
      <c r="DM346" s="16"/>
      <c r="DN346" s="275"/>
      <c r="DO346" s="16"/>
      <c r="DP346" s="275"/>
      <c r="DQ346" s="16"/>
      <c r="DR346" s="275"/>
      <c r="DS346" s="16"/>
      <c r="DT346" s="275"/>
      <c r="DU346" s="16"/>
      <c r="DV346" s="275"/>
      <c r="DW346" s="16"/>
      <c r="DX346" s="275"/>
      <c r="DY346" s="16"/>
      <c r="DZ346" s="275"/>
      <c r="EA346" s="275"/>
      <c r="EB346" s="275"/>
      <c r="EC346" s="275"/>
      <c r="ED346" s="275"/>
      <c r="EE346" s="275"/>
      <c r="EF346" s="275"/>
      <c r="EG346" s="275"/>
    </row>
    <row r="347" spans="1:137" ht="32.25" customHeight="1" x14ac:dyDescent="0.25">
      <c r="A347" s="366"/>
      <c r="B347" s="274" t="s">
        <v>30</v>
      </c>
      <c r="C347" s="20" t="s">
        <v>39</v>
      </c>
      <c r="D347" s="115">
        <f>'INPUT 2011_12'!AH22</f>
        <v>1.3</v>
      </c>
      <c r="E347" s="52" t="s">
        <v>39</v>
      </c>
      <c r="F347" s="52" t="s">
        <v>39</v>
      </c>
      <c r="G347" s="52" t="s">
        <v>39</v>
      </c>
      <c r="H347" s="52" t="s">
        <v>39</v>
      </c>
      <c r="I347" s="7">
        <v>150</v>
      </c>
      <c r="J347" s="16">
        <v>0.3</v>
      </c>
      <c r="K347" s="275">
        <f>J347*I347</f>
        <v>45</v>
      </c>
      <c r="L347" s="16">
        <v>2.5</v>
      </c>
      <c r="M347" s="275">
        <v>20</v>
      </c>
      <c r="N347" s="16">
        <v>0.2</v>
      </c>
      <c r="O347" s="275">
        <f>N347*M347</f>
        <v>4</v>
      </c>
      <c r="P347" s="16">
        <v>2.5</v>
      </c>
      <c r="Q347" s="275">
        <v>0</v>
      </c>
      <c r="R347" s="16">
        <v>0.5</v>
      </c>
      <c r="S347" s="275">
        <f>R347*Q347</f>
        <v>0</v>
      </c>
      <c r="T347" s="16">
        <v>2.67</v>
      </c>
      <c r="U347" s="275">
        <f t="shared" ref="U347:U351" si="1173">I347*0.1</f>
        <v>15</v>
      </c>
      <c r="V347" s="16">
        <v>0.8</v>
      </c>
      <c r="W347" s="275">
        <f>V347*U347</f>
        <v>12</v>
      </c>
      <c r="X347" s="16">
        <v>4</v>
      </c>
      <c r="Y347" s="275">
        <v>0</v>
      </c>
      <c r="Z347" s="16">
        <v>0.6</v>
      </c>
      <c r="AA347" s="275">
        <f>Z347*Y347</f>
        <v>0</v>
      </c>
      <c r="AB347" s="16">
        <v>2.5</v>
      </c>
      <c r="AC347" s="275">
        <v>100</v>
      </c>
      <c r="AD347" s="16">
        <v>0.4</v>
      </c>
      <c r="AE347" s="275">
        <f>AD347*AC347</f>
        <v>40</v>
      </c>
      <c r="AF347" s="16">
        <v>2.5</v>
      </c>
      <c r="AG347" s="275">
        <v>50</v>
      </c>
      <c r="AH347" s="16">
        <v>0.8</v>
      </c>
      <c r="AI347" s="275">
        <f>AH347*AG347</f>
        <v>40</v>
      </c>
      <c r="AJ347" s="16">
        <v>3.5</v>
      </c>
      <c r="AK347" s="275">
        <v>0</v>
      </c>
      <c r="AL347" s="16">
        <v>0</v>
      </c>
      <c r="AM347" s="275">
        <f>AL347*AK347</f>
        <v>0</v>
      </c>
      <c r="AN347" s="4">
        <v>0</v>
      </c>
      <c r="AO347" s="4">
        <f t="shared" si="1091"/>
        <v>329.98710575823202</v>
      </c>
      <c r="AP347" s="52">
        <f t="shared" si="1092"/>
        <v>913.01362337947717</v>
      </c>
      <c r="AQ347" s="4">
        <f t="shared" si="1093"/>
        <v>58.46180052806406</v>
      </c>
      <c r="AR347" s="4">
        <f t="shared" si="1094"/>
        <v>329.98710575823202</v>
      </c>
      <c r="AS347" s="4">
        <f t="shared" si="1094"/>
        <v>913.01362337947717</v>
      </c>
      <c r="AT347" s="4">
        <f t="shared" si="1094"/>
        <v>40.338642364364205</v>
      </c>
      <c r="AU347" s="7"/>
      <c r="AW347" s="369"/>
      <c r="AX347" s="274" t="s">
        <v>30</v>
      </c>
      <c r="AY347" s="20" t="s">
        <v>39</v>
      </c>
      <c r="AZ347" s="68">
        <f>'INPUT 2011_12'!AH64</f>
        <v>6.4821000000000004E-2</v>
      </c>
      <c r="BA347" s="20" t="s">
        <v>39</v>
      </c>
      <c r="BB347" s="20" t="s">
        <v>39</v>
      </c>
      <c r="BC347" s="20" t="s">
        <v>39</v>
      </c>
      <c r="BD347" s="20" t="s">
        <v>39</v>
      </c>
      <c r="BE347" s="7">
        <v>150</v>
      </c>
      <c r="BF347" s="16">
        <v>0.3</v>
      </c>
      <c r="BG347" s="275">
        <f t="shared" si="1073"/>
        <v>45</v>
      </c>
      <c r="BH347" s="16">
        <v>2.5</v>
      </c>
      <c r="BI347" s="275">
        <v>20</v>
      </c>
      <c r="BJ347" s="16">
        <v>0.2</v>
      </c>
      <c r="BK347" s="275">
        <f>BJ347*BI347</f>
        <v>4</v>
      </c>
      <c r="BL347" s="16">
        <v>2.5</v>
      </c>
      <c r="BM347" s="275">
        <v>0</v>
      </c>
      <c r="BN347" s="16">
        <v>0.5</v>
      </c>
      <c r="BO347" s="275">
        <f>BN347*BM347</f>
        <v>0</v>
      </c>
      <c r="BP347" s="16">
        <v>2.67</v>
      </c>
      <c r="BQ347" s="275">
        <f>BE347*0.1</f>
        <v>15</v>
      </c>
      <c r="BR347" s="16">
        <v>0.8</v>
      </c>
      <c r="BS347" s="275">
        <f>BR347*BQ347</f>
        <v>12</v>
      </c>
      <c r="BT347" s="16">
        <v>4</v>
      </c>
      <c r="BU347" s="275">
        <v>0</v>
      </c>
      <c r="BV347" s="16">
        <v>0.6</v>
      </c>
      <c r="BW347" s="275">
        <f>BV347*BU347</f>
        <v>0</v>
      </c>
      <c r="BX347" s="16">
        <v>2.5</v>
      </c>
      <c r="BY347" s="275">
        <v>100</v>
      </c>
      <c r="BZ347" s="16">
        <v>0.4</v>
      </c>
      <c r="CA347" s="275">
        <f>BZ347*BY347</f>
        <v>40</v>
      </c>
      <c r="CB347" s="16">
        <v>2.5</v>
      </c>
      <c r="CC347" s="275">
        <v>50</v>
      </c>
      <c r="CD347" s="16">
        <v>0.8</v>
      </c>
      <c r="CE347" s="275">
        <f>CD347*CC347</f>
        <v>40</v>
      </c>
      <c r="CF347" s="16">
        <v>3.5</v>
      </c>
      <c r="CG347" s="275">
        <v>0</v>
      </c>
      <c r="CH347" s="16">
        <v>0</v>
      </c>
      <c r="CI347" s="275">
        <f>CH347*CG347</f>
        <v>0</v>
      </c>
      <c r="CJ347" s="4">
        <v>0</v>
      </c>
      <c r="CK347" s="4">
        <f t="shared" si="1095"/>
        <v>16.453918601811047</v>
      </c>
      <c r="CL347" s="52">
        <f t="shared" si="1096"/>
        <v>45.524966216216221</v>
      </c>
      <c r="CM347" s="4">
        <f t="shared" si="1097"/>
        <v>2.9150402861766462</v>
      </c>
      <c r="CN347" s="275"/>
      <c r="CO347" s="86"/>
      <c r="CP347" s="272"/>
      <c r="CQ347" s="272"/>
      <c r="CR347" s="275"/>
      <c r="CS347" s="275"/>
      <c r="CT347" s="275"/>
      <c r="CU347" s="275"/>
      <c r="CV347" s="275"/>
      <c r="CW347" s="16"/>
      <c r="CX347" s="275"/>
      <c r="CY347" s="16"/>
      <c r="CZ347" s="275"/>
      <c r="DA347" s="16"/>
      <c r="DB347" s="275"/>
      <c r="DC347" s="16"/>
      <c r="DD347" s="275"/>
      <c r="DE347" s="16"/>
      <c r="DF347" s="275"/>
      <c r="DG347" s="16"/>
      <c r="DH347" s="275"/>
      <c r="DI347" s="16"/>
      <c r="DJ347" s="275"/>
      <c r="DK347" s="16"/>
      <c r="DL347" s="275"/>
      <c r="DM347" s="16"/>
      <c r="DN347" s="275"/>
      <c r="DO347" s="16"/>
      <c r="DP347" s="275"/>
      <c r="DQ347" s="16"/>
      <c r="DR347" s="275"/>
      <c r="DS347" s="16"/>
      <c r="DT347" s="275"/>
      <c r="DU347" s="16"/>
      <c r="DV347" s="275"/>
      <c r="DW347" s="16"/>
      <c r="DX347" s="275"/>
      <c r="DY347" s="16"/>
      <c r="DZ347" s="275"/>
      <c r="EA347" s="275"/>
      <c r="EB347" s="275"/>
      <c r="EC347" s="275"/>
      <c r="ED347" s="275"/>
      <c r="EE347" s="275"/>
      <c r="EF347" s="275"/>
      <c r="EG347" s="275"/>
    </row>
    <row r="348" spans="1:137" ht="32.25" customHeight="1" x14ac:dyDescent="0.25">
      <c r="A348" s="364" t="s">
        <v>48</v>
      </c>
      <c r="B348" s="77" t="s">
        <v>8</v>
      </c>
      <c r="C348" s="20" t="s">
        <v>39</v>
      </c>
      <c r="D348" s="115">
        <f>'INPUT 2011_12'!AH23</f>
        <v>17.876000000000001</v>
      </c>
      <c r="E348" s="52" t="s">
        <v>39</v>
      </c>
      <c r="F348" s="52" t="s">
        <v>39</v>
      </c>
      <c r="G348" s="52" t="s">
        <v>39</v>
      </c>
      <c r="H348" s="52" t="s">
        <v>39</v>
      </c>
      <c r="I348" s="67">
        <f>'INPUT 2011_12'!$H$7</f>
        <v>562</v>
      </c>
      <c r="J348" s="16">
        <v>0.3</v>
      </c>
      <c r="K348" s="275">
        <f t="shared" ref="K348" si="1174">J348*I348</f>
        <v>168.6</v>
      </c>
      <c r="L348" s="20">
        <v>2.5</v>
      </c>
      <c r="M348" s="275">
        <v>0</v>
      </c>
      <c r="N348" s="16">
        <v>0.2</v>
      </c>
      <c r="O348" s="275">
        <f t="shared" ref="O348" si="1175">N348*M348</f>
        <v>0</v>
      </c>
      <c r="P348" s="20">
        <v>2.5</v>
      </c>
      <c r="Q348" s="4">
        <v>0</v>
      </c>
      <c r="R348" s="16">
        <v>0.5</v>
      </c>
      <c r="S348" s="275">
        <f t="shared" ref="S348" si="1176">R348*Q348</f>
        <v>0</v>
      </c>
      <c r="T348" s="20">
        <v>2.67</v>
      </c>
      <c r="U348" s="275">
        <f t="shared" si="1173"/>
        <v>56.2</v>
      </c>
      <c r="V348" s="16">
        <v>0.8</v>
      </c>
      <c r="W348" s="275">
        <f t="shared" ref="W348" si="1177">V348*U348</f>
        <v>44.960000000000008</v>
      </c>
      <c r="X348" s="20">
        <v>4</v>
      </c>
      <c r="Y348" s="4">
        <v>50</v>
      </c>
      <c r="Z348" s="16">
        <v>0.6</v>
      </c>
      <c r="AA348" s="275">
        <f t="shared" ref="AA348" si="1178">Z348*Y348</f>
        <v>30</v>
      </c>
      <c r="AB348" s="20">
        <v>2.5</v>
      </c>
      <c r="AC348" s="4">
        <v>50</v>
      </c>
      <c r="AD348" s="16">
        <v>0.4</v>
      </c>
      <c r="AE348" s="275">
        <f t="shared" ref="AE348" si="1179">AD348*AC348</f>
        <v>20</v>
      </c>
      <c r="AF348" s="20">
        <v>2.5</v>
      </c>
      <c r="AG348" s="4">
        <v>50</v>
      </c>
      <c r="AH348" s="16">
        <v>0.8</v>
      </c>
      <c r="AI348" s="275">
        <f t="shared" ref="AI348" si="1180">AH348*AG348</f>
        <v>40</v>
      </c>
      <c r="AJ348" s="20">
        <v>3.5</v>
      </c>
      <c r="AK348" s="4">
        <v>0</v>
      </c>
      <c r="AL348" s="16">
        <v>0</v>
      </c>
      <c r="AM348" s="275">
        <f t="shared" ref="AM348" si="1181">AL348*AK348</f>
        <v>0</v>
      </c>
      <c r="AN348" s="4">
        <v>0</v>
      </c>
      <c r="AO348" s="4">
        <f t="shared" si="1091"/>
        <v>10824.773254573945</v>
      </c>
      <c r="AP348" s="52">
        <f t="shared" si="1092"/>
        <v>18516.055855855859</v>
      </c>
      <c r="AQ348" s="4">
        <f t="shared" si="1093"/>
        <v>4696.2220628566574</v>
      </c>
      <c r="AR348" s="4">
        <f t="shared" si="1094"/>
        <v>10824.773254573945</v>
      </c>
      <c r="AS348" s="4">
        <f t="shared" si="1094"/>
        <v>18516.055855855859</v>
      </c>
      <c r="AT348" s="4">
        <f t="shared" si="1094"/>
        <v>3240.3932233710939</v>
      </c>
      <c r="AU348" s="7"/>
      <c r="AW348" s="361" t="s">
        <v>1</v>
      </c>
      <c r="AX348" s="77" t="s">
        <v>8</v>
      </c>
      <c r="AY348" s="20" t="s">
        <v>39</v>
      </c>
      <c r="AZ348" s="68">
        <f>'INPUT 2011_12'!AH65</f>
        <v>2.2787999999999999</v>
      </c>
      <c r="BA348" s="20" t="s">
        <v>39</v>
      </c>
      <c r="BB348" s="20" t="s">
        <v>39</v>
      </c>
      <c r="BC348" s="20" t="s">
        <v>39</v>
      </c>
      <c r="BD348" s="20" t="s">
        <v>39</v>
      </c>
      <c r="BE348" s="67">
        <f>'INPUT 2011_12'!$H$14</f>
        <v>562</v>
      </c>
      <c r="BF348" s="16">
        <v>0.3</v>
      </c>
      <c r="BG348" s="275">
        <f t="shared" si="1073"/>
        <v>168.6</v>
      </c>
      <c r="BH348" s="20">
        <v>2.5</v>
      </c>
      <c r="BI348" s="275">
        <v>0</v>
      </c>
      <c r="BJ348" s="16">
        <v>0.2</v>
      </c>
      <c r="BK348" s="275">
        <f>BJ348*BI348</f>
        <v>0</v>
      </c>
      <c r="BL348" s="20">
        <v>2.5</v>
      </c>
      <c r="BM348" s="4">
        <v>0</v>
      </c>
      <c r="BN348" s="16">
        <v>0.5</v>
      </c>
      <c r="BO348" s="275">
        <f>BN348*BM348</f>
        <v>0</v>
      </c>
      <c r="BP348" s="20">
        <v>2.67</v>
      </c>
      <c r="BQ348" s="275">
        <f>BE348*0.1</f>
        <v>56.2</v>
      </c>
      <c r="BR348" s="16">
        <v>0.8</v>
      </c>
      <c r="BS348" s="275">
        <f>BR348*BQ348</f>
        <v>44.960000000000008</v>
      </c>
      <c r="BT348" s="20">
        <v>4</v>
      </c>
      <c r="BU348" s="4">
        <v>50</v>
      </c>
      <c r="BV348" s="16">
        <v>0.6</v>
      </c>
      <c r="BW348" s="275">
        <f>BV348*BU348</f>
        <v>30</v>
      </c>
      <c r="BX348" s="20">
        <v>2.5</v>
      </c>
      <c r="BY348" s="4">
        <v>50</v>
      </c>
      <c r="BZ348" s="16">
        <v>0.4</v>
      </c>
      <c r="CA348" s="275">
        <f>BZ348*BY348</f>
        <v>20</v>
      </c>
      <c r="CB348" s="20">
        <v>2.5</v>
      </c>
      <c r="CC348" s="4">
        <v>50</v>
      </c>
      <c r="CD348" s="16">
        <v>0.8</v>
      </c>
      <c r="CE348" s="275">
        <f>CD348*CC348</f>
        <v>40</v>
      </c>
      <c r="CF348" s="20">
        <v>3.5</v>
      </c>
      <c r="CG348" s="4">
        <v>0</v>
      </c>
      <c r="CH348" s="16">
        <v>0</v>
      </c>
      <c r="CI348" s="275">
        <f>CH348*CG348</f>
        <v>0</v>
      </c>
      <c r="CJ348" s="4">
        <v>0</v>
      </c>
      <c r="CK348" s="4">
        <f t="shared" si="1095"/>
        <v>1379.922426299122</v>
      </c>
      <c r="CL348" s="52">
        <f t="shared" si="1096"/>
        <v>2360.3931575477914</v>
      </c>
      <c r="CM348" s="4">
        <f t="shared" si="1097"/>
        <v>598.66585571927442</v>
      </c>
      <c r="CN348" s="275"/>
      <c r="CO348" s="86"/>
      <c r="CP348" s="272"/>
      <c r="CQ348" s="272"/>
      <c r="CR348" s="275"/>
      <c r="CS348" s="275"/>
      <c r="CT348" s="275"/>
      <c r="CU348" s="275"/>
      <c r="CV348" s="275"/>
      <c r="CW348" s="16"/>
      <c r="CX348" s="275"/>
      <c r="CY348" s="16"/>
      <c r="CZ348" s="275"/>
      <c r="DA348" s="16"/>
      <c r="DB348" s="275"/>
      <c r="DC348" s="16"/>
      <c r="DD348" s="275"/>
      <c r="DE348" s="16"/>
      <c r="DF348" s="275"/>
      <c r="DG348" s="16"/>
      <c r="DH348" s="275"/>
      <c r="DI348" s="16"/>
      <c r="DJ348" s="275"/>
      <c r="DK348" s="16"/>
      <c r="DL348" s="275"/>
      <c r="DM348" s="16"/>
      <c r="DN348" s="275"/>
      <c r="DO348" s="16"/>
      <c r="DP348" s="275"/>
      <c r="DQ348" s="16"/>
      <c r="DR348" s="275"/>
      <c r="DS348" s="16"/>
      <c r="DT348" s="275"/>
      <c r="DU348" s="16"/>
      <c r="DV348" s="275"/>
      <c r="DW348" s="16"/>
      <c r="DX348" s="275"/>
      <c r="DY348" s="16"/>
      <c r="DZ348" s="275"/>
      <c r="EA348" s="275"/>
      <c r="EB348" s="275"/>
      <c r="EC348" s="275"/>
      <c r="ED348" s="275"/>
      <c r="EE348" s="275"/>
      <c r="EF348" s="275"/>
      <c r="EG348" s="275"/>
    </row>
    <row r="349" spans="1:137" ht="32.25" customHeight="1" x14ac:dyDescent="0.25">
      <c r="A349" s="365"/>
      <c r="B349" s="41" t="s">
        <v>69</v>
      </c>
      <c r="C349" s="20" t="s">
        <v>39</v>
      </c>
      <c r="D349" s="115">
        <f>'INPUT 2011_12'!AH24</f>
        <v>2.3779999999999997</v>
      </c>
      <c r="E349" s="52" t="s">
        <v>39</v>
      </c>
      <c r="F349" s="52" t="s">
        <v>39</v>
      </c>
      <c r="G349" s="52" t="s">
        <v>39</v>
      </c>
      <c r="H349" s="52" t="s">
        <v>39</v>
      </c>
      <c r="I349" s="7">
        <v>21</v>
      </c>
      <c r="J349" s="16">
        <v>0.3</v>
      </c>
      <c r="K349" s="275">
        <f>J349*I349</f>
        <v>6.3</v>
      </c>
      <c r="L349" s="20">
        <v>3</v>
      </c>
      <c r="M349" s="275">
        <v>0</v>
      </c>
      <c r="N349" s="16">
        <v>0.2</v>
      </c>
      <c r="O349" s="275">
        <f>N349*M349</f>
        <v>0</v>
      </c>
      <c r="P349" s="20">
        <v>3</v>
      </c>
      <c r="Q349" s="4">
        <v>10</v>
      </c>
      <c r="R349" s="16">
        <v>0.5</v>
      </c>
      <c r="S349" s="275">
        <f>R349*Q349</f>
        <v>5</v>
      </c>
      <c r="T349" s="20">
        <v>2.67</v>
      </c>
      <c r="U349" s="275">
        <f t="shared" si="1173"/>
        <v>2.1</v>
      </c>
      <c r="V349" s="16">
        <v>0.8</v>
      </c>
      <c r="W349" s="275">
        <f>V349*U349</f>
        <v>1.6800000000000002</v>
      </c>
      <c r="X349" s="20">
        <v>4</v>
      </c>
      <c r="Y349" s="4">
        <v>0</v>
      </c>
      <c r="Z349" s="16">
        <v>0.6</v>
      </c>
      <c r="AA349" s="275">
        <f>Z349*Y349</f>
        <v>0</v>
      </c>
      <c r="AB349" s="20">
        <v>2.5</v>
      </c>
      <c r="AC349" s="4">
        <v>0</v>
      </c>
      <c r="AD349" s="16">
        <v>0.4</v>
      </c>
      <c r="AE349" s="275">
        <f>AD349*AC349</f>
        <v>0</v>
      </c>
      <c r="AF349" s="20">
        <v>2.5</v>
      </c>
      <c r="AG349" s="4">
        <v>30</v>
      </c>
      <c r="AH349" s="16">
        <v>0.8</v>
      </c>
      <c r="AI349" s="275">
        <f>AH349*AG349</f>
        <v>24</v>
      </c>
      <c r="AJ349" s="20">
        <v>3.5</v>
      </c>
      <c r="AK349" s="4">
        <v>0</v>
      </c>
      <c r="AL349" s="16">
        <v>0</v>
      </c>
      <c r="AM349" s="275">
        <f>AL349*AK349</f>
        <v>0</v>
      </c>
      <c r="AN349" s="4">
        <v>0</v>
      </c>
      <c r="AO349" s="4">
        <f t="shared" si="1091"/>
        <v>228.83200544242962</v>
      </c>
      <c r="AP349" s="52">
        <f t="shared" si="1092"/>
        <v>392.50324324324322</v>
      </c>
      <c r="AQ349" s="4">
        <f t="shared" si="1093"/>
        <v>14.971617409079297</v>
      </c>
      <c r="AR349" s="4">
        <f t="shared" si="1094"/>
        <v>228.83200544242962</v>
      </c>
      <c r="AS349" s="4">
        <f t="shared" si="1094"/>
        <v>392.50324324324322</v>
      </c>
      <c r="AT349" s="4">
        <f t="shared" si="1094"/>
        <v>10.330416012264715</v>
      </c>
      <c r="AU349" s="7"/>
      <c r="AW349" s="362"/>
      <c r="AX349" s="41" t="s">
        <v>69</v>
      </c>
      <c r="AY349" s="20" t="s">
        <v>39</v>
      </c>
      <c r="AZ349" s="68">
        <f>'INPUT 2011_12'!AH66</f>
        <v>0.50760000000000005</v>
      </c>
      <c r="BA349" s="20" t="s">
        <v>39</v>
      </c>
      <c r="BB349" s="20" t="s">
        <v>39</v>
      </c>
      <c r="BC349" s="20" t="s">
        <v>39</v>
      </c>
      <c r="BD349" s="20" t="s">
        <v>39</v>
      </c>
      <c r="BE349" s="7">
        <v>21</v>
      </c>
      <c r="BF349" s="16">
        <v>0.3</v>
      </c>
      <c r="BG349" s="275">
        <f t="shared" si="1073"/>
        <v>6.3</v>
      </c>
      <c r="BH349" s="20">
        <v>3</v>
      </c>
      <c r="BI349" s="275">
        <v>0</v>
      </c>
      <c r="BJ349" s="16">
        <v>0.2</v>
      </c>
      <c r="BK349" s="275">
        <f>BJ349*BI349</f>
        <v>0</v>
      </c>
      <c r="BL349" s="20">
        <v>3</v>
      </c>
      <c r="BM349" s="4">
        <v>10</v>
      </c>
      <c r="BN349" s="16">
        <v>0.5</v>
      </c>
      <c r="BO349" s="275">
        <f>BN349*BM349</f>
        <v>5</v>
      </c>
      <c r="BP349" s="20">
        <v>2.67</v>
      </c>
      <c r="BQ349" s="275">
        <f>BE349*0.1</f>
        <v>2.1</v>
      </c>
      <c r="BR349" s="16">
        <v>0.8</v>
      </c>
      <c r="BS349" s="275">
        <f>BR349*BQ349</f>
        <v>1.6800000000000002</v>
      </c>
      <c r="BT349" s="20">
        <v>4</v>
      </c>
      <c r="BU349" s="4">
        <v>0</v>
      </c>
      <c r="BV349" s="16">
        <v>0.6</v>
      </c>
      <c r="BW349" s="275">
        <f>BV349*BU349</f>
        <v>0</v>
      </c>
      <c r="BX349" s="20">
        <v>2.5</v>
      </c>
      <c r="BY349" s="4">
        <v>0</v>
      </c>
      <c r="BZ349" s="16">
        <v>0.4</v>
      </c>
      <c r="CA349" s="275">
        <f>BZ349*BY349</f>
        <v>0</v>
      </c>
      <c r="CB349" s="20">
        <v>2.5</v>
      </c>
      <c r="CC349" s="4">
        <v>30</v>
      </c>
      <c r="CD349" s="16">
        <v>0.8</v>
      </c>
      <c r="CE349" s="275">
        <f>CD349*CC349</f>
        <v>24</v>
      </c>
      <c r="CF349" s="20">
        <v>3.5</v>
      </c>
      <c r="CG349" s="4">
        <v>0</v>
      </c>
      <c r="CH349" s="16">
        <v>0</v>
      </c>
      <c r="CI349" s="275">
        <f>CH349*CG349</f>
        <v>0</v>
      </c>
      <c r="CJ349" s="4">
        <v>0</v>
      </c>
      <c r="CK349" s="4">
        <f t="shared" si="1095"/>
        <v>48.845721599065307</v>
      </c>
      <c r="CL349" s="52">
        <f t="shared" si="1096"/>
        <v>83.78244166117338</v>
      </c>
      <c r="CM349" s="4">
        <f t="shared" si="1097"/>
        <v>3.1957918405587269</v>
      </c>
      <c r="CN349" s="275"/>
      <c r="CO349" s="86"/>
      <c r="CP349" s="272"/>
      <c r="CQ349" s="272"/>
      <c r="CR349" s="275"/>
      <c r="CS349" s="275"/>
      <c r="CT349" s="275"/>
      <c r="CU349" s="275"/>
      <c r="CV349" s="275"/>
      <c r="CW349" s="16"/>
      <c r="CX349" s="275"/>
      <c r="CY349" s="16"/>
      <c r="CZ349" s="275"/>
      <c r="DA349" s="16"/>
      <c r="DB349" s="275"/>
      <c r="DC349" s="16"/>
      <c r="DD349" s="275"/>
      <c r="DE349" s="16"/>
      <c r="DF349" s="275"/>
      <c r="DG349" s="16"/>
      <c r="DH349" s="275"/>
      <c r="DI349" s="16"/>
      <c r="DJ349" s="275"/>
      <c r="DK349" s="16"/>
      <c r="DL349" s="275"/>
      <c r="DM349" s="16"/>
      <c r="DN349" s="275"/>
      <c r="DO349" s="16"/>
      <c r="DP349" s="275"/>
      <c r="DQ349" s="16"/>
      <c r="DR349" s="275"/>
      <c r="DS349" s="16"/>
      <c r="DT349" s="275"/>
      <c r="DU349" s="16"/>
      <c r="DV349" s="275"/>
      <c r="DW349" s="16"/>
      <c r="DX349" s="275"/>
      <c r="DY349" s="16"/>
      <c r="DZ349" s="275"/>
      <c r="EA349" s="275"/>
      <c r="EB349" s="275"/>
      <c r="EC349" s="275"/>
      <c r="ED349" s="275"/>
      <c r="EE349" s="275"/>
      <c r="EF349" s="275"/>
      <c r="EG349" s="275"/>
    </row>
    <row r="350" spans="1:137" ht="32.25" customHeight="1" x14ac:dyDescent="0.25">
      <c r="A350" s="365"/>
      <c r="B350" s="41" t="s">
        <v>70</v>
      </c>
      <c r="C350" s="20" t="s">
        <v>39</v>
      </c>
      <c r="D350" s="115">
        <f>'INPUT 2011_12'!AH25</f>
        <v>0</v>
      </c>
      <c r="E350" s="52" t="s">
        <v>39</v>
      </c>
      <c r="F350" s="52" t="s">
        <v>39</v>
      </c>
      <c r="G350" s="52" t="s">
        <v>39</v>
      </c>
      <c r="H350" s="52" t="s">
        <v>39</v>
      </c>
      <c r="I350" s="7">
        <v>21</v>
      </c>
      <c r="J350" s="16">
        <v>0.3</v>
      </c>
      <c r="K350" s="275">
        <f>J350*I350</f>
        <v>6.3</v>
      </c>
      <c r="L350" s="20">
        <v>2.5</v>
      </c>
      <c r="M350" s="4">
        <v>0</v>
      </c>
      <c r="N350" s="16">
        <v>0.2</v>
      </c>
      <c r="O350" s="275">
        <f>N350*M350</f>
        <v>0</v>
      </c>
      <c r="P350" s="20">
        <v>2.5</v>
      </c>
      <c r="Q350" s="4">
        <v>50</v>
      </c>
      <c r="R350" s="16">
        <v>0.5</v>
      </c>
      <c r="S350" s="275">
        <f>R350*Q350</f>
        <v>25</v>
      </c>
      <c r="T350" s="20">
        <v>2.67</v>
      </c>
      <c r="U350" s="275">
        <f t="shared" si="1173"/>
        <v>2.1</v>
      </c>
      <c r="V350" s="16">
        <v>0.8</v>
      </c>
      <c r="W350" s="275">
        <f>V350*U350</f>
        <v>1.6800000000000002</v>
      </c>
      <c r="X350" s="20">
        <v>4</v>
      </c>
      <c r="Y350" s="4">
        <v>0</v>
      </c>
      <c r="Z350" s="16">
        <v>0.6</v>
      </c>
      <c r="AA350" s="275">
        <f>Z350*Y350</f>
        <v>0</v>
      </c>
      <c r="AB350" s="20">
        <v>2.5</v>
      </c>
      <c r="AC350" s="4">
        <v>0</v>
      </c>
      <c r="AD350" s="16">
        <v>0.4</v>
      </c>
      <c r="AE350" s="275">
        <f>AD350*AC350</f>
        <v>0</v>
      </c>
      <c r="AF350" s="20">
        <v>2.5</v>
      </c>
      <c r="AG350" s="4">
        <v>30</v>
      </c>
      <c r="AH350" s="16">
        <v>0.8</v>
      </c>
      <c r="AI350" s="275">
        <f>AH350*AG350</f>
        <v>24</v>
      </c>
      <c r="AJ350" s="20">
        <v>3.5</v>
      </c>
      <c r="AK350" s="4">
        <v>0</v>
      </c>
      <c r="AL350" s="16">
        <v>0</v>
      </c>
      <c r="AM350" s="275">
        <f>AL350*AK350</f>
        <v>0</v>
      </c>
      <c r="AN350" s="4">
        <v>0</v>
      </c>
      <c r="AO350" s="4">
        <f t="shared" si="1091"/>
        <v>0</v>
      </c>
      <c r="AP350" s="52">
        <f t="shared" si="1092"/>
        <v>0</v>
      </c>
      <c r="AQ350" s="4">
        <f t="shared" si="1093"/>
        <v>0</v>
      </c>
      <c r="AR350" s="4">
        <f t="shared" si="1094"/>
        <v>0</v>
      </c>
      <c r="AS350" s="4">
        <f t="shared" si="1094"/>
        <v>0</v>
      </c>
      <c r="AT350" s="4">
        <f t="shared" si="1094"/>
        <v>0</v>
      </c>
      <c r="AU350" s="7"/>
      <c r="AW350" s="362"/>
      <c r="AX350" s="41" t="s">
        <v>70</v>
      </c>
      <c r="AY350" s="20" t="s">
        <v>39</v>
      </c>
      <c r="AZ350" s="68">
        <f>'INPUT 2011_12'!AH67</f>
        <v>5.3946000000000003E-3</v>
      </c>
      <c r="BA350" s="20" t="s">
        <v>39</v>
      </c>
      <c r="BB350" s="20" t="s">
        <v>39</v>
      </c>
      <c r="BC350" s="20" t="s">
        <v>39</v>
      </c>
      <c r="BD350" s="20" t="s">
        <v>39</v>
      </c>
      <c r="BE350" s="7">
        <v>21</v>
      </c>
      <c r="BF350" s="16">
        <v>0.3</v>
      </c>
      <c r="BG350" s="275">
        <f t="shared" si="1073"/>
        <v>6.3</v>
      </c>
      <c r="BH350" s="20">
        <v>2.5</v>
      </c>
      <c r="BI350" s="4">
        <v>0</v>
      </c>
      <c r="BJ350" s="16">
        <v>0.2</v>
      </c>
      <c r="BK350" s="275">
        <f>BJ350*BI350</f>
        <v>0</v>
      </c>
      <c r="BL350" s="20">
        <v>2.5</v>
      </c>
      <c r="BM350" s="4">
        <v>50</v>
      </c>
      <c r="BN350" s="16">
        <v>0.5</v>
      </c>
      <c r="BO350" s="275">
        <f>BN350*BM350</f>
        <v>25</v>
      </c>
      <c r="BP350" s="20">
        <v>2.67</v>
      </c>
      <c r="BQ350" s="275">
        <f>BE350*0.1</f>
        <v>2.1</v>
      </c>
      <c r="BR350" s="16">
        <v>0.8</v>
      </c>
      <c r="BS350" s="275">
        <f>BR350*BQ350</f>
        <v>1.6800000000000002</v>
      </c>
      <c r="BT350" s="20">
        <v>4</v>
      </c>
      <c r="BU350" s="4">
        <v>0</v>
      </c>
      <c r="BV350" s="16">
        <v>0.6</v>
      </c>
      <c r="BW350" s="275">
        <f>BV350*BU350</f>
        <v>0</v>
      </c>
      <c r="BX350" s="20">
        <v>2.5</v>
      </c>
      <c r="BY350" s="4">
        <v>0</v>
      </c>
      <c r="BZ350" s="16">
        <v>0.4</v>
      </c>
      <c r="CA350" s="275">
        <f>BZ350*BY350</f>
        <v>0</v>
      </c>
      <c r="CB350" s="20">
        <v>2.5</v>
      </c>
      <c r="CC350" s="4">
        <v>30</v>
      </c>
      <c r="CD350" s="16">
        <v>0.8</v>
      </c>
      <c r="CE350" s="275">
        <f>CD350*CC350</f>
        <v>24</v>
      </c>
      <c r="CF350" s="20">
        <v>3.5</v>
      </c>
      <c r="CG350" s="4">
        <v>0</v>
      </c>
      <c r="CH350" s="16">
        <v>0</v>
      </c>
      <c r="CI350" s="275">
        <f>CH350*CG350</f>
        <v>0</v>
      </c>
      <c r="CJ350" s="4">
        <v>0</v>
      </c>
      <c r="CK350" s="4">
        <f t="shared" si="1095"/>
        <v>0.50384799789732282</v>
      </c>
      <c r="CL350" s="52">
        <f t="shared" si="1096"/>
        <v>0.863153780487805</v>
      </c>
      <c r="CM350" s="4">
        <f t="shared" si="1097"/>
        <v>3.3963787752320937E-2</v>
      </c>
      <c r="CN350" s="275"/>
      <c r="CO350" s="86"/>
      <c r="CP350" s="272"/>
      <c r="CQ350" s="272"/>
      <c r="CR350" s="275"/>
      <c r="CS350" s="275"/>
      <c r="CT350" s="275"/>
      <c r="CU350" s="275"/>
      <c r="CV350" s="275"/>
      <c r="CW350" s="16"/>
      <c r="CX350" s="275"/>
      <c r="CY350" s="16"/>
      <c r="CZ350" s="275"/>
      <c r="DA350" s="16"/>
      <c r="DB350" s="275"/>
      <c r="DC350" s="16"/>
      <c r="DD350" s="275"/>
      <c r="DE350" s="16"/>
      <c r="DF350" s="275"/>
      <c r="DG350" s="16"/>
      <c r="DH350" s="275"/>
      <c r="DI350" s="16"/>
      <c r="DJ350" s="275"/>
      <c r="DK350" s="16"/>
      <c r="DL350" s="275"/>
      <c r="DM350" s="16"/>
      <c r="DN350" s="275"/>
      <c r="DO350" s="16"/>
      <c r="DP350" s="275"/>
      <c r="DQ350" s="16"/>
      <c r="DR350" s="275"/>
      <c r="DS350" s="16"/>
      <c r="DT350" s="275"/>
      <c r="DU350" s="16"/>
      <c r="DV350" s="275"/>
      <c r="DW350" s="16"/>
      <c r="DX350" s="275"/>
      <c r="DY350" s="16"/>
      <c r="DZ350" s="275"/>
      <c r="EA350" s="275"/>
      <c r="EB350" s="275"/>
      <c r="EC350" s="275"/>
      <c r="ED350" s="275"/>
      <c r="EE350" s="275"/>
      <c r="EF350" s="275"/>
      <c r="EG350" s="275"/>
    </row>
    <row r="351" spans="1:137" ht="32.25" customHeight="1" x14ac:dyDescent="0.25">
      <c r="A351" s="365"/>
      <c r="B351" s="41" t="s">
        <v>71</v>
      </c>
      <c r="C351" s="20" t="s">
        <v>39</v>
      </c>
      <c r="D351" s="115">
        <f>'INPUT 2011_12'!AH26</f>
        <v>0.11398</v>
      </c>
      <c r="E351" s="52" t="s">
        <v>39</v>
      </c>
      <c r="F351" s="52" t="s">
        <v>39</v>
      </c>
      <c r="G351" s="52" t="s">
        <v>39</v>
      </c>
      <c r="H351" s="52" t="s">
        <v>39</v>
      </c>
      <c r="I351" s="7">
        <v>21</v>
      </c>
      <c r="J351" s="16">
        <v>0.3</v>
      </c>
      <c r="K351" s="275">
        <f>J351*I351</f>
        <v>6.3</v>
      </c>
      <c r="L351" s="20">
        <v>2.5</v>
      </c>
      <c r="M351" s="4">
        <v>0</v>
      </c>
      <c r="N351" s="16">
        <v>0.2</v>
      </c>
      <c r="O351" s="275">
        <f>N351*M351</f>
        <v>0</v>
      </c>
      <c r="P351" s="20">
        <v>2.5</v>
      </c>
      <c r="Q351" s="275">
        <v>300</v>
      </c>
      <c r="R351" s="16">
        <v>0.5</v>
      </c>
      <c r="S351" s="275">
        <f>R351*Q351</f>
        <v>150</v>
      </c>
      <c r="T351" s="20">
        <v>2.67</v>
      </c>
      <c r="U351" s="275">
        <f t="shared" si="1173"/>
        <v>2.1</v>
      </c>
      <c r="V351" s="16">
        <v>0.8</v>
      </c>
      <c r="W351" s="275">
        <f>V351*U351</f>
        <v>1.6800000000000002</v>
      </c>
      <c r="X351" s="20">
        <v>4</v>
      </c>
      <c r="Y351" s="4">
        <v>0</v>
      </c>
      <c r="Z351" s="16">
        <v>0.6</v>
      </c>
      <c r="AA351" s="275">
        <f>Z351*Y351</f>
        <v>0</v>
      </c>
      <c r="AB351" s="20">
        <v>2.5</v>
      </c>
      <c r="AC351" s="4">
        <v>0</v>
      </c>
      <c r="AD351" s="16">
        <v>0.4</v>
      </c>
      <c r="AE351" s="275">
        <f>AD351*AC351</f>
        <v>0</v>
      </c>
      <c r="AF351" s="20">
        <v>2.5</v>
      </c>
      <c r="AG351" s="4">
        <v>40</v>
      </c>
      <c r="AH351" s="16">
        <v>0.8</v>
      </c>
      <c r="AI351" s="275">
        <f>AH351*AG351</f>
        <v>32</v>
      </c>
      <c r="AJ351" s="20">
        <v>3.5</v>
      </c>
      <c r="AK351" s="4">
        <v>0</v>
      </c>
      <c r="AL351" s="16">
        <v>0</v>
      </c>
      <c r="AM351" s="275">
        <f>AL351*AK351</f>
        <v>0</v>
      </c>
      <c r="AN351" s="4">
        <v>0</v>
      </c>
      <c r="AO351" s="4">
        <f t="shared" si="1091"/>
        <v>13.51298573410115</v>
      </c>
      <c r="AP351" s="52">
        <f t="shared" si="1092"/>
        <v>23.35638288288288</v>
      </c>
      <c r="AQ351" s="4">
        <f t="shared" si="1093"/>
        <v>0.71760511029724916</v>
      </c>
      <c r="AR351" s="4">
        <f t="shared" si="1094"/>
        <v>13.51298573410115</v>
      </c>
      <c r="AS351" s="4">
        <f t="shared" si="1094"/>
        <v>23.35638288288288</v>
      </c>
      <c r="AT351" s="4">
        <f t="shared" si="1094"/>
        <v>0.49514752610510193</v>
      </c>
      <c r="AU351" s="7"/>
      <c r="AW351" s="362"/>
      <c r="AX351" s="41" t="s">
        <v>71</v>
      </c>
      <c r="AY351" s="20" t="s">
        <v>39</v>
      </c>
      <c r="AZ351" s="68">
        <f>'INPUT 2011_12'!AH68</f>
        <v>4.2660000000000003E-2</v>
      </c>
      <c r="BA351" s="20" t="s">
        <v>39</v>
      </c>
      <c r="BB351" s="20" t="s">
        <v>39</v>
      </c>
      <c r="BC351" s="20" t="s">
        <v>39</v>
      </c>
      <c r="BD351" s="20" t="s">
        <v>39</v>
      </c>
      <c r="BE351" s="7">
        <v>21</v>
      </c>
      <c r="BF351" s="16">
        <v>0.3</v>
      </c>
      <c r="BG351" s="275">
        <f t="shared" si="1073"/>
        <v>6.3</v>
      </c>
      <c r="BH351" s="20">
        <v>2.5</v>
      </c>
      <c r="BI351" s="4">
        <v>0</v>
      </c>
      <c r="BJ351" s="16">
        <v>0.2</v>
      </c>
      <c r="BK351" s="275">
        <f>BJ351*BI351</f>
        <v>0</v>
      </c>
      <c r="BL351" s="20">
        <v>2.5</v>
      </c>
      <c r="BM351" s="275">
        <v>300</v>
      </c>
      <c r="BN351" s="16">
        <v>0.5</v>
      </c>
      <c r="BO351" s="275">
        <f>BN351*BM351</f>
        <v>150</v>
      </c>
      <c r="BP351" s="20">
        <v>2.67</v>
      </c>
      <c r="BQ351" s="275">
        <f>BE351*0.1</f>
        <v>2.1</v>
      </c>
      <c r="BR351" s="16">
        <v>0.8</v>
      </c>
      <c r="BS351" s="275">
        <f>BR351*BQ351</f>
        <v>1.6800000000000002</v>
      </c>
      <c r="BT351" s="20">
        <v>4</v>
      </c>
      <c r="BU351" s="4">
        <v>0</v>
      </c>
      <c r="BV351" s="16">
        <v>0.6</v>
      </c>
      <c r="BW351" s="275">
        <f>BV351*BU351</f>
        <v>0</v>
      </c>
      <c r="BX351" s="20">
        <v>2.5</v>
      </c>
      <c r="BY351" s="4">
        <v>0</v>
      </c>
      <c r="BZ351" s="16">
        <v>0.4</v>
      </c>
      <c r="CA351" s="275">
        <f>BZ351*BY351</f>
        <v>0</v>
      </c>
      <c r="CB351" s="20">
        <v>2.5</v>
      </c>
      <c r="CC351" s="4">
        <v>40</v>
      </c>
      <c r="CD351" s="16">
        <v>0.8</v>
      </c>
      <c r="CE351" s="275">
        <f>CD351*CC351</f>
        <v>32</v>
      </c>
      <c r="CF351" s="20">
        <v>3.5</v>
      </c>
      <c r="CG351" s="4">
        <v>0</v>
      </c>
      <c r="CH351" s="16">
        <v>0</v>
      </c>
      <c r="CI351" s="275">
        <f>CH351*CG351</f>
        <v>0</v>
      </c>
      <c r="CJ351" s="4">
        <v>0</v>
      </c>
      <c r="CK351" s="4">
        <f t="shared" si="1095"/>
        <v>5.0575887999364362</v>
      </c>
      <c r="CL351" s="52">
        <f t="shared" si="1096"/>
        <v>8.7417379696769952</v>
      </c>
      <c r="CM351" s="4">
        <f t="shared" si="1097"/>
        <v>0.26858250574908449</v>
      </c>
      <c r="CN351" s="275"/>
      <c r="CO351" s="86"/>
      <c r="CP351" s="272"/>
      <c r="CQ351" s="272"/>
      <c r="CR351" s="275"/>
      <c r="CS351" s="275"/>
      <c r="CT351" s="275"/>
      <c r="CU351" s="275"/>
      <c r="CV351" s="275"/>
      <c r="CW351" s="16"/>
      <c r="CX351" s="275"/>
      <c r="CY351" s="16"/>
      <c r="CZ351" s="275"/>
      <c r="DA351" s="16"/>
      <c r="DB351" s="275"/>
      <c r="DC351" s="16"/>
      <c r="DD351" s="275"/>
      <c r="DE351" s="16"/>
      <c r="DF351" s="275"/>
      <c r="DG351" s="16"/>
      <c r="DH351" s="275"/>
      <c r="DI351" s="16"/>
      <c r="DJ351" s="275"/>
      <c r="DK351" s="16"/>
      <c r="DL351" s="275"/>
      <c r="DM351" s="16"/>
      <c r="DN351" s="275"/>
      <c r="DO351" s="16"/>
      <c r="DP351" s="275"/>
      <c r="DQ351" s="16"/>
      <c r="DR351" s="275"/>
      <c r="DS351" s="16"/>
      <c r="DT351" s="275"/>
      <c r="DU351" s="16"/>
      <c r="DV351" s="275"/>
      <c r="DW351" s="16"/>
      <c r="DX351" s="275"/>
      <c r="DY351" s="16"/>
      <c r="DZ351" s="275"/>
      <c r="EA351" s="275"/>
      <c r="EB351" s="275"/>
      <c r="EC351" s="275"/>
      <c r="ED351" s="275"/>
      <c r="EE351" s="275"/>
      <c r="EF351" s="275"/>
      <c r="EG351" s="275"/>
    </row>
    <row r="352" spans="1:137" ht="32.25" customHeight="1" x14ac:dyDescent="0.25">
      <c r="A352" s="365"/>
      <c r="B352" s="4" t="s">
        <v>4</v>
      </c>
      <c r="C352" s="20" t="s">
        <v>39</v>
      </c>
      <c r="D352" s="115">
        <f>'INPUT 2011_12'!AH27</f>
        <v>0.58957999999999999</v>
      </c>
      <c r="E352" s="52" t="s">
        <v>39</v>
      </c>
      <c r="F352" s="52" t="s">
        <v>39</v>
      </c>
      <c r="G352" s="52" t="s">
        <v>39</v>
      </c>
      <c r="H352" s="52" t="s">
        <v>39</v>
      </c>
      <c r="I352" s="52">
        <f>200</f>
        <v>200</v>
      </c>
      <c r="J352" s="16">
        <v>0.3</v>
      </c>
      <c r="K352" s="275">
        <f t="shared" ref="K352" si="1182">J352*I352</f>
        <v>60</v>
      </c>
      <c r="L352" s="20">
        <v>2.5</v>
      </c>
      <c r="M352" s="4">
        <v>20</v>
      </c>
      <c r="N352" s="16">
        <v>0.2</v>
      </c>
      <c r="O352" s="275">
        <f t="shared" ref="O352" si="1183">N352*M352</f>
        <v>4</v>
      </c>
      <c r="P352" s="20">
        <v>2.5</v>
      </c>
      <c r="Q352" s="275">
        <v>0</v>
      </c>
      <c r="R352" s="16">
        <v>0.5</v>
      </c>
      <c r="S352" s="275">
        <f t="shared" ref="S352" si="1184">R352*Q352</f>
        <v>0</v>
      </c>
      <c r="T352" s="20">
        <v>2.67</v>
      </c>
      <c r="U352" s="4">
        <v>0</v>
      </c>
      <c r="V352" s="16">
        <v>0.8</v>
      </c>
      <c r="W352" s="275">
        <f t="shared" ref="W352" si="1185">V352*U352</f>
        <v>0</v>
      </c>
      <c r="X352" s="20">
        <v>4</v>
      </c>
      <c r="Y352" s="4">
        <v>0</v>
      </c>
      <c r="Z352" s="16">
        <v>0.6</v>
      </c>
      <c r="AA352" s="275">
        <f t="shared" ref="AA352" si="1186">Z352*Y352</f>
        <v>0</v>
      </c>
      <c r="AB352" s="20">
        <v>2.5</v>
      </c>
      <c r="AC352" s="4">
        <v>0</v>
      </c>
      <c r="AD352" s="16">
        <v>0.4</v>
      </c>
      <c r="AE352" s="275">
        <f t="shared" ref="AE352" si="1187">AD352*AC352</f>
        <v>0</v>
      </c>
      <c r="AF352" s="20">
        <v>2.5</v>
      </c>
      <c r="AG352" s="275">
        <v>20</v>
      </c>
      <c r="AH352" s="16">
        <v>0.8</v>
      </c>
      <c r="AI352" s="275">
        <f t="shared" ref="AI352" si="1188">AH352*AG352</f>
        <v>16</v>
      </c>
      <c r="AJ352" s="20">
        <v>3.5</v>
      </c>
      <c r="AK352" s="4">
        <v>0</v>
      </c>
      <c r="AL352" s="16">
        <v>0</v>
      </c>
      <c r="AM352" s="275">
        <f t="shared" ref="AM352" si="1189">AL352*AK352</f>
        <v>0</v>
      </c>
      <c r="AN352" s="4">
        <v>0</v>
      </c>
      <c r="AO352" s="4">
        <f t="shared" si="1091"/>
        <v>109.12238823564084</v>
      </c>
      <c r="AP352" s="52">
        <f t="shared" si="1092"/>
        <v>210.75120720720716</v>
      </c>
      <c r="AQ352" s="4">
        <f t="shared" si="1093"/>
        <v>0</v>
      </c>
      <c r="AR352" s="4">
        <f t="shared" si="1094"/>
        <v>109.12238823564084</v>
      </c>
      <c r="AS352" s="4">
        <f t="shared" si="1094"/>
        <v>210.75120720720716</v>
      </c>
      <c r="AT352" s="4">
        <f t="shared" si="1094"/>
        <v>0</v>
      </c>
      <c r="AU352" s="7"/>
      <c r="AW352" s="362"/>
      <c r="AX352" s="4" t="s">
        <v>4</v>
      </c>
      <c r="AY352" s="20" t="s">
        <v>39</v>
      </c>
      <c r="AZ352" s="68">
        <f>'INPUT 2011_12'!AH69</f>
        <v>1.4526000000000001</v>
      </c>
      <c r="BA352" s="20" t="s">
        <v>39</v>
      </c>
      <c r="BB352" s="20" t="s">
        <v>39</v>
      </c>
      <c r="BC352" s="20" t="s">
        <v>39</v>
      </c>
      <c r="BD352" s="20" t="s">
        <v>39</v>
      </c>
      <c r="BE352" s="52">
        <f>200</f>
        <v>200</v>
      </c>
      <c r="BF352" s="16">
        <v>0.3</v>
      </c>
      <c r="BG352" s="275">
        <f t="shared" si="1073"/>
        <v>60</v>
      </c>
      <c r="BH352" s="20">
        <v>2.5</v>
      </c>
      <c r="BI352" s="4">
        <v>20</v>
      </c>
      <c r="BJ352" s="16">
        <v>0.2</v>
      </c>
      <c r="BK352" s="275">
        <f t="shared" ref="BK352" si="1190">BJ352*BI352</f>
        <v>4</v>
      </c>
      <c r="BL352" s="20">
        <v>2.5</v>
      </c>
      <c r="BM352" s="275">
        <v>0</v>
      </c>
      <c r="BN352" s="16">
        <v>0.5</v>
      </c>
      <c r="BO352" s="275">
        <f t="shared" ref="BO352" si="1191">BN352*BM352</f>
        <v>0</v>
      </c>
      <c r="BP352" s="20">
        <v>2.67</v>
      </c>
      <c r="BQ352" s="4">
        <v>0</v>
      </c>
      <c r="BR352" s="16">
        <v>0.8</v>
      </c>
      <c r="BS352" s="275">
        <f t="shared" ref="BS352" si="1192">BR352*BQ352</f>
        <v>0</v>
      </c>
      <c r="BT352" s="20">
        <v>4</v>
      </c>
      <c r="BU352" s="4">
        <v>0</v>
      </c>
      <c r="BV352" s="16">
        <v>0.6</v>
      </c>
      <c r="BW352" s="275">
        <f t="shared" ref="BW352" si="1193">BV352*BU352</f>
        <v>0</v>
      </c>
      <c r="BX352" s="20">
        <v>2.5</v>
      </c>
      <c r="BY352" s="4">
        <v>0</v>
      </c>
      <c r="BZ352" s="16">
        <v>0.4</v>
      </c>
      <c r="CA352" s="275">
        <f t="shared" ref="CA352" si="1194">BZ352*BY352</f>
        <v>0</v>
      </c>
      <c r="CB352" s="20">
        <v>2.5</v>
      </c>
      <c r="CC352" s="275">
        <v>20</v>
      </c>
      <c r="CD352" s="16">
        <v>0.8</v>
      </c>
      <c r="CE352" s="275">
        <f t="shared" ref="CE352" si="1195">CD352*CC352</f>
        <v>16</v>
      </c>
      <c r="CF352" s="20">
        <v>3.5</v>
      </c>
      <c r="CG352" s="4">
        <v>0</v>
      </c>
      <c r="CH352" s="16">
        <v>0</v>
      </c>
      <c r="CI352" s="275">
        <f t="shared" ref="CI352" si="1196">CH352*CG352</f>
        <v>0</v>
      </c>
      <c r="CJ352" s="4">
        <v>0</v>
      </c>
      <c r="CK352" s="4">
        <f t="shared" si="1095"/>
        <v>268.85440678295043</v>
      </c>
      <c r="CL352" s="52">
        <f t="shared" si="1096"/>
        <v>519.24624917600522</v>
      </c>
      <c r="CM352" s="4">
        <f t="shared" si="1097"/>
        <v>0</v>
      </c>
      <c r="CN352" s="275"/>
      <c r="CO352" s="86"/>
      <c r="CP352" s="272"/>
      <c r="CQ352" s="272"/>
      <c r="CR352" s="275"/>
      <c r="CS352" s="275"/>
      <c r="CT352" s="275"/>
      <c r="CU352" s="275"/>
      <c r="CV352" s="275"/>
      <c r="CW352" s="16"/>
      <c r="CX352" s="275"/>
      <c r="CY352" s="16"/>
      <c r="CZ352" s="275"/>
      <c r="DA352" s="16"/>
      <c r="DB352" s="275"/>
      <c r="DC352" s="16"/>
      <c r="DD352" s="275"/>
      <c r="DE352" s="16"/>
      <c r="DF352" s="275"/>
      <c r="DG352" s="16"/>
      <c r="DH352" s="275"/>
      <c r="DI352" s="16"/>
      <c r="DJ352" s="275"/>
      <c r="DK352" s="16"/>
      <c r="DL352" s="275"/>
      <c r="DM352" s="16"/>
      <c r="DN352" s="275"/>
      <c r="DO352" s="16"/>
      <c r="DP352" s="275"/>
      <c r="DQ352" s="16"/>
      <c r="DR352" s="275"/>
      <c r="DS352" s="16"/>
      <c r="DT352" s="275"/>
      <c r="DU352" s="16"/>
      <c r="DV352" s="275"/>
      <c r="DW352" s="16"/>
      <c r="DX352" s="275"/>
      <c r="DY352" s="16"/>
      <c r="DZ352" s="275"/>
      <c r="EA352" s="275"/>
      <c r="EB352" s="275"/>
      <c r="EC352" s="275"/>
      <c r="ED352" s="275"/>
      <c r="EE352" s="275"/>
      <c r="EF352" s="275"/>
      <c r="EG352" s="275"/>
    </row>
    <row r="353" spans="1:137" ht="32.25" customHeight="1" x14ac:dyDescent="0.25">
      <c r="A353" s="366"/>
      <c r="B353" s="274" t="s">
        <v>30</v>
      </c>
      <c r="C353" s="20" t="s">
        <v>39</v>
      </c>
      <c r="D353" s="115">
        <f>'INPUT 2011_12'!AH28</f>
        <v>0.18769799999999998</v>
      </c>
      <c r="E353" s="52" t="s">
        <v>39</v>
      </c>
      <c r="F353" s="52" t="s">
        <v>39</v>
      </c>
      <c r="G353" s="52" t="s">
        <v>39</v>
      </c>
      <c r="H353" s="52" t="s">
        <v>39</v>
      </c>
      <c r="I353" s="7">
        <v>150</v>
      </c>
      <c r="J353" s="16">
        <v>0.3</v>
      </c>
      <c r="K353" s="275">
        <f>J353*I353</f>
        <v>45</v>
      </c>
      <c r="L353" s="16">
        <v>2.5</v>
      </c>
      <c r="M353" s="275">
        <v>20</v>
      </c>
      <c r="N353" s="16">
        <v>0.2</v>
      </c>
      <c r="O353" s="275">
        <f>N353*M353</f>
        <v>4</v>
      </c>
      <c r="P353" s="16">
        <v>2.5</v>
      </c>
      <c r="Q353" s="275">
        <v>0</v>
      </c>
      <c r="R353" s="16">
        <v>0.5</v>
      </c>
      <c r="S353" s="275">
        <f>R353*Q353</f>
        <v>0</v>
      </c>
      <c r="T353" s="16">
        <v>2.67</v>
      </c>
      <c r="U353" s="275">
        <f t="shared" ref="U353:U357" si="1197">I353*0.1</f>
        <v>15</v>
      </c>
      <c r="V353" s="16">
        <v>0.8</v>
      </c>
      <c r="W353" s="275">
        <f>V353*U353</f>
        <v>12</v>
      </c>
      <c r="X353" s="16">
        <v>4</v>
      </c>
      <c r="Y353" s="275">
        <v>0</v>
      </c>
      <c r="Z353" s="16">
        <v>0.6</v>
      </c>
      <c r="AA353" s="275">
        <f>Z353*Y353</f>
        <v>0</v>
      </c>
      <c r="AB353" s="16">
        <v>2.5</v>
      </c>
      <c r="AC353" s="275">
        <v>100</v>
      </c>
      <c r="AD353" s="16">
        <v>0.4</v>
      </c>
      <c r="AE353" s="275">
        <f>AD353*AC353</f>
        <v>40</v>
      </c>
      <c r="AF353" s="16">
        <v>2.5</v>
      </c>
      <c r="AG353" s="275">
        <v>50</v>
      </c>
      <c r="AH353" s="16">
        <v>0.8</v>
      </c>
      <c r="AI353" s="275">
        <f>AH353*AG353</f>
        <v>40</v>
      </c>
      <c r="AJ353" s="16">
        <v>3.5</v>
      </c>
      <c r="AK353" s="275">
        <v>0</v>
      </c>
      <c r="AL353" s="16">
        <v>0</v>
      </c>
      <c r="AM353" s="275">
        <f>AL353*AK353</f>
        <v>0</v>
      </c>
      <c r="AN353" s="4">
        <v>0</v>
      </c>
      <c r="AO353" s="4">
        <f t="shared" si="1091"/>
        <v>47.644553674314331</v>
      </c>
      <c r="AP353" s="52">
        <f t="shared" si="1092"/>
        <v>131.82371621621621</v>
      </c>
      <c r="AQ353" s="4">
        <f t="shared" si="1093"/>
        <v>8.4408946427050502</v>
      </c>
      <c r="AR353" s="4">
        <f t="shared" si="1094"/>
        <v>47.644553674314331</v>
      </c>
      <c r="AS353" s="4">
        <f t="shared" si="1094"/>
        <v>131.82371621621621</v>
      </c>
      <c r="AT353" s="4">
        <f t="shared" si="1094"/>
        <v>5.8242173034664848</v>
      </c>
      <c r="AU353" s="7"/>
      <c r="AW353" s="363"/>
      <c r="AX353" s="274" t="s">
        <v>30</v>
      </c>
      <c r="AY353" s="20" t="s">
        <v>39</v>
      </c>
      <c r="AZ353" s="68">
        <f>'INPUT 2011_12'!AH70</f>
        <v>0.2268</v>
      </c>
      <c r="BA353" s="20" t="s">
        <v>39</v>
      </c>
      <c r="BB353" s="20" t="s">
        <v>39</v>
      </c>
      <c r="BC353" s="20" t="s">
        <v>39</v>
      </c>
      <c r="BD353" s="20" t="s">
        <v>39</v>
      </c>
      <c r="BE353" s="7">
        <v>150</v>
      </c>
      <c r="BF353" s="16">
        <v>0.3</v>
      </c>
      <c r="BG353" s="275">
        <f t="shared" si="1073"/>
        <v>45</v>
      </c>
      <c r="BH353" s="16">
        <v>2.5</v>
      </c>
      <c r="BI353" s="275">
        <v>20</v>
      </c>
      <c r="BJ353" s="16">
        <v>0.2</v>
      </c>
      <c r="BK353" s="275">
        <f>BJ353*BI353</f>
        <v>4</v>
      </c>
      <c r="BL353" s="16">
        <v>2.5</v>
      </c>
      <c r="BM353" s="275">
        <v>0</v>
      </c>
      <c r="BN353" s="16">
        <v>0.5</v>
      </c>
      <c r="BO353" s="275">
        <f>BN353*BM353</f>
        <v>0</v>
      </c>
      <c r="BP353" s="16">
        <v>2.67</v>
      </c>
      <c r="BQ353" s="275">
        <f>BE353*0.1</f>
        <v>15</v>
      </c>
      <c r="BR353" s="16">
        <v>0.8</v>
      </c>
      <c r="BS353" s="275">
        <f>BR353*BQ353</f>
        <v>12</v>
      </c>
      <c r="BT353" s="16">
        <v>4</v>
      </c>
      <c r="BU353" s="275">
        <v>0</v>
      </c>
      <c r="BV353" s="16">
        <v>0.6</v>
      </c>
      <c r="BW353" s="275">
        <f>BV353*BU353</f>
        <v>0</v>
      </c>
      <c r="BX353" s="16">
        <v>2.5</v>
      </c>
      <c r="BY353" s="275">
        <v>100</v>
      </c>
      <c r="BZ353" s="16">
        <v>0.4</v>
      </c>
      <c r="CA353" s="275">
        <f>BZ353*BY353</f>
        <v>40</v>
      </c>
      <c r="CB353" s="16">
        <v>2.5</v>
      </c>
      <c r="CC353" s="275">
        <v>50</v>
      </c>
      <c r="CD353" s="16">
        <v>0.8</v>
      </c>
      <c r="CE353" s="275">
        <f>CD353*CC353</f>
        <v>40</v>
      </c>
      <c r="CF353" s="16">
        <v>3.5</v>
      </c>
      <c r="CG353" s="275">
        <v>0</v>
      </c>
      <c r="CH353" s="16">
        <v>0</v>
      </c>
      <c r="CI353" s="275">
        <f>CH353*CG353</f>
        <v>0</v>
      </c>
      <c r="CJ353" s="4">
        <v>0</v>
      </c>
      <c r="CK353" s="4">
        <f t="shared" si="1095"/>
        <v>57.570058143051561</v>
      </c>
      <c r="CL353" s="52">
        <f t="shared" si="1096"/>
        <v>159.28576137112725</v>
      </c>
      <c r="CM353" s="4">
        <f t="shared" si="1097"/>
        <v>10.199335661357637</v>
      </c>
      <c r="CN353" s="275"/>
      <c r="CO353" s="86"/>
      <c r="CP353" s="272"/>
      <c r="CQ353" s="272"/>
      <c r="CR353" s="275"/>
      <c r="CS353" s="275"/>
      <c r="CT353" s="275"/>
      <c r="CU353" s="275"/>
      <c r="CV353" s="275"/>
      <c r="CW353" s="16"/>
      <c r="CX353" s="275"/>
      <c r="CY353" s="16"/>
      <c r="CZ353" s="275"/>
      <c r="DA353" s="16"/>
      <c r="DB353" s="275"/>
      <c r="DC353" s="16"/>
      <c r="DD353" s="275"/>
      <c r="DE353" s="16"/>
      <c r="DF353" s="275"/>
      <c r="DG353" s="16"/>
      <c r="DH353" s="275"/>
      <c r="DI353" s="16"/>
      <c r="DJ353" s="275"/>
      <c r="DK353" s="16"/>
      <c r="DL353" s="275"/>
      <c r="DM353" s="16"/>
      <c r="DN353" s="275"/>
      <c r="DO353" s="16"/>
      <c r="DP353" s="275"/>
      <c r="DQ353" s="16"/>
      <c r="DR353" s="275"/>
      <c r="DS353" s="16"/>
      <c r="DT353" s="275"/>
      <c r="DU353" s="16"/>
      <c r="DV353" s="275"/>
      <c r="DW353" s="16"/>
      <c r="DX353" s="275"/>
      <c r="DY353" s="16"/>
      <c r="DZ353" s="275"/>
      <c r="EA353" s="275"/>
      <c r="EB353" s="275"/>
      <c r="EC353" s="275"/>
      <c r="ED353" s="275"/>
      <c r="EE353" s="275"/>
      <c r="EF353" s="275"/>
      <c r="EG353" s="275"/>
    </row>
    <row r="354" spans="1:137" ht="32.25" customHeight="1" x14ac:dyDescent="0.25">
      <c r="A354" s="353" t="s">
        <v>44</v>
      </c>
      <c r="B354" s="77" t="s">
        <v>8</v>
      </c>
      <c r="C354" s="20" t="s">
        <v>39</v>
      </c>
      <c r="D354" s="115">
        <f>'INPUT 2011_12'!AH29</f>
        <v>18.8</v>
      </c>
      <c r="E354" s="52" t="s">
        <v>39</v>
      </c>
      <c r="F354" s="52" t="s">
        <v>39</v>
      </c>
      <c r="G354" s="52" t="s">
        <v>39</v>
      </c>
      <c r="H354" s="52" t="s">
        <v>39</v>
      </c>
      <c r="I354" s="67">
        <f>'INPUT 2011_12'!$H$8</f>
        <v>562</v>
      </c>
      <c r="J354" s="16">
        <v>0.3</v>
      </c>
      <c r="K354" s="275">
        <f t="shared" ref="K354" si="1198">J354*I354</f>
        <v>168.6</v>
      </c>
      <c r="L354" s="20">
        <v>2.5</v>
      </c>
      <c r="M354" s="275">
        <v>0</v>
      </c>
      <c r="N354" s="16">
        <v>0.2</v>
      </c>
      <c r="O354" s="275">
        <f t="shared" ref="O354" si="1199">N354*M354</f>
        <v>0</v>
      </c>
      <c r="P354" s="20">
        <v>2.5</v>
      </c>
      <c r="Q354" s="4">
        <v>0</v>
      </c>
      <c r="R354" s="16">
        <v>0.5</v>
      </c>
      <c r="S354" s="275">
        <f t="shared" ref="S354" si="1200">R354*Q354</f>
        <v>0</v>
      </c>
      <c r="T354" s="20">
        <v>2.67</v>
      </c>
      <c r="U354" s="275">
        <f t="shared" si="1197"/>
        <v>56.2</v>
      </c>
      <c r="V354" s="16">
        <v>0.8</v>
      </c>
      <c r="W354" s="275">
        <f t="shared" ref="W354" si="1201">V354*U354</f>
        <v>44.960000000000008</v>
      </c>
      <c r="X354" s="20">
        <v>4</v>
      </c>
      <c r="Y354" s="4">
        <v>50</v>
      </c>
      <c r="Z354" s="16">
        <v>0.6</v>
      </c>
      <c r="AA354" s="275">
        <f t="shared" ref="AA354" si="1202">Z354*Y354</f>
        <v>30</v>
      </c>
      <c r="AB354" s="20">
        <v>2.5</v>
      </c>
      <c r="AC354" s="4">
        <v>50</v>
      </c>
      <c r="AD354" s="16">
        <v>0.4</v>
      </c>
      <c r="AE354" s="275">
        <f t="shared" ref="AE354" si="1203">AD354*AC354</f>
        <v>20</v>
      </c>
      <c r="AF354" s="20">
        <v>2.5</v>
      </c>
      <c r="AG354" s="4">
        <v>50</v>
      </c>
      <c r="AH354" s="16">
        <v>0.8</v>
      </c>
      <c r="AI354" s="275">
        <f t="shared" ref="AI354" si="1204">AH354*AG354</f>
        <v>40</v>
      </c>
      <c r="AJ354" s="20">
        <v>3.5</v>
      </c>
      <c r="AK354" s="4">
        <v>0</v>
      </c>
      <c r="AL354" s="16">
        <v>0</v>
      </c>
      <c r="AM354" s="275">
        <f t="shared" ref="AM354" si="1205">AL354*AK354</f>
        <v>0</v>
      </c>
      <c r="AN354" s="4">
        <v>0</v>
      </c>
      <c r="AO354" s="4">
        <f t="shared" si="1091"/>
        <v>11384.299462183384</v>
      </c>
      <c r="AP354" s="52">
        <f t="shared" si="1092"/>
        <v>19473.139969237531</v>
      </c>
      <c r="AQ354" s="4">
        <f t="shared" si="1093"/>
        <v>4938.9670385827449</v>
      </c>
      <c r="AR354" s="4">
        <f t="shared" si="1094"/>
        <v>11384.299462183384</v>
      </c>
      <c r="AS354" s="4">
        <f t="shared" si="1094"/>
        <v>19473.139969237531</v>
      </c>
      <c r="AT354" s="4">
        <f t="shared" si="1094"/>
        <v>3407.8872566220939</v>
      </c>
      <c r="AU354" s="7"/>
      <c r="AW354" s="361" t="s">
        <v>64</v>
      </c>
      <c r="AX354" s="77" t="s">
        <v>8</v>
      </c>
      <c r="AY354" s="20" t="s">
        <v>39</v>
      </c>
      <c r="AZ354" s="68">
        <f>'INPUT 2011_12'!AH71</f>
        <v>4.32</v>
      </c>
      <c r="BA354" s="20" t="s">
        <v>39</v>
      </c>
      <c r="BB354" s="20" t="s">
        <v>39</v>
      </c>
      <c r="BC354" s="20" t="s">
        <v>39</v>
      </c>
      <c r="BD354" s="20" t="s">
        <v>39</v>
      </c>
      <c r="BE354" s="67">
        <f>'INPUT 2011_12'!H15</f>
        <v>422</v>
      </c>
      <c r="BF354" s="16">
        <v>0.3</v>
      </c>
      <c r="BG354" s="275">
        <f t="shared" si="1073"/>
        <v>126.6</v>
      </c>
      <c r="BH354" s="20">
        <v>2.5</v>
      </c>
      <c r="BI354" s="275">
        <v>0</v>
      </c>
      <c r="BJ354" s="16">
        <v>0.2</v>
      </c>
      <c r="BK354" s="275">
        <f>BJ354*BI354</f>
        <v>0</v>
      </c>
      <c r="BL354" s="20">
        <v>2.5</v>
      </c>
      <c r="BM354" s="4">
        <v>0</v>
      </c>
      <c r="BN354" s="16">
        <v>0.5</v>
      </c>
      <c r="BO354" s="275">
        <f>BN354*BM354</f>
        <v>0</v>
      </c>
      <c r="BP354" s="20">
        <v>2.67</v>
      </c>
      <c r="BQ354" s="275">
        <f>BE354*0.1</f>
        <v>42.2</v>
      </c>
      <c r="BR354" s="16">
        <v>0.8</v>
      </c>
      <c r="BS354" s="275">
        <f>BR354*BQ354</f>
        <v>33.760000000000005</v>
      </c>
      <c r="BT354" s="20">
        <v>4</v>
      </c>
      <c r="BU354" s="4">
        <v>50</v>
      </c>
      <c r="BV354" s="16">
        <v>0.6</v>
      </c>
      <c r="BW354" s="275">
        <f>BV354*BU354</f>
        <v>30</v>
      </c>
      <c r="BX354" s="20">
        <v>2.5</v>
      </c>
      <c r="BY354" s="4">
        <v>50</v>
      </c>
      <c r="BZ354" s="16">
        <v>0.4</v>
      </c>
      <c r="CA354" s="275">
        <f>BZ354*BY354</f>
        <v>20</v>
      </c>
      <c r="CB354" s="20">
        <v>2.5</v>
      </c>
      <c r="CC354" s="4">
        <v>50</v>
      </c>
      <c r="CD354" s="16">
        <v>0.8</v>
      </c>
      <c r="CE354" s="275">
        <f>CD354*CC354</f>
        <v>40</v>
      </c>
      <c r="CF354" s="20">
        <v>3.5</v>
      </c>
      <c r="CG354" s="4">
        <v>0</v>
      </c>
      <c r="CH354" s="16">
        <v>0</v>
      </c>
      <c r="CI354" s="275">
        <f>CH354*CG354</f>
        <v>0</v>
      </c>
      <c r="CJ354" s="4">
        <v>0</v>
      </c>
      <c r="CK354" s="4">
        <f t="shared" si="1095"/>
        <v>2099.667702301816</v>
      </c>
      <c r="CL354" s="52">
        <f t="shared" si="1096"/>
        <v>3747.085036255768</v>
      </c>
      <c r="CM354" s="4">
        <f t="shared" si="1097"/>
        <v>953.59005195468887</v>
      </c>
      <c r="CN354" s="275"/>
      <c r="CO354" s="86"/>
      <c r="CP354" s="272"/>
      <c r="CQ354" s="272"/>
      <c r="CR354" s="275"/>
      <c r="CS354" s="275"/>
      <c r="CT354" s="275"/>
      <c r="CU354" s="275"/>
      <c r="CV354" s="275"/>
      <c r="CW354" s="16"/>
      <c r="CX354" s="275"/>
      <c r="CY354" s="16"/>
      <c r="CZ354" s="275"/>
      <c r="DA354" s="16"/>
      <c r="DB354" s="275"/>
      <c r="DC354" s="16"/>
      <c r="DD354" s="275"/>
      <c r="DE354" s="16"/>
      <c r="DF354" s="275"/>
      <c r="DG354" s="16"/>
      <c r="DH354" s="275"/>
      <c r="DI354" s="16"/>
      <c r="DJ354" s="275"/>
      <c r="DK354" s="16"/>
      <c r="DL354" s="275"/>
      <c r="DM354" s="16"/>
      <c r="DN354" s="275"/>
      <c r="DO354" s="16"/>
      <c r="DP354" s="275"/>
      <c r="DQ354" s="16"/>
      <c r="DR354" s="275"/>
      <c r="DS354" s="16"/>
      <c r="DT354" s="275"/>
      <c r="DU354" s="16"/>
      <c r="DV354" s="275"/>
      <c r="DW354" s="16"/>
      <c r="DX354" s="275"/>
      <c r="DY354" s="16"/>
      <c r="DZ354" s="275"/>
      <c r="EA354" s="275"/>
      <c r="EB354" s="275"/>
      <c r="EC354" s="275"/>
      <c r="ED354" s="275"/>
      <c r="EE354" s="275"/>
      <c r="EF354" s="275"/>
      <c r="EG354" s="275"/>
    </row>
    <row r="355" spans="1:137" ht="32.25" customHeight="1" x14ac:dyDescent="0.25">
      <c r="A355" s="354"/>
      <c r="B355" s="41" t="s">
        <v>69</v>
      </c>
      <c r="C355" s="20" t="s">
        <v>39</v>
      </c>
      <c r="D355" s="115">
        <f>'INPUT 2011_12'!AH30</f>
        <v>2.2999999999999998</v>
      </c>
      <c r="E355" s="52" t="s">
        <v>39</v>
      </c>
      <c r="F355" s="52" t="s">
        <v>39</v>
      </c>
      <c r="G355" s="52" t="s">
        <v>39</v>
      </c>
      <c r="H355" s="52" t="s">
        <v>39</v>
      </c>
      <c r="I355" s="7">
        <v>21</v>
      </c>
      <c r="J355" s="16">
        <v>0.3</v>
      </c>
      <c r="K355" s="275">
        <f>J355*I355</f>
        <v>6.3</v>
      </c>
      <c r="L355" s="20">
        <v>3</v>
      </c>
      <c r="M355" s="275">
        <v>0</v>
      </c>
      <c r="N355" s="16">
        <v>0.2</v>
      </c>
      <c r="O355" s="275">
        <f>N355*M355</f>
        <v>0</v>
      </c>
      <c r="P355" s="20">
        <v>3</v>
      </c>
      <c r="Q355" s="4">
        <v>10</v>
      </c>
      <c r="R355" s="16">
        <v>0.5</v>
      </c>
      <c r="S355" s="275">
        <f>R355*Q355</f>
        <v>5</v>
      </c>
      <c r="T355" s="20">
        <v>2.67</v>
      </c>
      <c r="U355" s="275">
        <f t="shared" si="1197"/>
        <v>2.1</v>
      </c>
      <c r="V355" s="16">
        <v>0.8</v>
      </c>
      <c r="W355" s="275">
        <f>V355*U355</f>
        <v>1.6800000000000002</v>
      </c>
      <c r="X355" s="20">
        <v>4</v>
      </c>
      <c r="Y355" s="4">
        <v>0</v>
      </c>
      <c r="Z355" s="16">
        <v>0.6</v>
      </c>
      <c r="AA355" s="275">
        <f>Z355*Y355</f>
        <v>0</v>
      </c>
      <c r="AB355" s="20">
        <v>2.5</v>
      </c>
      <c r="AC355" s="4">
        <v>0</v>
      </c>
      <c r="AD355" s="16">
        <v>0.4</v>
      </c>
      <c r="AE355" s="275">
        <f>AD355*AC355</f>
        <v>0</v>
      </c>
      <c r="AF355" s="20">
        <v>2.5</v>
      </c>
      <c r="AG355" s="4">
        <v>30</v>
      </c>
      <c r="AH355" s="16">
        <v>0.8</v>
      </c>
      <c r="AI355" s="275">
        <f>AH355*AG355</f>
        <v>24</v>
      </c>
      <c r="AJ355" s="20">
        <v>3.5</v>
      </c>
      <c r="AK355" s="4">
        <v>0</v>
      </c>
      <c r="AL355" s="16">
        <v>0</v>
      </c>
      <c r="AM355" s="275">
        <f>AL355*AK355</f>
        <v>0</v>
      </c>
      <c r="AN355" s="4">
        <v>0</v>
      </c>
      <c r="AO355" s="4">
        <f t="shared" si="1091"/>
        <v>221.32616169789245</v>
      </c>
      <c r="AP355" s="52">
        <f t="shared" si="1092"/>
        <v>379.62887277521418</v>
      </c>
      <c r="AQ355" s="4">
        <f t="shared" si="1093"/>
        <v>14.48053828464356</v>
      </c>
      <c r="AR355" s="4">
        <f t="shared" si="1094"/>
        <v>221.32616169789245</v>
      </c>
      <c r="AS355" s="4">
        <f t="shared" si="1094"/>
        <v>379.62887277521418</v>
      </c>
      <c r="AT355" s="4">
        <f t="shared" si="1094"/>
        <v>9.9915714164040565</v>
      </c>
      <c r="AU355" s="7"/>
      <c r="AW355" s="362"/>
      <c r="AX355" s="41" t="s">
        <v>69</v>
      </c>
      <c r="AY355" s="20" t="s">
        <v>39</v>
      </c>
      <c r="AZ355" s="68">
        <f>'INPUT 2011_12'!AH72</f>
        <v>1.8399999999999999</v>
      </c>
      <c r="BA355" s="20" t="s">
        <v>39</v>
      </c>
      <c r="BB355" s="20" t="s">
        <v>39</v>
      </c>
      <c r="BC355" s="20" t="s">
        <v>39</v>
      </c>
      <c r="BD355" s="20" t="s">
        <v>39</v>
      </c>
      <c r="BE355" s="7">
        <v>21</v>
      </c>
      <c r="BF355" s="16">
        <v>0.3</v>
      </c>
      <c r="BG355" s="275">
        <f t="shared" si="1073"/>
        <v>6.3</v>
      </c>
      <c r="BH355" s="20">
        <v>3</v>
      </c>
      <c r="BI355" s="275">
        <v>0</v>
      </c>
      <c r="BJ355" s="16">
        <v>0.2</v>
      </c>
      <c r="BK355" s="275">
        <f>BJ355*BI355</f>
        <v>0</v>
      </c>
      <c r="BL355" s="20">
        <v>3</v>
      </c>
      <c r="BM355" s="4">
        <v>10</v>
      </c>
      <c r="BN355" s="16">
        <v>0.5</v>
      </c>
      <c r="BO355" s="275">
        <f>BN355*BM355</f>
        <v>5</v>
      </c>
      <c r="BP355" s="20">
        <v>2.67</v>
      </c>
      <c r="BQ355" s="275">
        <f>BE355*0.1</f>
        <v>2.1</v>
      </c>
      <c r="BR355" s="16">
        <v>0.8</v>
      </c>
      <c r="BS355" s="275">
        <f>BR355*BQ355</f>
        <v>1.6800000000000002</v>
      </c>
      <c r="BT355" s="20">
        <v>4</v>
      </c>
      <c r="BU355" s="4">
        <v>0</v>
      </c>
      <c r="BV355" s="16">
        <v>0.6</v>
      </c>
      <c r="BW355" s="275">
        <f>BV355*BU355</f>
        <v>0</v>
      </c>
      <c r="BX355" s="20">
        <v>2.5</v>
      </c>
      <c r="BY355" s="4">
        <v>0</v>
      </c>
      <c r="BZ355" s="16">
        <v>0.4</v>
      </c>
      <c r="CA355" s="275">
        <f>BZ355*BY355</f>
        <v>0</v>
      </c>
      <c r="CB355" s="20">
        <v>2.5</v>
      </c>
      <c r="CC355" s="4">
        <v>30</v>
      </c>
      <c r="CD355" s="16">
        <v>0.8</v>
      </c>
      <c r="CE355" s="275">
        <f>CD355*CC355</f>
        <v>24</v>
      </c>
      <c r="CF355" s="20">
        <v>3.5</v>
      </c>
      <c r="CG355" s="4">
        <v>0</v>
      </c>
      <c r="CH355" s="16">
        <v>0</v>
      </c>
      <c r="CI355" s="275">
        <f>CH355*CG355</f>
        <v>0</v>
      </c>
      <c r="CJ355" s="4">
        <v>0</v>
      </c>
      <c r="CK355" s="4">
        <f t="shared" si="1095"/>
        <v>177.06092935831393</v>
      </c>
      <c r="CL355" s="52">
        <f t="shared" si="1096"/>
        <v>303.7030982201714</v>
      </c>
      <c r="CM355" s="4">
        <f t="shared" si="1097"/>
        <v>11.584430627714845</v>
      </c>
      <c r="CN355" s="275"/>
      <c r="CO355" s="86"/>
      <c r="CP355" s="272"/>
      <c r="CQ355" s="272"/>
      <c r="CR355" s="275"/>
      <c r="CS355" s="275"/>
      <c r="CT355" s="275"/>
      <c r="CU355" s="275"/>
      <c r="CV355" s="275"/>
      <c r="CW355" s="16"/>
      <c r="CX355" s="275"/>
      <c r="CY355" s="16"/>
      <c r="CZ355" s="275"/>
      <c r="DA355" s="16"/>
      <c r="DB355" s="275"/>
      <c r="DC355" s="16"/>
      <c r="DD355" s="275"/>
      <c r="DE355" s="16"/>
      <c r="DF355" s="275"/>
      <c r="DG355" s="16"/>
      <c r="DH355" s="275"/>
      <c r="DI355" s="16"/>
      <c r="DJ355" s="275"/>
      <c r="DK355" s="16"/>
      <c r="DL355" s="275"/>
      <c r="DM355" s="16"/>
      <c r="DN355" s="275"/>
      <c r="DO355" s="16"/>
      <c r="DP355" s="275"/>
      <c r="DQ355" s="16"/>
      <c r="DR355" s="275"/>
      <c r="DS355" s="16"/>
      <c r="DT355" s="275"/>
      <c r="DU355" s="16"/>
      <c r="DV355" s="275"/>
      <c r="DW355" s="16"/>
      <c r="DX355" s="275"/>
      <c r="DY355" s="16"/>
      <c r="DZ355" s="275"/>
      <c r="EA355" s="275"/>
      <c r="EB355" s="275"/>
      <c r="EC355" s="275"/>
      <c r="ED355" s="275"/>
      <c r="EE355" s="275"/>
      <c r="EF355" s="275"/>
      <c r="EG355" s="275"/>
    </row>
    <row r="356" spans="1:137" ht="32.25" customHeight="1" x14ac:dyDescent="0.25">
      <c r="A356" s="354"/>
      <c r="B356" s="41" t="s">
        <v>70</v>
      </c>
      <c r="C356" s="20" t="s">
        <v>39</v>
      </c>
      <c r="D356" s="115">
        <f>'INPUT 2011_12'!AH31</f>
        <v>1.9900000000000001E-2</v>
      </c>
      <c r="E356" s="52" t="s">
        <v>39</v>
      </c>
      <c r="F356" s="52" t="s">
        <v>39</v>
      </c>
      <c r="G356" s="52" t="s">
        <v>39</v>
      </c>
      <c r="H356" s="52" t="s">
        <v>39</v>
      </c>
      <c r="I356" s="7">
        <v>21</v>
      </c>
      <c r="J356" s="16">
        <v>0.3</v>
      </c>
      <c r="K356" s="275">
        <f>J356*I356</f>
        <v>6.3</v>
      </c>
      <c r="L356" s="20">
        <v>2.5</v>
      </c>
      <c r="M356" s="4">
        <v>0</v>
      </c>
      <c r="N356" s="16">
        <v>0.2</v>
      </c>
      <c r="O356" s="275">
        <f>N356*M356</f>
        <v>0</v>
      </c>
      <c r="P356" s="20">
        <v>2.5</v>
      </c>
      <c r="Q356" s="4">
        <v>50</v>
      </c>
      <c r="R356" s="16">
        <v>0.5</v>
      </c>
      <c r="S356" s="275">
        <f>R356*Q356</f>
        <v>25</v>
      </c>
      <c r="T356" s="20">
        <v>2.67</v>
      </c>
      <c r="U356" s="275">
        <f t="shared" si="1197"/>
        <v>2.1</v>
      </c>
      <c r="V356" s="16">
        <v>0.8</v>
      </c>
      <c r="W356" s="275">
        <f>V356*U356</f>
        <v>1.6800000000000002</v>
      </c>
      <c r="X356" s="20">
        <v>4</v>
      </c>
      <c r="Y356" s="4">
        <v>0</v>
      </c>
      <c r="Z356" s="16">
        <v>0.6</v>
      </c>
      <c r="AA356" s="275">
        <f>Z356*Y356</f>
        <v>0</v>
      </c>
      <c r="AB356" s="20">
        <v>2.5</v>
      </c>
      <c r="AC356" s="4">
        <v>0</v>
      </c>
      <c r="AD356" s="16">
        <v>0.4</v>
      </c>
      <c r="AE356" s="275">
        <f>AD356*AC356</f>
        <v>0</v>
      </c>
      <c r="AF356" s="20">
        <v>2.5</v>
      </c>
      <c r="AG356" s="4">
        <v>30</v>
      </c>
      <c r="AH356" s="16">
        <v>0.8</v>
      </c>
      <c r="AI356" s="275">
        <f>AH356*AG356</f>
        <v>24</v>
      </c>
      <c r="AJ356" s="20">
        <v>3.5</v>
      </c>
      <c r="AK356" s="4">
        <v>0</v>
      </c>
      <c r="AL356" s="16">
        <v>0</v>
      </c>
      <c r="AM356" s="275">
        <f>AL356*AK356</f>
        <v>0</v>
      </c>
      <c r="AN356" s="4">
        <v>0</v>
      </c>
      <c r="AO356" s="4">
        <f t="shared" si="1091"/>
        <v>1.8586318092456759</v>
      </c>
      <c r="AP356" s="52">
        <f t="shared" si="1092"/>
        <v>3.1840655899802242</v>
      </c>
      <c r="AQ356" s="4">
        <f t="shared" si="1093"/>
        <v>0.12528813559322036</v>
      </c>
      <c r="AR356" s="4">
        <f t="shared" si="1094"/>
        <v>1.8586318092456759</v>
      </c>
      <c r="AS356" s="4">
        <f t="shared" si="1094"/>
        <v>3.1840655899802242</v>
      </c>
      <c r="AT356" s="4">
        <f t="shared" si="1094"/>
        <v>8.6448813559322046E-2</v>
      </c>
      <c r="AU356" s="7"/>
      <c r="AW356" s="362"/>
      <c r="AX356" s="41" t="s">
        <v>70</v>
      </c>
      <c r="AY356" s="20" t="s">
        <v>39</v>
      </c>
      <c r="AZ356" s="68">
        <f>'INPUT 2011_12'!AH73</f>
        <v>0.1278</v>
      </c>
      <c r="BA356" s="20" t="s">
        <v>39</v>
      </c>
      <c r="BB356" s="20" t="s">
        <v>39</v>
      </c>
      <c r="BC356" s="20" t="s">
        <v>39</v>
      </c>
      <c r="BD356" s="20" t="s">
        <v>39</v>
      </c>
      <c r="BE356" s="7">
        <v>21</v>
      </c>
      <c r="BF356" s="16">
        <v>0.3</v>
      </c>
      <c r="BG356" s="275">
        <f t="shared" si="1073"/>
        <v>6.3</v>
      </c>
      <c r="BH356" s="20">
        <v>2.5</v>
      </c>
      <c r="BI356" s="4">
        <v>0</v>
      </c>
      <c r="BJ356" s="16">
        <v>0.2</v>
      </c>
      <c r="BK356" s="275">
        <f>BJ356*BI356</f>
        <v>0</v>
      </c>
      <c r="BL356" s="20">
        <v>2.5</v>
      </c>
      <c r="BM356" s="4">
        <v>50</v>
      </c>
      <c r="BN356" s="16">
        <v>0.5</v>
      </c>
      <c r="BO356" s="275">
        <f>BN356*BM356</f>
        <v>25</v>
      </c>
      <c r="BP356" s="20">
        <v>2.67</v>
      </c>
      <c r="BQ356" s="275">
        <f>BE356*0.1</f>
        <v>2.1</v>
      </c>
      <c r="BR356" s="16">
        <v>0.8</v>
      </c>
      <c r="BS356" s="275">
        <f>BR356*BQ356</f>
        <v>1.6800000000000002</v>
      </c>
      <c r="BT356" s="20">
        <v>4</v>
      </c>
      <c r="BU356" s="4">
        <v>0</v>
      </c>
      <c r="BV356" s="16">
        <v>0.6</v>
      </c>
      <c r="BW356" s="275">
        <f>BV356*BU356</f>
        <v>0</v>
      </c>
      <c r="BX356" s="20">
        <v>2.5</v>
      </c>
      <c r="BY356" s="4">
        <v>0</v>
      </c>
      <c r="BZ356" s="16">
        <v>0.4</v>
      </c>
      <c r="CA356" s="275">
        <f>BZ356*BY356</f>
        <v>0</v>
      </c>
      <c r="CB356" s="20">
        <v>2.5</v>
      </c>
      <c r="CC356" s="4">
        <v>30</v>
      </c>
      <c r="CD356" s="16">
        <v>0.8</v>
      </c>
      <c r="CE356" s="275">
        <f>CD356*CC356</f>
        <v>24</v>
      </c>
      <c r="CF356" s="20">
        <v>3.5</v>
      </c>
      <c r="CG356" s="4">
        <v>0</v>
      </c>
      <c r="CH356" s="16">
        <v>0</v>
      </c>
      <c r="CI356" s="275">
        <f>CH356*CG356</f>
        <v>0</v>
      </c>
      <c r="CJ356" s="4">
        <v>0</v>
      </c>
      <c r="CK356" s="4">
        <f t="shared" si="1095"/>
        <v>11.936338955859165</v>
      </c>
      <c r="CL356" s="52">
        <f t="shared" si="1096"/>
        <v>20.448421226104152</v>
      </c>
      <c r="CM356" s="4">
        <f t="shared" si="1097"/>
        <v>0.80461425772932471</v>
      </c>
      <c r="CN356" s="275"/>
      <c r="CO356" s="86"/>
      <c r="CP356" s="272"/>
      <c r="CQ356" s="272"/>
      <c r="CR356" s="275"/>
      <c r="CS356" s="275"/>
      <c r="CT356" s="275"/>
      <c r="CU356" s="275"/>
      <c r="CV356" s="275"/>
      <c r="CW356" s="16"/>
      <c r="CX356" s="275"/>
      <c r="CY356" s="16"/>
      <c r="CZ356" s="275"/>
      <c r="DA356" s="16"/>
      <c r="DB356" s="275"/>
      <c r="DC356" s="16"/>
      <c r="DD356" s="275"/>
      <c r="DE356" s="16"/>
      <c r="DF356" s="275"/>
      <c r="DG356" s="16"/>
      <c r="DH356" s="275"/>
      <c r="DI356" s="16"/>
      <c r="DJ356" s="275"/>
      <c r="DK356" s="16"/>
      <c r="DL356" s="275"/>
      <c r="DM356" s="16"/>
      <c r="DN356" s="275"/>
      <c r="DO356" s="16"/>
      <c r="DP356" s="275"/>
      <c r="DQ356" s="16"/>
      <c r="DR356" s="275"/>
      <c r="DS356" s="16"/>
      <c r="DT356" s="275"/>
      <c r="DU356" s="16"/>
      <c r="DV356" s="275"/>
      <c r="DW356" s="16"/>
      <c r="DX356" s="275"/>
      <c r="DY356" s="16"/>
      <c r="DZ356" s="275"/>
      <c r="EA356" s="275"/>
      <c r="EB356" s="275"/>
      <c r="EC356" s="275"/>
      <c r="ED356" s="275"/>
      <c r="EE356" s="275"/>
      <c r="EF356" s="275"/>
      <c r="EG356" s="275"/>
    </row>
    <row r="357" spans="1:137" ht="32.25" customHeight="1" x14ac:dyDescent="0.25">
      <c r="A357" s="354"/>
      <c r="B357" s="41" t="s">
        <v>71</v>
      </c>
      <c r="C357" s="20" t="s">
        <v>39</v>
      </c>
      <c r="D357" s="115">
        <f>'INPUT 2011_12'!AH32</f>
        <v>0.48849999999999999</v>
      </c>
      <c r="E357" s="52" t="s">
        <v>39</v>
      </c>
      <c r="F357" s="52" t="s">
        <v>39</v>
      </c>
      <c r="G357" s="52" t="s">
        <v>39</v>
      </c>
      <c r="H357" s="52" t="s">
        <v>39</v>
      </c>
      <c r="I357" s="7">
        <v>21</v>
      </c>
      <c r="J357" s="16">
        <v>0.3</v>
      </c>
      <c r="K357" s="275">
        <f>J357*I357</f>
        <v>6.3</v>
      </c>
      <c r="L357" s="20">
        <v>2.5</v>
      </c>
      <c r="M357" s="4">
        <v>0</v>
      </c>
      <c r="N357" s="16">
        <v>0.2</v>
      </c>
      <c r="O357" s="275">
        <f>N357*M357</f>
        <v>0</v>
      </c>
      <c r="P357" s="20">
        <v>2.5</v>
      </c>
      <c r="Q357" s="275">
        <v>300</v>
      </c>
      <c r="R357" s="16">
        <v>0.5</v>
      </c>
      <c r="S357" s="275">
        <f>R357*Q357</f>
        <v>150</v>
      </c>
      <c r="T357" s="20">
        <v>2.67</v>
      </c>
      <c r="U357" s="275">
        <f t="shared" si="1197"/>
        <v>2.1</v>
      </c>
      <c r="V357" s="16">
        <v>0.8</v>
      </c>
      <c r="W357" s="275">
        <f>V357*U357</f>
        <v>1.6800000000000002</v>
      </c>
      <c r="X357" s="20">
        <v>4</v>
      </c>
      <c r="Y357" s="4">
        <v>0</v>
      </c>
      <c r="Z357" s="16">
        <v>0.6</v>
      </c>
      <c r="AA357" s="275">
        <f>Z357*Y357</f>
        <v>0</v>
      </c>
      <c r="AB357" s="20">
        <v>2.5</v>
      </c>
      <c r="AC357" s="4">
        <v>0</v>
      </c>
      <c r="AD357" s="16">
        <v>0.4</v>
      </c>
      <c r="AE357" s="275">
        <f>AD357*AC357</f>
        <v>0</v>
      </c>
      <c r="AF357" s="20">
        <v>2.5</v>
      </c>
      <c r="AG357" s="4">
        <v>40</v>
      </c>
      <c r="AH357" s="16">
        <v>0.8</v>
      </c>
      <c r="AI357" s="275">
        <f>AH357*AG357</f>
        <v>32</v>
      </c>
      <c r="AJ357" s="20">
        <v>3.5</v>
      </c>
      <c r="AK357" s="4">
        <v>0</v>
      </c>
      <c r="AL357" s="16">
        <v>0</v>
      </c>
      <c r="AM357" s="275">
        <f>AL357*AK357</f>
        <v>0</v>
      </c>
      <c r="AN357" s="4">
        <v>0</v>
      </c>
      <c r="AO357" s="4">
        <f t="shared" si="1091"/>
        <v>57.914489657031162</v>
      </c>
      <c r="AP357" s="52">
        <f t="shared" si="1092"/>
        <v>100.10171116238187</v>
      </c>
      <c r="AQ357" s="4">
        <f t="shared" si="1093"/>
        <v>3.0755404139340774</v>
      </c>
      <c r="AR357" s="4">
        <f t="shared" si="1094"/>
        <v>57.914489657031162</v>
      </c>
      <c r="AS357" s="4">
        <f t="shared" si="1094"/>
        <v>100.10171116238187</v>
      </c>
      <c r="AT357" s="4">
        <f t="shared" si="1094"/>
        <v>2.1221228856145133</v>
      </c>
      <c r="AU357" s="7"/>
      <c r="AW357" s="362"/>
      <c r="AX357" s="41" t="s">
        <v>71</v>
      </c>
      <c r="AY357" s="20" t="s">
        <v>39</v>
      </c>
      <c r="AZ357" s="68">
        <f>'INPUT 2011_12'!AH74</f>
        <v>0.20400000000000001</v>
      </c>
      <c r="BA357" s="20" t="s">
        <v>39</v>
      </c>
      <c r="BB357" s="20" t="s">
        <v>39</v>
      </c>
      <c r="BC357" s="20" t="s">
        <v>39</v>
      </c>
      <c r="BD357" s="20" t="s">
        <v>39</v>
      </c>
      <c r="BE357" s="7">
        <v>21</v>
      </c>
      <c r="BF357" s="16">
        <v>0.3</v>
      </c>
      <c r="BG357" s="275">
        <f t="shared" si="1073"/>
        <v>6.3</v>
      </c>
      <c r="BH357" s="20">
        <v>2.5</v>
      </c>
      <c r="BI357" s="4">
        <v>0</v>
      </c>
      <c r="BJ357" s="16">
        <v>0.2</v>
      </c>
      <c r="BK357" s="275">
        <f>BJ357*BI357</f>
        <v>0</v>
      </c>
      <c r="BL357" s="20">
        <v>2.5</v>
      </c>
      <c r="BM357" s="275">
        <v>300</v>
      </c>
      <c r="BN357" s="16">
        <v>0.5</v>
      </c>
      <c r="BO357" s="275">
        <f>BN357*BM357</f>
        <v>150</v>
      </c>
      <c r="BP357" s="20">
        <v>2.67</v>
      </c>
      <c r="BQ357" s="275">
        <f>BE357*0.1</f>
        <v>2.1</v>
      </c>
      <c r="BR357" s="16">
        <v>0.8</v>
      </c>
      <c r="BS357" s="275">
        <f>BR357*BQ357</f>
        <v>1.6800000000000002</v>
      </c>
      <c r="BT357" s="20">
        <v>4</v>
      </c>
      <c r="BU357" s="4">
        <v>0</v>
      </c>
      <c r="BV357" s="16">
        <v>0.6</v>
      </c>
      <c r="BW357" s="275">
        <f>BV357*BU357</f>
        <v>0</v>
      </c>
      <c r="BX357" s="20">
        <v>2.5</v>
      </c>
      <c r="BY357" s="4">
        <v>0</v>
      </c>
      <c r="BZ357" s="16">
        <v>0.4</v>
      </c>
      <c r="CA357" s="275">
        <f>BZ357*BY357</f>
        <v>0</v>
      </c>
      <c r="CB357" s="20">
        <v>2.5</v>
      </c>
      <c r="CC357" s="4">
        <v>40</v>
      </c>
      <c r="CD357" s="16">
        <v>0.8</v>
      </c>
      <c r="CE357" s="275">
        <f>CD357*CC357</f>
        <v>32</v>
      </c>
      <c r="CF357" s="20">
        <v>3.5</v>
      </c>
      <c r="CG357" s="4">
        <v>0</v>
      </c>
      <c r="CH357" s="16">
        <v>0</v>
      </c>
      <c r="CI357" s="275">
        <f>CH357*CG357</f>
        <v>0</v>
      </c>
      <c r="CJ357" s="4">
        <v>0</v>
      </c>
      <c r="CK357" s="4">
        <f t="shared" si="1095"/>
        <v>24.185375414604621</v>
      </c>
      <c r="CL357" s="52">
        <f t="shared" si="1096"/>
        <v>41.80296638101516</v>
      </c>
      <c r="CM357" s="4">
        <f t="shared" si="1097"/>
        <v>1.2843607869857767</v>
      </c>
      <c r="CN357" s="275"/>
      <c r="CO357" s="86"/>
      <c r="CP357" s="272"/>
      <c r="CQ357" s="272"/>
      <c r="CR357" s="275"/>
      <c r="CS357" s="275"/>
      <c r="CT357" s="275"/>
      <c r="CU357" s="275"/>
      <c r="CV357" s="275"/>
      <c r="CW357" s="16"/>
      <c r="CX357" s="275"/>
      <c r="CY357" s="16"/>
      <c r="CZ357" s="275"/>
      <c r="DA357" s="16"/>
      <c r="DB357" s="275"/>
      <c r="DC357" s="16"/>
      <c r="DD357" s="275"/>
      <c r="DE357" s="16"/>
      <c r="DF357" s="275"/>
      <c r="DG357" s="16"/>
      <c r="DH357" s="275"/>
      <c r="DI357" s="16"/>
      <c r="DJ357" s="275"/>
      <c r="DK357" s="16"/>
      <c r="DL357" s="275"/>
      <c r="DM357" s="16"/>
      <c r="DN357" s="275"/>
      <c r="DO357" s="16"/>
      <c r="DP357" s="275"/>
      <c r="DQ357" s="16"/>
      <c r="DR357" s="275"/>
      <c r="DS357" s="16"/>
      <c r="DT357" s="275"/>
      <c r="DU357" s="16"/>
      <c r="DV357" s="275"/>
      <c r="DW357" s="16"/>
      <c r="DX357" s="275"/>
      <c r="DY357" s="16"/>
      <c r="DZ357" s="275"/>
      <c r="EA357" s="275"/>
      <c r="EB357" s="275"/>
      <c r="EC357" s="275"/>
      <c r="ED357" s="275"/>
      <c r="EE357" s="275"/>
      <c r="EF357" s="275"/>
      <c r="EG357" s="275"/>
    </row>
    <row r="358" spans="1:137" ht="32.25" customHeight="1" x14ac:dyDescent="0.25">
      <c r="A358" s="354"/>
      <c r="B358" s="4" t="s">
        <v>4</v>
      </c>
      <c r="C358" s="20" t="s">
        <v>39</v>
      </c>
      <c r="D358" s="115">
        <f>'INPUT 2011_12'!AH33</f>
        <v>6.9900000000000004E-2</v>
      </c>
      <c r="E358" s="52" t="s">
        <v>39</v>
      </c>
      <c r="F358" s="52" t="s">
        <v>39</v>
      </c>
      <c r="G358" s="52" t="s">
        <v>39</v>
      </c>
      <c r="H358" s="52" t="s">
        <v>39</v>
      </c>
      <c r="I358" s="52">
        <f>200</f>
        <v>200</v>
      </c>
      <c r="J358" s="16">
        <v>0.3</v>
      </c>
      <c r="K358" s="275">
        <f t="shared" ref="K358" si="1206">J358*I358</f>
        <v>60</v>
      </c>
      <c r="L358" s="20">
        <v>2.5</v>
      </c>
      <c r="M358" s="4">
        <v>20</v>
      </c>
      <c r="N358" s="16">
        <v>0.2</v>
      </c>
      <c r="O358" s="275">
        <f t="shared" ref="O358" si="1207">N358*M358</f>
        <v>4</v>
      </c>
      <c r="P358" s="20">
        <v>2.5</v>
      </c>
      <c r="Q358" s="275">
        <v>0</v>
      </c>
      <c r="R358" s="16">
        <v>0.5</v>
      </c>
      <c r="S358" s="275">
        <f t="shared" ref="S358" si="1208">R358*Q358</f>
        <v>0</v>
      </c>
      <c r="T358" s="20">
        <v>2.67</v>
      </c>
      <c r="U358" s="4">
        <v>0</v>
      </c>
      <c r="V358" s="16">
        <v>0.8</v>
      </c>
      <c r="W358" s="275">
        <f t="shared" ref="W358" si="1209">V358*U358</f>
        <v>0</v>
      </c>
      <c r="X358" s="20">
        <v>4</v>
      </c>
      <c r="Y358" s="4">
        <v>0</v>
      </c>
      <c r="Z358" s="16">
        <v>0.6</v>
      </c>
      <c r="AA358" s="275">
        <f t="shared" ref="AA358" si="1210">Z358*Y358</f>
        <v>0</v>
      </c>
      <c r="AB358" s="20">
        <v>2.5</v>
      </c>
      <c r="AC358" s="4">
        <v>0</v>
      </c>
      <c r="AD358" s="16">
        <v>0.4</v>
      </c>
      <c r="AE358" s="275">
        <f t="shared" ref="AE358" si="1211">AD358*AC358</f>
        <v>0</v>
      </c>
      <c r="AF358" s="20">
        <v>2.5</v>
      </c>
      <c r="AG358" s="275">
        <v>20</v>
      </c>
      <c r="AH358" s="16">
        <v>0.8</v>
      </c>
      <c r="AI358" s="275">
        <f t="shared" ref="AI358" si="1212">AH358*AG358</f>
        <v>16</v>
      </c>
      <c r="AJ358" s="20">
        <v>3.5</v>
      </c>
      <c r="AK358" s="4">
        <v>0</v>
      </c>
      <c r="AL358" s="16">
        <v>0</v>
      </c>
      <c r="AM358" s="275">
        <f t="shared" ref="AM358" si="1213">AL358*AK358</f>
        <v>0</v>
      </c>
      <c r="AN358" s="4">
        <v>0</v>
      </c>
      <c r="AO358" s="4">
        <f t="shared" si="1091"/>
        <v>12.937438409836314</v>
      </c>
      <c r="AP358" s="52">
        <f t="shared" si="1092"/>
        <v>24.986446934739618</v>
      </c>
      <c r="AQ358" s="4">
        <f t="shared" si="1093"/>
        <v>0</v>
      </c>
      <c r="AR358" s="4">
        <f t="shared" si="1094"/>
        <v>12.937438409836314</v>
      </c>
      <c r="AS358" s="4">
        <f t="shared" si="1094"/>
        <v>24.986446934739618</v>
      </c>
      <c r="AT358" s="4">
        <f t="shared" si="1094"/>
        <v>0</v>
      </c>
      <c r="AU358" s="7"/>
      <c r="AW358" s="362"/>
      <c r="AX358" s="4" t="s">
        <v>4</v>
      </c>
      <c r="AY358" s="20" t="s">
        <v>39</v>
      </c>
      <c r="AZ358" s="68">
        <f>'INPUT 2011_12'!AH75</f>
        <v>0.56200000000000006</v>
      </c>
      <c r="BA358" s="20" t="s">
        <v>39</v>
      </c>
      <c r="BB358" s="20" t="s">
        <v>39</v>
      </c>
      <c r="BC358" s="20" t="s">
        <v>39</v>
      </c>
      <c r="BD358" s="20" t="s">
        <v>39</v>
      </c>
      <c r="BE358" s="52">
        <f>200</f>
        <v>200</v>
      </c>
      <c r="BF358" s="16">
        <v>0.3</v>
      </c>
      <c r="BG358" s="275">
        <f t="shared" si="1073"/>
        <v>60</v>
      </c>
      <c r="BH358" s="20">
        <v>2.5</v>
      </c>
      <c r="BI358" s="4">
        <v>20</v>
      </c>
      <c r="BJ358" s="16">
        <v>0.2</v>
      </c>
      <c r="BK358" s="275">
        <f t="shared" ref="BK358:BK371" si="1214">BJ358*BI358</f>
        <v>4</v>
      </c>
      <c r="BL358" s="20">
        <v>2.5</v>
      </c>
      <c r="BM358" s="275">
        <v>0</v>
      </c>
      <c r="BN358" s="16">
        <v>0.5</v>
      </c>
      <c r="BO358" s="275">
        <f t="shared" ref="BO358:BO371" si="1215">BN358*BM358</f>
        <v>0</v>
      </c>
      <c r="BP358" s="20">
        <v>2.67</v>
      </c>
      <c r="BQ358" s="4">
        <v>0</v>
      </c>
      <c r="BR358" s="16">
        <v>0.8</v>
      </c>
      <c r="BS358" s="275">
        <f t="shared" ref="BS358:BS371" si="1216">BR358*BQ358</f>
        <v>0</v>
      </c>
      <c r="BT358" s="20">
        <v>4</v>
      </c>
      <c r="BU358" s="4">
        <v>0</v>
      </c>
      <c r="BV358" s="16">
        <v>0.6</v>
      </c>
      <c r="BW358" s="275">
        <f t="shared" ref="BW358:BW371" si="1217">BV358*BU358</f>
        <v>0</v>
      </c>
      <c r="BX358" s="20">
        <v>2.5</v>
      </c>
      <c r="BY358" s="4">
        <v>0</v>
      </c>
      <c r="BZ358" s="16">
        <v>0.4</v>
      </c>
      <c r="CA358" s="275">
        <f t="shared" ref="CA358:CA371" si="1218">BZ358*BY358</f>
        <v>0</v>
      </c>
      <c r="CB358" s="20">
        <v>2.5</v>
      </c>
      <c r="CC358" s="275">
        <v>20</v>
      </c>
      <c r="CD358" s="16">
        <v>0.8</v>
      </c>
      <c r="CE358" s="275">
        <f t="shared" ref="CE358:CE371" si="1219">CD358*CC358</f>
        <v>16</v>
      </c>
      <c r="CF358" s="20">
        <v>3.5</v>
      </c>
      <c r="CG358" s="4">
        <v>0</v>
      </c>
      <c r="CH358" s="16">
        <v>0</v>
      </c>
      <c r="CI358" s="275">
        <f t="shared" ref="CI358:CI371" si="1220">CH358*CG358</f>
        <v>0</v>
      </c>
      <c r="CJ358" s="4">
        <v>0</v>
      </c>
      <c r="CK358" s="4">
        <f t="shared" si="1095"/>
        <v>104.01774515490713</v>
      </c>
      <c r="CL358" s="52">
        <f t="shared" si="1096"/>
        <v>200.89246319490221</v>
      </c>
      <c r="CM358" s="4">
        <f t="shared" si="1097"/>
        <v>0</v>
      </c>
      <c r="CN358" s="275"/>
      <c r="CO358" s="86"/>
      <c r="CP358" s="272"/>
      <c r="CQ358" s="272"/>
      <c r="CR358" s="275"/>
      <c r="CS358" s="275"/>
      <c r="CT358" s="275"/>
      <c r="CU358" s="275"/>
      <c r="CV358" s="275"/>
      <c r="CW358" s="16"/>
      <c r="CX358" s="275"/>
      <c r="CY358" s="16"/>
      <c r="CZ358" s="275"/>
      <c r="DA358" s="16"/>
      <c r="DB358" s="275"/>
      <c r="DC358" s="16"/>
      <c r="DD358" s="275"/>
      <c r="DE358" s="16"/>
      <c r="DF358" s="275"/>
      <c r="DG358" s="16"/>
      <c r="DH358" s="275"/>
      <c r="DI358" s="16"/>
      <c r="DJ358" s="275"/>
      <c r="DK358" s="16"/>
      <c r="DL358" s="275"/>
      <c r="DM358" s="16"/>
      <c r="DN358" s="275"/>
      <c r="DO358" s="16"/>
      <c r="DP358" s="275"/>
      <c r="DQ358" s="16"/>
      <c r="DR358" s="275"/>
      <c r="DS358" s="16"/>
      <c r="DT358" s="275"/>
      <c r="DU358" s="16"/>
      <c r="DV358" s="275"/>
      <c r="DW358" s="16"/>
      <c r="DX358" s="275"/>
      <c r="DY358" s="16"/>
      <c r="DZ358" s="275"/>
      <c r="EA358" s="275"/>
      <c r="EB358" s="275"/>
      <c r="EC358" s="275"/>
      <c r="ED358" s="275"/>
      <c r="EE358" s="275"/>
      <c r="EF358" s="275"/>
      <c r="EG358" s="275"/>
    </row>
    <row r="359" spans="1:137" ht="32.25" customHeight="1" x14ac:dyDescent="0.25">
      <c r="A359" s="355"/>
      <c r="B359" s="274" t="s">
        <v>30</v>
      </c>
      <c r="C359" s="20" t="s">
        <v>39</v>
      </c>
      <c r="D359" s="115">
        <f>'INPUT 2011_12'!AH34</f>
        <v>0.98499999999999999</v>
      </c>
      <c r="E359" s="52" t="s">
        <v>39</v>
      </c>
      <c r="F359" s="52" t="s">
        <v>39</v>
      </c>
      <c r="G359" s="52" t="s">
        <v>39</v>
      </c>
      <c r="H359" s="52" t="s">
        <v>39</v>
      </c>
      <c r="I359" s="7">
        <v>150</v>
      </c>
      <c r="J359" s="16">
        <v>0.3</v>
      </c>
      <c r="K359" s="275">
        <f>J359*I359</f>
        <v>45</v>
      </c>
      <c r="L359" s="16">
        <v>2.5</v>
      </c>
      <c r="M359" s="275">
        <v>20</v>
      </c>
      <c r="N359" s="16">
        <v>0.2</v>
      </c>
      <c r="O359" s="275">
        <f>N359*M359</f>
        <v>4</v>
      </c>
      <c r="P359" s="16">
        <v>2.5</v>
      </c>
      <c r="Q359" s="275">
        <v>0</v>
      </c>
      <c r="R359" s="16">
        <v>0.5</v>
      </c>
      <c r="S359" s="275">
        <f>R359*Q359</f>
        <v>0</v>
      </c>
      <c r="T359" s="16">
        <v>2.67</v>
      </c>
      <c r="U359" s="275">
        <f t="shared" ref="U359:U363" si="1221">I359*0.1</f>
        <v>15</v>
      </c>
      <c r="V359" s="16">
        <v>0.8</v>
      </c>
      <c r="W359" s="275">
        <f>V359*U359</f>
        <v>12</v>
      </c>
      <c r="X359" s="16">
        <v>4</v>
      </c>
      <c r="Y359" s="275">
        <v>0</v>
      </c>
      <c r="Z359" s="16">
        <v>0.6</v>
      </c>
      <c r="AA359" s="275">
        <f>Z359*Y359</f>
        <v>0</v>
      </c>
      <c r="AB359" s="16">
        <v>2.5</v>
      </c>
      <c r="AC359" s="275">
        <v>100</v>
      </c>
      <c r="AD359" s="16">
        <v>0.4</v>
      </c>
      <c r="AE359" s="275">
        <f>AD359*AC359</f>
        <v>40</v>
      </c>
      <c r="AF359" s="16">
        <v>2.5</v>
      </c>
      <c r="AG359" s="275">
        <v>50</v>
      </c>
      <c r="AH359" s="16">
        <v>0.8</v>
      </c>
      <c r="AI359" s="275">
        <f>AH359*AG359</f>
        <v>40</v>
      </c>
      <c r="AJ359" s="16">
        <v>3.5</v>
      </c>
      <c r="AK359" s="275">
        <v>0</v>
      </c>
      <c r="AL359" s="16">
        <v>0</v>
      </c>
      <c r="AM359" s="275">
        <f>AL359*AK359</f>
        <v>0</v>
      </c>
      <c r="AN359" s="4">
        <v>0</v>
      </c>
      <c r="AO359" s="4">
        <f t="shared" si="1091"/>
        <v>250.02869167066044</v>
      </c>
      <c r="AP359" s="52">
        <f t="shared" si="1092"/>
        <v>691.78339925291141</v>
      </c>
      <c r="AQ359" s="4">
        <f t="shared" si="1093"/>
        <v>44.29605655395622</v>
      </c>
      <c r="AR359" s="4">
        <f t="shared" si="1094"/>
        <v>250.02869167066044</v>
      </c>
      <c r="AS359" s="4">
        <f t="shared" si="1094"/>
        <v>691.78339925291141</v>
      </c>
      <c r="AT359" s="4">
        <f t="shared" si="1094"/>
        <v>30.56427902222979</v>
      </c>
      <c r="AU359" s="7"/>
      <c r="AW359" s="363"/>
      <c r="AX359" s="274" t="s">
        <v>30</v>
      </c>
      <c r="AY359" s="20" t="s">
        <v>39</v>
      </c>
      <c r="AZ359" s="68">
        <f>'INPUT 2011_12'!AH76</f>
        <v>0.46399999999999997</v>
      </c>
      <c r="BA359" s="20" t="s">
        <v>39</v>
      </c>
      <c r="BB359" s="20" t="s">
        <v>39</v>
      </c>
      <c r="BC359" s="20" t="s">
        <v>39</v>
      </c>
      <c r="BD359" s="20" t="s">
        <v>39</v>
      </c>
      <c r="BE359" s="7">
        <v>150</v>
      </c>
      <c r="BF359" s="16">
        <v>0.3</v>
      </c>
      <c r="BG359" s="275">
        <f t="shared" si="1073"/>
        <v>45</v>
      </c>
      <c r="BH359" s="16">
        <v>2.5</v>
      </c>
      <c r="BI359" s="275">
        <v>20</v>
      </c>
      <c r="BJ359" s="16">
        <v>0.2</v>
      </c>
      <c r="BK359" s="275">
        <f t="shared" si="1214"/>
        <v>4</v>
      </c>
      <c r="BL359" s="16">
        <v>2.5</v>
      </c>
      <c r="BM359" s="275">
        <v>0</v>
      </c>
      <c r="BN359" s="16">
        <v>0.5</v>
      </c>
      <c r="BO359" s="275">
        <f t="shared" si="1215"/>
        <v>0</v>
      </c>
      <c r="BP359" s="16">
        <v>2.67</v>
      </c>
      <c r="BQ359" s="275">
        <f t="shared" ref="BQ359:BQ364" si="1222">BE359*0.1</f>
        <v>15</v>
      </c>
      <c r="BR359" s="16">
        <v>0.8</v>
      </c>
      <c r="BS359" s="275">
        <f t="shared" si="1216"/>
        <v>12</v>
      </c>
      <c r="BT359" s="16">
        <v>4</v>
      </c>
      <c r="BU359" s="275">
        <v>0</v>
      </c>
      <c r="BV359" s="16">
        <v>0.6</v>
      </c>
      <c r="BW359" s="275">
        <f t="shared" si="1217"/>
        <v>0</v>
      </c>
      <c r="BX359" s="16">
        <v>2.5</v>
      </c>
      <c r="BY359" s="275">
        <v>100</v>
      </c>
      <c r="BZ359" s="16">
        <v>0.4</v>
      </c>
      <c r="CA359" s="275">
        <f t="shared" si="1218"/>
        <v>40</v>
      </c>
      <c r="CB359" s="16">
        <v>2.5</v>
      </c>
      <c r="CC359" s="275">
        <v>50</v>
      </c>
      <c r="CD359" s="16">
        <v>0.8</v>
      </c>
      <c r="CE359" s="275">
        <f t="shared" si="1219"/>
        <v>40</v>
      </c>
      <c r="CF359" s="16">
        <v>3.5</v>
      </c>
      <c r="CG359" s="275">
        <v>0</v>
      </c>
      <c r="CH359" s="16">
        <v>0</v>
      </c>
      <c r="CI359" s="275">
        <f t="shared" si="1220"/>
        <v>0</v>
      </c>
      <c r="CJ359" s="4">
        <v>0</v>
      </c>
      <c r="CK359" s="4">
        <f t="shared" si="1095"/>
        <v>117.78001313216897</v>
      </c>
      <c r="CL359" s="52">
        <f t="shared" si="1096"/>
        <v>325.87563172929032</v>
      </c>
      <c r="CM359" s="4">
        <f t="shared" si="1097"/>
        <v>20.866365726939787</v>
      </c>
      <c r="CN359" s="275"/>
      <c r="CO359" s="86"/>
      <c r="CP359" s="272"/>
      <c r="CQ359" s="272"/>
      <c r="CR359" s="275"/>
      <c r="CS359" s="275"/>
      <c r="CT359" s="275"/>
      <c r="CU359" s="275"/>
      <c r="CV359" s="275"/>
      <c r="CW359" s="16"/>
      <c r="CX359" s="275"/>
      <c r="CY359" s="16"/>
      <c r="CZ359" s="275"/>
      <c r="DA359" s="16"/>
      <c r="DB359" s="275"/>
      <c r="DC359" s="16"/>
      <c r="DD359" s="275"/>
      <c r="DE359" s="16"/>
      <c r="DF359" s="275"/>
      <c r="DG359" s="16"/>
      <c r="DH359" s="275"/>
      <c r="DI359" s="16"/>
      <c r="DJ359" s="275"/>
      <c r="DK359" s="16"/>
      <c r="DL359" s="275"/>
      <c r="DM359" s="16"/>
      <c r="DN359" s="275"/>
      <c r="DO359" s="16"/>
      <c r="DP359" s="275"/>
      <c r="DQ359" s="16"/>
      <c r="DR359" s="275"/>
      <c r="DS359" s="16"/>
      <c r="DT359" s="275"/>
      <c r="DU359" s="16"/>
      <c r="DV359" s="275"/>
      <c r="DW359" s="16"/>
      <c r="DX359" s="275"/>
      <c r="DY359" s="16"/>
      <c r="DZ359" s="275"/>
      <c r="EA359" s="275"/>
      <c r="EB359" s="275"/>
      <c r="EC359" s="275"/>
      <c r="ED359" s="275"/>
      <c r="EE359" s="275"/>
      <c r="EF359" s="275"/>
      <c r="EG359" s="275"/>
    </row>
    <row r="360" spans="1:137" ht="32.25" customHeight="1" x14ac:dyDescent="0.25">
      <c r="A360" s="353" t="s">
        <v>58</v>
      </c>
      <c r="B360" s="77" t="s">
        <v>8</v>
      </c>
      <c r="C360" s="20" t="s">
        <v>39</v>
      </c>
      <c r="D360" s="115">
        <f>'INPUT 2011_12'!AH35</f>
        <v>19.227</v>
      </c>
      <c r="E360" s="52" t="s">
        <v>39</v>
      </c>
      <c r="F360" s="52" t="s">
        <v>39</v>
      </c>
      <c r="G360" s="52" t="s">
        <v>39</v>
      </c>
      <c r="H360" s="52" t="s">
        <v>39</v>
      </c>
      <c r="I360" s="67">
        <f>'INPUT 2011_12'!$H$9</f>
        <v>750</v>
      </c>
      <c r="J360" s="16">
        <v>0.3</v>
      </c>
      <c r="K360" s="275">
        <f t="shared" ref="K360" si="1223">J360*I360</f>
        <v>225</v>
      </c>
      <c r="L360" s="20">
        <v>2.5</v>
      </c>
      <c r="M360" s="275">
        <v>0</v>
      </c>
      <c r="N360" s="16">
        <v>0.2</v>
      </c>
      <c r="O360" s="275">
        <f t="shared" ref="O360" si="1224">N360*M360</f>
        <v>0</v>
      </c>
      <c r="P360" s="20">
        <v>2.5</v>
      </c>
      <c r="Q360" s="4">
        <v>0</v>
      </c>
      <c r="R360" s="16">
        <v>0.5</v>
      </c>
      <c r="S360" s="275">
        <f t="shared" ref="S360" si="1225">R360*Q360</f>
        <v>0</v>
      </c>
      <c r="T360" s="20">
        <v>2.67</v>
      </c>
      <c r="U360" s="275">
        <f t="shared" si="1221"/>
        <v>75</v>
      </c>
      <c r="V360" s="16">
        <v>0.8</v>
      </c>
      <c r="W360" s="275">
        <f t="shared" ref="W360" si="1226">V360*U360</f>
        <v>60</v>
      </c>
      <c r="X360" s="20">
        <v>4</v>
      </c>
      <c r="Y360" s="4">
        <v>50</v>
      </c>
      <c r="Z360" s="16">
        <v>0.6</v>
      </c>
      <c r="AA360" s="275">
        <f t="shared" ref="AA360" si="1227">Z360*Y360</f>
        <v>30</v>
      </c>
      <c r="AB360" s="20">
        <v>2.5</v>
      </c>
      <c r="AC360" s="4">
        <v>50</v>
      </c>
      <c r="AD360" s="16">
        <v>0.4</v>
      </c>
      <c r="AE360" s="275">
        <f t="shared" ref="AE360" si="1228">AD360*AC360</f>
        <v>20</v>
      </c>
      <c r="AF360" s="20">
        <v>2.5</v>
      </c>
      <c r="AG360" s="4">
        <v>50</v>
      </c>
      <c r="AH360" s="16">
        <v>0.8</v>
      </c>
      <c r="AI360" s="275">
        <f t="shared" ref="AI360" si="1229">AH360*AG360</f>
        <v>40</v>
      </c>
      <c r="AJ360" s="20">
        <v>3.5</v>
      </c>
      <c r="AK360" s="4">
        <v>0</v>
      </c>
      <c r="AL360" s="16">
        <v>0</v>
      </c>
      <c r="AM360" s="275">
        <f t="shared" ref="AM360" si="1230">AL360*AK360</f>
        <v>0</v>
      </c>
      <c r="AN360" s="4">
        <v>0</v>
      </c>
      <c r="AO360" s="4">
        <f t="shared" si="1091"/>
        <v>14728.605066921324</v>
      </c>
      <c r="AP360" s="52">
        <f t="shared" si="1092"/>
        <v>24264.000823994727</v>
      </c>
      <c r="AQ360" s="4">
        <f t="shared" si="1093"/>
        <v>6134.8393450302356</v>
      </c>
      <c r="AR360" s="4">
        <f t="shared" si="1094"/>
        <v>14728.605066921324</v>
      </c>
      <c r="AS360" s="4">
        <f t="shared" si="1094"/>
        <v>24264.000823994727</v>
      </c>
      <c r="AT360" s="4">
        <f t="shared" si="1094"/>
        <v>4233.0391480708622</v>
      </c>
      <c r="AU360" s="7"/>
      <c r="AW360" s="361" t="s">
        <v>72</v>
      </c>
      <c r="AX360" s="77" t="s">
        <v>7</v>
      </c>
      <c r="AY360" s="20" t="s">
        <v>39</v>
      </c>
      <c r="AZ360" s="16" t="s">
        <v>39</v>
      </c>
      <c r="BA360" s="66">
        <f>'INPUT 2011_12'!$O$27</f>
        <v>0</v>
      </c>
      <c r="BB360" s="66">
        <f>'INPUT 2011_12'!$P$27</f>
        <v>18.3</v>
      </c>
      <c r="BC360" s="66">
        <f>'INPUT 2011_12'!$Q$27</f>
        <v>12.4</v>
      </c>
      <c r="BD360" s="66">
        <f>'INPUT 2011_12'!$R$27</f>
        <v>0</v>
      </c>
      <c r="BE360" s="7">
        <f>422</f>
        <v>422</v>
      </c>
      <c r="BF360" s="16">
        <v>0.3</v>
      </c>
      <c r="BG360" s="275">
        <f t="shared" si="1073"/>
        <v>126.6</v>
      </c>
      <c r="BH360" s="20">
        <v>2.5</v>
      </c>
      <c r="BI360" s="275">
        <v>0</v>
      </c>
      <c r="BJ360" s="16">
        <v>0.2</v>
      </c>
      <c r="BK360" s="275">
        <f t="shared" si="1214"/>
        <v>0</v>
      </c>
      <c r="BL360" s="20">
        <v>2.5</v>
      </c>
      <c r="BM360" s="4">
        <v>0</v>
      </c>
      <c r="BN360" s="16">
        <v>0.5</v>
      </c>
      <c r="BO360" s="275">
        <f t="shared" si="1215"/>
        <v>0</v>
      </c>
      <c r="BP360" s="20">
        <v>2.67</v>
      </c>
      <c r="BQ360" s="275">
        <f t="shared" si="1222"/>
        <v>42.2</v>
      </c>
      <c r="BR360" s="16">
        <v>0.8</v>
      </c>
      <c r="BS360" s="275">
        <f t="shared" si="1216"/>
        <v>33.760000000000005</v>
      </c>
      <c r="BT360" s="20">
        <v>4</v>
      </c>
      <c r="BU360" s="4">
        <v>50</v>
      </c>
      <c r="BV360" s="16">
        <v>0.6</v>
      </c>
      <c r="BW360" s="275">
        <f t="shared" si="1217"/>
        <v>30</v>
      </c>
      <c r="BX360" s="20">
        <v>2.5</v>
      </c>
      <c r="BY360" s="4">
        <v>50</v>
      </c>
      <c r="BZ360" s="16">
        <v>0.4</v>
      </c>
      <c r="CA360" s="275">
        <f t="shared" si="1218"/>
        <v>20</v>
      </c>
      <c r="CB360" s="20">
        <v>2.5</v>
      </c>
      <c r="CC360" s="4">
        <v>50</v>
      </c>
      <c r="CD360" s="16">
        <v>0.8</v>
      </c>
      <c r="CE360" s="275">
        <f t="shared" si="1219"/>
        <v>40</v>
      </c>
      <c r="CF360" s="20">
        <v>3.5</v>
      </c>
      <c r="CG360" s="4">
        <v>0</v>
      </c>
      <c r="CH360" s="16">
        <v>0</v>
      </c>
      <c r="CI360" s="275">
        <f t="shared" si="1220"/>
        <v>0</v>
      </c>
      <c r="CJ360" s="4">
        <v>0</v>
      </c>
      <c r="CK360" s="275">
        <f>((((BD360*0.875)+(BC360*0.625)+(BB360*0.375)+(BA360*0.125))*((BG360*BH360*$BA$323)+(BO360*BP360*$BC$323)+(BS360*BT360*$BD$323)+(CE360*CF360*$BG$323)+(CI360*CJ360*$BH$323))/452.44)*1000)</f>
        <v>7102.1746064549279</v>
      </c>
      <c r="CL360" s="7">
        <f>((((BD360*0.875)+(BC360*0.625)+(BB360*0.375)+(BA360*0.125))*((BG360*BH360*$BA$324)+(BK360*BL360*$BB$324)+(CA360*CB360*$BF$324)+(CE360*CF360*$BG$324)))/370)*1000</f>
        <v>12674.60187321468</v>
      </c>
      <c r="CM360" s="275">
        <f>((((BD360*0.875)+(BC360*0.625)+(BB360*0.375)+(BA360*0.125))*((BS360*BT360*$BD$325)+(BW360*BX360*$BE$325)+(CI360*CJ360*$BH$325)))/796)*1000</f>
        <v>3225.5404245805303</v>
      </c>
      <c r="CN360" s="275"/>
      <c r="CO360" s="86"/>
      <c r="CP360" s="272"/>
      <c r="CQ360" s="272"/>
      <c r="CR360" s="275"/>
      <c r="CS360" s="275"/>
      <c r="CT360" s="275"/>
      <c r="CU360" s="275"/>
      <c r="CV360" s="275"/>
      <c r="CW360" s="16"/>
      <c r="CX360" s="275"/>
      <c r="CY360" s="16"/>
      <c r="CZ360" s="275"/>
      <c r="DA360" s="16"/>
      <c r="DB360" s="275"/>
      <c r="DC360" s="16"/>
      <c r="DD360" s="275"/>
      <c r="DE360" s="16"/>
      <c r="DF360" s="275"/>
      <c r="DG360" s="16"/>
      <c r="DH360" s="275"/>
      <c r="DI360" s="16"/>
      <c r="DJ360" s="275"/>
      <c r="DK360" s="16"/>
      <c r="DL360" s="275"/>
      <c r="DM360" s="16"/>
      <c r="DN360" s="275"/>
      <c r="DO360" s="16"/>
      <c r="DP360" s="275"/>
      <c r="DQ360" s="16"/>
      <c r="DR360" s="275"/>
      <c r="DS360" s="16"/>
      <c r="DT360" s="275"/>
      <c r="DU360" s="16"/>
      <c r="DV360" s="275"/>
      <c r="DW360" s="16"/>
      <c r="DX360" s="275"/>
      <c r="DY360" s="16"/>
      <c r="DZ360" s="275"/>
      <c r="EA360" s="275"/>
      <c r="EB360" s="275"/>
      <c r="EC360" s="275"/>
      <c r="ED360" s="275"/>
      <c r="EE360" s="275"/>
      <c r="EF360" s="275"/>
      <c r="EG360" s="275"/>
    </row>
    <row r="361" spans="1:137" ht="32.25" customHeight="1" x14ac:dyDescent="0.25">
      <c r="A361" s="354"/>
      <c r="B361" s="41" t="s">
        <v>69</v>
      </c>
      <c r="C361" s="20" t="s">
        <v>39</v>
      </c>
      <c r="D361" s="115">
        <f>'INPUT 2011_12'!AH36</f>
        <v>2.4969000000000001</v>
      </c>
      <c r="E361" s="52" t="s">
        <v>39</v>
      </c>
      <c r="F361" s="52" t="s">
        <v>39</v>
      </c>
      <c r="G361" s="52" t="s">
        <v>39</v>
      </c>
      <c r="H361" s="52" t="s">
        <v>39</v>
      </c>
      <c r="I361" s="7">
        <v>21</v>
      </c>
      <c r="J361" s="16">
        <v>0.3</v>
      </c>
      <c r="K361" s="275">
        <f>J361*I361</f>
        <v>6.3</v>
      </c>
      <c r="L361" s="20">
        <v>3</v>
      </c>
      <c r="M361" s="275">
        <v>0</v>
      </c>
      <c r="N361" s="16">
        <v>0.2</v>
      </c>
      <c r="O361" s="275">
        <f>N361*M361</f>
        <v>0</v>
      </c>
      <c r="P361" s="20">
        <v>3</v>
      </c>
      <c r="Q361" s="4">
        <v>10</v>
      </c>
      <c r="R361" s="16">
        <v>0.5</v>
      </c>
      <c r="S361" s="275">
        <f>R361*Q361</f>
        <v>5</v>
      </c>
      <c r="T361" s="20">
        <v>2.67</v>
      </c>
      <c r="U361" s="275">
        <f t="shared" si="1221"/>
        <v>2.1</v>
      </c>
      <c r="V361" s="16">
        <v>0.8</v>
      </c>
      <c r="W361" s="275">
        <f>V361*U361</f>
        <v>1.6800000000000002</v>
      </c>
      <c r="X361" s="20">
        <v>4</v>
      </c>
      <c r="Y361" s="4">
        <v>0</v>
      </c>
      <c r="Z361" s="16">
        <v>0.6</v>
      </c>
      <c r="AA361" s="275">
        <f>Z361*Y361</f>
        <v>0</v>
      </c>
      <c r="AB361" s="20">
        <v>2.5</v>
      </c>
      <c r="AC361" s="4">
        <v>0</v>
      </c>
      <c r="AD361" s="16">
        <v>0.4</v>
      </c>
      <c r="AE361" s="275">
        <f>AD361*AC361</f>
        <v>0</v>
      </c>
      <c r="AF361" s="20">
        <v>2.5</v>
      </c>
      <c r="AG361" s="4">
        <v>30</v>
      </c>
      <c r="AH361" s="16">
        <v>0.8</v>
      </c>
      <c r="AI361" s="275">
        <f>AH361*AG361</f>
        <v>24</v>
      </c>
      <c r="AJ361" s="20">
        <v>3.5</v>
      </c>
      <c r="AK361" s="4">
        <v>0</v>
      </c>
      <c r="AL361" s="16">
        <v>0</v>
      </c>
      <c r="AM361" s="275">
        <f>AL361*AK361</f>
        <v>0</v>
      </c>
      <c r="AN361" s="4">
        <v>0</v>
      </c>
      <c r="AO361" s="4">
        <f t="shared" si="1091"/>
        <v>240.27360571455117</v>
      </c>
      <c r="AP361" s="52">
        <f t="shared" si="1092"/>
        <v>412.12840540540549</v>
      </c>
      <c r="AQ361" s="4">
        <f t="shared" si="1093"/>
        <v>15.720198279533262</v>
      </c>
      <c r="AR361" s="4">
        <f t="shared" si="1094"/>
        <v>240.27360571455117</v>
      </c>
      <c r="AS361" s="4">
        <f t="shared" si="1094"/>
        <v>412.12840540540549</v>
      </c>
      <c r="AT361" s="4">
        <f t="shared" si="1094"/>
        <v>10.846936812877951</v>
      </c>
      <c r="AU361" s="7"/>
      <c r="AW361" s="362"/>
      <c r="AX361" s="41" t="s">
        <v>69</v>
      </c>
      <c r="AY361" s="20" t="s">
        <v>39</v>
      </c>
      <c r="AZ361" s="20" t="s">
        <v>39</v>
      </c>
      <c r="BA361" s="66">
        <f>'INPUT 2011_12'!$O$28</f>
        <v>0</v>
      </c>
      <c r="BB361" s="66">
        <f>'INPUT 2011_12'!$P$28</f>
        <v>11.9</v>
      </c>
      <c r="BC361" s="66">
        <f>'INPUT 2011_12'!$Q$28</f>
        <v>1.5</v>
      </c>
      <c r="BD361" s="66">
        <f>'INPUT 2011_12'!$R$28</f>
        <v>0</v>
      </c>
      <c r="BE361" s="7">
        <v>21</v>
      </c>
      <c r="BF361" s="16">
        <v>0.3</v>
      </c>
      <c r="BG361" s="275">
        <f t="shared" si="1073"/>
        <v>6.3</v>
      </c>
      <c r="BH361" s="20">
        <v>3</v>
      </c>
      <c r="BI361" s="275">
        <v>0</v>
      </c>
      <c r="BJ361" s="16">
        <v>0.2</v>
      </c>
      <c r="BK361" s="275">
        <f t="shared" si="1214"/>
        <v>0</v>
      </c>
      <c r="BL361" s="20">
        <v>3</v>
      </c>
      <c r="BM361" s="4">
        <v>10</v>
      </c>
      <c r="BN361" s="16">
        <v>0.5</v>
      </c>
      <c r="BO361" s="275">
        <f t="shared" si="1215"/>
        <v>5</v>
      </c>
      <c r="BP361" s="20">
        <v>2.67</v>
      </c>
      <c r="BQ361" s="275">
        <f t="shared" si="1222"/>
        <v>2.1</v>
      </c>
      <c r="BR361" s="16">
        <v>0.8</v>
      </c>
      <c r="BS361" s="275">
        <f t="shared" si="1216"/>
        <v>1.6800000000000002</v>
      </c>
      <c r="BT361" s="20">
        <v>4</v>
      </c>
      <c r="BU361" s="4">
        <v>0</v>
      </c>
      <c r="BV361" s="16">
        <v>0.6</v>
      </c>
      <c r="BW361" s="275">
        <f t="shared" si="1217"/>
        <v>0</v>
      </c>
      <c r="BX361" s="20">
        <v>2.5</v>
      </c>
      <c r="BY361" s="4">
        <v>0</v>
      </c>
      <c r="BZ361" s="16">
        <v>0.4</v>
      </c>
      <c r="CA361" s="275">
        <f t="shared" si="1218"/>
        <v>0</v>
      </c>
      <c r="CB361" s="20">
        <v>2.5</v>
      </c>
      <c r="CC361" s="4">
        <v>30</v>
      </c>
      <c r="CD361" s="16">
        <v>0.8</v>
      </c>
      <c r="CE361" s="275">
        <f t="shared" si="1219"/>
        <v>24</v>
      </c>
      <c r="CF361" s="20">
        <v>3.5</v>
      </c>
      <c r="CG361" s="4">
        <v>0</v>
      </c>
      <c r="CH361" s="16">
        <v>0</v>
      </c>
      <c r="CI361" s="275">
        <f t="shared" si="1220"/>
        <v>0</v>
      </c>
      <c r="CJ361" s="4">
        <v>0</v>
      </c>
      <c r="CK361" s="275">
        <f t="shared" ref="CK361:CK366" si="1231">((((BD361*0.875)+(BC361*0.625)+(BB361*0.375)+(BA361*0.125))*((BG361*BH361*$BA$323)+(BO361*BP361*$BC$323)+(BS361*BT361*$BD$323)+(CE361*CF361*$BG$323)+(CI361*CJ361*$BH$323))/452.44)*1000)</f>
        <v>519.63533616026928</v>
      </c>
      <c r="CL361" s="7">
        <f t="shared" ref="CL361:CL366" si="1232">((((BD361*0.875)+(BC361*0.625)+(BB361*0.375)+(BA361*0.125))*((BG361*BH361*$BA$324)+(BK361*BL361*$BB$324)+(CA361*CB361*$BF$324)+(CE361*CF361*$BG$324)))/370)*1000</f>
        <v>891.30257086354663</v>
      </c>
      <c r="CM361" s="275">
        <f t="shared" ref="CM361:CM366" si="1233">((((BD361*0.875)+(BC361*0.625)+(BB361*0.375)+(BA361*0.125))*((BS361*BT361*$BD$325)+(BW361*BX361*$BE$325)+(CI361*CJ361*$BH$325)))/796)*1000</f>
        <v>33.997785537858796</v>
      </c>
      <c r="CN361" s="275"/>
      <c r="CO361" s="86"/>
      <c r="CP361" s="272"/>
      <c r="CQ361" s="272"/>
      <c r="CR361" s="275"/>
      <c r="CS361" s="275"/>
      <c r="CT361" s="275"/>
      <c r="CU361" s="275"/>
      <c r="CV361" s="275"/>
      <c r="CW361" s="16"/>
      <c r="CX361" s="275"/>
      <c r="CY361" s="16"/>
      <c r="CZ361" s="275"/>
      <c r="DA361" s="16"/>
      <c r="DB361" s="275"/>
      <c r="DC361" s="16"/>
      <c r="DD361" s="275"/>
      <c r="DE361" s="16"/>
      <c r="DF361" s="275"/>
      <c r="DG361" s="16"/>
      <c r="DH361" s="275"/>
      <c r="DI361" s="16"/>
      <c r="DJ361" s="275"/>
      <c r="DK361" s="16"/>
      <c r="DL361" s="275"/>
      <c r="DM361" s="16"/>
      <c r="DN361" s="275"/>
      <c r="DO361" s="16"/>
      <c r="DP361" s="275"/>
      <c r="DQ361" s="16"/>
      <c r="DR361" s="275"/>
      <c r="DS361" s="16"/>
      <c r="DT361" s="275"/>
      <c r="DU361" s="16"/>
      <c r="DV361" s="275"/>
      <c r="DW361" s="16"/>
      <c r="DX361" s="275"/>
      <c r="DY361" s="16"/>
      <c r="DZ361" s="275"/>
      <c r="EA361" s="275"/>
      <c r="EB361" s="275"/>
      <c r="EC361" s="275"/>
      <c r="ED361" s="275"/>
      <c r="EE361" s="275"/>
      <c r="EF361" s="275"/>
      <c r="EG361" s="275"/>
    </row>
    <row r="362" spans="1:137" ht="32.25" customHeight="1" x14ac:dyDescent="0.25">
      <c r="A362" s="354"/>
      <c r="B362" s="41" t="s">
        <v>70</v>
      </c>
      <c r="C362" s="20" t="s">
        <v>39</v>
      </c>
      <c r="D362" s="115">
        <f>'INPUT 2011_12'!AH37</f>
        <v>0.1305</v>
      </c>
      <c r="E362" s="52" t="s">
        <v>39</v>
      </c>
      <c r="F362" s="52" t="s">
        <v>39</v>
      </c>
      <c r="G362" s="52" t="s">
        <v>39</v>
      </c>
      <c r="H362" s="52" t="s">
        <v>39</v>
      </c>
      <c r="I362" s="7">
        <v>21</v>
      </c>
      <c r="J362" s="16">
        <v>0.3</v>
      </c>
      <c r="K362" s="275">
        <f>J362*I362</f>
        <v>6.3</v>
      </c>
      <c r="L362" s="20">
        <v>2.5</v>
      </c>
      <c r="M362" s="4">
        <v>0</v>
      </c>
      <c r="N362" s="16">
        <v>0.2</v>
      </c>
      <c r="O362" s="275">
        <f>N362*M362</f>
        <v>0</v>
      </c>
      <c r="P362" s="20">
        <v>2.5</v>
      </c>
      <c r="Q362" s="4">
        <v>50</v>
      </c>
      <c r="R362" s="16">
        <v>0.5</v>
      </c>
      <c r="S362" s="275">
        <f>R362*Q362</f>
        <v>25</v>
      </c>
      <c r="T362" s="20">
        <v>2.67</v>
      </c>
      <c r="U362" s="275">
        <f t="shared" si="1221"/>
        <v>2.1</v>
      </c>
      <c r="V362" s="16">
        <v>0.8</v>
      </c>
      <c r="W362" s="275">
        <f>V362*U362</f>
        <v>1.6800000000000002</v>
      </c>
      <c r="X362" s="20">
        <v>4</v>
      </c>
      <c r="Y362" s="4">
        <v>0</v>
      </c>
      <c r="Z362" s="16">
        <v>0.6</v>
      </c>
      <c r="AA362" s="275">
        <f>Z362*Y362</f>
        <v>0</v>
      </c>
      <c r="AB362" s="20">
        <v>2.5</v>
      </c>
      <c r="AC362" s="4">
        <v>0</v>
      </c>
      <c r="AD362" s="16">
        <v>0.4</v>
      </c>
      <c r="AE362" s="275">
        <f>AD362*AC362</f>
        <v>0</v>
      </c>
      <c r="AF362" s="20">
        <v>2.5</v>
      </c>
      <c r="AG362" s="4">
        <v>30</v>
      </c>
      <c r="AH362" s="16">
        <v>0.8</v>
      </c>
      <c r="AI362" s="275">
        <f>AH362*AG362</f>
        <v>24</v>
      </c>
      <c r="AJ362" s="20">
        <v>3.5</v>
      </c>
      <c r="AK362" s="4">
        <v>0</v>
      </c>
      <c r="AL362" s="16">
        <v>0</v>
      </c>
      <c r="AM362" s="275">
        <f>AL362*AK362</f>
        <v>0</v>
      </c>
      <c r="AN362" s="4">
        <v>0</v>
      </c>
      <c r="AO362" s="4">
        <f t="shared" si="1091"/>
        <v>12.188515130982953</v>
      </c>
      <c r="AP362" s="52">
        <f t="shared" si="1092"/>
        <v>20.880430125247202</v>
      </c>
      <c r="AQ362" s="4">
        <f t="shared" si="1093"/>
        <v>0.82161315049825412</v>
      </c>
      <c r="AR362" s="4">
        <f t="shared" si="1094"/>
        <v>12.188515130982953</v>
      </c>
      <c r="AS362" s="4">
        <f t="shared" si="1094"/>
        <v>20.880430125247202</v>
      </c>
      <c r="AT362" s="4">
        <f t="shared" si="1094"/>
        <v>0.5669130738437953</v>
      </c>
      <c r="AU362" s="7"/>
      <c r="AW362" s="362"/>
      <c r="AX362" s="41" t="s">
        <v>70</v>
      </c>
      <c r="AY362" s="20" t="s">
        <v>39</v>
      </c>
      <c r="AZ362" s="20" t="s">
        <v>39</v>
      </c>
      <c r="BA362" s="66">
        <f>'INPUT 2011_12'!$O$29</f>
        <v>0</v>
      </c>
      <c r="BB362" s="66">
        <f>'INPUT 2011_12'!$P$29</f>
        <v>1.43</v>
      </c>
      <c r="BC362" s="66">
        <f>'INPUT 2011_12'!$Q$29</f>
        <v>0.39900000000000002</v>
      </c>
      <c r="BD362" s="66">
        <f>'INPUT 2011_12'!$R$29</f>
        <v>0</v>
      </c>
      <c r="BE362" s="7">
        <v>21</v>
      </c>
      <c r="BF362" s="16">
        <v>0.3</v>
      </c>
      <c r="BG362" s="275">
        <f t="shared" si="1073"/>
        <v>6.3</v>
      </c>
      <c r="BH362" s="20">
        <v>2.5</v>
      </c>
      <c r="BI362" s="4">
        <v>0</v>
      </c>
      <c r="BJ362" s="16">
        <v>0.2</v>
      </c>
      <c r="BK362" s="275">
        <f t="shared" si="1214"/>
        <v>0</v>
      </c>
      <c r="BL362" s="20">
        <v>2.5</v>
      </c>
      <c r="BM362" s="4">
        <v>50</v>
      </c>
      <c r="BN362" s="16">
        <v>0.5</v>
      </c>
      <c r="BO362" s="275">
        <f t="shared" si="1215"/>
        <v>25</v>
      </c>
      <c r="BP362" s="20">
        <v>2.67</v>
      </c>
      <c r="BQ362" s="275">
        <f t="shared" si="1222"/>
        <v>2.1</v>
      </c>
      <c r="BR362" s="16">
        <v>0.8</v>
      </c>
      <c r="BS362" s="275">
        <f t="shared" si="1216"/>
        <v>1.6800000000000002</v>
      </c>
      <c r="BT362" s="20">
        <v>4</v>
      </c>
      <c r="BU362" s="4">
        <v>0</v>
      </c>
      <c r="BV362" s="16">
        <v>0.6</v>
      </c>
      <c r="BW362" s="275">
        <f t="shared" si="1217"/>
        <v>0</v>
      </c>
      <c r="BX362" s="20">
        <v>2.5</v>
      </c>
      <c r="BY362" s="4">
        <v>0</v>
      </c>
      <c r="BZ362" s="16">
        <v>0.4</v>
      </c>
      <c r="CA362" s="275">
        <f t="shared" si="1218"/>
        <v>0</v>
      </c>
      <c r="CB362" s="20">
        <v>2.5</v>
      </c>
      <c r="CC362" s="4">
        <v>30</v>
      </c>
      <c r="CD362" s="16">
        <v>0.8</v>
      </c>
      <c r="CE362" s="275">
        <f t="shared" si="1219"/>
        <v>24</v>
      </c>
      <c r="CF362" s="20">
        <v>3.5</v>
      </c>
      <c r="CG362" s="4">
        <v>0</v>
      </c>
      <c r="CH362" s="16">
        <v>0</v>
      </c>
      <c r="CI362" s="275">
        <f t="shared" si="1220"/>
        <v>0</v>
      </c>
      <c r="CJ362" s="4">
        <v>0</v>
      </c>
      <c r="CK362" s="275">
        <f t="shared" si="1231"/>
        <v>73.376262067268044</v>
      </c>
      <c r="CL362" s="7">
        <f t="shared" si="1232"/>
        <v>125.70258940342782</v>
      </c>
      <c r="CM362" s="275">
        <f t="shared" si="1233"/>
        <v>4.9462056042926514</v>
      </c>
      <c r="CN362" s="275"/>
      <c r="CO362" s="86"/>
      <c r="CP362" s="272"/>
      <c r="CQ362" s="272"/>
      <c r="CR362" s="275"/>
      <c r="CS362" s="275"/>
      <c r="CT362" s="275"/>
      <c r="CU362" s="275"/>
      <c r="CV362" s="275"/>
      <c r="CW362" s="16"/>
      <c r="CX362" s="275"/>
      <c r="CY362" s="16"/>
      <c r="CZ362" s="275"/>
      <c r="DA362" s="16"/>
      <c r="DB362" s="275"/>
      <c r="DC362" s="16"/>
      <c r="DD362" s="275"/>
      <c r="DE362" s="16"/>
      <c r="DF362" s="275"/>
      <c r="DG362" s="16"/>
      <c r="DH362" s="275"/>
      <c r="DI362" s="16"/>
      <c r="DJ362" s="275"/>
      <c r="DK362" s="16"/>
      <c r="DL362" s="275"/>
      <c r="DM362" s="16"/>
      <c r="DN362" s="275"/>
      <c r="DO362" s="16"/>
      <c r="DP362" s="275"/>
      <c r="DQ362" s="16"/>
      <c r="DR362" s="275"/>
      <c r="DS362" s="16"/>
      <c r="DT362" s="275"/>
      <c r="DU362" s="16"/>
      <c r="DV362" s="275"/>
      <c r="DW362" s="16"/>
      <c r="DX362" s="275"/>
      <c r="DY362" s="16"/>
      <c r="DZ362" s="275"/>
      <c r="EA362" s="275"/>
      <c r="EB362" s="275"/>
      <c r="EC362" s="275"/>
      <c r="ED362" s="275"/>
      <c r="EE362" s="275"/>
      <c r="EF362" s="275"/>
      <c r="EG362" s="275"/>
    </row>
    <row r="363" spans="1:137" ht="32.25" customHeight="1" x14ac:dyDescent="0.25">
      <c r="A363" s="354"/>
      <c r="B363" s="41" t="s">
        <v>71</v>
      </c>
      <c r="C363" s="20" t="s">
        <v>39</v>
      </c>
      <c r="D363" s="115">
        <f>'INPUT 2011_12'!AH38</f>
        <v>0.77168999999999999</v>
      </c>
      <c r="E363" s="52" t="s">
        <v>39</v>
      </c>
      <c r="F363" s="52" t="s">
        <v>39</v>
      </c>
      <c r="G363" s="52" t="s">
        <v>39</v>
      </c>
      <c r="H363" s="52" t="s">
        <v>39</v>
      </c>
      <c r="I363" s="7">
        <v>21</v>
      </c>
      <c r="J363" s="16">
        <v>0.3</v>
      </c>
      <c r="K363" s="275">
        <f>J363*I363</f>
        <v>6.3</v>
      </c>
      <c r="L363" s="20">
        <v>2.5</v>
      </c>
      <c r="M363" s="4">
        <v>0</v>
      </c>
      <c r="N363" s="16">
        <v>0.2</v>
      </c>
      <c r="O363" s="275">
        <f>N363*M363</f>
        <v>0</v>
      </c>
      <c r="P363" s="20">
        <v>2.5</v>
      </c>
      <c r="Q363" s="275">
        <v>300</v>
      </c>
      <c r="R363" s="16">
        <v>0.5</v>
      </c>
      <c r="S363" s="275">
        <f>R363*Q363</f>
        <v>150</v>
      </c>
      <c r="T363" s="20">
        <v>2.67</v>
      </c>
      <c r="U363" s="275">
        <f t="shared" si="1221"/>
        <v>2.1</v>
      </c>
      <c r="V363" s="16">
        <v>0.8</v>
      </c>
      <c r="W363" s="275">
        <f>V363*U363</f>
        <v>1.6800000000000002</v>
      </c>
      <c r="X363" s="20">
        <v>4</v>
      </c>
      <c r="Y363" s="4">
        <v>0</v>
      </c>
      <c r="Z363" s="16">
        <v>0.6</v>
      </c>
      <c r="AA363" s="275">
        <f>Z363*Y363</f>
        <v>0</v>
      </c>
      <c r="AB363" s="20">
        <v>2.5</v>
      </c>
      <c r="AC363" s="4">
        <v>0</v>
      </c>
      <c r="AD363" s="16">
        <v>0.4</v>
      </c>
      <c r="AE363" s="275">
        <f>AD363*AC363</f>
        <v>0</v>
      </c>
      <c r="AF363" s="20">
        <v>2.5</v>
      </c>
      <c r="AG363" s="4">
        <v>40</v>
      </c>
      <c r="AH363" s="16">
        <v>0.8</v>
      </c>
      <c r="AI363" s="275">
        <f>AH363*AG363</f>
        <v>32</v>
      </c>
      <c r="AJ363" s="20">
        <v>3.5</v>
      </c>
      <c r="AK363" s="4">
        <v>0</v>
      </c>
      <c r="AL363" s="16">
        <v>0</v>
      </c>
      <c r="AM363" s="275">
        <f>AL363*AK363</f>
        <v>0</v>
      </c>
      <c r="AN363" s="4">
        <v>0</v>
      </c>
      <c r="AO363" s="4">
        <f t="shared" si="1091"/>
        <v>91.488295851452136</v>
      </c>
      <c r="AP363" s="52">
        <f t="shared" si="1092"/>
        <v>158.13201532630188</v>
      </c>
      <c r="AQ363" s="4">
        <f t="shared" si="1093"/>
        <v>4.8584724299463433</v>
      </c>
      <c r="AR363" s="4">
        <f t="shared" si="1094"/>
        <v>91.488295851452136</v>
      </c>
      <c r="AS363" s="4">
        <f t="shared" si="1094"/>
        <v>158.13201532630188</v>
      </c>
      <c r="AT363" s="4">
        <f t="shared" si="1094"/>
        <v>3.3523459766629768</v>
      </c>
      <c r="AU363" s="7"/>
      <c r="AW363" s="362"/>
      <c r="AX363" s="41" t="s">
        <v>71</v>
      </c>
      <c r="AY363" s="20" t="s">
        <v>39</v>
      </c>
      <c r="AZ363" s="20" t="s">
        <v>39</v>
      </c>
      <c r="BA363" s="66">
        <f>'INPUT 2011_12'!$O$30</f>
        <v>0</v>
      </c>
      <c r="BB363" s="66">
        <f>'INPUT 2011_12'!$P$30</f>
        <v>3.12</v>
      </c>
      <c r="BC363" s="66">
        <f>'INPUT 2011_12'!$Q$30</f>
        <v>2.44</v>
      </c>
      <c r="BD363" s="66">
        <f>'INPUT 2011_12'!$R$30</f>
        <v>0</v>
      </c>
      <c r="BE363" s="7">
        <v>21</v>
      </c>
      <c r="BF363" s="16">
        <v>0.3</v>
      </c>
      <c r="BG363" s="275">
        <f t="shared" si="1073"/>
        <v>6.3</v>
      </c>
      <c r="BH363" s="20">
        <v>2.5</v>
      </c>
      <c r="BI363" s="4">
        <v>0</v>
      </c>
      <c r="BJ363" s="16">
        <v>0.2</v>
      </c>
      <c r="BK363" s="275">
        <f t="shared" si="1214"/>
        <v>0</v>
      </c>
      <c r="BL363" s="20">
        <v>2.5</v>
      </c>
      <c r="BM363" s="275">
        <v>300</v>
      </c>
      <c r="BN363" s="16">
        <v>0.5</v>
      </c>
      <c r="BO363" s="275">
        <f t="shared" si="1215"/>
        <v>150</v>
      </c>
      <c r="BP363" s="20">
        <v>2.67</v>
      </c>
      <c r="BQ363" s="275">
        <f t="shared" si="1222"/>
        <v>2.1</v>
      </c>
      <c r="BR363" s="16">
        <v>0.8</v>
      </c>
      <c r="BS363" s="275">
        <f t="shared" si="1216"/>
        <v>1.6800000000000002</v>
      </c>
      <c r="BT363" s="20">
        <v>4</v>
      </c>
      <c r="BU363" s="4">
        <v>0</v>
      </c>
      <c r="BV363" s="16">
        <v>0.6</v>
      </c>
      <c r="BW363" s="275">
        <f t="shared" si="1217"/>
        <v>0</v>
      </c>
      <c r="BX363" s="20">
        <v>2.5</v>
      </c>
      <c r="BY363" s="4">
        <v>0</v>
      </c>
      <c r="BZ363" s="16">
        <v>0.4</v>
      </c>
      <c r="CA363" s="275">
        <f t="shared" si="1218"/>
        <v>0</v>
      </c>
      <c r="CB363" s="20">
        <v>2.5</v>
      </c>
      <c r="CC363" s="4">
        <v>40</v>
      </c>
      <c r="CD363" s="16">
        <v>0.8</v>
      </c>
      <c r="CE363" s="275">
        <f t="shared" si="1219"/>
        <v>32</v>
      </c>
      <c r="CF363" s="20">
        <v>3.5</v>
      </c>
      <c r="CG363" s="4">
        <v>0</v>
      </c>
      <c r="CH363" s="16">
        <v>0</v>
      </c>
      <c r="CI363" s="275">
        <f t="shared" si="1220"/>
        <v>0</v>
      </c>
      <c r="CJ363" s="4">
        <v>0</v>
      </c>
      <c r="CK363" s="275">
        <f t="shared" si="1231"/>
        <v>319.50777814882082</v>
      </c>
      <c r="CL363" s="7">
        <f t="shared" si="1232"/>
        <v>552.24997253350909</v>
      </c>
      <c r="CM363" s="275">
        <f t="shared" si="1233"/>
        <v>16.967413337875822</v>
      </c>
      <c r="CN363" s="275"/>
      <c r="CO363" s="86"/>
      <c r="CP363" s="272"/>
      <c r="CQ363" s="272"/>
      <c r="CR363" s="275"/>
      <c r="CS363" s="275"/>
      <c r="CT363" s="275"/>
      <c r="CU363" s="275"/>
      <c r="CV363" s="275"/>
      <c r="CW363" s="16"/>
      <c r="CX363" s="275"/>
      <c r="CY363" s="16"/>
      <c r="CZ363" s="275"/>
      <c r="DA363" s="16"/>
      <c r="DB363" s="275"/>
      <c r="DC363" s="16"/>
      <c r="DD363" s="275"/>
      <c r="DE363" s="16"/>
      <c r="DF363" s="275"/>
      <c r="DG363" s="16"/>
      <c r="DH363" s="275"/>
      <c r="DI363" s="16"/>
      <c r="DJ363" s="275"/>
      <c r="DK363" s="16"/>
      <c r="DL363" s="275"/>
      <c r="DM363" s="16"/>
      <c r="DN363" s="275"/>
      <c r="DO363" s="16"/>
      <c r="DP363" s="275"/>
      <c r="DQ363" s="16"/>
      <c r="DR363" s="275"/>
      <c r="DS363" s="16"/>
      <c r="DT363" s="275"/>
      <c r="DU363" s="16"/>
      <c r="DV363" s="275"/>
      <c r="DW363" s="16"/>
      <c r="DX363" s="275"/>
      <c r="DY363" s="16"/>
      <c r="DZ363" s="275"/>
      <c r="EA363" s="275"/>
      <c r="EB363" s="275"/>
      <c r="EC363" s="275"/>
      <c r="ED363" s="275"/>
      <c r="EE363" s="275"/>
      <c r="EF363" s="275"/>
      <c r="EG363" s="275"/>
    </row>
    <row r="364" spans="1:137" ht="32.25" customHeight="1" x14ac:dyDescent="0.25">
      <c r="A364" s="354"/>
      <c r="B364" s="4" t="s">
        <v>4</v>
      </c>
      <c r="C364" s="20" t="s">
        <v>39</v>
      </c>
      <c r="D364" s="115">
        <f>'INPUT 2011_12'!AH39</f>
        <v>0.30449999999999999</v>
      </c>
      <c r="E364" s="52" t="s">
        <v>39</v>
      </c>
      <c r="F364" s="52" t="s">
        <v>39</v>
      </c>
      <c r="G364" s="52" t="s">
        <v>39</v>
      </c>
      <c r="H364" s="52" t="s">
        <v>39</v>
      </c>
      <c r="I364" s="52">
        <f>200</f>
        <v>200</v>
      </c>
      <c r="J364" s="16">
        <v>0.3</v>
      </c>
      <c r="K364" s="275">
        <f t="shared" ref="K364" si="1234">J364*I364</f>
        <v>60</v>
      </c>
      <c r="L364" s="20">
        <v>2.5</v>
      </c>
      <c r="M364" s="4">
        <v>20</v>
      </c>
      <c r="N364" s="16">
        <v>0.2</v>
      </c>
      <c r="O364" s="275">
        <f t="shared" ref="O364" si="1235">N364*M364</f>
        <v>4</v>
      </c>
      <c r="P364" s="20">
        <v>2.5</v>
      </c>
      <c r="Q364" s="275">
        <v>0</v>
      </c>
      <c r="R364" s="16">
        <v>0.5</v>
      </c>
      <c r="S364" s="275">
        <f t="shared" ref="S364" si="1236">R364*Q364</f>
        <v>0</v>
      </c>
      <c r="T364" s="20">
        <v>2.67</v>
      </c>
      <c r="U364" s="4">
        <v>0</v>
      </c>
      <c r="V364" s="16">
        <v>0.8</v>
      </c>
      <c r="W364" s="275">
        <f t="shared" ref="W364" si="1237">V364*U364</f>
        <v>0</v>
      </c>
      <c r="X364" s="20">
        <v>4</v>
      </c>
      <c r="Y364" s="4">
        <v>0</v>
      </c>
      <c r="Z364" s="16">
        <v>0.6</v>
      </c>
      <c r="AA364" s="275">
        <f t="shared" ref="AA364" si="1238">Z364*Y364</f>
        <v>0</v>
      </c>
      <c r="AB364" s="20">
        <v>2.5</v>
      </c>
      <c r="AC364" s="4">
        <v>0</v>
      </c>
      <c r="AD364" s="16">
        <v>0.4</v>
      </c>
      <c r="AE364" s="275">
        <f t="shared" ref="AE364" si="1239">AD364*AC364</f>
        <v>0</v>
      </c>
      <c r="AF364" s="20">
        <v>2.5</v>
      </c>
      <c r="AG364" s="275">
        <v>20</v>
      </c>
      <c r="AH364" s="16">
        <v>0.8</v>
      </c>
      <c r="AI364" s="275">
        <f t="shared" ref="AI364" si="1240">AH364*AG364</f>
        <v>16</v>
      </c>
      <c r="AJ364" s="20">
        <v>3.5</v>
      </c>
      <c r="AK364" s="4">
        <v>0</v>
      </c>
      <c r="AL364" s="16">
        <v>0</v>
      </c>
      <c r="AM364" s="275">
        <f t="shared" ref="AM364" si="1241">AL364*AK364</f>
        <v>0</v>
      </c>
      <c r="AN364" s="4">
        <v>0</v>
      </c>
      <c r="AO364" s="4">
        <f t="shared" si="1091"/>
        <v>56.358369038557328</v>
      </c>
      <c r="AP364" s="52">
        <f t="shared" si="1092"/>
        <v>108.84653922214898</v>
      </c>
      <c r="AQ364" s="4">
        <f t="shared" si="1093"/>
        <v>0</v>
      </c>
      <c r="AR364" s="4">
        <f t="shared" si="1094"/>
        <v>56.358369038557328</v>
      </c>
      <c r="AS364" s="4">
        <f t="shared" si="1094"/>
        <v>108.84653922214898</v>
      </c>
      <c r="AT364" s="4">
        <f t="shared" si="1094"/>
        <v>0</v>
      </c>
      <c r="AU364" s="7"/>
      <c r="AW364" s="362"/>
      <c r="AX364" s="41" t="s">
        <v>30</v>
      </c>
      <c r="AY364" s="20" t="s">
        <v>39</v>
      </c>
      <c r="AZ364" s="20" t="s">
        <v>39</v>
      </c>
      <c r="BA364" s="66">
        <f>'INPUT 2011_12'!$O$31</f>
        <v>0</v>
      </c>
      <c r="BB364" s="66">
        <f>'INPUT 2011_12'!$P$31</f>
        <v>11.4</v>
      </c>
      <c r="BC364" s="66">
        <f>'INPUT 2011_12'!$Q$31</f>
        <v>2.5</v>
      </c>
      <c r="BD364" s="66">
        <f>'INPUT 2011_12'!$R$31</f>
        <v>0</v>
      </c>
      <c r="BE364" s="7">
        <v>150</v>
      </c>
      <c r="BF364" s="16">
        <v>0.3</v>
      </c>
      <c r="BG364" s="275">
        <f>BF364*BE364</f>
        <v>45</v>
      </c>
      <c r="BH364" s="16">
        <v>2.5</v>
      </c>
      <c r="BI364" s="275">
        <v>20</v>
      </c>
      <c r="BJ364" s="16">
        <v>0.2</v>
      </c>
      <c r="BK364" s="275">
        <f t="shared" si="1214"/>
        <v>4</v>
      </c>
      <c r="BL364" s="16">
        <v>2.5</v>
      </c>
      <c r="BM364" s="275">
        <v>0</v>
      </c>
      <c r="BN364" s="16">
        <v>0.5</v>
      </c>
      <c r="BO364" s="275">
        <f t="shared" si="1215"/>
        <v>0</v>
      </c>
      <c r="BP364" s="16">
        <v>2.67</v>
      </c>
      <c r="BQ364" s="275">
        <f t="shared" si="1222"/>
        <v>15</v>
      </c>
      <c r="BR364" s="16">
        <v>0.8</v>
      </c>
      <c r="BS364" s="275">
        <f t="shared" si="1216"/>
        <v>12</v>
      </c>
      <c r="BT364" s="16">
        <v>4</v>
      </c>
      <c r="BU364" s="275">
        <v>0</v>
      </c>
      <c r="BV364" s="16">
        <v>0.6</v>
      </c>
      <c r="BW364" s="275">
        <f t="shared" si="1217"/>
        <v>0</v>
      </c>
      <c r="BX364" s="16">
        <v>2.5</v>
      </c>
      <c r="BY364" s="275">
        <v>100</v>
      </c>
      <c r="BZ364" s="16">
        <v>0.4</v>
      </c>
      <c r="CA364" s="275">
        <f t="shared" si="1218"/>
        <v>40</v>
      </c>
      <c r="CB364" s="16">
        <v>2.5</v>
      </c>
      <c r="CC364" s="275">
        <v>50</v>
      </c>
      <c r="CD364" s="16">
        <v>0.8</v>
      </c>
      <c r="CE364" s="275">
        <f t="shared" si="1219"/>
        <v>40</v>
      </c>
      <c r="CF364" s="16">
        <v>3.5</v>
      </c>
      <c r="CG364" s="275">
        <v>0</v>
      </c>
      <c r="CH364" s="16">
        <v>0</v>
      </c>
      <c r="CI364" s="275">
        <f t="shared" si="1220"/>
        <v>0</v>
      </c>
      <c r="CJ364" s="4">
        <v>0</v>
      </c>
      <c r="CK364" s="275">
        <f t="shared" si="1231"/>
        <v>1481.7690229720613</v>
      </c>
      <c r="CL364" s="7">
        <f t="shared" si="1232"/>
        <v>4099.7823280597668</v>
      </c>
      <c r="CM364" s="275">
        <f t="shared" si="1233"/>
        <v>262.51596967890305</v>
      </c>
      <c r="CN364" s="275"/>
      <c r="CO364" s="86"/>
      <c r="CP364" s="272"/>
      <c r="CQ364" s="272"/>
      <c r="CR364" s="275"/>
      <c r="CS364" s="275"/>
      <c r="CT364" s="275"/>
      <c r="CU364" s="275"/>
      <c r="CV364" s="275"/>
      <c r="CW364" s="16"/>
      <c r="CX364" s="275"/>
      <c r="CY364" s="16"/>
      <c r="CZ364" s="275"/>
      <c r="DA364" s="16"/>
      <c r="DB364" s="275"/>
      <c r="DC364" s="16"/>
      <c r="DD364" s="275"/>
      <c r="DE364" s="16"/>
      <c r="DF364" s="275"/>
      <c r="DG364" s="16"/>
      <c r="DH364" s="275"/>
      <c r="DI364" s="16"/>
      <c r="DJ364" s="275"/>
      <c r="DK364" s="16"/>
      <c r="DL364" s="275"/>
      <c r="DM364" s="16"/>
      <c r="DN364" s="275"/>
      <c r="DO364" s="16"/>
      <c r="DP364" s="275"/>
      <c r="DQ364" s="16"/>
      <c r="DR364" s="275"/>
      <c r="DS364" s="16"/>
      <c r="DT364" s="275"/>
      <c r="DU364" s="16"/>
      <c r="DV364" s="275"/>
      <c r="DW364" s="16"/>
      <c r="DX364" s="275"/>
      <c r="DY364" s="16"/>
      <c r="DZ364" s="275"/>
      <c r="EA364" s="275"/>
      <c r="EB364" s="275"/>
      <c r="EC364" s="275"/>
      <c r="ED364" s="275"/>
      <c r="EE364" s="275"/>
      <c r="EF364" s="275"/>
      <c r="EG364" s="275"/>
    </row>
    <row r="365" spans="1:137" ht="32.25" customHeight="1" x14ac:dyDescent="0.25">
      <c r="A365" s="355"/>
      <c r="B365" s="274" t="s">
        <v>30</v>
      </c>
      <c r="C365" s="20" t="s">
        <v>39</v>
      </c>
      <c r="D365" s="115">
        <f>'INPUT 2011_12'!AH40</f>
        <v>1.2092999999999998</v>
      </c>
      <c r="E365" s="52" t="s">
        <v>39</v>
      </c>
      <c r="F365" s="52" t="s">
        <v>39</v>
      </c>
      <c r="G365" s="52" t="s">
        <v>39</v>
      </c>
      <c r="H365" s="52" t="s">
        <v>39</v>
      </c>
      <c r="I365" s="7">
        <v>150</v>
      </c>
      <c r="J365" s="16">
        <v>0.3</v>
      </c>
      <c r="K365" s="275">
        <f>J365*I365</f>
        <v>45</v>
      </c>
      <c r="L365" s="16">
        <v>2.5</v>
      </c>
      <c r="M365" s="275">
        <v>20</v>
      </c>
      <c r="N365" s="16">
        <v>0.2</v>
      </c>
      <c r="O365" s="275">
        <f>N365*M365</f>
        <v>4</v>
      </c>
      <c r="P365" s="16">
        <v>2.5</v>
      </c>
      <c r="Q365" s="275">
        <v>0</v>
      </c>
      <c r="R365" s="16">
        <v>0.5</v>
      </c>
      <c r="S365" s="275">
        <f>R365*Q365</f>
        <v>0</v>
      </c>
      <c r="T365" s="16">
        <v>2.67</v>
      </c>
      <c r="U365" s="275">
        <f t="shared" ref="U365:U369" si="1242">I365*0.1</f>
        <v>15</v>
      </c>
      <c r="V365" s="16">
        <v>0.8</v>
      </c>
      <c r="W365" s="275">
        <f>V365*U365</f>
        <v>12</v>
      </c>
      <c r="X365" s="16">
        <v>4</v>
      </c>
      <c r="Y365" s="275">
        <v>0</v>
      </c>
      <c r="Z365" s="16">
        <v>0.6</v>
      </c>
      <c r="AA365" s="275">
        <f>Z365*Y365</f>
        <v>0</v>
      </c>
      <c r="AB365" s="16">
        <v>2.5</v>
      </c>
      <c r="AC365" s="275">
        <v>100</v>
      </c>
      <c r="AD365" s="16">
        <v>0.4</v>
      </c>
      <c r="AE365" s="275">
        <f>AD365*AC365</f>
        <v>40</v>
      </c>
      <c r="AF365" s="16">
        <v>2.5</v>
      </c>
      <c r="AG365" s="275">
        <v>50</v>
      </c>
      <c r="AH365" s="16">
        <v>0.8</v>
      </c>
      <c r="AI365" s="275">
        <f>AH365*AG365</f>
        <v>40</v>
      </c>
      <c r="AJ365" s="16">
        <v>3.5</v>
      </c>
      <c r="AK365" s="275">
        <v>0</v>
      </c>
      <c r="AL365" s="16">
        <v>0</v>
      </c>
      <c r="AM365" s="275">
        <f>AL365*AK365</f>
        <v>0</v>
      </c>
      <c r="AN365" s="4">
        <v>0</v>
      </c>
      <c r="AO365" s="4">
        <f t="shared" si="1091"/>
        <v>306.96415922571538</v>
      </c>
      <c r="AP365" s="52">
        <f t="shared" si="1092"/>
        <v>849.31336519446268</v>
      </c>
      <c r="AQ365" s="4">
        <f t="shared" si="1093"/>
        <v>54.382965675836807</v>
      </c>
      <c r="AR365" s="4">
        <f t="shared" si="1094"/>
        <v>306.96415922571538</v>
      </c>
      <c r="AS365" s="4">
        <f t="shared" si="1094"/>
        <v>849.31336519446268</v>
      </c>
      <c r="AT365" s="4">
        <f t="shared" si="1094"/>
        <v>37.524246316327392</v>
      </c>
      <c r="AU365" s="7"/>
      <c r="AW365" s="362"/>
      <c r="AX365" s="119" t="s">
        <v>3</v>
      </c>
      <c r="AY365" s="16" t="s">
        <v>39</v>
      </c>
      <c r="AZ365" s="16" t="s">
        <v>39</v>
      </c>
      <c r="BA365" s="66">
        <f>'INPUT 2011_12'!$O$32</f>
        <v>0</v>
      </c>
      <c r="BB365" s="66">
        <f>'INPUT 2011_12'!$P$32</f>
        <v>0</v>
      </c>
      <c r="BC365" s="66">
        <f>'INPUT 2011_12'!$Q$32</f>
        <v>0</v>
      </c>
      <c r="BD365" s="66">
        <f>'INPUT 2011_12'!$R$32</f>
        <v>26.23</v>
      </c>
      <c r="BE365" s="275">
        <v>150</v>
      </c>
      <c r="BF365" s="16">
        <v>0.3</v>
      </c>
      <c r="BG365" s="275">
        <f>BF365*BE365</f>
        <v>45</v>
      </c>
      <c r="BH365" s="16">
        <v>2.5</v>
      </c>
      <c r="BI365" s="275">
        <v>20</v>
      </c>
      <c r="BJ365" s="16">
        <v>0.2</v>
      </c>
      <c r="BK365" s="275">
        <f t="shared" si="1214"/>
        <v>4</v>
      </c>
      <c r="BL365" s="16">
        <v>2.5</v>
      </c>
      <c r="BM365" s="275">
        <v>0</v>
      </c>
      <c r="BN365" s="16">
        <v>0.5</v>
      </c>
      <c r="BO365" s="275">
        <f t="shared" si="1215"/>
        <v>0</v>
      </c>
      <c r="BP365" s="16">
        <v>2.67</v>
      </c>
      <c r="BQ365" s="275">
        <v>0</v>
      </c>
      <c r="BR365" s="16">
        <v>0.8</v>
      </c>
      <c r="BS365" s="275">
        <f t="shared" si="1216"/>
        <v>0</v>
      </c>
      <c r="BT365" s="16">
        <v>4</v>
      </c>
      <c r="BU365" s="275">
        <v>0</v>
      </c>
      <c r="BV365" s="16">
        <v>0.6</v>
      </c>
      <c r="BW365" s="275">
        <f t="shared" si="1217"/>
        <v>0</v>
      </c>
      <c r="BX365" s="16">
        <v>2.5</v>
      </c>
      <c r="BY365" s="275">
        <v>100</v>
      </c>
      <c r="BZ365" s="16">
        <v>0.4</v>
      </c>
      <c r="CA365" s="275">
        <f t="shared" si="1218"/>
        <v>40</v>
      </c>
      <c r="CB365" s="16">
        <v>2.5</v>
      </c>
      <c r="CC365" s="275">
        <v>20</v>
      </c>
      <c r="CD365" s="16">
        <v>0.8</v>
      </c>
      <c r="CE365" s="275">
        <f t="shared" si="1219"/>
        <v>16</v>
      </c>
      <c r="CF365" s="16">
        <v>3.5</v>
      </c>
      <c r="CG365" s="275">
        <v>0</v>
      </c>
      <c r="CH365" s="16">
        <v>0</v>
      </c>
      <c r="CI365" s="275">
        <f t="shared" si="1220"/>
        <v>0</v>
      </c>
      <c r="CJ365" s="275">
        <v>0</v>
      </c>
      <c r="CK365" s="275">
        <f t="shared" si="1231"/>
        <v>3474.6426647417838</v>
      </c>
      <c r="CL365" s="7">
        <f t="shared" si="1232"/>
        <v>13026.637291254669</v>
      </c>
      <c r="CM365" s="275">
        <f t="shared" si="1233"/>
        <v>0</v>
      </c>
      <c r="CN365" s="275"/>
      <c r="CO365" s="86"/>
      <c r="CP365" s="272"/>
      <c r="CQ365" s="272"/>
      <c r="CR365" s="275"/>
      <c r="CS365" s="275"/>
      <c r="CT365" s="275"/>
      <c r="CU365" s="275"/>
      <c r="CV365" s="275"/>
      <c r="CW365" s="16"/>
      <c r="CX365" s="275"/>
      <c r="CY365" s="16"/>
      <c r="CZ365" s="275"/>
      <c r="DA365" s="16"/>
      <c r="DB365" s="275"/>
      <c r="DC365" s="16"/>
      <c r="DD365" s="275"/>
      <c r="DE365" s="16"/>
      <c r="DF365" s="275"/>
      <c r="DG365" s="16"/>
      <c r="DH365" s="275"/>
      <c r="DI365" s="16"/>
      <c r="DJ365" s="275"/>
      <c r="DK365" s="16"/>
      <c r="DL365" s="275"/>
      <c r="DM365" s="16"/>
      <c r="DN365" s="275"/>
      <c r="DO365" s="16"/>
      <c r="DP365" s="275"/>
      <c r="DQ365" s="16"/>
      <c r="DR365" s="275"/>
      <c r="DS365" s="16"/>
      <c r="DT365" s="275"/>
      <c r="DU365" s="16"/>
      <c r="DV365" s="275"/>
      <c r="DW365" s="16"/>
      <c r="DX365" s="275"/>
      <c r="DY365" s="16"/>
      <c r="DZ365" s="275"/>
      <c r="EA365" s="275"/>
      <c r="EB365" s="275"/>
      <c r="EC365" s="275"/>
      <c r="ED365" s="275"/>
      <c r="EE365" s="275"/>
      <c r="EF365" s="275"/>
      <c r="EG365" s="275"/>
    </row>
    <row r="366" spans="1:137" ht="32.25" customHeight="1" x14ac:dyDescent="0.25">
      <c r="A366" s="353" t="s">
        <v>64</v>
      </c>
      <c r="B366" s="118" t="s">
        <v>8</v>
      </c>
      <c r="C366" s="16" t="s">
        <v>39</v>
      </c>
      <c r="D366" s="115">
        <f>'INPUT 2011_12'!AH41</f>
        <v>1.8399999999999999</v>
      </c>
      <c r="E366" s="52" t="s">
        <v>39</v>
      </c>
      <c r="F366" s="52" t="s">
        <v>39</v>
      </c>
      <c r="G366" s="52" t="s">
        <v>39</v>
      </c>
      <c r="H366" s="52" t="s">
        <v>39</v>
      </c>
      <c r="I366" s="67">
        <f>'INPUT 2011_12'!H10</f>
        <v>422</v>
      </c>
      <c r="J366" s="16">
        <v>0.3</v>
      </c>
      <c r="K366" s="275">
        <f t="shared" ref="K366" si="1243">J366*I366</f>
        <v>126.6</v>
      </c>
      <c r="L366" s="20">
        <v>2.5</v>
      </c>
      <c r="M366" s="275">
        <v>0</v>
      </c>
      <c r="N366" s="16">
        <v>0.2</v>
      </c>
      <c r="O366" s="275">
        <f t="shared" ref="O366" si="1244">N366*M366</f>
        <v>0</v>
      </c>
      <c r="P366" s="20">
        <v>2.5</v>
      </c>
      <c r="Q366" s="4">
        <v>0</v>
      </c>
      <c r="R366" s="16">
        <v>0.5</v>
      </c>
      <c r="S366" s="275">
        <f t="shared" ref="S366" si="1245">R366*Q366</f>
        <v>0</v>
      </c>
      <c r="T366" s="20">
        <v>2.67</v>
      </c>
      <c r="U366" s="275">
        <f t="shared" si="1242"/>
        <v>42.2</v>
      </c>
      <c r="V366" s="16">
        <v>0.8</v>
      </c>
      <c r="W366" s="275">
        <f t="shared" ref="W366" si="1246">V366*U366</f>
        <v>33.760000000000005</v>
      </c>
      <c r="X366" s="20">
        <v>4</v>
      </c>
      <c r="Y366" s="4">
        <v>50</v>
      </c>
      <c r="Z366" s="16">
        <v>0.6</v>
      </c>
      <c r="AA366" s="275">
        <f t="shared" ref="AA366" si="1247">Z366*Y366</f>
        <v>30</v>
      </c>
      <c r="AB366" s="20">
        <v>2.5</v>
      </c>
      <c r="AC366" s="4">
        <v>50</v>
      </c>
      <c r="AD366" s="16">
        <v>0.4</v>
      </c>
      <c r="AE366" s="275">
        <f t="shared" ref="AE366" si="1248">AD366*AC366</f>
        <v>20</v>
      </c>
      <c r="AF366" s="20">
        <v>2.5</v>
      </c>
      <c r="AG366" s="4">
        <v>50</v>
      </c>
      <c r="AH366" s="16">
        <v>0.8</v>
      </c>
      <c r="AI366" s="275">
        <f t="shared" ref="AI366" si="1249">AH366*AG366</f>
        <v>40</v>
      </c>
      <c r="AJ366" s="20">
        <v>3.5</v>
      </c>
      <c r="AK366" s="4">
        <v>0</v>
      </c>
      <c r="AL366" s="16">
        <v>0</v>
      </c>
      <c r="AM366" s="275">
        <f t="shared" ref="AM366" si="1250">AL366*AK366</f>
        <v>0</v>
      </c>
      <c r="AN366" s="4">
        <v>0</v>
      </c>
      <c r="AO366" s="4">
        <f t="shared" si="1091"/>
        <v>894.30291023966231</v>
      </c>
      <c r="AP366" s="52">
        <f t="shared" si="1092"/>
        <v>1595.9806635904197</v>
      </c>
      <c r="AQ366" s="4">
        <f t="shared" si="1093"/>
        <v>406.15872583255259</v>
      </c>
      <c r="AR366" s="4">
        <f t="shared" si="1094"/>
        <v>894.30291023966231</v>
      </c>
      <c r="AS366" s="4">
        <f t="shared" si="1094"/>
        <v>1595.9806635904197</v>
      </c>
      <c r="AT366" s="4">
        <f t="shared" si="1094"/>
        <v>280.24952082446129</v>
      </c>
      <c r="AU366" s="7"/>
      <c r="AW366" s="363"/>
      <c r="AX366" s="187" t="s">
        <v>4</v>
      </c>
      <c r="AY366" s="16" t="s">
        <v>39</v>
      </c>
      <c r="AZ366" s="16" t="s">
        <v>39</v>
      </c>
      <c r="BA366" s="66">
        <f>'INPUT 2011_12'!$O$33</f>
        <v>0</v>
      </c>
      <c r="BB366" s="66">
        <f>'INPUT 2011_12'!$P$33</f>
        <v>2.64</v>
      </c>
      <c r="BC366" s="66">
        <f>'INPUT 2011_12'!$Q$33</f>
        <v>0.24</v>
      </c>
      <c r="BD366" s="66">
        <f>'INPUT 2011_12'!$R$33</f>
        <v>0</v>
      </c>
      <c r="BE366" s="7">
        <f>200</f>
        <v>200</v>
      </c>
      <c r="BF366" s="16">
        <v>0.3</v>
      </c>
      <c r="BG366" s="275">
        <f>BF366*BE366</f>
        <v>60</v>
      </c>
      <c r="BH366" s="16">
        <v>2.5</v>
      </c>
      <c r="BI366" s="275">
        <v>20</v>
      </c>
      <c r="BJ366" s="16">
        <v>0.2</v>
      </c>
      <c r="BK366" s="275">
        <f t="shared" si="1214"/>
        <v>4</v>
      </c>
      <c r="BL366" s="16">
        <v>2.5</v>
      </c>
      <c r="BM366" s="275">
        <v>0</v>
      </c>
      <c r="BN366" s="16">
        <v>0.5</v>
      </c>
      <c r="BO366" s="275">
        <f t="shared" si="1215"/>
        <v>0</v>
      </c>
      <c r="BP366" s="16">
        <v>2.67</v>
      </c>
      <c r="BQ366" s="275">
        <v>0</v>
      </c>
      <c r="BR366" s="16">
        <v>0.8</v>
      </c>
      <c r="BS366" s="275">
        <f t="shared" si="1216"/>
        <v>0</v>
      </c>
      <c r="BT366" s="16">
        <v>4</v>
      </c>
      <c r="BU366" s="275">
        <v>0</v>
      </c>
      <c r="BV366" s="16">
        <v>0.6</v>
      </c>
      <c r="BW366" s="275">
        <f t="shared" si="1217"/>
        <v>0</v>
      </c>
      <c r="BX366" s="16">
        <v>2.5</v>
      </c>
      <c r="BY366" s="275">
        <v>0</v>
      </c>
      <c r="BZ366" s="16">
        <v>0.4</v>
      </c>
      <c r="CA366" s="275">
        <f t="shared" si="1218"/>
        <v>0</v>
      </c>
      <c r="CB366" s="16">
        <v>2.5</v>
      </c>
      <c r="CC366" s="275">
        <v>20</v>
      </c>
      <c r="CD366" s="16">
        <v>0.8</v>
      </c>
      <c r="CE366" s="275">
        <f t="shared" si="1219"/>
        <v>16</v>
      </c>
      <c r="CF366" s="16">
        <v>3.5</v>
      </c>
      <c r="CG366" s="275">
        <v>0</v>
      </c>
      <c r="CH366" s="16">
        <v>0</v>
      </c>
      <c r="CI366" s="275">
        <f t="shared" si="1220"/>
        <v>0</v>
      </c>
      <c r="CJ366" s="275">
        <v>0</v>
      </c>
      <c r="CK366" s="275">
        <f t="shared" si="1231"/>
        <v>210.99684960248067</v>
      </c>
      <c r="CL366" s="7">
        <f t="shared" si="1232"/>
        <v>407.50428477257736</v>
      </c>
      <c r="CM366" s="275">
        <f t="shared" si="1233"/>
        <v>0</v>
      </c>
      <c r="CN366" s="275"/>
      <c r="CO366" s="86"/>
      <c r="CP366" s="272"/>
      <c r="CQ366" s="272"/>
      <c r="CR366" s="275"/>
      <c r="CS366" s="275"/>
      <c r="CT366" s="275"/>
      <c r="CU366" s="275"/>
      <c r="CV366" s="275"/>
      <c r="CW366" s="16"/>
      <c r="CX366" s="275"/>
      <c r="CY366" s="16"/>
      <c r="CZ366" s="275"/>
      <c r="DA366" s="16"/>
      <c r="DB366" s="275"/>
      <c r="DC366" s="16"/>
      <c r="DD366" s="275"/>
      <c r="DE366" s="16"/>
      <c r="DF366" s="275"/>
      <c r="DG366" s="16"/>
      <c r="DH366" s="275"/>
      <c r="DI366" s="16"/>
      <c r="DJ366" s="275"/>
      <c r="DK366" s="16"/>
      <c r="DL366" s="275"/>
      <c r="DM366" s="16"/>
      <c r="DN366" s="275"/>
      <c r="DO366" s="16"/>
      <c r="DP366" s="275"/>
      <c r="DQ366" s="16"/>
      <c r="DR366" s="275"/>
      <c r="DS366" s="16"/>
      <c r="DT366" s="275"/>
      <c r="DU366" s="16"/>
      <c r="DV366" s="275"/>
      <c r="DW366" s="16"/>
      <c r="DX366" s="275"/>
      <c r="DY366" s="16"/>
      <c r="DZ366" s="275"/>
      <c r="EA366" s="275"/>
      <c r="EB366" s="275"/>
      <c r="EC366" s="275"/>
      <c r="ED366" s="275"/>
      <c r="EE366" s="275"/>
      <c r="EF366" s="275"/>
      <c r="EG366" s="275"/>
    </row>
    <row r="367" spans="1:137" ht="56.25" customHeight="1" x14ac:dyDescent="0.25">
      <c r="A367" s="354"/>
      <c r="B367" s="41" t="s">
        <v>69</v>
      </c>
      <c r="C367" s="20" t="s">
        <v>39</v>
      </c>
      <c r="D367" s="115">
        <f>'INPUT 2011_12'!AH42</f>
        <v>0.28399999999999997</v>
      </c>
      <c r="E367" s="52" t="s">
        <v>39</v>
      </c>
      <c r="F367" s="52" t="s">
        <v>39</v>
      </c>
      <c r="G367" s="52" t="s">
        <v>39</v>
      </c>
      <c r="H367" s="52" t="s">
        <v>39</v>
      </c>
      <c r="I367" s="7">
        <v>21</v>
      </c>
      <c r="J367" s="16">
        <v>0.3</v>
      </c>
      <c r="K367" s="275">
        <f>J367*I367</f>
        <v>6.3</v>
      </c>
      <c r="L367" s="20">
        <v>3</v>
      </c>
      <c r="M367" s="275">
        <v>0</v>
      </c>
      <c r="N367" s="16">
        <v>0.2</v>
      </c>
      <c r="O367" s="275">
        <f>N367*M367</f>
        <v>0</v>
      </c>
      <c r="P367" s="20">
        <v>3</v>
      </c>
      <c r="Q367" s="4">
        <v>10</v>
      </c>
      <c r="R367" s="16">
        <v>0.5</v>
      </c>
      <c r="S367" s="275">
        <f>R367*Q367</f>
        <v>5</v>
      </c>
      <c r="T367" s="20">
        <v>2.67</v>
      </c>
      <c r="U367" s="275">
        <f t="shared" si="1242"/>
        <v>2.1</v>
      </c>
      <c r="V367" s="16">
        <v>0.8</v>
      </c>
      <c r="W367" s="275">
        <f>V367*U367</f>
        <v>1.6800000000000002</v>
      </c>
      <c r="X367" s="20">
        <v>4</v>
      </c>
      <c r="Y367" s="4">
        <v>0</v>
      </c>
      <c r="Z367" s="16">
        <v>0.6</v>
      </c>
      <c r="AA367" s="275">
        <f>Z367*Y367</f>
        <v>0</v>
      </c>
      <c r="AB367" s="20">
        <v>2.5</v>
      </c>
      <c r="AC367" s="4">
        <v>0</v>
      </c>
      <c r="AD367" s="16">
        <v>0.4</v>
      </c>
      <c r="AE367" s="275">
        <f>AD367*AC367</f>
        <v>0</v>
      </c>
      <c r="AF367" s="20">
        <v>2.5</v>
      </c>
      <c r="AG367" s="4">
        <v>30</v>
      </c>
      <c r="AH367" s="16">
        <v>0.8</v>
      </c>
      <c r="AI367" s="275">
        <f>AH367*AG367</f>
        <v>24</v>
      </c>
      <c r="AJ367" s="20">
        <v>3.5</v>
      </c>
      <c r="AK367" s="4">
        <v>0</v>
      </c>
      <c r="AL367" s="16">
        <v>0</v>
      </c>
      <c r="AM367" s="275">
        <f>AL367*AK367</f>
        <v>0</v>
      </c>
      <c r="AN367" s="4">
        <v>0</v>
      </c>
      <c r="AO367" s="4">
        <f t="shared" si="1091"/>
        <v>27.328969531391934</v>
      </c>
      <c r="AP367" s="52">
        <f t="shared" si="1092"/>
        <v>46.875912986156884</v>
      </c>
      <c r="AQ367" s="4">
        <f t="shared" si="1093"/>
        <v>1.788031683842944</v>
      </c>
      <c r="AR367" s="4">
        <f t="shared" si="1094"/>
        <v>27.328969531391934</v>
      </c>
      <c r="AS367" s="4">
        <f t="shared" si="1094"/>
        <v>46.875912986156884</v>
      </c>
      <c r="AT367" s="4">
        <f t="shared" si="1094"/>
        <v>1.2337418618516314</v>
      </c>
      <c r="AU367" s="7"/>
      <c r="AW367" s="361" t="s">
        <v>6</v>
      </c>
      <c r="AX367" s="52" t="s">
        <v>18</v>
      </c>
      <c r="AY367" s="72">
        <f>'INPUT 2011_12'!$D$30</f>
        <v>0</v>
      </c>
      <c r="AZ367" s="20" t="s">
        <v>39</v>
      </c>
      <c r="BA367" s="20" t="s">
        <v>39</v>
      </c>
      <c r="BB367" s="20" t="s">
        <v>39</v>
      </c>
      <c r="BC367" s="20" t="s">
        <v>39</v>
      </c>
      <c r="BD367" s="20" t="s">
        <v>39</v>
      </c>
      <c r="BE367" s="4">
        <v>10</v>
      </c>
      <c r="BF367" s="16">
        <v>0.3</v>
      </c>
      <c r="BG367" s="275">
        <f t="shared" ref="BG367:BG371" si="1251">BF367*BE367</f>
        <v>3</v>
      </c>
      <c r="BH367" s="20">
        <v>2.5</v>
      </c>
      <c r="BI367" s="4">
        <v>0</v>
      </c>
      <c r="BJ367" s="16">
        <v>0.2</v>
      </c>
      <c r="BK367" s="275">
        <f t="shared" si="1214"/>
        <v>0</v>
      </c>
      <c r="BL367" s="20">
        <v>2.5</v>
      </c>
      <c r="BM367" s="4">
        <v>0</v>
      </c>
      <c r="BN367" s="16">
        <v>0.5</v>
      </c>
      <c r="BO367" s="275">
        <f t="shared" si="1215"/>
        <v>0</v>
      </c>
      <c r="BP367" s="20">
        <v>2.67</v>
      </c>
      <c r="BQ367" s="4">
        <v>0</v>
      </c>
      <c r="BR367" s="16">
        <v>0.8</v>
      </c>
      <c r="BS367" s="275">
        <f t="shared" si="1216"/>
        <v>0</v>
      </c>
      <c r="BT367" s="20">
        <v>4</v>
      </c>
      <c r="BU367" s="4">
        <v>0</v>
      </c>
      <c r="BV367" s="16">
        <v>0.6</v>
      </c>
      <c r="BW367" s="275">
        <f t="shared" si="1217"/>
        <v>0</v>
      </c>
      <c r="BX367" s="20">
        <v>2.5</v>
      </c>
      <c r="BY367" s="4">
        <v>0</v>
      </c>
      <c r="BZ367" s="16">
        <v>0.4</v>
      </c>
      <c r="CA367" s="275">
        <f t="shared" si="1218"/>
        <v>0</v>
      </c>
      <c r="CB367" s="20">
        <v>2.5</v>
      </c>
      <c r="CC367" s="4">
        <v>0</v>
      </c>
      <c r="CD367" s="16">
        <v>0.8</v>
      </c>
      <c r="CE367" s="275">
        <f t="shared" si="1219"/>
        <v>0</v>
      </c>
      <c r="CF367" s="20">
        <v>3.5</v>
      </c>
      <c r="CG367" s="4">
        <v>290</v>
      </c>
      <c r="CH367" s="16">
        <v>0</v>
      </c>
      <c r="CI367" s="275">
        <f t="shared" si="1220"/>
        <v>0</v>
      </c>
      <c r="CJ367" s="20">
        <v>3.67</v>
      </c>
      <c r="CK367" s="4">
        <f>(((AY367))*((BG367*BH367*$BA$323)+(BO367*BP367*$BC$323)+(BS367*BT367*$BD$323)+(CE367*CF367*$BG$323)+(CI367*CJ367*$BH$323))/452.44)*1000</f>
        <v>0</v>
      </c>
      <c r="CL367" s="125">
        <v>0</v>
      </c>
      <c r="CM367" s="4">
        <f>(((AY367)*((BS367*BT367*$BD$325)+(BW367*BX367*$BE$325)+(CI367*CJ367*$BH$325)))/796)*1000</f>
        <v>0</v>
      </c>
      <c r="CN367" s="275"/>
      <c r="CO367" s="86"/>
      <c r="CP367" s="272"/>
      <c r="CQ367" s="272"/>
      <c r="CR367" s="275"/>
      <c r="CS367" s="275"/>
      <c r="CT367" s="275"/>
      <c r="CU367" s="275"/>
      <c r="CV367" s="275"/>
      <c r="CW367" s="16"/>
      <c r="CX367" s="275"/>
      <c r="CY367" s="16"/>
      <c r="CZ367" s="275"/>
      <c r="DA367" s="16"/>
      <c r="DB367" s="275"/>
      <c r="DC367" s="16"/>
      <c r="DD367" s="275"/>
      <c r="DE367" s="16"/>
      <c r="DF367" s="275"/>
      <c r="DG367" s="16"/>
      <c r="DH367" s="275"/>
      <c r="DI367" s="16"/>
      <c r="DJ367" s="275"/>
      <c r="DK367" s="16"/>
      <c r="DL367" s="275"/>
      <c r="DM367" s="16"/>
      <c r="DN367" s="275"/>
      <c r="DO367" s="16"/>
      <c r="DP367" s="275"/>
      <c r="DQ367" s="16"/>
      <c r="DR367" s="275"/>
      <c r="DS367" s="16"/>
      <c r="DT367" s="275"/>
      <c r="DU367" s="16"/>
      <c r="DV367" s="275"/>
      <c r="DW367" s="16"/>
      <c r="DX367" s="275"/>
      <c r="DY367" s="16"/>
      <c r="DZ367" s="275"/>
      <c r="EA367" s="275"/>
      <c r="EB367" s="275"/>
      <c r="EC367" s="275"/>
      <c r="ED367" s="275"/>
      <c r="EE367" s="275"/>
      <c r="EF367" s="275"/>
      <c r="EG367" s="275"/>
    </row>
    <row r="368" spans="1:137" ht="32.25" customHeight="1" x14ac:dyDescent="0.25">
      <c r="A368" s="354"/>
      <c r="B368" s="41" t="s">
        <v>70</v>
      </c>
      <c r="C368" s="20" t="s">
        <v>39</v>
      </c>
      <c r="D368" s="115">
        <f>'INPUT 2011_12'!AH43</f>
        <v>3.1980000000000001E-2</v>
      </c>
      <c r="E368" s="52" t="s">
        <v>39</v>
      </c>
      <c r="F368" s="52" t="s">
        <v>39</v>
      </c>
      <c r="G368" s="52" t="s">
        <v>39</v>
      </c>
      <c r="H368" s="52" t="s">
        <v>39</v>
      </c>
      <c r="I368" s="7">
        <v>21</v>
      </c>
      <c r="J368" s="16">
        <v>0.3</v>
      </c>
      <c r="K368" s="275">
        <f>J368*I368</f>
        <v>6.3</v>
      </c>
      <c r="L368" s="20">
        <v>2.5</v>
      </c>
      <c r="M368" s="4">
        <v>0</v>
      </c>
      <c r="N368" s="16">
        <v>0.2</v>
      </c>
      <c r="O368" s="275">
        <f>N368*M368</f>
        <v>0</v>
      </c>
      <c r="P368" s="20">
        <v>2.5</v>
      </c>
      <c r="Q368" s="4">
        <v>50</v>
      </c>
      <c r="R368" s="16">
        <v>0.5</v>
      </c>
      <c r="S368" s="275">
        <f>R368*Q368</f>
        <v>25</v>
      </c>
      <c r="T368" s="20">
        <v>2.67</v>
      </c>
      <c r="U368" s="275">
        <f t="shared" si="1242"/>
        <v>2.1</v>
      </c>
      <c r="V368" s="16">
        <v>0.8</v>
      </c>
      <c r="W368" s="275">
        <f>V368*U368</f>
        <v>1.6800000000000002</v>
      </c>
      <c r="X368" s="20">
        <v>4</v>
      </c>
      <c r="Y368" s="4">
        <v>0</v>
      </c>
      <c r="Z368" s="16">
        <v>0.6</v>
      </c>
      <c r="AA368" s="275">
        <f>Z368*Y368</f>
        <v>0</v>
      </c>
      <c r="AB368" s="20">
        <v>2.5</v>
      </c>
      <c r="AC368" s="4">
        <v>0</v>
      </c>
      <c r="AD368" s="16">
        <v>0.4</v>
      </c>
      <c r="AE368" s="275">
        <f>AD368*AC368</f>
        <v>0</v>
      </c>
      <c r="AF368" s="20">
        <v>2.5</v>
      </c>
      <c r="AG368" s="4">
        <v>30</v>
      </c>
      <c r="AH368" s="16">
        <v>0.8</v>
      </c>
      <c r="AI368" s="275">
        <f>AH368*AG368</f>
        <v>24</v>
      </c>
      <c r="AJ368" s="20">
        <v>3.5</v>
      </c>
      <c r="AK368" s="4">
        <v>0</v>
      </c>
      <c r="AL368" s="16">
        <v>0</v>
      </c>
      <c r="AM368" s="275">
        <f>AL368*AK368</f>
        <v>0</v>
      </c>
      <c r="AN368" s="4">
        <v>0</v>
      </c>
      <c r="AO368" s="4">
        <f t="shared" si="1091"/>
        <v>2.9868866964661671</v>
      </c>
      <c r="AP368" s="52">
        <f t="shared" si="1092"/>
        <v>5.1169054054054062</v>
      </c>
      <c r="AQ368" s="4">
        <f t="shared" si="1093"/>
        <v>0.20134244101865262</v>
      </c>
      <c r="AR368" s="4">
        <f t="shared" si="1094"/>
        <v>2.9868866964661671</v>
      </c>
      <c r="AS368" s="4">
        <f t="shared" si="1094"/>
        <v>5.1169054054054062</v>
      </c>
      <c r="AT368" s="4">
        <f t="shared" si="1094"/>
        <v>0.1389262843028703</v>
      </c>
      <c r="AU368" s="7"/>
      <c r="AW368" s="362"/>
      <c r="AX368" s="7" t="s">
        <v>27</v>
      </c>
      <c r="AY368" s="72">
        <f>'INPUT 2011_12'!$D$31</f>
        <v>0</v>
      </c>
      <c r="AZ368" s="20" t="s">
        <v>39</v>
      </c>
      <c r="BA368" s="20" t="s">
        <v>39</v>
      </c>
      <c r="BB368" s="20" t="s">
        <v>39</v>
      </c>
      <c r="BC368" s="20" t="s">
        <v>39</v>
      </c>
      <c r="BD368" s="20" t="s">
        <v>39</v>
      </c>
      <c r="BE368" s="275">
        <v>10</v>
      </c>
      <c r="BF368" s="16">
        <v>0.3</v>
      </c>
      <c r="BG368" s="275">
        <f t="shared" si="1251"/>
        <v>3</v>
      </c>
      <c r="BH368" s="16">
        <v>2.5</v>
      </c>
      <c r="BI368" s="275">
        <v>0</v>
      </c>
      <c r="BJ368" s="16">
        <v>0.2</v>
      </c>
      <c r="BK368" s="275">
        <f t="shared" si="1214"/>
        <v>0</v>
      </c>
      <c r="BL368" s="16">
        <v>2.5</v>
      </c>
      <c r="BM368" s="275">
        <v>0</v>
      </c>
      <c r="BN368" s="16">
        <v>0.5</v>
      </c>
      <c r="BO368" s="275">
        <f t="shared" si="1215"/>
        <v>0</v>
      </c>
      <c r="BP368" s="16">
        <v>2.67</v>
      </c>
      <c r="BQ368" s="275">
        <v>0</v>
      </c>
      <c r="BR368" s="16">
        <v>0.8</v>
      </c>
      <c r="BS368" s="275">
        <f t="shared" si="1216"/>
        <v>0</v>
      </c>
      <c r="BT368" s="16">
        <v>4</v>
      </c>
      <c r="BU368" s="275">
        <v>0</v>
      </c>
      <c r="BV368" s="16">
        <v>0.6</v>
      </c>
      <c r="BW368" s="275">
        <f t="shared" si="1217"/>
        <v>0</v>
      </c>
      <c r="BX368" s="16">
        <v>2.5</v>
      </c>
      <c r="BY368" s="275">
        <v>0</v>
      </c>
      <c r="BZ368" s="16">
        <v>0.4</v>
      </c>
      <c r="CA368" s="275">
        <f t="shared" si="1218"/>
        <v>0</v>
      </c>
      <c r="CB368" s="16">
        <v>2.5</v>
      </c>
      <c r="CC368" s="275">
        <v>0</v>
      </c>
      <c r="CD368" s="16">
        <v>0.8</v>
      </c>
      <c r="CE368" s="275">
        <f t="shared" si="1219"/>
        <v>0</v>
      </c>
      <c r="CF368" s="16">
        <v>3.5</v>
      </c>
      <c r="CG368" s="66">
        <f>BN326</f>
        <v>7837.08</v>
      </c>
      <c r="CH368" s="68">
        <f>BP326</f>
        <v>0</v>
      </c>
      <c r="CI368" s="275">
        <f t="shared" si="1220"/>
        <v>0</v>
      </c>
      <c r="CJ368" s="16">
        <v>3.67</v>
      </c>
      <c r="CK368" s="4">
        <f t="shared" ref="CK368:CK370" si="1252">(((AY368))*((BG368*BH368*$BA$323)+(BO368*BP368*$BC$323)+(BS368*BT368*$BD$323)+(CE368*CF368*$BG$323)+(CI368*CJ368*$BH$323))/452.44)*1000</f>
        <v>0</v>
      </c>
      <c r="CL368" s="125">
        <v>0</v>
      </c>
      <c r="CM368" s="4">
        <f t="shared" ref="CM368:CM371" si="1253">(((AY368)*((BS368*BT368*$BD$325)+(BW368*BX368*$BE$325)+(CI368*CJ368*$BH$325)))/796)*1000</f>
        <v>0</v>
      </c>
      <c r="CN368" s="275"/>
      <c r="CO368" s="86"/>
      <c r="CP368" s="272"/>
      <c r="CQ368" s="272"/>
      <c r="CR368" s="275"/>
      <c r="CS368" s="275"/>
      <c r="CT368" s="275"/>
      <c r="CU368" s="275"/>
      <c r="CV368" s="275"/>
      <c r="CW368" s="16"/>
      <c r="CX368" s="275"/>
      <c r="CY368" s="16"/>
      <c r="CZ368" s="275"/>
      <c r="DA368" s="16"/>
      <c r="DB368" s="275"/>
      <c r="DC368" s="16"/>
      <c r="DD368" s="275"/>
      <c r="DE368" s="16"/>
      <c r="DF368" s="275"/>
      <c r="DG368" s="16"/>
      <c r="DH368" s="275"/>
      <c r="DI368" s="16"/>
      <c r="DJ368" s="275"/>
      <c r="DK368" s="16"/>
      <c r="DL368" s="275"/>
      <c r="DM368" s="16"/>
      <c r="DN368" s="275"/>
      <c r="DO368" s="16"/>
      <c r="DP368" s="275"/>
      <c r="DQ368" s="16"/>
      <c r="DR368" s="275"/>
      <c r="DS368" s="16"/>
      <c r="DT368" s="275"/>
      <c r="DU368" s="16"/>
      <c r="DV368" s="275"/>
      <c r="DW368" s="16"/>
      <c r="DX368" s="275"/>
      <c r="DY368" s="16"/>
      <c r="DZ368" s="275"/>
      <c r="EA368" s="275"/>
      <c r="EB368" s="275"/>
      <c r="EC368" s="275"/>
      <c r="ED368" s="275"/>
      <c r="EE368" s="275"/>
      <c r="EF368" s="275"/>
      <c r="EG368" s="275"/>
    </row>
    <row r="369" spans="1:137" ht="32.25" customHeight="1" x14ac:dyDescent="0.25">
      <c r="A369" s="354"/>
      <c r="B369" s="41" t="s">
        <v>71</v>
      </c>
      <c r="C369" s="20" t="s">
        <v>39</v>
      </c>
      <c r="D369" s="115">
        <f>'INPUT 2011_12'!AH44</f>
        <v>9.98E-2</v>
      </c>
      <c r="E369" s="52" t="s">
        <v>39</v>
      </c>
      <c r="F369" s="52" t="s">
        <v>39</v>
      </c>
      <c r="G369" s="52" t="s">
        <v>39</v>
      </c>
      <c r="H369" s="52" t="s">
        <v>39</v>
      </c>
      <c r="I369" s="7">
        <v>21</v>
      </c>
      <c r="J369" s="16">
        <v>0.3</v>
      </c>
      <c r="K369" s="275">
        <f>J369*I369</f>
        <v>6.3</v>
      </c>
      <c r="L369" s="20">
        <v>2.5</v>
      </c>
      <c r="M369" s="4">
        <v>0</v>
      </c>
      <c r="N369" s="16">
        <v>0.2</v>
      </c>
      <c r="O369" s="275">
        <f>N369*M369</f>
        <v>0</v>
      </c>
      <c r="P369" s="20">
        <v>2.5</v>
      </c>
      <c r="Q369" s="275">
        <v>300</v>
      </c>
      <c r="R369" s="16">
        <v>0.5</v>
      </c>
      <c r="S369" s="275">
        <f>R369*Q369</f>
        <v>150</v>
      </c>
      <c r="T369" s="20">
        <v>2.67</v>
      </c>
      <c r="U369" s="275">
        <f t="shared" si="1242"/>
        <v>2.1</v>
      </c>
      <c r="V369" s="16">
        <v>0.8</v>
      </c>
      <c r="W369" s="275">
        <f>V369*U369</f>
        <v>1.6800000000000002</v>
      </c>
      <c r="X369" s="20">
        <v>4</v>
      </c>
      <c r="Y369" s="4">
        <v>0</v>
      </c>
      <c r="Z369" s="16">
        <v>0.6</v>
      </c>
      <c r="AA369" s="275">
        <f>Z369*Y369</f>
        <v>0</v>
      </c>
      <c r="AB369" s="20">
        <v>2.5</v>
      </c>
      <c r="AC369" s="4">
        <v>0</v>
      </c>
      <c r="AD369" s="16">
        <v>0.4</v>
      </c>
      <c r="AE369" s="275">
        <f>AD369*AC369</f>
        <v>0</v>
      </c>
      <c r="AF369" s="20">
        <v>2.5</v>
      </c>
      <c r="AG369" s="4">
        <v>40</v>
      </c>
      <c r="AH369" s="16">
        <v>0.8</v>
      </c>
      <c r="AI369" s="275">
        <f>AH369*AG369</f>
        <v>32</v>
      </c>
      <c r="AJ369" s="20">
        <v>3.5</v>
      </c>
      <c r="AK369" s="4">
        <v>0</v>
      </c>
      <c r="AL369" s="16">
        <v>0</v>
      </c>
      <c r="AM369" s="275">
        <f>AL369*AK369</f>
        <v>0</v>
      </c>
      <c r="AN369" s="4">
        <v>0</v>
      </c>
      <c r="AO369" s="4">
        <f t="shared" si="1091"/>
        <v>11.831865031262454</v>
      </c>
      <c r="AP369" s="52">
        <f t="shared" si="1092"/>
        <v>20.450666886398594</v>
      </c>
      <c r="AQ369" s="4">
        <f t="shared" si="1093"/>
        <v>0.6283294438293161</v>
      </c>
      <c r="AR369" s="4">
        <f t="shared" si="1094"/>
        <v>11.831865031262454</v>
      </c>
      <c r="AS369" s="4">
        <f t="shared" si="1094"/>
        <v>20.450666886398594</v>
      </c>
      <c r="AT369" s="4">
        <f t="shared" si="1094"/>
        <v>0.43354731624222809</v>
      </c>
      <c r="AU369" s="7"/>
      <c r="AW369" s="362"/>
      <c r="AX369" s="52" t="s">
        <v>28</v>
      </c>
      <c r="AY369" s="72">
        <f>'INPUT 2011_12'!$D$32</f>
        <v>0</v>
      </c>
      <c r="AZ369" s="20" t="s">
        <v>39</v>
      </c>
      <c r="BA369" s="20" t="s">
        <v>39</v>
      </c>
      <c r="BB369" s="20" t="s">
        <v>39</v>
      </c>
      <c r="BC369" s="20" t="s">
        <v>39</v>
      </c>
      <c r="BD369" s="20" t="s">
        <v>39</v>
      </c>
      <c r="BE369" s="4">
        <v>10</v>
      </c>
      <c r="BF369" s="16">
        <v>0.3</v>
      </c>
      <c r="BG369" s="275">
        <f t="shared" si="1251"/>
        <v>3</v>
      </c>
      <c r="BH369" s="20">
        <v>2.5</v>
      </c>
      <c r="BI369" s="4">
        <v>0</v>
      </c>
      <c r="BJ369" s="16">
        <v>0.2</v>
      </c>
      <c r="BK369" s="275">
        <f t="shared" si="1214"/>
        <v>0</v>
      </c>
      <c r="BL369" s="20">
        <v>2.5</v>
      </c>
      <c r="BM369" s="4">
        <v>0</v>
      </c>
      <c r="BN369" s="16">
        <v>0.5</v>
      </c>
      <c r="BO369" s="275">
        <f t="shared" si="1215"/>
        <v>0</v>
      </c>
      <c r="BP369" s="20">
        <v>2.67</v>
      </c>
      <c r="BQ369" s="4">
        <v>0</v>
      </c>
      <c r="BR369" s="16">
        <v>0.8</v>
      </c>
      <c r="BS369" s="275">
        <f t="shared" si="1216"/>
        <v>0</v>
      </c>
      <c r="BT369" s="20">
        <v>4</v>
      </c>
      <c r="BU369" s="4">
        <v>0</v>
      </c>
      <c r="BV369" s="16">
        <v>0.6</v>
      </c>
      <c r="BW369" s="275">
        <f t="shared" si="1217"/>
        <v>0</v>
      </c>
      <c r="BX369" s="20">
        <v>2.5</v>
      </c>
      <c r="BY369" s="4">
        <v>0</v>
      </c>
      <c r="BZ369" s="16">
        <v>0.4</v>
      </c>
      <c r="CA369" s="275">
        <f t="shared" si="1218"/>
        <v>0</v>
      </c>
      <c r="CB369" s="20">
        <v>2.5</v>
      </c>
      <c r="CC369" s="4">
        <v>0</v>
      </c>
      <c r="CD369" s="16">
        <v>0.8</v>
      </c>
      <c r="CE369" s="275">
        <f t="shared" si="1219"/>
        <v>0</v>
      </c>
      <c r="CF369" s="20">
        <v>3.5</v>
      </c>
      <c r="CG369" s="4">
        <v>80</v>
      </c>
      <c r="CH369" s="16">
        <v>0</v>
      </c>
      <c r="CI369" s="275">
        <f t="shared" si="1220"/>
        <v>0</v>
      </c>
      <c r="CJ369" s="20">
        <v>2.65</v>
      </c>
      <c r="CK369" s="4">
        <f t="shared" si="1252"/>
        <v>0</v>
      </c>
      <c r="CL369" s="125">
        <v>0</v>
      </c>
      <c r="CM369" s="4">
        <f t="shared" si="1253"/>
        <v>0</v>
      </c>
      <c r="CN369" s="275"/>
      <c r="CO369" s="86"/>
      <c r="CP369" s="272"/>
      <c r="CQ369" s="272"/>
      <c r="CR369" s="275"/>
      <c r="CS369" s="275"/>
      <c r="CT369" s="275"/>
      <c r="CU369" s="275"/>
      <c r="CV369" s="275"/>
      <c r="CW369" s="16"/>
      <c r="CX369" s="275"/>
      <c r="CY369" s="16"/>
      <c r="CZ369" s="275"/>
      <c r="DA369" s="16"/>
      <c r="DB369" s="275"/>
      <c r="DC369" s="16"/>
      <c r="DD369" s="275"/>
      <c r="DE369" s="16"/>
      <c r="DF369" s="275"/>
      <c r="DG369" s="16"/>
      <c r="DH369" s="275"/>
      <c r="DI369" s="16"/>
      <c r="DJ369" s="275"/>
      <c r="DK369" s="16"/>
      <c r="DL369" s="275"/>
      <c r="DM369" s="16"/>
      <c r="DN369" s="275"/>
      <c r="DO369" s="16"/>
      <c r="DP369" s="275"/>
      <c r="DQ369" s="16"/>
      <c r="DR369" s="275"/>
      <c r="DS369" s="16"/>
      <c r="DT369" s="275"/>
      <c r="DU369" s="16"/>
      <c r="DV369" s="275"/>
      <c r="DW369" s="16"/>
      <c r="DX369" s="275"/>
      <c r="DY369" s="16"/>
      <c r="DZ369" s="275"/>
      <c r="EA369" s="275"/>
      <c r="EB369" s="275"/>
      <c r="EC369" s="275"/>
      <c r="ED369" s="275"/>
      <c r="EE369" s="275"/>
      <c r="EF369" s="275"/>
      <c r="EG369" s="275"/>
    </row>
    <row r="370" spans="1:137" ht="32.25" customHeight="1" x14ac:dyDescent="0.25">
      <c r="A370" s="354"/>
      <c r="B370" s="4" t="s">
        <v>4</v>
      </c>
      <c r="C370" s="20" t="s">
        <v>39</v>
      </c>
      <c r="D370" s="115">
        <f>'INPUT 2011_12'!AH45</f>
        <v>0.54800000000000004</v>
      </c>
      <c r="E370" s="52" t="s">
        <v>39</v>
      </c>
      <c r="F370" s="52" t="s">
        <v>39</v>
      </c>
      <c r="G370" s="52" t="s">
        <v>39</v>
      </c>
      <c r="H370" s="52" t="s">
        <v>39</v>
      </c>
      <c r="I370" s="52">
        <f>200</f>
        <v>200</v>
      </c>
      <c r="J370" s="16">
        <v>0.3</v>
      </c>
      <c r="K370" s="275">
        <f t="shared" ref="K370:K383" si="1254">J370*I370</f>
        <v>60</v>
      </c>
      <c r="L370" s="20">
        <v>2.5</v>
      </c>
      <c r="M370" s="4">
        <v>20</v>
      </c>
      <c r="N370" s="16">
        <v>0.2</v>
      </c>
      <c r="O370" s="275">
        <f t="shared" ref="O370:O383" si="1255">N370*M370</f>
        <v>4</v>
      </c>
      <c r="P370" s="20">
        <v>2.5</v>
      </c>
      <c r="Q370" s="275">
        <v>0</v>
      </c>
      <c r="R370" s="16">
        <v>0.5</v>
      </c>
      <c r="S370" s="275">
        <f t="shared" ref="S370:S383" si="1256">R370*Q370</f>
        <v>0</v>
      </c>
      <c r="T370" s="20">
        <v>2.67</v>
      </c>
      <c r="U370" s="4">
        <v>0</v>
      </c>
      <c r="V370" s="16">
        <v>0.8</v>
      </c>
      <c r="W370" s="275">
        <f t="shared" ref="W370:W382" si="1257">V370*U370</f>
        <v>0</v>
      </c>
      <c r="X370" s="20">
        <v>4</v>
      </c>
      <c r="Y370" s="4">
        <v>0</v>
      </c>
      <c r="Z370" s="16">
        <v>0.6</v>
      </c>
      <c r="AA370" s="275">
        <f t="shared" ref="AA370:AA382" si="1258">Z370*Y370</f>
        <v>0</v>
      </c>
      <c r="AB370" s="20">
        <v>2.5</v>
      </c>
      <c r="AC370" s="4">
        <v>0</v>
      </c>
      <c r="AD370" s="16">
        <v>0.4</v>
      </c>
      <c r="AE370" s="275">
        <f t="shared" ref="AE370:AE381" si="1259">AD370*AC370</f>
        <v>0</v>
      </c>
      <c r="AF370" s="20">
        <v>2.5</v>
      </c>
      <c r="AG370" s="275">
        <v>20</v>
      </c>
      <c r="AH370" s="16">
        <v>0.8</v>
      </c>
      <c r="AI370" s="275">
        <f t="shared" ref="AI370:AI381" si="1260">AH370*AG370</f>
        <v>16</v>
      </c>
      <c r="AJ370" s="20">
        <v>3.5</v>
      </c>
      <c r="AK370" s="4">
        <v>0</v>
      </c>
      <c r="AL370" s="16">
        <v>0</v>
      </c>
      <c r="AM370" s="275">
        <f t="shared" ref="AM370:AM379" si="1261">AL370*AK370</f>
        <v>0</v>
      </c>
      <c r="AN370" s="4">
        <v>0</v>
      </c>
      <c r="AO370" s="4">
        <f t="shared" si="1091"/>
        <v>101.42655577382405</v>
      </c>
      <c r="AP370" s="52">
        <f t="shared" si="1092"/>
        <v>195.88802460997582</v>
      </c>
      <c r="AQ370" s="4">
        <f t="shared" si="1093"/>
        <v>0</v>
      </c>
      <c r="AR370" s="4">
        <f t="shared" si="1094"/>
        <v>101.42655577382405</v>
      </c>
      <c r="AS370" s="4">
        <f t="shared" si="1094"/>
        <v>195.88802460997582</v>
      </c>
      <c r="AT370" s="4">
        <f t="shared" si="1094"/>
        <v>0</v>
      </c>
      <c r="AU370" s="7"/>
      <c r="AW370" s="362"/>
      <c r="AX370" s="52" t="s">
        <v>26</v>
      </c>
      <c r="AY370" s="72">
        <f>'INPUT 2011_12'!$D$33</f>
        <v>0</v>
      </c>
      <c r="AZ370" s="20" t="s">
        <v>39</v>
      </c>
      <c r="BA370" s="20" t="s">
        <v>39</v>
      </c>
      <c r="BB370" s="20" t="s">
        <v>39</v>
      </c>
      <c r="BC370" s="20" t="s">
        <v>39</v>
      </c>
      <c r="BD370" s="20" t="s">
        <v>39</v>
      </c>
      <c r="BE370" s="4">
        <v>10</v>
      </c>
      <c r="BF370" s="16">
        <v>0.3</v>
      </c>
      <c r="BG370" s="275">
        <f t="shared" si="1251"/>
        <v>3</v>
      </c>
      <c r="BH370" s="20">
        <v>2.5</v>
      </c>
      <c r="BI370" s="4">
        <v>0</v>
      </c>
      <c r="BJ370" s="16">
        <v>0.2</v>
      </c>
      <c r="BK370" s="275">
        <f t="shared" si="1214"/>
        <v>0</v>
      </c>
      <c r="BL370" s="20">
        <v>2.5</v>
      </c>
      <c r="BM370" s="4">
        <v>0</v>
      </c>
      <c r="BN370" s="16">
        <v>0.5</v>
      </c>
      <c r="BO370" s="275">
        <f t="shared" si="1215"/>
        <v>0</v>
      </c>
      <c r="BP370" s="20">
        <v>2.67</v>
      </c>
      <c r="BQ370" s="4">
        <v>0</v>
      </c>
      <c r="BR370" s="16">
        <v>0.8</v>
      </c>
      <c r="BS370" s="275">
        <f t="shared" si="1216"/>
        <v>0</v>
      </c>
      <c r="BT370" s="20">
        <v>4</v>
      </c>
      <c r="BU370" s="4">
        <v>0</v>
      </c>
      <c r="BV370" s="16">
        <v>0.6</v>
      </c>
      <c r="BW370" s="275">
        <f t="shared" si="1217"/>
        <v>0</v>
      </c>
      <c r="BX370" s="20">
        <v>2.5</v>
      </c>
      <c r="BY370" s="4">
        <v>0</v>
      </c>
      <c r="BZ370" s="16">
        <v>0.4</v>
      </c>
      <c r="CA370" s="275">
        <f t="shared" si="1218"/>
        <v>0</v>
      </c>
      <c r="CB370" s="20">
        <v>2.5</v>
      </c>
      <c r="CC370" s="4">
        <v>5</v>
      </c>
      <c r="CD370" s="16">
        <v>0.8</v>
      </c>
      <c r="CE370" s="275">
        <f t="shared" si="1219"/>
        <v>4</v>
      </c>
      <c r="CF370" s="20">
        <v>3.5</v>
      </c>
      <c r="CG370" s="275">
        <v>1500</v>
      </c>
      <c r="CH370" s="16">
        <v>0.1</v>
      </c>
      <c r="CI370" s="275">
        <f t="shared" si="1220"/>
        <v>150</v>
      </c>
      <c r="CJ370" s="20">
        <v>2.5</v>
      </c>
      <c r="CK370" s="4">
        <f t="shared" si="1252"/>
        <v>0</v>
      </c>
      <c r="CL370" s="125">
        <v>0</v>
      </c>
      <c r="CM370" s="4">
        <f t="shared" si="1253"/>
        <v>0</v>
      </c>
      <c r="CN370" s="275"/>
      <c r="CO370" s="86"/>
      <c r="CP370" s="272"/>
      <c r="CQ370" s="272"/>
      <c r="CR370" s="275"/>
      <c r="CS370" s="275"/>
      <c r="CT370" s="275"/>
      <c r="CU370" s="275"/>
      <c r="CV370" s="275"/>
      <c r="CW370" s="16"/>
      <c r="CX370" s="275"/>
      <c r="CY370" s="16"/>
      <c r="CZ370" s="275"/>
      <c r="DA370" s="16"/>
      <c r="DB370" s="275"/>
      <c r="DC370" s="16"/>
      <c r="DD370" s="275"/>
      <c r="DE370" s="16"/>
      <c r="DF370" s="275"/>
      <c r="DG370" s="16"/>
      <c r="DH370" s="275"/>
      <c r="DI370" s="16"/>
      <c r="DJ370" s="275"/>
      <c r="DK370" s="16"/>
      <c r="DL370" s="275"/>
      <c r="DM370" s="16"/>
      <c r="DN370" s="275"/>
      <c r="DO370" s="16"/>
      <c r="DP370" s="275"/>
      <c r="DQ370" s="16"/>
      <c r="DR370" s="275"/>
      <c r="DS370" s="16"/>
      <c r="DT370" s="275"/>
      <c r="DU370" s="16"/>
      <c r="DV370" s="275"/>
      <c r="DW370" s="16"/>
      <c r="DX370" s="275"/>
      <c r="DY370" s="16"/>
      <c r="DZ370" s="275"/>
      <c r="EA370" s="275"/>
      <c r="EB370" s="275"/>
      <c r="EC370" s="275"/>
      <c r="ED370" s="275"/>
      <c r="EE370" s="275"/>
      <c r="EF370" s="275"/>
      <c r="EG370" s="275"/>
    </row>
    <row r="371" spans="1:137" ht="32.25" customHeight="1" x14ac:dyDescent="0.25">
      <c r="A371" s="355"/>
      <c r="B371" s="274" t="s">
        <v>30</v>
      </c>
      <c r="C371" s="20" t="s">
        <v>39</v>
      </c>
      <c r="D371" s="115">
        <f>'INPUT 2011_12'!AH46</f>
        <v>0.12540000000000001</v>
      </c>
      <c r="E371" s="52" t="s">
        <v>39</v>
      </c>
      <c r="F371" s="52" t="s">
        <v>39</v>
      </c>
      <c r="G371" s="52" t="s">
        <v>39</v>
      </c>
      <c r="H371" s="52" t="s">
        <v>39</v>
      </c>
      <c r="I371" s="7">
        <v>150</v>
      </c>
      <c r="J371" s="16">
        <v>0.3</v>
      </c>
      <c r="K371" s="275">
        <f t="shared" si="1254"/>
        <v>45</v>
      </c>
      <c r="L371" s="16">
        <v>2.5</v>
      </c>
      <c r="M371" s="275">
        <v>20</v>
      </c>
      <c r="N371" s="16">
        <v>0.2</v>
      </c>
      <c r="O371" s="275">
        <f t="shared" si="1255"/>
        <v>4</v>
      </c>
      <c r="P371" s="16">
        <v>2.5</v>
      </c>
      <c r="Q371" s="275">
        <v>0</v>
      </c>
      <c r="R371" s="16">
        <v>0.5</v>
      </c>
      <c r="S371" s="275">
        <f t="shared" si="1256"/>
        <v>0</v>
      </c>
      <c r="T371" s="16">
        <v>2.67</v>
      </c>
      <c r="U371" s="275">
        <f t="shared" ref="U371:U376" si="1262">I371*0.1</f>
        <v>15</v>
      </c>
      <c r="V371" s="16">
        <v>0.8</v>
      </c>
      <c r="W371" s="275">
        <f t="shared" si="1257"/>
        <v>12</v>
      </c>
      <c r="X371" s="16">
        <v>4</v>
      </c>
      <c r="Y371" s="275">
        <v>0</v>
      </c>
      <c r="Z371" s="16">
        <v>0.6</v>
      </c>
      <c r="AA371" s="275">
        <f t="shared" si="1258"/>
        <v>0</v>
      </c>
      <c r="AB371" s="16">
        <v>2.5</v>
      </c>
      <c r="AC371" s="275">
        <v>100</v>
      </c>
      <c r="AD371" s="16">
        <v>0.4</v>
      </c>
      <c r="AE371" s="275">
        <f t="shared" si="1259"/>
        <v>40</v>
      </c>
      <c r="AF371" s="16">
        <v>2.5</v>
      </c>
      <c r="AG371" s="275">
        <v>50</v>
      </c>
      <c r="AH371" s="16">
        <v>0.8</v>
      </c>
      <c r="AI371" s="275">
        <f t="shared" si="1260"/>
        <v>40</v>
      </c>
      <c r="AJ371" s="16">
        <v>3.5</v>
      </c>
      <c r="AK371" s="275">
        <v>0</v>
      </c>
      <c r="AL371" s="16">
        <v>0</v>
      </c>
      <c r="AM371" s="275">
        <f t="shared" si="1261"/>
        <v>0</v>
      </c>
      <c r="AN371" s="4">
        <v>0</v>
      </c>
      <c r="AO371" s="4">
        <f t="shared" si="1091"/>
        <v>31.831063893909466</v>
      </c>
      <c r="AP371" s="52">
        <f t="shared" si="1092"/>
        <v>88.070698747528027</v>
      </c>
      <c r="AQ371" s="4">
        <f t="shared" si="1093"/>
        <v>5.6393152201686405</v>
      </c>
      <c r="AR371" s="4">
        <f t="shared" si="1094"/>
        <v>31.831063893909466</v>
      </c>
      <c r="AS371" s="4">
        <f t="shared" si="1094"/>
        <v>88.070698747528027</v>
      </c>
      <c r="AT371" s="4">
        <f t="shared" si="1094"/>
        <v>3.8911275019163618</v>
      </c>
      <c r="AU371" s="7"/>
      <c r="AW371" s="363"/>
      <c r="AX371" s="274" t="s">
        <v>29</v>
      </c>
      <c r="AY371" s="116">
        <f>'INPUT 2011_12'!$D$34</f>
        <v>0</v>
      </c>
      <c r="AZ371" s="20" t="s">
        <v>39</v>
      </c>
      <c r="BA371" s="20" t="s">
        <v>39</v>
      </c>
      <c r="BB371" s="20" t="s">
        <v>39</v>
      </c>
      <c r="BC371" s="20" t="s">
        <v>39</v>
      </c>
      <c r="BD371" s="20" t="s">
        <v>39</v>
      </c>
      <c r="BE371" s="275">
        <v>0</v>
      </c>
      <c r="BF371" s="16">
        <v>0.3</v>
      </c>
      <c r="BG371" s="275">
        <f t="shared" si="1251"/>
        <v>0</v>
      </c>
      <c r="BH371" s="20">
        <v>2.5</v>
      </c>
      <c r="BI371" s="4">
        <v>0</v>
      </c>
      <c r="BJ371" s="16">
        <v>0.2</v>
      </c>
      <c r="BK371" s="275">
        <f t="shared" si="1214"/>
        <v>0</v>
      </c>
      <c r="BL371" s="20">
        <v>2.5</v>
      </c>
      <c r="BM371" s="4">
        <v>0</v>
      </c>
      <c r="BN371" s="16">
        <v>0.5</v>
      </c>
      <c r="BO371" s="275">
        <f t="shared" si="1215"/>
        <v>0</v>
      </c>
      <c r="BP371" s="20">
        <v>2.67</v>
      </c>
      <c r="BQ371" s="4">
        <v>0</v>
      </c>
      <c r="BR371" s="16">
        <v>0.8</v>
      </c>
      <c r="BS371" s="275">
        <f t="shared" si="1216"/>
        <v>0</v>
      </c>
      <c r="BT371" s="20">
        <v>4</v>
      </c>
      <c r="BU371" s="4">
        <v>0</v>
      </c>
      <c r="BV371" s="16">
        <v>0.6</v>
      </c>
      <c r="BW371" s="275">
        <f t="shared" si="1217"/>
        <v>0</v>
      </c>
      <c r="BX371" s="20">
        <v>2.5</v>
      </c>
      <c r="BY371" s="4">
        <v>0</v>
      </c>
      <c r="BZ371" s="16">
        <v>0.4</v>
      </c>
      <c r="CA371" s="275">
        <f t="shared" si="1218"/>
        <v>0</v>
      </c>
      <c r="CB371" s="20">
        <v>2.5</v>
      </c>
      <c r="CC371" s="4">
        <v>0</v>
      </c>
      <c r="CD371" s="16">
        <v>0.8</v>
      </c>
      <c r="CE371" s="275">
        <f t="shared" si="1219"/>
        <v>0</v>
      </c>
      <c r="CF371" s="20">
        <v>3.5</v>
      </c>
      <c r="CG371" s="4">
        <v>300</v>
      </c>
      <c r="CH371" s="16">
        <v>0.9</v>
      </c>
      <c r="CI371" s="275">
        <f t="shared" si="1220"/>
        <v>270</v>
      </c>
      <c r="CJ371" s="20">
        <v>2.5</v>
      </c>
      <c r="CK371" s="18">
        <v>0</v>
      </c>
      <c r="CL371" s="125">
        <v>0</v>
      </c>
      <c r="CM371" s="4">
        <f t="shared" si="1253"/>
        <v>0</v>
      </c>
      <c r="CN371" s="275"/>
      <c r="CO371" s="86"/>
      <c r="CP371" s="272"/>
      <c r="CQ371" s="272"/>
      <c r="CR371" s="275"/>
      <c r="CS371" s="275"/>
      <c r="CT371" s="275"/>
      <c r="CU371" s="275"/>
      <c r="CV371" s="275"/>
      <c r="CW371" s="16"/>
      <c r="CX371" s="275"/>
      <c r="CY371" s="16"/>
      <c r="CZ371" s="275"/>
      <c r="DA371" s="16"/>
      <c r="DB371" s="275"/>
      <c r="DC371" s="16"/>
      <c r="DD371" s="275"/>
      <c r="DE371" s="16"/>
      <c r="DF371" s="275"/>
      <c r="DG371" s="16"/>
      <c r="DH371" s="275"/>
      <c r="DI371" s="16"/>
      <c r="DJ371" s="275"/>
      <c r="DK371" s="16"/>
      <c r="DL371" s="275"/>
      <c r="DM371" s="16"/>
      <c r="DN371" s="275"/>
      <c r="DO371" s="16"/>
      <c r="DP371" s="275"/>
      <c r="DQ371" s="16"/>
      <c r="DR371" s="275"/>
      <c r="DS371" s="16"/>
      <c r="DT371" s="275"/>
      <c r="DU371" s="16"/>
      <c r="DV371" s="275"/>
      <c r="DW371" s="16"/>
      <c r="DX371" s="275"/>
      <c r="DY371" s="16"/>
      <c r="DZ371" s="275"/>
      <c r="EA371" s="275"/>
      <c r="EB371" s="275"/>
      <c r="EC371" s="275"/>
      <c r="ED371" s="275"/>
      <c r="EE371" s="275"/>
      <c r="EF371" s="275"/>
      <c r="EG371" s="275"/>
    </row>
    <row r="372" spans="1:137" ht="32.25" customHeight="1" x14ac:dyDescent="0.25">
      <c r="A372" s="353" t="s">
        <v>72</v>
      </c>
      <c r="B372" s="41" t="s">
        <v>7</v>
      </c>
      <c r="C372" s="20" t="s">
        <v>39</v>
      </c>
      <c r="D372" s="41" t="s">
        <v>39</v>
      </c>
      <c r="E372" s="66">
        <f>'INPUT 2011_12'!$O$20</f>
        <v>0.42</v>
      </c>
      <c r="F372" s="66">
        <f>'INPUT 2011_12'!$P$20</f>
        <v>1.2</v>
      </c>
      <c r="G372" s="66">
        <f>'INPUT 2011_12'!$Q$20</f>
        <v>7.8</v>
      </c>
      <c r="H372" s="66">
        <f>'INPUT 2011_12'!$R$20</f>
        <v>0</v>
      </c>
      <c r="I372" s="7">
        <f>422</f>
        <v>422</v>
      </c>
      <c r="J372" s="16">
        <v>0.3</v>
      </c>
      <c r="K372" s="275">
        <f t="shared" si="1254"/>
        <v>126.6</v>
      </c>
      <c r="L372" s="20">
        <v>2.5</v>
      </c>
      <c r="M372" s="275">
        <v>0</v>
      </c>
      <c r="N372" s="16">
        <v>0.2</v>
      </c>
      <c r="O372" s="275">
        <f t="shared" si="1255"/>
        <v>0</v>
      </c>
      <c r="P372" s="20">
        <v>2.5</v>
      </c>
      <c r="Q372" s="4">
        <v>0</v>
      </c>
      <c r="R372" s="16">
        <v>0.5</v>
      </c>
      <c r="S372" s="275">
        <f t="shared" si="1256"/>
        <v>0</v>
      </c>
      <c r="T372" s="20">
        <v>2.67</v>
      </c>
      <c r="U372" s="275">
        <f t="shared" si="1262"/>
        <v>42.2</v>
      </c>
      <c r="V372" s="16">
        <v>0.8</v>
      </c>
      <c r="W372" s="275">
        <f t="shared" si="1257"/>
        <v>33.760000000000005</v>
      </c>
      <c r="X372" s="20">
        <v>4</v>
      </c>
      <c r="Y372" s="4">
        <v>50</v>
      </c>
      <c r="Z372" s="16">
        <v>0.6</v>
      </c>
      <c r="AA372" s="275">
        <f t="shared" si="1258"/>
        <v>30</v>
      </c>
      <c r="AB372" s="20">
        <v>2.5</v>
      </c>
      <c r="AC372" s="4">
        <v>50</v>
      </c>
      <c r="AD372" s="16">
        <v>0.4</v>
      </c>
      <c r="AE372" s="275">
        <f t="shared" si="1259"/>
        <v>20</v>
      </c>
      <c r="AF372" s="20">
        <v>2.5</v>
      </c>
      <c r="AG372" s="4">
        <v>50</v>
      </c>
      <c r="AH372" s="16">
        <v>0.8</v>
      </c>
      <c r="AI372" s="275">
        <f t="shared" si="1260"/>
        <v>40</v>
      </c>
      <c r="AJ372" s="20">
        <v>3.5</v>
      </c>
      <c r="AK372" s="4">
        <v>0</v>
      </c>
      <c r="AL372" s="16">
        <v>0</v>
      </c>
      <c r="AM372" s="275">
        <f t="shared" si="1261"/>
        <v>0</v>
      </c>
      <c r="AN372" s="4">
        <v>0</v>
      </c>
      <c r="AO372" s="4">
        <f>((((H372*0.875)+(G372*0.625)+(F372*0.375)+(E372*0.125))*((K372*L372*$E$323)+(S372*T372*$G$323)+(W372*X372*$H$323)+(AI372*AJ372*$K$323)+(AM372*AN372*$L$323))/452.44)*1000)</f>
        <v>2613.648858594448</v>
      </c>
      <c r="AP372" s="52">
        <f>((((H372*0.875)+(G372*0.625)+(F372*0.375)+(E372*0.125))*((K372*L372*$E$324)+(O372*P372*$F$324)+(AE372*AF372*$J$324)+(AI372*AJ372*$K$324)))/370)*1000</f>
        <v>4664.3402274225446</v>
      </c>
      <c r="AQ372" s="4">
        <f>((((H372*0.875)+(G372*0.625)+(F372*0.375)+(E372*0.125))*((W372*X372*$H$325)+(AA372*AB372*$I$325)+(AM372*AN372*$L$325)))/796)*1000</f>
        <v>1187.0209500894305</v>
      </c>
      <c r="AR372" s="4">
        <f t="shared" si="1094"/>
        <v>2613.648858594448</v>
      </c>
      <c r="AS372" s="4">
        <f t="shared" si="1094"/>
        <v>4664.3402274225446</v>
      </c>
      <c r="AT372" s="4">
        <f t="shared" si="1094"/>
        <v>819.04445556170708</v>
      </c>
      <c r="AU372" s="7"/>
      <c r="AW372" s="172" t="s">
        <v>0</v>
      </c>
      <c r="AX372" s="172"/>
      <c r="AY372" s="172"/>
      <c r="AZ372" s="267"/>
      <c r="BA372" s="267"/>
      <c r="BB372" s="267"/>
      <c r="BC372" s="267"/>
      <c r="BD372" s="267"/>
      <c r="BE372" s="267"/>
      <c r="BF372" s="264"/>
      <c r="BG372" s="267"/>
      <c r="BH372" s="264"/>
      <c r="BI372" s="267"/>
      <c r="BJ372" s="264"/>
      <c r="BK372" s="264"/>
      <c r="BL372" s="264"/>
      <c r="BM372" s="267"/>
      <c r="BN372" s="264"/>
      <c r="BO372" s="264"/>
      <c r="BP372" s="264"/>
      <c r="BQ372" s="267"/>
      <c r="BR372" s="264"/>
      <c r="BS372" s="264"/>
      <c r="BT372" s="264"/>
      <c r="BU372" s="267"/>
      <c r="BV372" s="264"/>
      <c r="BW372" s="264"/>
      <c r="BX372" s="264"/>
      <c r="BY372" s="267"/>
      <c r="BZ372" s="264"/>
      <c r="CA372" s="264"/>
      <c r="CB372" s="264"/>
      <c r="CC372" s="267"/>
      <c r="CD372" s="264"/>
      <c r="CE372" s="264"/>
      <c r="CF372" s="264"/>
      <c r="CG372" s="267"/>
      <c r="CH372" s="264"/>
      <c r="CI372" s="264"/>
      <c r="CJ372" s="264"/>
      <c r="CK372" s="267">
        <f>SUM(CK330:CK371)</f>
        <v>30604.975188491611</v>
      </c>
      <c r="CL372" s="267">
        <f>SUM(CL330:CL371)</f>
        <v>62067.730947251162</v>
      </c>
      <c r="CM372" s="267">
        <f>SUM(CM330:CM371)</f>
        <v>10530.154596014991</v>
      </c>
      <c r="CN372" s="275"/>
      <c r="CO372" s="86"/>
      <c r="CP372" s="272"/>
      <c r="CQ372" s="272"/>
      <c r="CR372" s="275"/>
      <c r="CS372" s="275"/>
      <c r="CT372" s="275"/>
      <c r="CU372" s="275"/>
      <c r="CV372" s="275"/>
      <c r="CW372" s="16"/>
      <c r="CX372" s="275"/>
      <c r="CY372" s="16"/>
      <c r="CZ372" s="275"/>
      <c r="DA372" s="16"/>
      <c r="DB372" s="275"/>
      <c r="DC372" s="16"/>
      <c r="DD372" s="275"/>
      <c r="DE372" s="16"/>
      <c r="DF372" s="275"/>
      <c r="DG372" s="16"/>
      <c r="DH372" s="275"/>
      <c r="DI372" s="16"/>
      <c r="DJ372" s="275"/>
      <c r="DK372" s="16"/>
      <c r="DL372" s="275"/>
      <c r="DM372" s="16"/>
      <c r="DN372" s="275"/>
      <c r="DO372" s="16"/>
      <c r="DP372" s="275"/>
      <c r="DQ372" s="16"/>
      <c r="DR372" s="275"/>
      <c r="DS372" s="16"/>
      <c r="DT372" s="275"/>
      <c r="DU372" s="16"/>
      <c r="DV372" s="275"/>
      <c r="DW372" s="16"/>
      <c r="DX372" s="275"/>
      <c r="DY372" s="16"/>
      <c r="DZ372" s="275"/>
      <c r="EA372" s="275"/>
      <c r="EB372" s="275"/>
      <c r="EC372" s="275"/>
      <c r="ED372" s="275"/>
      <c r="EE372" s="275"/>
      <c r="EF372" s="275"/>
      <c r="EG372" s="275"/>
    </row>
    <row r="373" spans="1:137" ht="50.25" customHeight="1" x14ac:dyDescent="0.25">
      <c r="A373" s="354"/>
      <c r="B373" s="41" t="s">
        <v>69</v>
      </c>
      <c r="C373" s="20" t="s">
        <v>39</v>
      </c>
      <c r="D373" s="41" t="s">
        <v>39</v>
      </c>
      <c r="E373" s="66">
        <f>'INPUT 2011_12'!$O$21</f>
        <v>0.05</v>
      </c>
      <c r="F373" s="66">
        <f>'INPUT 2011_12'!$P$21</f>
        <v>0.17</v>
      </c>
      <c r="G373" s="66">
        <f>'INPUT 2011_12'!$Q$21</f>
        <v>2.44</v>
      </c>
      <c r="H373" s="66">
        <f>'INPUT 2011_12'!$R$21</f>
        <v>0</v>
      </c>
      <c r="I373" s="7">
        <v>21</v>
      </c>
      <c r="J373" s="16">
        <v>0.3</v>
      </c>
      <c r="K373" s="275">
        <f t="shared" si="1254"/>
        <v>6.3</v>
      </c>
      <c r="L373" s="20">
        <v>3</v>
      </c>
      <c r="M373" s="275">
        <v>0</v>
      </c>
      <c r="N373" s="16">
        <v>0.2</v>
      </c>
      <c r="O373" s="275">
        <f t="shared" si="1255"/>
        <v>0</v>
      </c>
      <c r="P373" s="20">
        <v>3</v>
      </c>
      <c r="Q373" s="4">
        <v>10</v>
      </c>
      <c r="R373" s="16">
        <v>0.5</v>
      </c>
      <c r="S373" s="275">
        <f t="shared" si="1256"/>
        <v>5</v>
      </c>
      <c r="T373" s="20">
        <v>2.67</v>
      </c>
      <c r="U373" s="275">
        <f t="shared" si="1262"/>
        <v>2.1</v>
      </c>
      <c r="V373" s="16">
        <v>0.8</v>
      </c>
      <c r="W373" s="275">
        <f t="shared" si="1257"/>
        <v>1.6800000000000002</v>
      </c>
      <c r="X373" s="20">
        <v>4</v>
      </c>
      <c r="Y373" s="4">
        <v>0</v>
      </c>
      <c r="Z373" s="16">
        <v>0.6</v>
      </c>
      <c r="AA373" s="275">
        <f t="shared" si="1258"/>
        <v>0</v>
      </c>
      <c r="AB373" s="20">
        <v>2.5</v>
      </c>
      <c r="AC373" s="4">
        <v>0</v>
      </c>
      <c r="AD373" s="16">
        <v>0.4</v>
      </c>
      <c r="AE373" s="275">
        <f t="shared" si="1259"/>
        <v>0</v>
      </c>
      <c r="AF373" s="20">
        <v>2.5</v>
      </c>
      <c r="AG373" s="4">
        <v>30</v>
      </c>
      <c r="AH373" s="16">
        <v>0.8</v>
      </c>
      <c r="AI373" s="275">
        <f t="shared" si="1260"/>
        <v>24</v>
      </c>
      <c r="AJ373" s="20">
        <v>3.5</v>
      </c>
      <c r="AK373" s="4">
        <v>0</v>
      </c>
      <c r="AL373" s="16">
        <v>0</v>
      </c>
      <c r="AM373" s="275">
        <f t="shared" si="1261"/>
        <v>0</v>
      </c>
      <c r="AN373" s="4">
        <v>0</v>
      </c>
      <c r="AO373" s="4">
        <f t="shared" ref="AO373:AO378" si="1263">((((H373*0.875)+(G373*0.625)+(F373*0.375)+(E373*0.125))*((K373*L373*$E$323)+(S373*T373*$G$323)+(W373*X373*$H$323)+(AI373*AJ373*$K$323)+(AM373*AN373*$L$323))/452.44)*1000)</f>
        <v>153.48488169919062</v>
      </c>
      <c r="AP373" s="52">
        <f t="shared" ref="AP373:AP378" si="1264">((((H373*0.875)+(G373*0.625)+(F373*0.375)+(E373*0.125))*((K373*L373*$E$324)+(O373*P373*$F$324)+(AE373*AF373*$J$324)+(AI373*AJ373*$K$324)))/370)*1000</f>
        <v>263.26437046802903</v>
      </c>
      <c r="AQ373" s="4">
        <f t="shared" ref="AQ373:AQ378" si="1265">((((H373*0.875)+(G373*0.625)+(F373*0.375)+(E373*0.125))*((W373*X373*$H$325)+(AA373*AB373*$I$325)+(AM373*AN373*$L$325)))/796)*1000</f>
        <v>10.041938506089773</v>
      </c>
      <c r="AR373" s="4">
        <f t="shared" si="1094"/>
        <v>153.48488169919062</v>
      </c>
      <c r="AS373" s="4">
        <f t="shared" si="1094"/>
        <v>263.26437046802903</v>
      </c>
      <c r="AT373" s="4">
        <f t="shared" si="1094"/>
        <v>6.9289375692019437</v>
      </c>
      <c r="AU373" s="7"/>
      <c r="CH373" s="356" t="s">
        <v>170</v>
      </c>
      <c r="CI373" s="356"/>
      <c r="CJ373" s="356"/>
      <c r="CK373" s="267">
        <f>CK372-(CK365)</f>
        <v>27130.332523749828</v>
      </c>
      <c r="CL373" s="267">
        <f>CL372</f>
        <v>62067.730947251162</v>
      </c>
      <c r="CM373" s="267">
        <f t="shared" ref="CM373" si="1266">CM372-(CM365)</f>
        <v>10530.154596014991</v>
      </c>
      <c r="CN373" s="275"/>
      <c r="CO373" s="86"/>
      <c r="CP373" s="272"/>
      <c r="CQ373" s="272"/>
      <c r="CR373" s="275"/>
      <c r="CS373" s="275"/>
      <c r="CT373" s="275"/>
      <c r="CU373" s="275"/>
      <c r="CV373" s="275"/>
      <c r="CW373" s="16"/>
      <c r="CX373" s="275"/>
      <c r="CY373" s="16"/>
      <c r="CZ373" s="275"/>
      <c r="DA373" s="16"/>
      <c r="DB373" s="275"/>
      <c r="DC373" s="16"/>
      <c r="DD373" s="275"/>
      <c r="DE373" s="16"/>
      <c r="DF373" s="275"/>
      <c r="DG373" s="16"/>
      <c r="DH373" s="275"/>
      <c r="DI373" s="16"/>
      <c r="DJ373" s="275"/>
      <c r="DK373" s="16"/>
      <c r="DL373" s="275"/>
      <c r="DM373" s="16"/>
      <c r="DN373" s="275"/>
      <c r="DO373" s="16"/>
      <c r="DP373" s="275"/>
      <c r="DQ373" s="16"/>
      <c r="DR373" s="275"/>
      <c r="DS373" s="16"/>
      <c r="DT373" s="275"/>
      <c r="DU373" s="16"/>
      <c r="DV373" s="275"/>
      <c r="DW373" s="16"/>
      <c r="DX373" s="275"/>
      <c r="DY373" s="16"/>
      <c r="DZ373" s="275"/>
      <c r="EA373" s="275"/>
      <c r="EB373" s="275"/>
      <c r="EC373" s="275"/>
      <c r="ED373" s="275"/>
      <c r="EE373" s="275"/>
      <c r="EF373" s="275"/>
      <c r="EG373" s="275"/>
    </row>
    <row r="374" spans="1:137" ht="32.25" customHeight="1" x14ac:dyDescent="0.25">
      <c r="A374" s="354"/>
      <c r="B374" s="41" t="s">
        <v>70</v>
      </c>
      <c r="C374" s="20" t="s">
        <v>39</v>
      </c>
      <c r="D374" s="41" t="s">
        <v>39</v>
      </c>
      <c r="E374" s="66">
        <f>'INPUT 2011_12'!$O$22</f>
        <v>0</v>
      </c>
      <c r="F374" s="66">
        <f>'INPUT 2011_12'!$P$22</f>
        <v>0.22</v>
      </c>
      <c r="G374" s="66">
        <f>'INPUT 2011_12'!$Q$22</f>
        <v>0.12</v>
      </c>
      <c r="H374" s="66">
        <f>'INPUT 2011_12'!$R$22</f>
        <v>0</v>
      </c>
      <c r="I374" s="7">
        <v>21</v>
      </c>
      <c r="J374" s="16">
        <v>0.3</v>
      </c>
      <c r="K374" s="275">
        <f t="shared" si="1254"/>
        <v>6.3</v>
      </c>
      <c r="L374" s="20">
        <v>2.5</v>
      </c>
      <c r="M374" s="4">
        <v>0</v>
      </c>
      <c r="N374" s="16">
        <v>0.2</v>
      </c>
      <c r="O374" s="275">
        <f t="shared" si="1255"/>
        <v>0</v>
      </c>
      <c r="P374" s="20">
        <v>2.5</v>
      </c>
      <c r="Q374" s="4">
        <v>50</v>
      </c>
      <c r="R374" s="16">
        <v>0.5</v>
      </c>
      <c r="S374" s="275">
        <f t="shared" si="1256"/>
        <v>25</v>
      </c>
      <c r="T374" s="20">
        <v>2.67</v>
      </c>
      <c r="U374" s="275">
        <f t="shared" si="1262"/>
        <v>2.1</v>
      </c>
      <c r="V374" s="16">
        <v>0.8</v>
      </c>
      <c r="W374" s="275">
        <f t="shared" si="1257"/>
        <v>1.6800000000000002</v>
      </c>
      <c r="X374" s="20">
        <v>4</v>
      </c>
      <c r="Y374" s="4">
        <v>0</v>
      </c>
      <c r="Z374" s="16">
        <v>0.6</v>
      </c>
      <c r="AA374" s="275">
        <f t="shared" si="1258"/>
        <v>0</v>
      </c>
      <c r="AB374" s="20">
        <v>2.5</v>
      </c>
      <c r="AC374" s="4">
        <v>0</v>
      </c>
      <c r="AD374" s="16">
        <v>0.4</v>
      </c>
      <c r="AE374" s="275">
        <f t="shared" si="1259"/>
        <v>0</v>
      </c>
      <c r="AF374" s="20">
        <v>2.5</v>
      </c>
      <c r="AG374" s="4">
        <v>30</v>
      </c>
      <c r="AH374" s="16">
        <v>0.8</v>
      </c>
      <c r="AI374" s="275">
        <f t="shared" si="1260"/>
        <v>24</v>
      </c>
      <c r="AJ374" s="20">
        <v>3.5</v>
      </c>
      <c r="AK374" s="4">
        <v>0</v>
      </c>
      <c r="AL374" s="16">
        <v>0</v>
      </c>
      <c r="AM374" s="275">
        <f t="shared" si="1261"/>
        <v>0</v>
      </c>
      <c r="AN374" s="4">
        <v>0</v>
      </c>
      <c r="AO374" s="4">
        <f t="shared" si="1263"/>
        <v>14.710276882220803</v>
      </c>
      <c r="AP374" s="52">
        <f t="shared" si="1264"/>
        <v>25.200519116677654</v>
      </c>
      <c r="AQ374" s="4">
        <f t="shared" si="1265"/>
        <v>0.99160207818754809</v>
      </c>
      <c r="AR374" s="4">
        <f t="shared" si="1094"/>
        <v>14.710276882220803</v>
      </c>
      <c r="AS374" s="4">
        <f t="shared" si="1094"/>
        <v>25.200519116677654</v>
      </c>
      <c r="AT374" s="4">
        <f t="shared" si="1094"/>
        <v>0.68420543394940814</v>
      </c>
      <c r="AU374" s="7"/>
      <c r="AW374" s="86"/>
      <c r="AX374" s="272"/>
      <c r="AY374" s="272"/>
      <c r="AZ374" s="272"/>
      <c r="BA374" s="275"/>
      <c r="BB374" s="275"/>
      <c r="BC374" s="275"/>
      <c r="BD374" s="275"/>
      <c r="BE374" s="275"/>
      <c r="BF374" s="16"/>
      <c r="BG374" s="275"/>
      <c r="BH374" s="16"/>
      <c r="BI374" s="275"/>
      <c r="BJ374" s="16"/>
      <c r="BK374" s="275"/>
      <c r="BL374" s="16"/>
      <c r="BM374" s="275"/>
      <c r="BN374" s="16"/>
      <c r="BO374" s="275"/>
      <c r="BP374" s="16"/>
      <c r="BQ374" s="275"/>
      <c r="BR374" s="16"/>
      <c r="BS374" s="275"/>
      <c r="BT374" s="16"/>
      <c r="BU374" s="275"/>
      <c r="BV374" s="16"/>
      <c r="BW374" s="275"/>
      <c r="BX374" s="16"/>
      <c r="BY374" s="275"/>
      <c r="BZ374" s="16"/>
      <c r="CA374" s="275"/>
      <c r="CB374" s="16"/>
      <c r="CC374" s="275"/>
      <c r="CD374" s="16"/>
      <c r="CE374" s="275"/>
      <c r="CF374" s="16"/>
      <c r="CG374" s="275"/>
      <c r="CH374" s="357" t="s">
        <v>130</v>
      </c>
      <c r="CI374" s="357"/>
      <c r="CJ374" s="357"/>
      <c r="CK374" s="267">
        <f>CK373-(SUM(CK367:CK371))</f>
        <v>27130.332523749828</v>
      </c>
      <c r="CL374" s="267">
        <f>CL373-(SUM(CL367:CL371))</f>
        <v>62067.730947251162</v>
      </c>
      <c r="CM374" s="267">
        <f t="shared" ref="CM374" si="1267">CM373-(SUM(CM367:CM371))</f>
        <v>10530.154596014991</v>
      </c>
      <c r="CN374" s="275"/>
      <c r="CO374" s="86"/>
      <c r="CP374" s="272"/>
      <c r="CQ374" s="272"/>
      <c r="CR374" s="275"/>
      <c r="CS374" s="275"/>
      <c r="CT374" s="275"/>
      <c r="CU374" s="275"/>
      <c r="CV374" s="275"/>
      <c r="CW374" s="16"/>
      <c r="CX374" s="275"/>
      <c r="CY374" s="16"/>
      <c r="CZ374" s="275"/>
      <c r="DA374" s="16"/>
      <c r="DB374" s="275"/>
      <c r="DC374" s="16"/>
      <c r="DD374" s="275"/>
      <c r="DE374" s="16"/>
      <c r="DF374" s="275"/>
      <c r="DG374" s="16"/>
      <c r="DH374" s="275"/>
      <c r="DI374" s="16"/>
      <c r="DJ374" s="275"/>
      <c r="DK374" s="16"/>
      <c r="DL374" s="275"/>
      <c r="DM374" s="16"/>
      <c r="DN374" s="275"/>
      <c r="DO374" s="16"/>
      <c r="DP374" s="275"/>
      <c r="DQ374" s="16"/>
      <c r="DR374" s="275"/>
      <c r="DS374" s="16"/>
      <c r="DT374" s="275"/>
      <c r="DU374" s="16"/>
      <c r="DV374" s="275"/>
      <c r="DW374" s="16"/>
      <c r="DX374" s="275"/>
      <c r="DY374" s="16"/>
      <c r="DZ374" s="275"/>
      <c r="EA374" s="275"/>
      <c r="EB374" s="275"/>
      <c r="EC374" s="275"/>
      <c r="ED374" s="275"/>
      <c r="EE374" s="275"/>
      <c r="EF374" s="275"/>
      <c r="EG374" s="275"/>
    </row>
    <row r="375" spans="1:137" ht="33.75" customHeight="1" x14ac:dyDescent="0.25">
      <c r="A375" s="354"/>
      <c r="B375" s="41" t="s">
        <v>71</v>
      </c>
      <c r="C375" s="20" t="s">
        <v>39</v>
      </c>
      <c r="D375" s="41" t="s">
        <v>39</v>
      </c>
      <c r="E375" s="66">
        <f>'INPUT 2011_12'!$O$23</f>
        <v>0.71</v>
      </c>
      <c r="F375" s="66">
        <f>'INPUT 2011_12'!$P$23</f>
        <v>0.13</v>
      </c>
      <c r="G375" s="66">
        <f>'INPUT 2011_12'!$Q$23</f>
        <v>0.66</v>
      </c>
      <c r="H375" s="66">
        <f>'INPUT 2011_12'!$R$23</f>
        <v>0</v>
      </c>
      <c r="I375" s="7">
        <v>21</v>
      </c>
      <c r="J375" s="16">
        <v>0.3</v>
      </c>
      <c r="K375" s="275">
        <f t="shared" si="1254"/>
        <v>6.3</v>
      </c>
      <c r="L375" s="20">
        <v>2.5</v>
      </c>
      <c r="M375" s="4">
        <v>0</v>
      </c>
      <c r="N375" s="16">
        <v>0.2</v>
      </c>
      <c r="O375" s="275">
        <f t="shared" si="1255"/>
        <v>0</v>
      </c>
      <c r="P375" s="20">
        <v>2.5</v>
      </c>
      <c r="Q375" s="275">
        <v>300</v>
      </c>
      <c r="R375" s="16">
        <v>0.5</v>
      </c>
      <c r="S375" s="275">
        <f t="shared" si="1256"/>
        <v>150</v>
      </c>
      <c r="T375" s="20">
        <v>2.67</v>
      </c>
      <c r="U375" s="275">
        <f t="shared" si="1262"/>
        <v>2.1</v>
      </c>
      <c r="V375" s="16">
        <v>0.8</v>
      </c>
      <c r="W375" s="275">
        <f t="shared" si="1257"/>
        <v>1.6800000000000002</v>
      </c>
      <c r="X375" s="20">
        <v>4</v>
      </c>
      <c r="Y375" s="4">
        <v>0</v>
      </c>
      <c r="Z375" s="16">
        <v>0.6</v>
      </c>
      <c r="AA375" s="275">
        <f t="shared" si="1258"/>
        <v>0</v>
      </c>
      <c r="AB375" s="20">
        <v>2.5</v>
      </c>
      <c r="AC375" s="4">
        <v>0</v>
      </c>
      <c r="AD375" s="16">
        <v>0.4</v>
      </c>
      <c r="AE375" s="275">
        <f t="shared" si="1259"/>
        <v>0</v>
      </c>
      <c r="AF375" s="20">
        <v>2.5</v>
      </c>
      <c r="AG375" s="4">
        <v>40</v>
      </c>
      <c r="AH375" s="16">
        <v>0.8</v>
      </c>
      <c r="AI375" s="275">
        <f t="shared" si="1260"/>
        <v>32</v>
      </c>
      <c r="AJ375" s="20">
        <v>3.5</v>
      </c>
      <c r="AK375" s="4">
        <v>0</v>
      </c>
      <c r="AL375" s="16">
        <v>0</v>
      </c>
      <c r="AM375" s="275">
        <f t="shared" si="1261"/>
        <v>0</v>
      </c>
      <c r="AN375" s="4">
        <v>0</v>
      </c>
      <c r="AO375" s="4">
        <f t="shared" si="1263"/>
        <v>65.20566900996343</v>
      </c>
      <c r="AP375" s="52">
        <f t="shared" si="1264"/>
        <v>112.70407602724676</v>
      </c>
      <c r="AQ375" s="4">
        <f t="shared" si="1265"/>
        <v>3.4627374158930255</v>
      </c>
      <c r="AR375" s="4">
        <f t="shared" si="1094"/>
        <v>65.20566900996343</v>
      </c>
      <c r="AS375" s="4">
        <f t="shared" si="1094"/>
        <v>112.70407602724676</v>
      </c>
      <c r="AT375" s="4">
        <f t="shared" si="1094"/>
        <v>2.3892888169661877</v>
      </c>
      <c r="AW375" s="86"/>
      <c r="AX375" s="272"/>
      <c r="AY375" s="272"/>
      <c r="AZ375" s="272"/>
      <c r="BA375" s="275"/>
      <c r="BB375" s="275"/>
      <c r="BC375" s="275"/>
      <c r="BD375" s="275"/>
      <c r="BE375" s="275"/>
      <c r="BF375" s="16"/>
      <c r="BG375" s="275"/>
      <c r="BH375" s="16"/>
      <c r="BI375" s="275"/>
      <c r="BJ375" s="16"/>
      <c r="BK375" s="275"/>
      <c r="BL375" s="16"/>
      <c r="BM375" s="275"/>
      <c r="BN375" s="16"/>
      <c r="BO375" s="275"/>
      <c r="BP375" s="16"/>
      <c r="BQ375" s="275"/>
      <c r="BR375" s="16"/>
      <c r="BS375" s="275"/>
      <c r="BT375" s="16"/>
      <c r="BU375" s="275"/>
      <c r="BV375" s="16"/>
      <c r="BW375" s="275"/>
      <c r="BX375" s="16"/>
      <c r="BY375" s="275"/>
      <c r="BZ375" s="16"/>
      <c r="CA375" s="275"/>
      <c r="CB375" s="16"/>
      <c r="CC375" s="275"/>
      <c r="CD375" s="16"/>
      <c r="CE375" s="275"/>
      <c r="CF375" s="16"/>
      <c r="CG375" s="275"/>
      <c r="CH375" s="16"/>
      <c r="CI375" s="275"/>
      <c r="CJ375" s="275"/>
      <c r="CK375" s="275"/>
      <c r="CL375" s="275"/>
      <c r="CM375" s="275"/>
      <c r="CN375" s="275"/>
      <c r="CO375" s="86"/>
      <c r="CP375" s="272"/>
      <c r="CQ375" s="272"/>
      <c r="CR375" s="275"/>
      <c r="CS375" s="275"/>
      <c r="CT375" s="275"/>
      <c r="CU375" s="275"/>
      <c r="CV375" s="275"/>
      <c r="CW375" s="16"/>
      <c r="CX375" s="275"/>
      <c r="CY375" s="16"/>
      <c r="CZ375" s="275"/>
      <c r="DA375" s="16"/>
      <c r="DB375" s="275"/>
      <c r="DC375" s="16"/>
      <c r="DD375" s="275"/>
      <c r="DE375" s="16"/>
      <c r="DF375" s="275"/>
      <c r="DG375" s="16"/>
      <c r="DH375" s="275"/>
      <c r="DI375" s="16"/>
      <c r="DJ375" s="275"/>
      <c r="DK375" s="16"/>
      <c r="DL375" s="275"/>
      <c r="DM375" s="16"/>
      <c r="DN375" s="275"/>
      <c r="DO375" s="16"/>
      <c r="DP375" s="275"/>
      <c r="DQ375" s="16"/>
      <c r="DR375" s="275"/>
      <c r="DS375" s="16"/>
      <c r="DT375" s="275"/>
      <c r="DU375" s="16"/>
      <c r="DV375" s="275"/>
      <c r="DW375" s="16"/>
      <c r="DX375" s="275"/>
      <c r="DY375" s="16"/>
      <c r="DZ375" s="275"/>
      <c r="EA375" s="275"/>
      <c r="EB375" s="275"/>
      <c r="EC375" s="275"/>
      <c r="ED375" s="275"/>
      <c r="EE375" s="275"/>
      <c r="EF375" s="275"/>
      <c r="EG375" s="275"/>
    </row>
    <row r="376" spans="1:137" ht="49.5" customHeight="1" x14ac:dyDescent="0.25">
      <c r="A376" s="354"/>
      <c r="B376" s="41" t="s">
        <v>30</v>
      </c>
      <c r="C376" s="20" t="s">
        <v>39</v>
      </c>
      <c r="D376" s="41" t="s">
        <v>39</v>
      </c>
      <c r="E376" s="66">
        <f>'INPUT 2011_12'!$O$24</f>
        <v>1.79</v>
      </c>
      <c r="F376" s="66">
        <f>'INPUT 2011_12'!$P$24</f>
        <v>1.3</v>
      </c>
      <c r="G376" s="66">
        <f>'INPUT 2011_12'!$Q$24</f>
        <v>0.84</v>
      </c>
      <c r="H376" s="66">
        <f>'INPUT 2011_12'!$R$24</f>
        <v>0</v>
      </c>
      <c r="I376" s="7">
        <v>150</v>
      </c>
      <c r="J376" s="16">
        <v>0.3</v>
      </c>
      <c r="K376" s="275">
        <f t="shared" si="1254"/>
        <v>45</v>
      </c>
      <c r="L376" s="16">
        <v>2.5</v>
      </c>
      <c r="M376" s="275">
        <v>20</v>
      </c>
      <c r="N376" s="16">
        <v>0.2</v>
      </c>
      <c r="O376" s="275">
        <f t="shared" si="1255"/>
        <v>4</v>
      </c>
      <c r="P376" s="16">
        <v>2.5</v>
      </c>
      <c r="Q376" s="275">
        <v>0</v>
      </c>
      <c r="R376" s="16">
        <v>0.5</v>
      </c>
      <c r="S376" s="275">
        <f t="shared" si="1256"/>
        <v>0</v>
      </c>
      <c r="T376" s="16">
        <v>2.67</v>
      </c>
      <c r="U376" s="275">
        <f t="shared" si="1262"/>
        <v>15</v>
      </c>
      <c r="V376" s="16">
        <v>0.8</v>
      </c>
      <c r="W376" s="275">
        <f t="shared" si="1257"/>
        <v>12</v>
      </c>
      <c r="X376" s="16">
        <v>4</v>
      </c>
      <c r="Y376" s="275">
        <v>0</v>
      </c>
      <c r="Z376" s="16">
        <v>0.6</v>
      </c>
      <c r="AA376" s="275">
        <f t="shared" si="1258"/>
        <v>0</v>
      </c>
      <c r="AB376" s="16">
        <v>2.5</v>
      </c>
      <c r="AC376" s="275">
        <v>100</v>
      </c>
      <c r="AD376" s="16">
        <v>0.4</v>
      </c>
      <c r="AE376" s="275">
        <f t="shared" si="1259"/>
        <v>40</v>
      </c>
      <c r="AF376" s="16">
        <v>2.5</v>
      </c>
      <c r="AG376" s="275">
        <v>50</v>
      </c>
      <c r="AH376" s="16">
        <v>0.8</v>
      </c>
      <c r="AI376" s="275">
        <f t="shared" si="1260"/>
        <v>40</v>
      </c>
      <c r="AJ376" s="16">
        <v>3.5</v>
      </c>
      <c r="AK376" s="275">
        <v>0</v>
      </c>
      <c r="AL376" s="16">
        <v>0</v>
      </c>
      <c r="AM376" s="275">
        <f t="shared" si="1261"/>
        <v>0</v>
      </c>
      <c r="AN376" s="4">
        <v>0</v>
      </c>
      <c r="AO376" s="4">
        <f t="shared" si="1263"/>
        <v>313.80504576431878</v>
      </c>
      <c r="AP376" s="52">
        <f t="shared" si="1264"/>
        <v>868.2408399252912</v>
      </c>
      <c r="AQ376" s="4">
        <f t="shared" si="1265"/>
        <v>55.59492377139938</v>
      </c>
      <c r="AR376" s="4">
        <f t="shared" si="1094"/>
        <v>313.80504576431878</v>
      </c>
      <c r="AS376" s="4">
        <f t="shared" si="1094"/>
        <v>868.2408399252912</v>
      </c>
      <c r="AT376" s="4">
        <f t="shared" si="1094"/>
        <v>38.360497402265572</v>
      </c>
      <c r="AW376" s="86"/>
      <c r="AX376" s="272"/>
      <c r="AY376" s="272"/>
      <c r="AZ376" s="272"/>
      <c r="BA376" s="275"/>
      <c r="BB376" s="275"/>
      <c r="BC376" s="275"/>
      <c r="BD376" s="275"/>
      <c r="BE376" s="275"/>
      <c r="BF376" s="16"/>
      <c r="BG376" s="275"/>
      <c r="BH376" s="16"/>
      <c r="BI376" s="275"/>
      <c r="BJ376" s="16"/>
      <c r="BK376" s="275"/>
      <c r="BL376" s="16"/>
      <c r="BM376" s="275"/>
      <c r="BN376" s="16"/>
      <c r="BO376" s="275"/>
      <c r="BP376" s="16"/>
      <c r="BQ376" s="275"/>
      <c r="BR376" s="16"/>
      <c r="BS376" s="275"/>
      <c r="BT376" s="16"/>
      <c r="BU376" s="275"/>
      <c r="BV376" s="16"/>
      <c r="BW376" s="275"/>
      <c r="BX376" s="16"/>
      <c r="BY376" s="275"/>
      <c r="BZ376" s="16"/>
      <c r="CA376" s="275"/>
      <c r="CB376" s="16"/>
      <c r="CC376" s="275"/>
      <c r="CD376" s="16"/>
      <c r="CE376" s="275"/>
      <c r="CF376" s="16"/>
      <c r="CG376" s="275"/>
      <c r="CH376" s="16"/>
      <c r="CI376" s="275"/>
      <c r="CJ376" s="275"/>
      <c r="CK376" s="275"/>
      <c r="CL376" s="275"/>
      <c r="CM376" s="275"/>
      <c r="CN376" s="275"/>
      <c r="CO376" s="86"/>
      <c r="CP376" s="272"/>
      <c r="CQ376" s="272"/>
      <c r="CR376" s="275"/>
      <c r="CS376" s="275"/>
      <c r="CT376" s="275"/>
      <c r="CU376" s="275"/>
      <c r="CV376" s="275"/>
      <c r="CW376" s="16"/>
      <c r="CX376" s="275"/>
      <c r="CY376" s="16"/>
      <c r="CZ376" s="275"/>
      <c r="DA376" s="16"/>
      <c r="DB376" s="275"/>
      <c r="DC376" s="16"/>
      <c r="DD376" s="275"/>
      <c r="DE376" s="16"/>
      <c r="DF376" s="275"/>
      <c r="DG376" s="16"/>
      <c r="DH376" s="275"/>
      <c r="DI376" s="16"/>
      <c r="DJ376" s="275"/>
      <c r="DK376" s="16"/>
      <c r="DL376" s="275"/>
      <c r="DM376" s="16"/>
      <c r="DN376" s="275"/>
      <c r="DO376" s="16"/>
      <c r="DP376" s="275"/>
      <c r="DQ376" s="16"/>
      <c r="DR376" s="275"/>
      <c r="DS376" s="16"/>
      <c r="DT376" s="275"/>
      <c r="DU376" s="16"/>
      <c r="DV376" s="275"/>
      <c r="DW376" s="16"/>
      <c r="DX376" s="275"/>
      <c r="DY376" s="16"/>
      <c r="DZ376" s="275"/>
      <c r="EA376" s="275"/>
      <c r="EB376" s="275"/>
      <c r="EC376" s="275"/>
      <c r="ED376" s="275"/>
      <c r="EE376" s="275"/>
      <c r="EF376" s="275"/>
      <c r="EG376" s="275"/>
    </row>
    <row r="377" spans="1:137" ht="18.75" customHeight="1" x14ac:dyDescent="0.25">
      <c r="A377" s="354"/>
      <c r="B377" s="275" t="s">
        <v>3</v>
      </c>
      <c r="C377" s="16" t="s">
        <v>39</v>
      </c>
      <c r="D377" s="272" t="s">
        <v>39</v>
      </c>
      <c r="E377" s="66">
        <f>'INPUT 2011_12'!$O$25</f>
        <v>0</v>
      </c>
      <c r="F377" s="66">
        <f>'INPUT 2011_12'!$P$25</f>
        <v>0</v>
      </c>
      <c r="G377" s="66">
        <f>'INPUT 2011_12'!$Q$25</f>
        <v>0</v>
      </c>
      <c r="H377" s="66">
        <f>'INPUT 2011_12'!$R$25</f>
        <v>0.49</v>
      </c>
      <c r="I377" s="275">
        <v>150</v>
      </c>
      <c r="J377" s="16">
        <v>0.3</v>
      </c>
      <c r="K377" s="275">
        <f t="shared" si="1254"/>
        <v>45</v>
      </c>
      <c r="L377" s="16">
        <v>2.5</v>
      </c>
      <c r="M377" s="275">
        <v>20</v>
      </c>
      <c r="N377" s="16">
        <v>0.2</v>
      </c>
      <c r="O377" s="275">
        <f t="shared" si="1255"/>
        <v>4</v>
      </c>
      <c r="P377" s="16">
        <v>2.5</v>
      </c>
      <c r="Q377" s="275">
        <v>0</v>
      </c>
      <c r="R377" s="16">
        <v>0.5</v>
      </c>
      <c r="S377" s="275">
        <f t="shared" si="1256"/>
        <v>0</v>
      </c>
      <c r="T377" s="16">
        <v>2.67</v>
      </c>
      <c r="U377" s="275">
        <v>0</v>
      </c>
      <c r="V377" s="16">
        <v>0.8</v>
      </c>
      <c r="W377" s="275">
        <f t="shared" si="1257"/>
        <v>0</v>
      </c>
      <c r="X377" s="16">
        <v>4</v>
      </c>
      <c r="Y377" s="275">
        <v>0</v>
      </c>
      <c r="Z377" s="16">
        <v>0.6</v>
      </c>
      <c r="AA377" s="275">
        <f t="shared" si="1258"/>
        <v>0</v>
      </c>
      <c r="AB377" s="16">
        <v>2.5</v>
      </c>
      <c r="AC377" s="275">
        <v>100</v>
      </c>
      <c r="AD377" s="16">
        <v>0.4</v>
      </c>
      <c r="AE377" s="275">
        <f t="shared" si="1259"/>
        <v>40</v>
      </c>
      <c r="AF377" s="16">
        <v>2.5</v>
      </c>
      <c r="AG377" s="275">
        <v>20</v>
      </c>
      <c r="AH377" s="16">
        <v>0.8</v>
      </c>
      <c r="AI377" s="275">
        <f t="shared" si="1260"/>
        <v>16</v>
      </c>
      <c r="AJ377" s="16">
        <v>3.5</v>
      </c>
      <c r="AK377" s="275">
        <v>0</v>
      </c>
      <c r="AL377" s="16">
        <v>0</v>
      </c>
      <c r="AM377" s="275">
        <f t="shared" si="1261"/>
        <v>0</v>
      </c>
      <c r="AN377" s="275">
        <v>0</v>
      </c>
      <c r="AO377" s="4">
        <f t="shared" si="1263"/>
        <v>64.909451228496891</v>
      </c>
      <c r="AP377" s="52">
        <f t="shared" si="1264"/>
        <v>243.3493050977807</v>
      </c>
      <c r="AQ377" s="4">
        <f t="shared" si="1265"/>
        <v>0</v>
      </c>
      <c r="AR377" s="4">
        <f t="shared" si="1094"/>
        <v>64.909451228496891</v>
      </c>
      <c r="AS377" s="4">
        <f t="shared" si="1094"/>
        <v>243.3493050977807</v>
      </c>
      <c r="AT377" s="4">
        <f t="shared" si="1094"/>
        <v>0</v>
      </c>
      <c r="AU377" s="7"/>
      <c r="AW377" s="86"/>
      <c r="AX377" s="272"/>
      <c r="AY377" s="272"/>
      <c r="AZ377" s="272"/>
      <c r="BA377" s="275"/>
      <c r="BB377" s="275"/>
      <c r="BC377" s="275"/>
      <c r="BD377" s="275"/>
      <c r="BE377" s="275"/>
      <c r="BF377" s="16"/>
      <c r="BG377" s="275"/>
      <c r="BH377" s="16"/>
      <c r="BI377" s="275"/>
      <c r="BJ377" s="16"/>
      <c r="BK377" s="275"/>
      <c r="BL377" s="16"/>
      <c r="BM377" s="275"/>
      <c r="BN377" s="16"/>
      <c r="BO377" s="275"/>
      <c r="BP377" s="16"/>
      <c r="BQ377" s="275"/>
      <c r="BR377" s="16"/>
      <c r="BS377" s="275"/>
      <c r="BT377" s="16"/>
      <c r="BU377" s="275"/>
      <c r="BV377" s="16"/>
      <c r="BW377" s="275"/>
      <c r="BX377" s="16"/>
      <c r="BY377" s="275"/>
      <c r="BZ377" s="16"/>
      <c r="CA377" s="275"/>
      <c r="CB377" s="16"/>
      <c r="CC377" s="275"/>
      <c r="CD377" s="16"/>
      <c r="CE377" s="275"/>
      <c r="CF377" s="16"/>
      <c r="CG377" s="275"/>
      <c r="CH377" s="16"/>
      <c r="CI377" s="275"/>
      <c r="CJ377" s="275"/>
      <c r="CK377" s="275"/>
      <c r="CL377" s="275"/>
      <c r="CM377" s="275"/>
      <c r="CN377" s="275"/>
      <c r="CO377" s="86"/>
      <c r="CP377" s="272"/>
      <c r="CQ377" s="272"/>
      <c r="CR377" s="275"/>
      <c r="CS377" s="275"/>
      <c r="CT377" s="275"/>
      <c r="CU377" s="275"/>
      <c r="CV377" s="275"/>
      <c r="CW377" s="16"/>
      <c r="CX377" s="275"/>
      <c r="CY377" s="16"/>
      <c r="CZ377" s="275"/>
      <c r="DA377" s="16"/>
      <c r="DB377" s="275"/>
      <c r="DC377" s="16"/>
      <c r="DD377" s="275"/>
      <c r="DE377" s="16"/>
      <c r="DF377" s="275"/>
      <c r="DG377" s="16"/>
      <c r="DH377" s="275"/>
      <c r="DI377" s="16"/>
      <c r="DJ377" s="275"/>
      <c r="DK377" s="16"/>
      <c r="DL377" s="275"/>
      <c r="DM377" s="16"/>
      <c r="DN377" s="275"/>
      <c r="DO377" s="16"/>
      <c r="DP377" s="275"/>
      <c r="DQ377" s="16"/>
      <c r="DR377" s="275"/>
      <c r="DS377" s="16"/>
      <c r="DT377" s="275"/>
      <c r="DU377" s="16"/>
      <c r="DV377" s="275"/>
      <c r="DW377" s="16"/>
      <c r="DX377" s="275"/>
      <c r="DY377" s="16"/>
      <c r="DZ377" s="275"/>
      <c r="EA377" s="275"/>
      <c r="EB377" s="275"/>
      <c r="EC377" s="275"/>
      <c r="ED377" s="275"/>
      <c r="EE377" s="275"/>
      <c r="EF377" s="275"/>
      <c r="EG377" s="275"/>
    </row>
    <row r="378" spans="1:137" x14ac:dyDescent="0.25">
      <c r="A378" s="355"/>
      <c r="B378" s="8" t="s">
        <v>4</v>
      </c>
      <c r="C378" s="16" t="s">
        <v>39</v>
      </c>
      <c r="D378" s="272" t="s">
        <v>39</v>
      </c>
      <c r="E378" s="66">
        <f>'INPUT 2011_12'!$O$26</f>
        <v>0</v>
      </c>
      <c r="F378" s="66">
        <f>'INPUT 2011_12'!$P$26</f>
        <v>0.06</v>
      </c>
      <c r="G378" s="66">
        <f>'INPUT 2011_12'!$Q$26</f>
        <v>0.38900000000000001</v>
      </c>
      <c r="H378" s="66">
        <f>'INPUT 2011_12'!$R$26</f>
        <v>0</v>
      </c>
      <c r="I378" s="7">
        <f>200</f>
        <v>200</v>
      </c>
      <c r="J378" s="16">
        <v>0.3</v>
      </c>
      <c r="K378" s="275">
        <f t="shared" si="1254"/>
        <v>60</v>
      </c>
      <c r="L378" s="16">
        <v>2.5</v>
      </c>
      <c r="M378" s="275">
        <v>20</v>
      </c>
      <c r="N378" s="16">
        <v>0.2</v>
      </c>
      <c r="O378" s="275">
        <f t="shared" si="1255"/>
        <v>4</v>
      </c>
      <c r="P378" s="16">
        <v>2.5</v>
      </c>
      <c r="Q378" s="275">
        <v>0</v>
      </c>
      <c r="R378" s="16">
        <v>0.5</v>
      </c>
      <c r="S378" s="275">
        <f t="shared" si="1256"/>
        <v>0</v>
      </c>
      <c r="T378" s="16">
        <v>2.67</v>
      </c>
      <c r="U378" s="275">
        <v>0</v>
      </c>
      <c r="V378" s="16">
        <v>0.8</v>
      </c>
      <c r="W378" s="275">
        <f t="shared" si="1257"/>
        <v>0</v>
      </c>
      <c r="X378" s="16">
        <v>4</v>
      </c>
      <c r="Y378" s="275">
        <v>0</v>
      </c>
      <c r="Z378" s="16">
        <v>0.6</v>
      </c>
      <c r="AA378" s="275">
        <f t="shared" si="1258"/>
        <v>0</v>
      </c>
      <c r="AB378" s="16">
        <v>2.5</v>
      </c>
      <c r="AC378" s="275">
        <v>0</v>
      </c>
      <c r="AD378" s="16">
        <v>0.4</v>
      </c>
      <c r="AE378" s="275">
        <f t="shared" si="1259"/>
        <v>0</v>
      </c>
      <c r="AF378" s="16">
        <v>2.5</v>
      </c>
      <c r="AG378" s="275">
        <v>20</v>
      </c>
      <c r="AH378" s="16">
        <v>0.8</v>
      </c>
      <c r="AI378" s="275">
        <f t="shared" si="1260"/>
        <v>16</v>
      </c>
      <c r="AJ378" s="16">
        <v>3.5</v>
      </c>
      <c r="AK378" s="275">
        <v>0</v>
      </c>
      <c r="AL378" s="16">
        <v>0</v>
      </c>
      <c r="AM378" s="275">
        <f t="shared" si="1261"/>
        <v>0</v>
      </c>
      <c r="AN378" s="275">
        <v>0</v>
      </c>
      <c r="AO378" s="4">
        <f t="shared" si="1263"/>
        <v>49.163191382156953</v>
      </c>
      <c r="AP378" s="52">
        <f t="shared" si="1264"/>
        <v>94.950285651505155</v>
      </c>
      <c r="AQ378" s="4">
        <f t="shared" si="1265"/>
        <v>0</v>
      </c>
      <c r="AR378" s="4">
        <f t="shared" si="1094"/>
        <v>49.163191382156953</v>
      </c>
      <c r="AS378" s="4">
        <f t="shared" si="1094"/>
        <v>94.950285651505155</v>
      </c>
      <c r="AT378" s="4">
        <f t="shared" si="1094"/>
        <v>0</v>
      </c>
      <c r="AW378" s="86"/>
      <c r="AX378" s="275"/>
      <c r="AY378" s="275"/>
      <c r="AZ378" s="275"/>
      <c r="BA378" s="275"/>
      <c r="BB378" s="275"/>
      <c r="BC378" s="275"/>
      <c r="BD378" s="275"/>
      <c r="BE378" s="275"/>
      <c r="BF378" s="16"/>
      <c r="BG378" s="275"/>
      <c r="BH378" s="16"/>
      <c r="BI378" s="275"/>
      <c r="BJ378" s="16"/>
      <c r="BK378" s="275"/>
      <c r="BL378" s="16"/>
      <c r="BM378" s="275"/>
      <c r="BN378" s="16"/>
      <c r="BO378" s="275"/>
      <c r="BP378" s="16"/>
      <c r="BQ378" s="275"/>
      <c r="BR378" s="16"/>
      <c r="BS378" s="275"/>
      <c r="BT378" s="16"/>
      <c r="BU378" s="275"/>
      <c r="BV378" s="16"/>
      <c r="BW378" s="275"/>
      <c r="BX378" s="16"/>
      <c r="BY378" s="275"/>
      <c r="BZ378" s="16"/>
      <c r="CA378" s="275"/>
      <c r="CB378" s="16"/>
      <c r="CC378" s="275"/>
      <c r="CD378" s="16"/>
      <c r="CE378" s="275"/>
      <c r="CF378" s="16"/>
      <c r="CG378" s="275"/>
      <c r="CH378" s="16"/>
      <c r="CI378" s="275"/>
      <c r="CJ378" s="275"/>
      <c r="CK378" s="275"/>
      <c r="CL378" s="275"/>
      <c r="CM378" s="275"/>
      <c r="CN378" s="275"/>
      <c r="CO378" s="86"/>
      <c r="CP378" s="275"/>
      <c r="CQ378" s="275"/>
      <c r="CR378" s="275"/>
      <c r="CS378" s="275"/>
      <c r="CT378" s="275"/>
      <c r="CU378" s="275"/>
      <c r="CV378" s="275"/>
      <c r="CW378" s="16"/>
      <c r="CX378" s="275"/>
      <c r="CY378" s="16"/>
      <c r="CZ378" s="275"/>
      <c r="DA378" s="16"/>
      <c r="DB378" s="275"/>
      <c r="DC378" s="16"/>
      <c r="DD378" s="275"/>
      <c r="DE378" s="16"/>
      <c r="DF378" s="275"/>
      <c r="DG378" s="16"/>
      <c r="DH378" s="275"/>
      <c r="DI378" s="16"/>
      <c r="DJ378" s="275"/>
      <c r="DK378" s="16"/>
      <c r="DL378" s="275"/>
      <c r="DM378" s="16"/>
      <c r="DN378" s="275"/>
      <c r="DO378" s="16"/>
      <c r="DP378" s="275"/>
      <c r="DQ378" s="16"/>
      <c r="DR378" s="275"/>
      <c r="DS378" s="16"/>
      <c r="DT378" s="275"/>
      <c r="DU378" s="16"/>
      <c r="DV378" s="275"/>
      <c r="DW378" s="16"/>
      <c r="DX378" s="275"/>
      <c r="DY378" s="16"/>
      <c r="DZ378" s="275"/>
      <c r="EA378" s="275"/>
      <c r="EB378" s="275"/>
      <c r="EC378" s="275"/>
      <c r="ED378" s="275"/>
      <c r="EE378" s="275"/>
      <c r="EF378" s="275"/>
      <c r="EG378" s="275"/>
    </row>
    <row r="379" spans="1:137" x14ac:dyDescent="0.25">
      <c r="A379" s="358" t="s">
        <v>6</v>
      </c>
      <c r="B379" s="52" t="s">
        <v>18</v>
      </c>
      <c r="C379" s="66">
        <f>'INPUT 2011_12'!$D$35</f>
        <v>0</v>
      </c>
      <c r="D379" s="52" t="s">
        <v>39</v>
      </c>
      <c r="E379" s="52" t="s">
        <v>39</v>
      </c>
      <c r="F379" s="52" t="s">
        <v>39</v>
      </c>
      <c r="G379" s="52" t="s">
        <v>39</v>
      </c>
      <c r="H379" s="52" t="s">
        <v>39</v>
      </c>
      <c r="I379" s="4">
        <v>10</v>
      </c>
      <c r="J379" s="16">
        <v>0.3</v>
      </c>
      <c r="K379" s="275">
        <f t="shared" si="1254"/>
        <v>3</v>
      </c>
      <c r="L379" s="20">
        <v>2.5</v>
      </c>
      <c r="M379" s="4">
        <v>0</v>
      </c>
      <c r="N379" s="16">
        <v>0.2</v>
      </c>
      <c r="O379" s="275">
        <f t="shared" si="1255"/>
        <v>0</v>
      </c>
      <c r="P379" s="20">
        <v>2.5</v>
      </c>
      <c r="Q379" s="4">
        <v>0</v>
      </c>
      <c r="R379" s="16">
        <v>0.5</v>
      </c>
      <c r="S379" s="275">
        <f t="shared" si="1256"/>
        <v>0</v>
      </c>
      <c r="T379" s="20">
        <v>2.67</v>
      </c>
      <c r="U379" s="4">
        <v>0</v>
      </c>
      <c r="V379" s="16">
        <v>0.8</v>
      </c>
      <c r="W379" s="275">
        <f t="shared" si="1257"/>
        <v>0</v>
      </c>
      <c r="X379" s="20">
        <v>4</v>
      </c>
      <c r="Y379" s="4">
        <v>0</v>
      </c>
      <c r="Z379" s="16">
        <v>0.6</v>
      </c>
      <c r="AA379" s="275">
        <f t="shared" si="1258"/>
        <v>0</v>
      </c>
      <c r="AB379" s="20">
        <v>2.5</v>
      </c>
      <c r="AC379" s="4">
        <v>0</v>
      </c>
      <c r="AD379" s="16">
        <v>0.4</v>
      </c>
      <c r="AE379" s="275">
        <f t="shared" si="1259"/>
        <v>0</v>
      </c>
      <c r="AF379" s="20">
        <v>2.5</v>
      </c>
      <c r="AG379" s="4">
        <v>0</v>
      </c>
      <c r="AH379" s="16">
        <v>0.8</v>
      </c>
      <c r="AI379" s="275">
        <f t="shared" si="1260"/>
        <v>0</v>
      </c>
      <c r="AJ379" s="20">
        <v>3.5</v>
      </c>
      <c r="AK379" s="4">
        <v>290</v>
      </c>
      <c r="AL379" s="16">
        <v>0</v>
      </c>
      <c r="AM379" s="275">
        <f t="shared" si="1261"/>
        <v>0</v>
      </c>
      <c r="AN379" s="20">
        <v>3.67</v>
      </c>
      <c r="AO379" s="4">
        <f>(((C379))*((K379*L379*$E$323)+(S379*T379*$G$323)+(W379*X379*$H$323)+(AI379*AJ379*$K$323)+(AM379*AN379*$L$323))/452.44)*1000</f>
        <v>0</v>
      </c>
      <c r="AP379" s="17">
        <v>0</v>
      </c>
      <c r="AQ379" s="4">
        <f>(((C379)*((W379*X379*$H$325)+(AA379*AB379*$I$325)+(AM379*AN379*$L$325)))/796)*1000</f>
        <v>0</v>
      </c>
      <c r="AR379" s="4">
        <f t="shared" si="1094"/>
        <v>0</v>
      </c>
      <c r="AS379" s="4">
        <f t="shared" si="1094"/>
        <v>0</v>
      </c>
      <c r="AT379" s="4">
        <f t="shared" si="1094"/>
        <v>0</v>
      </c>
      <c r="AU379" s="7"/>
      <c r="AW379" s="86"/>
      <c r="AX379" s="275"/>
      <c r="AY379" s="275"/>
      <c r="AZ379" s="275"/>
      <c r="BA379" s="275"/>
      <c r="BB379" s="275"/>
      <c r="BC379" s="275"/>
      <c r="BD379" s="275"/>
      <c r="BE379" s="275"/>
      <c r="BF379" s="16"/>
      <c r="BG379" s="275"/>
      <c r="BH379" s="16"/>
      <c r="BI379" s="275"/>
      <c r="BJ379" s="16"/>
      <c r="BK379" s="275"/>
      <c r="BL379" s="16"/>
      <c r="BM379" s="275"/>
      <c r="BN379" s="16"/>
      <c r="BO379" s="275"/>
      <c r="BP379" s="16"/>
      <c r="BQ379" s="275"/>
      <c r="BR379" s="16"/>
      <c r="BS379" s="275"/>
      <c r="BT379" s="16"/>
      <c r="BU379" s="275"/>
      <c r="BV379" s="16"/>
      <c r="BW379" s="275"/>
      <c r="BX379" s="16"/>
      <c r="BY379" s="275"/>
      <c r="BZ379" s="16"/>
      <c r="CA379" s="275"/>
      <c r="CB379" s="16"/>
      <c r="CC379" s="275"/>
      <c r="CD379" s="16"/>
      <c r="CE379" s="275"/>
      <c r="CF379" s="16"/>
      <c r="CG379" s="275"/>
      <c r="CH379" s="16"/>
      <c r="CI379" s="275"/>
      <c r="CJ379" s="16"/>
      <c r="CK379" s="275"/>
      <c r="CL379" s="18"/>
      <c r="CM379" s="275"/>
      <c r="CN379" s="275"/>
      <c r="CO379" s="86"/>
      <c r="CP379" s="275"/>
      <c r="CQ379" s="275"/>
      <c r="CR379" s="275"/>
      <c r="CS379" s="275"/>
      <c r="CT379" s="275"/>
      <c r="CU379" s="275"/>
      <c r="CV379" s="275"/>
      <c r="CW379" s="16"/>
      <c r="CX379" s="275"/>
      <c r="CY379" s="16"/>
      <c r="CZ379" s="275"/>
      <c r="DA379" s="16"/>
      <c r="DB379" s="275"/>
      <c r="DC379" s="16"/>
      <c r="DD379" s="275"/>
      <c r="DE379" s="16"/>
      <c r="DF379" s="275"/>
      <c r="DG379" s="16"/>
      <c r="DH379" s="275"/>
      <c r="DI379" s="16"/>
      <c r="DJ379" s="275"/>
      <c r="DK379" s="16"/>
      <c r="DL379" s="275"/>
      <c r="DM379" s="16"/>
      <c r="DN379" s="275"/>
      <c r="DO379" s="16"/>
      <c r="DP379" s="275"/>
      <c r="DQ379" s="16"/>
      <c r="DR379" s="275"/>
      <c r="DS379" s="16"/>
      <c r="DT379" s="275"/>
      <c r="DU379" s="16"/>
      <c r="DV379" s="275"/>
      <c r="DW379" s="16"/>
      <c r="DX379" s="275"/>
      <c r="DY379" s="16"/>
      <c r="DZ379" s="275"/>
      <c r="EA379" s="16"/>
      <c r="EB379" s="275"/>
      <c r="EC379" s="18"/>
      <c r="ED379" s="18"/>
      <c r="EE379" s="275"/>
      <c r="EF379" s="275"/>
      <c r="EG379" s="275"/>
    </row>
    <row r="380" spans="1:137" s="7" customFormat="1" x14ac:dyDescent="0.25">
      <c r="A380" s="359"/>
      <c r="B380" s="7" t="s">
        <v>27</v>
      </c>
      <c r="C380" s="66">
        <f>'INPUT 2011_12'!$D$36</f>
        <v>0</v>
      </c>
      <c r="D380" s="52" t="s">
        <v>39</v>
      </c>
      <c r="E380" s="52" t="s">
        <v>39</v>
      </c>
      <c r="F380" s="52" t="s">
        <v>39</v>
      </c>
      <c r="G380" s="52" t="s">
        <v>39</v>
      </c>
      <c r="H380" s="52" t="s">
        <v>39</v>
      </c>
      <c r="I380" s="275">
        <v>10</v>
      </c>
      <c r="J380" s="16">
        <v>0.3</v>
      </c>
      <c r="K380" s="275">
        <f t="shared" si="1254"/>
        <v>3</v>
      </c>
      <c r="L380" s="16">
        <v>2.5</v>
      </c>
      <c r="M380" s="275">
        <v>0</v>
      </c>
      <c r="N380" s="16">
        <v>0.2</v>
      </c>
      <c r="O380" s="275">
        <f t="shared" si="1255"/>
        <v>0</v>
      </c>
      <c r="P380" s="16">
        <v>2.5</v>
      </c>
      <c r="Q380" s="275">
        <v>0</v>
      </c>
      <c r="R380" s="16">
        <v>0.5</v>
      </c>
      <c r="S380" s="275">
        <f t="shared" si="1256"/>
        <v>0</v>
      </c>
      <c r="T380" s="16">
        <v>2.67</v>
      </c>
      <c r="U380" s="275">
        <v>0</v>
      </c>
      <c r="V380" s="16">
        <v>0.8</v>
      </c>
      <c r="W380" s="275">
        <f t="shared" si="1257"/>
        <v>0</v>
      </c>
      <c r="X380" s="16">
        <v>4</v>
      </c>
      <c r="Y380" s="275">
        <v>0</v>
      </c>
      <c r="Z380" s="16">
        <v>0.6</v>
      </c>
      <c r="AA380" s="275">
        <f t="shared" si="1258"/>
        <v>0</v>
      </c>
      <c r="AB380" s="16">
        <v>2.5</v>
      </c>
      <c r="AC380" s="275">
        <v>0</v>
      </c>
      <c r="AD380" s="16">
        <v>0.4</v>
      </c>
      <c r="AE380" s="275">
        <f t="shared" si="1259"/>
        <v>0</v>
      </c>
      <c r="AF380" s="16">
        <v>2.5</v>
      </c>
      <c r="AG380" s="275">
        <v>0</v>
      </c>
      <c r="AH380" s="16">
        <v>0.8</v>
      </c>
      <c r="AI380" s="275">
        <f t="shared" si="1260"/>
        <v>0</v>
      </c>
      <c r="AJ380" s="16">
        <v>3.5</v>
      </c>
      <c r="AK380" s="66">
        <f>O326</f>
        <v>6474</v>
      </c>
      <c r="AL380" s="68">
        <f>Q326</f>
        <v>0</v>
      </c>
      <c r="AM380" s="275">
        <f>AL380*AK380</f>
        <v>0</v>
      </c>
      <c r="AN380" s="16">
        <v>3.67</v>
      </c>
      <c r="AO380" s="4">
        <f t="shared" ref="AO380:AO382" si="1268">(((C380))*((K380*L380*$E$323)+(S380*T380*$G$323)+(W380*X380*$H$323)+(AI380*AJ380*$K$323)+(AM380*AN380*$L$323))/452.44)*1000</f>
        <v>0</v>
      </c>
      <c r="AP380" s="17">
        <v>0</v>
      </c>
      <c r="AQ380" s="4">
        <f t="shared" ref="AQ380:AQ383" si="1269">(((C380)*((W380*X380*$H$325)+(AA380*AB380*$I$325)+(AM380*AN380*$L$325)))/796)*1000</f>
        <v>0</v>
      </c>
      <c r="AR380" s="4">
        <f t="shared" si="1094"/>
        <v>0</v>
      </c>
      <c r="AS380" s="4">
        <f t="shared" si="1094"/>
        <v>0</v>
      </c>
      <c r="AT380" s="4">
        <f t="shared" si="1094"/>
        <v>0</v>
      </c>
      <c r="AW380" s="86"/>
      <c r="AX380" s="275"/>
      <c r="AY380" s="275"/>
      <c r="AZ380" s="275"/>
      <c r="BA380" s="275"/>
      <c r="BB380" s="275"/>
      <c r="BC380" s="275"/>
      <c r="BD380" s="275"/>
      <c r="BE380" s="275"/>
      <c r="BF380" s="16"/>
      <c r="BG380" s="275"/>
      <c r="BH380" s="16"/>
      <c r="BI380" s="275"/>
      <c r="BJ380" s="16"/>
      <c r="BK380" s="275"/>
      <c r="BL380" s="16"/>
      <c r="BM380" s="275"/>
      <c r="BN380" s="16"/>
      <c r="BO380" s="275"/>
      <c r="BP380" s="16"/>
      <c r="BQ380" s="275"/>
      <c r="BR380" s="16"/>
      <c r="BS380" s="275"/>
      <c r="BT380" s="16"/>
      <c r="BU380" s="275"/>
      <c r="BV380" s="16"/>
      <c r="BW380" s="275"/>
      <c r="BX380" s="16"/>
      <c r="BY380" s="275"/>
      <c r="BZ380" s="16"/>
      <c r="CA380" s="275"/>
      <c r="CB380" s="16"/>
      <c r="CC380" s="275"/>
      <c r="CD380" s="16"/>
      <c r="CE380" s="275"/>
      <c r="CF380" s="16"/>
      <c r="CG380" s="275"/>
      <c r="CH380" s="16"/>
      <c r="CI380" s="275"/>
      <c r="CJ380" s="16"/>
      <c r="CK380" s="275"/>
      <c r="CL380" s="18"/>
      <c r="CM380" s="275"/>
      <c r="CN380" s="275"/>
      <c r="CO380" s="86"/>
      <c r="CP380" s="275"/>
      <c r="CQ380" s="275"/>
      <c r="CR380" s="275"/>
      <c r="CS380" s="275"/>
      <c r="CT380" s="275"/>
      <c r="CU380" s="275"/>
      <c r="CV380" s="275"/>
      <c r="CW380" s="16"/>
      <c r="CX380" s="275"/>
      <c r="CY380" s="16"/>
      <c r="CZ380" s="275"/>
      <c r="DA380" s="16"/>
      <c r="DB380" s="275"/>
      <c r="DC380" s="16"/>
      <c r="DD380" s="275"/>
      <c r="DE380" s="16"/>
      <c r="DF380" s="275"/>
      <c r="DG380" s="16"/>
      <c r="DH380" s="275"/>
      <c r="DI380" s="16"/>
      <c r="DJ380" s="275"/>
      <c r="DK380" s="16"/>
      <c r="DL380" s="275"/>
      <c r="DM380" s="16"/>
      <c r="DN380" s="275"/>
      <c r="DO380" s="16"/>
      <c r="DP380" s="275"/>
      <c r="DQ380" s="16"/>
      <c r="DR380" s="275"/>
      <c r="DS380" s="16"/>
      <c r="DT380" s="275"/>
      <c r="DU380" s="16"/>
      <c r="DV380" s="275"/>
      <c r="DW380" s="16"/>
      <c r="DX380" s="275"/>
      <c r="DY380" s="16"/>
      <c r="DZ380" s="275"/>
      <c r="EA380" s="16"/>
      <c r="EB380" s="18"/>
      <c r="EC380" s="18"/>
      <c r="ED380" s="18"/>
      <c r="EE380" s="18"/>
      <c r="EF380" s="18"/>
      <c r="EG380" s="18"/>
    </row>
    <row r="381" spans="1:137" x14ac:dyDescent="0.25">
      <c r="A381" s="359"/>
      <c r="B381" s="52" t="s">
        <v>28</v>
      </c>
      <c r="C381" s="66">
        <f>'INPUT 2011_12'!$D$37</f>
        <v>0</v>
      </c>
      <c r="D381" s="52" t="s">
        <v>39</v>
      </c>
      <c r="E381" s="52" t="s">
        <v>39</v>
      </c>
      <c r="F381" s="52" t="s">
        <v>39</v>
      </c>
      <c r="G381" s="52" t="s">
        <v>39</v>
      </c>
      <c r="H381" s="52" t="s">
        <v>39</v>
      </c>
      <c r="I381" s="4">
        <v>10</v>
      </c>
      <c r="J381" s="16">
        <v>0.3</v>
      </c>
      <c r="K381" s="275">
        <f t="shared" si="1254"/>
        <v>3</v>
      </c>
      <c r="L381" s="20">
        <v>2.5</v>
      </c>
      <c r="M381" s="4">
        <v>0</v>
      </c>
      <c r="N381" s="16">
        <v>0.2</v>
      </c>
      <c r="O381" s="275">
        <f t="shared" si="1255"/>
        <v>0</v>
      </c>
      <c r="P381" s="20">
        <v>2.5</v>
      </c>
      <c r="Q381" s="4">
        <v>0</v>
      </c>
      <c r="R381" s="16">
        <v>0.5</v>
      </c>
      <c r="S381" s="275">
        <f t="shared" si="1256"/>
        <v>0</v>
      </c>
      <c r="T381" s="20">
        <v>2.67</v>
      </c>
      <c r="U381" s="4">
        <v>0</v>
      </c>
      <c r="V381" s="16">
        <v>0.8</v>
      </c>
      <c r="W381" s="275">
        <f t="shared" si="1257"/>
        <v>0</v>
      </c>
      <c r="X381" s="20">
        <v>4</v>
      </c>
      <c r="Y381" s="4">
        <v>0</v>
      </c>
      <c r="Z381" s="16">
        <v>0.6</v>
      </c>
      <c r="AA381" s="275">
        <f t="shared" si="1258"/>
        <v>0</v>
      </c>
      <c r="AB381" s="20">
        <v>2.5</v>
      </c>
      <c r="AC381" s="4">
        <v>0</v>
      </c>
      <c r="AD381" s="16">
        <v>0.4</v>
      </c>
      <c r="AE381" s="275">
        <f t="shared" si="1259"/>
        <v>0</v>
      </c>
      <c r="AF381" s="20">
        <v>2.5</v>
      </c>
      <c r="AG381" s="4">
        <v>0</v>
      </c>
      <c r="AH381" s="16">
        <v>0.8</v>
      </c>
      <c r="AI381" s="275">
        <f t="shared" si="1260"/>
        <v>0</v>
      </c>
      <c r="AJ381" s="20">
        <v>3.5</v>
      </c>
      <c r="AK381" s="4">
        <v>80</v>
      </c>
      <c r="AL381" s="16">
        <v>0</v>
      </c>
      <c r="AM381" s="275">
        <f>AL381*AK381</f>
        <v>0</v>
      </c>
      <c r="AN381" s="20">
        <v>2.65</v>
      </c>
      <c r="AO381" s="4">
        <f t="shared" si="1268"/>
        <v>0</v>
      </c>
      <c r="AP381" s="17">
        <v>0</v>
      </c>
      <c r="AQ381" s="4">
        <f t="shared" si="1269"/>
        <v>0</v>
      </c>
      <c r="AR381" s="4">
        <f t="shared" si="1094"/>
        <v>0</v>
      </c>
      <c r="AS381" s="4">
        <f t="shared" si="1094"/>
        <v>0</v>
      </c>
      <c r="AT381" s="4">
        <f t="shared" si="1094"/>
        <v>0</v>
      </c>
      <c r="AU381" s="7"/>
      <c r="AW381" s="86"/>
      <c r="AX381" s="275"/>
      <c r="AY381" s="275"/>
      <c r="AZ381" s="275"/>
      <c r="BA381" s="275"/>
      <c r="BB381" s="275"/>
      <c r="BC381" s="275"/>
      <c r="BD381" s="275"/>
      <c r="BE381" s="275"/>
      <c r="BF381" s="16"/>
      <c r="BG381" s="275"/>
      <c r="BH381" s="16"/>
      <c r="BI381" s="275"/>
      <c r="BJ381" s="16"/>
      <c r="BK381" s="275"/>
      <c r="BL381" s="16"/>
      <c r="BM381" s="275"/>
      <c r="BN381" s="16"/>
      <c r="BO381" s="275"/>
      <c r="BP381" s="16"/>
      <c r="BQ381" s="275"/>
      <c r="BR381" s="16"/>
      <c r="BS381" s="275"/>
      <c r="BT381" s="16"/>
      <c r="BU381" s="275"/>
      <c r="BV381" s="16"/>
      <c r="BW381" s="275"/>
      <c r="BX381" s="16"/>
      <c r="BY381" s="275"/>
      <c r="BZ381" s="16"/>
      <c r="CA381" s="275"/>
      <c r="CB381" s="16"/>
      <c r="CC381" s="275"/>
      <c r="CD381" s="16"/>
      <c r="CE381" s="275"/>
      <c r="CF381" s="16"/>
      <c r="CG381" s="275"/>
      <c r="CH381" s="16"/>
      <c r="CI381" s="275"/>
      <c r="CJ381" s="16"/>
      <c r="CK381" s="275"/>
      <c r="CL381" s="18"/>
      <c r="CM381" s="275"/>
      <c r="CN381" s="275"/>
      <c r="CO381" s="86"/>
      <c r="CP381" s="275"/>
      <c r="CQ381" s="275"/>
      <c r="CR381" s="275"/>
      <c r="CS381" s="275"/>
      <c r="CT381" s="275"/>
      <c r="CU381" s="275"/>
      <c r="CV381" s="275"/>
      <c r="CW381" s="16"/>
      <c r="CX381" s="275"/>
      <c r="CY381" s="16"/>
      <c r="CZ381" s="275"/>
      <c r="DA381" s="16"/>
      <c r="DB381" s="275"/>
      <c r="DC381" s="16"/>
      <c r="DD381" s="275"/>
      <c r="DE381" s="16"/>
      <c r="DF381" s="275"/>
      <c r="DG381" s="16"/>
      <c r="DH381" s="275"/>
      <c r="DI381" s="16"/>
      <c r="DJ381" s="275"/>
      <c r="DK381" s="16"/>
      <c r="DL381" s="275"/>
      <c r="DM381" s="16"/>
      <c r="DN381" s="275"/>
      <c r="DO381" s="16"/>
      <c r="DP381" s="275"/>
      <c r="DQ381" s="16"/>
      <c r="DR381" s="275"/>
      <c r="DS381" s="16"/>
      <c r="DT381" s="275"/>
      <c r="DU381" s="16"/>
      <c r="DV381" s="275"/>
      <c r="DW381" s="16"/>
      <c r="DX381" s="275"/>
      <c r="DY381" s="16"/>
      <c r="DZ381" s="275"/>
      <c r="EA381" s="16"/>
      <c r="EB381" s="275"/>
      <c r="EC381" s="18"/>
      <c r="ED381" s="275"/>
      <c r="EE381" s="275"/>
      <c r="EF381" s="275"/>
      <c r="EG381" s="275"/>
    </row>
    <row r="382" spans="1:137" x14ac:dyDescent="0.25">
      <c r="A382" s="359"/>
      <c r="B382" s="52" t="s">
        <v>26</v>
      </c>
      <c r="C382" s="66">
        <f>'INPUT 2011_12'!$D$38</f>
        <v>0</v>
      </c>
      <c r="D382" s="52" t="s">
        <v>39</v>
      </c>
      <c r="E382" s="52" t="s">
        <v>39</v>
      </c>
      <c r="F382" s="52" t="s">
        <v>39</v>
      </c>
      <c r="G382" s="52" t="s">
        <v>39</v>
      </c>
      <c r="H382" s="52" t="s">
        <v>39</v>
      </c>
      <c r="I382" s="4">
        <v>10</v>
      </c>
      <c r="J382" s="16">
        <v>0.3</v>
      </c>
      <c r="K382" s="275">
        <f t="shared" si="1254"/>
        <v>3</v>
      </c>
      <c r="L382" s="20">
        <v>2.5</v>
      </c>
      <c r="M382" s="4">
        <v>0</v>
      </c>
      <c r="N382" s="16">
        <v>0.2</v>
      </c>
      <c r="O382" s="275">
        <f t="shared" si="1255"/>
        <v>0</v>
      </c>
      <c r="P382" s="20">
        <v>2.5</v>
      </c>
      <c r="Q382" s="4">
        <v>0</v>
      </c>
      <c r="R382" s="16">
        <v>0.5</v>
      </c>
      <c r="S382" s="275">
        <f t="shared" si="1256"/>
        <v>0</v>
      </c>
      <c r="T382" s="20">
        <v>2.67</v>
      </c>
      <c r="U382" s="4">
        <v>0</v>
      </c>
      <c r="V382" s="16">
        <v>0.8</v>
      </c>
      <c r="W382" s="275">
        <f t="shared" si="1257"/>
        <v>0</v>
      </c>
      <c r="X382" s="20">
        <v>4</v>
      </c>
      <c r="Y382" s="4">
        <v>0</v>
      </c>
      <c r="Z382" s="16">
        <v>0.6</v>
      </c>
      <c r="AA382" s="275">
        <f t="shared" si="1258"/>
        <v>0</v>
      </c>
      <c r="AB382" s="20">
        <v>2.5</v>
      </c>
      <c r="AC382" s="4">
        <v>0</v>
      </c>
      <c r="AD382" s="16">
        <v>0.4</v>
      </c>
      <c r="AE382" s="275">
        <f>AD382*AC382</f>
        <v>0</v>
      </c>
      <c r="AF382" s="20">
        <v>2.5</v>
      </c>
      <c r="AG382" s="4">
        <v>5</v>
      </c>
      <c r="AH382" s="16">
        <v>0.8</v>
      </c>
      <c r="AI382" s="275">
        <f>AH382*AG382</f>
        <v>4</v>
      </c>
      <c r="AJ382" s="20">
        <v>3.5</v>
      </c>
      <c r="AK382" s="275">
        <v>1500</v>
      </c>
      <c r="AL382" s="16">
        <v>0.1</v>
      </c>
      <c r="AM382" s="275">
        <f>AL382*AK382</f>
        <v>150</v>
      </c>
      <c r="AN382" s="20">
        <v>2.5</v>
      </c>
      <c r="AO382" s="4">
        <f t="shared" si="1268"/>
        <v>0</v>
      </c>
      <c r="AP382" s="17">
        <v>0</v>
      </c>
      <c r="AQ382" s="4">
        <f t="shared" si="1269"/>
        <v>0</v>
      </c>
      <c r="AR382" s="4">
        <f t="shared" si="1094"/>
        <v>0</v>
      </c>
      <c r="AS382" s="4">
        <f t="shared" si="1094"/>
        <v>0</v>
      </c>
      <c r="AT382" s="4">
        <f t="shared" si="1094"/>
        <v>0</v>
      </c>
      <c r="AU382" s="7"/>
      <c r="AW382" s="86"/>
      <c r="AX382" s="275"/>
      <c r="AY382" s="275"/>
      <c r="AZ382" s="275"/>
      <c r="BA382" s="275"/>
      <c r="BB382" s="275"/>
      <c r="BC382" s="275"/>
      <c r="BD382" s="275"/>
      <c r="BE382" s="275"/>
      <c r="BF382" s="16"/>
      <c r="BG382" s="275"/>
      <c r="BH382" s="16"/>
      <c r="BI382" s="275"/>
      <c r="BJ382" s="16"/>
      <c r="BK382" s="275"/>
      <c r="BL382" s="16"/>
      <c r="BM382" s="275"/>
      <c r="BN382" s="16"/>
      <c r="BO382" s="275"/>
      <c r="BP382" s="16"/>
      <c r="BQ382" s="275"/>
      <c r="BR382" s="16"/>
      <c r="BS382" s="275"/>
      <c r="BT382" s="16"/>
      <c r="BU382" s="275"/>
      <c r="BV382" s="16"/>
      <c r="BW382" s="275"/>
      <c r="BX382" s="16"/>
      <c r="BY382" s="275"/>
      <c r="BZ382" s="16"/>
      <c r="CA382" s="275"/>
      <c r="CB382" s="16"/>
      <c r="CC382" s="275"/>
      <c r="CD382" s="16"/>
      <c r="CE382" s="275"/>
      <c r="CF382" s="16"/>
      <c r="CG382" s="275"/>
      <c r="CH382" s="16"/>
      <c r="CI382" s="275"/>
      <c r="CJ382" s="16"/>
      <c r="CK382" s="275"/>
      <c r="CL382" s="18"/>
      <c r="CM382" s="18"/>
      <c r="CN382" s="275"/>
      <c r="CO382" s="86"/>
      <c r="CP382" s="275"/>
      <c r="CQ382" s="275"/>
      <c r="CR382" s="275"/>
      <c r="CS382" s="275"/>
      <c r="CT382" s="275"/>
      <c r="CU382" s="275"/>
      <c r="CV382" s="275"/>
      <c r="CW382" s="16"/>
      <c r="CX382" s="275"/>
      <c r="CY382" s="16"/>
      <c r="CZ382" s="275"/>
      <c r="DA382" s="16"/>
      <c r="DB382" s="275"/>
      <c r="DC382" s="16"/>
      <c r="DD382" s="275"/>
      <c r="DE382" s="16"/>
      <c r="DF382" s="275"/>
      <c r="DG382" s="16"/>
      <c r="DH382" s="275"/>
      <c r="DI382" s="16"/>
      <c r="DJ382" s="275"/>
      <c r="DK382" s="16"/>
      <c r="DL382" s="275"/>
      <c r="DM382" s="16"/>
      <c r="DN382" s="275"/>
      <c r="DO382" s="16"/>
      <c r="DP382" s="275"/>
      <c r="DQ382" s="16"/>
      <c r="DR382" s="275"/>
      <c r="DS382" s="16"/>
      <c r="DT382" s="275"/>
      <c r="DU382" s="16"/>
      <c r="DV382" s="275"/>
      <c r="DW382" s="16"/>
      <c r="DX382" s="275"/>
      <c r="DY382" s="16"/>
      <c r="DZ382" s="275"/>
      <c r="EA382" s="16"/>
      <c r="EB382" s="275"/>
      <c r="EC382" s="18"/>
      <c r="ED382" s="18"/>
      <c r="EE382" s="275"/>
      <c r="EF382" s="275"/>
      <c r="EG382" s="275"/>
    </row>
    <row r="383" spans="1:137" x14ac:dyDescent="0.25">
      <c r="A383" s="360"/>
      <c r="B383" s="274" t="s">
        <v>29</v>
      </c>
      <c r="C383" s="116">
        <f>'INPUT 2011_12'!$D$39</f>
        <v>0</v>
      </c>
      <c r="D383" s="38" t="s">
        <v>39</v>
      </c>
      <c r="E383" s="52" t="s">
        <v>39</v>
      </c>
      <c r="F383" s="52" t="s">
        <v>39</v>
      </c>
      <c r="G383" s="52" t="s">
        <v>39</v>
      </c>
      <c r="H383" s="52" t="s">
        <v>39</v>
      </c>
      <c r="I383" s="275">
        <v>0</v>
      </c>
      <c r="J383" s="16">
        <v>0.3</v>
      </c>
      <c r="K383" s="275">
        <f t="shared" si="1254"/>
        <v>0</v>
      </c>
      <c r="L383" s="20">
        <v>2.5</v>
      </c>
      <c r="M383" s="4">
        <v>0</v>
      </c>
      <c r="N383" s="16">
        <v>0.2</v>
      </c>
      <c r="O383" s="275">
        <f t="shared" si="1255"/>
        <v>0</v>
      </c>
      <c r="P383" s="20">
        <v>2.5</v>
      </c>
      <c r="Q383" s="4">
        <v>0</v>
      </c>
      <c r="R383" s="16">
        <v>0.5</v>
      </c>
      <c r="S383" s="275">
        <f t="shared" si="1256"/>
        <v>0</v>
      </c>
      <c r="T383" s="20">
        <v>2.67</v>
      </c>
      <c r="U383" s="4">
        <v>0</v>
      </c>
      <c r="V383" s="16">
        <v>0.8</v>
      </c>
      <c r="W383" s="275">
        <f>V383*U383</f>
        <v>0</v>
      </c>
      <c r="X383" s="20">
        <v>4</v>
      </c>
      <c r="Y383" s="4">
        <v>0</v>
      </c>
      <c r="Z383" s="16">
        <v>0.6</v>
      </c>
      <c r="AA383" s="275">
        <f>Z383*Y383</f>
        <v>0</v>
      </c>
      <c r="AB383" s="20">
        <v>2.5</v>
      </c>
      <c r="AC383" s="4">
        <v>0</v>
      </c>
      <c r="AD383" s="16">
        <v>0.4</v>
      </c>
      <c r="AE383" s="275">
        <f>AD383*AC383</f>
        <v>0</v>
      </c>
      <c r="AF383" s="20">
        <v>2.5</v>
      </c>
      <c r="AG383" s="4">
        <v>0</v>
      </c>
      <c r="AH383" s="16">
        <v>0.8</v>
      </c>
      <c r="AI383" s="275">
        <f>AH383*AG383</f>
        <v>0</v>
      </c>
      <c r="AJ383" s="20">
        <v>3.5</v>
      </c>
      <c r="AK383" s="4">
        <v>300</v>
      </c>
      <c r="AL383" s="16">
        <v>0.9</v>
      </c>
      <c r="AM383" s="275">
        <f>AL383*AK383</f>
        <v>270</v>
      </c>
      <c r="AN383" s="20">
        <v>2.5</v>
      </c>
      <c r="AO383" s="18">
        <f>(($C383*(($I383*$L383)+($Q383*$T383)+($U383*$X383)+($AC383*$AF383)+($AG383*$AJ383)))/370)*1000</f>
        <v>0</v>
      </c>
      <c r="AP383" s="18">
        <f>(($C383*(($I383*$L383)+($Q383*$T383)+($U383*$X383)+($AC383*$AF383)+($AG383*$AJ383)))/370)*1000</f>
        <v>0</v>
      </c>
      <c r="AQ383" s="4">
        <f t="shared" si="1269"/>
        <v>0</v>
      </c>
      <c r="AR383" s="4">
        <f t="shared" si="1094"/>
        <v>0</v>
      </c>
      <c r="AS383" s="4">
        <f t="shared" si="1094"/>
        <v>0</v>
      </c>
      <c r="AT383" s="4">
        <f t="shared" si="1094"/>
        <v>0</v>
      </c>
      <c r="AW383" s="86"/>
      <c r="AX383" s="272"/>
      <c r="AY383" s="272"/>
      <c r="AZ383" s="272"/>
      <c r="BA383" s="275"/>
      <c r="BB383" s="275"/>
      <c r="BC383" s="275"/>
      <c r="BD383" s="275"/>
      <c r="BE383" s="275"/>
      <c r="BF383" s="16"/>
      <c r="BG383" s="275"/>
      <c r="BH383" s="16"/>
      <c r="BI383" s="275"/>
      <c r="BJ383" s="16"/>
      <c r="BK383" s="275"/>
      <c r="BL383" s="16"/>
      <c r="BM383" s="275"/>
      <c r="BN383" s="16"/>
      <c r="BO383" s="275"/>
      <c r="BP383" s="16"/>
      <c r="BQ383" s="275"/>
      <c r="BR383" s="16"/>
      <c r="BS383" s="275"/>
      <c r="BT383" s="16"/>
      <c r="BU383" s="275"/>
      <c r="BV383" s="16"/>
      <c r="BW383" s="275"/>
      <c r="BX383" s="16"/>
      <c r="BY383" s="275"/>
      <c r="BZ383" s="16"/>
      <c r="CA383" s="275"/>
      <c r="CB383" s="16"/>
      <c r="CC383" s="275"/>
      <c r="CD383" s="16"/>
      <c r="CE383" s="275"/>
      <c r="CF383" s="16"/>
      <c r="CG383" s="275"/>
      <c r="CH383" s="16"/>
      <c r="CI383" s="275"/>
      <c r="CJ383" s="16"/>
      <c r="CK383" s="18"/>
      <c r="CL383" s="18"/>
      <c r="CM383" s="275"/>
      <c r="CO383" s="86"/>
      <c r="CP383" s="272"/>
      <c r="CQ383" s="272"/>
      <c r="CR383" s="275"/>
      <c r="CS383" s="275"/>
      <c r="CT383" s="275"/>
      <c r="CU383" s="275"/>
      <c r="CV383" s="275"/>
      <c r="CW383" s="16"/>
      <c r="CX383" s="275"/>
      <c r="CY383" s="16"/>
      <c r="CZ383" s="275"/>
      <c r="DA383" s="16"/>
      <c r="DB383" s="275"/>
      <c r="DC383" s="16"/>
      <c r="DD383" s="275"/>
      <c r="DE383" s="16"/>
      <c r="DF383" s="275"/>
      <c r="DG383" s="16"/>
      <c r="DH383" s="275"/>
      <c r="DI383" s="16"/>
      <c r="DJ383" s="275"/>
      <c r="DK383" s="16"/>
      <c r="DL383" s="275"/>
      <c r="DM383" s="16"/>
      <c r="DN383" s="275"/>
      <c r="DO383" s="16"/>
      <c r="DP383" s="275"/>
      <c r="DQ383" s="16"/>
      <c r="DR383" s="275"/>
      <c r="DS383" s="16"/>
      <c r="DT383" s="275"/>
      <c r="DU383" s="16"/>
      <c r="DV383" s="275"/>
      <c r="DW383" s="16"/>
      <c r="DX383" s="275"/>
      <c r="DY383" s="16"/>
      <c r="DZ383" s="275"/>
      <c r="EA383" s="16"/>
      <c r="EB383" s="18"/>
      <c r="EC383" s="18"/>
      <c r="ED383" s="275"/>
      <c r="EE383" s="275"/>
      <c r="EF383" s="275"/>
      <c r="EG383" s="275"/>
    </row>
    <row r="384" spans="1:137" x14ac:dyDescent="0.25">
      <c r="A384" s="172" t="s">
        <v>0</v>
      </c>
      <c r="B384" s="172"/>
      <c r="C384" s="172"/>
      <c r="D384" s="172"/>
      <c r="E384" s="267"/>
      <c r="F384" s="267"/>
      <c r="G384" s="267"/>
      <c r="H384" s="267"/>
      <c r="I384" s="267"/>
      <c r="J384" s="264"/>
      <c r="K384" s="267"/>
      <c r="L384" s="264"/>
      <c r="M384" s="267"/>
      <c r="N384" s="264"/>
      <c r="O384" s="264"/>
      <c r="P384" s="264"/>
      <c r="Q384" s="267"/>
      <c r="R384" s="264"/>
      <c r="S384" s="264"/>
      <c r="T384" s="264"/>
      <c r="U384" s="267"/>
      <c r="V384" s="264"/>
      <c r="W384" s="264"/>
      <c r="X384" s="264"/>
      <c r="Y384" s="267"/>
      <c r="Z384" s="264"/>
      <c r="AA384" s="264"/>
      <c r="AB384" s="264"/>
      <c r="AC384" s="267"/>
      <c r="AD384" s="264"/>
      <c r="AE384" s="264"/>
      <c r="AF384" s="264"/>
      <c r="AG384" s="267"/>
      <c r="AH384" s="264"/>
      <c r="AI384" s="264"/>
      <c r="AJ384" s="264"/>
      <c r="AK384" s="267"/>
      <c r="AL384" s="264"/>
      <c r="AM384" s="264"/>
      <c r="AN384" s="264"/>
      <c r="AO384" s="267">
        <f>SUM(AO330:AO383)</f>
        <v>54849.083093690795</v>
      </c>
      <c r="AP384" s="267">
        <f t="shared" ref="AP384:AT384" si="1270">SUM(AP330:AP383)</f>
        <v>95024.174314766031</v>
      </c>
      <c r="AQ384" s="267">
        <f t="shared" si="1270"/>
        <v>22236.685874405932</v>
      </c>
      <c r="AR384" s="267">
        <f t="shared" si="1270"/>
        <v>54849.083093690795</v>
      </c>
      <c r="AS384" s="267">
        <f t="shared" si="1270"/>
        <v>95024.174314766031</v>
      </c>
      <c r="AT384" s="267">
        <f t="shared" si="1270"/>
        <v>15343.313253340091</v>
      </c>
      <c r="AW384" s="275"/>
      <c r="AX384" s="275"/>
      <c r="AY384" s="275"/>
      <c r="AZ384" s="275"/>
      <c r="BA384" s="275"/>
      <c r="BB384" s="275"/>
      <c r="BC384" s="275"/>
      <c r="BD384" s="275"/>
      <c r="BE384" s="275"/>
      <c r="BF384" s="16"/>
      <c r="BG384" s="275"/>
      <c r="BH384" s="16"/>
      <c r="BI384" s="275"/>
      <c r="BJ384" s="16"/>
      <c r="BK384" s="16"/>
      <c r="BL384" s="16"/>
      <c r="BM384" s="275"/>
      <c r="BN384" s="16"/>
      <c r="BO384" s="16"/>
      <c r="BP384" s="16"/>
      <c r="BQ384" s="275"/>
      <c r="BR384" s="16"/>
      <c r="BS384" s="16"/>
      <c r="BT384" s="16"/>
      <c r="BU384" s="275"/>
      <c r="BV384" s="16"/>
      <c r="BW384" s="16"/>
      <c r="BX384" s="16"/>
      <c r="BY384" s="275"/>
      <c r="BZ384" s="16"/>
      <c r="CA384" s="16"/>
      <c r="CB384" s="16"/>
      <c r="CC384" s="275"/>
      <c r="CD384" s="16"/>
      <c r="CE384" s="16"/>
      <c r="CF384" s="16"/>
      <c r="CG384" s="275"/>
      <c r="CH384" s="16"/>
      <c r="CI384" s="16"/>
      <c r="CJ384" s="16"/>
      <c r="CK384" s="275"/>
      <c r="CL384" s="275"/>
      <c r="CM384" s="275"/>
      <c r="CO384" s="275"/>
      <c r="CP384" s="275"/>
      <c r="CQ384" s="275"/>
      <c r="CR384" s="275"/>
      <c r="CS384" s="275"/>
      <c r="CT384" s="275"/>
      <c r="CU384" s="275"/>
      <c r="CV384" s="275"/>
      <c r="CW384" s="16"/>
      <c r="CX384" s="275"/>
      <c r="CY384" s="16"/>
      <c r="CZ384" s="275"/>
      <c r="DA384" s="16"/>
      <c r="DB384" s="16"/>
      <c r="DC384" s="16"/>
      <c r="DD384" s="275"/>
      <c r="DE384" s="16"/>
      <c r="DF384" s="16"/>
      <c r="DG384" s="16"/>
      <c r="DH384" s="275"/>
      <c r="DI384" s="16"/>
      <c r="DJ384" s="16"/>
      <c r="DK384" s="16"/>
      <c r="DL384" s="275"/>
      <c r="DM384" s="16"/>
      <c r="DN384" s="16"/>
      <c r="DO384" s="16"/>
      <c r="DP384" s="275"/>
      <c r="DQ384" s="16"/>
      <c r="DR384" s="16"/>
      <c r="DS384" s="16"/>
      <c r="DT384" s="275"/>
      <c r="DU384" s="16"/>
      <c r="DV384" s="16"/>
      <c r="DW384" s="16"/>
      <c r="DX384" s="275"/>
      <c r="DY384" s="16"/>
      <c r="DZ384" s="16"/>
      <c r="EA384" s="16"/>
      <c r="EB384" s="275"/>
      <c r="EC384" s="275"/>
      <c r="ED384" s="275"/>
      <c r="EE384" s="275"/>
      <c r="EF384" s="275"/>
      <c r="EG384" s="275"/>
    </row>
    <row r="385" spans="1:137" ht="51" customHeight="1" x14ac:dyDescent="0.25">
      <c r="W385" s="75"/>
      <c r="X385" s="74"/>
      <c r="Y385" s="74"/>
      <c r="Z385" s="75"/>
      <c r="AA385" s="74"/>
      <c r="AB385" s="74"/>
      <c r="AC385" s="74"/>
      <c r="AO385" s="356" t="s">
        <v>170</v>
      </c>
      <c r="AP385" s="356"/>
      <c r="AQ385" s="356"/>
      <c r="AR385" s="267">
        <f>(AR384-(AR377))</f>
        <v>54784.173642462301</v>
      </c>
      <c r="AS385" s="267">
        <f>AS384</f>
        <v>95024.174314766031</v>
      </c>
      <c r="AT385" s="267">
        <f t="shared" ref="AT385" si="1271">(AT384-(AT377))</f>
        <v>15343.313253340091</v>
      </c>
      <c r="AW385" s="275"/>
      <c r="AX385" s="275"/>
      <c r="AY385" s="275"/>
      <c r="AZ385" s="275"/>
      <c r="BA385" s="275"/>
      <c r="BB385" s="275"/>
      <c r="BC385" s="275"/>
      <c r="BD385" s="275"/>
      <c r="BE385" s="275"/>
      <c r="BF385" s="275"/>
      <c r="BG385" s="275"/>
      <c r="BH385" s="275"/>
      <c r="BI385" s="275"/>
      <c r="BJ385" s="275"/>
      <c r="BK385" s="275"/>
      <c r="BL385" s="275"/>
      <c r="BM385" s="275"/>
      <c r="BN385" s="275"/>
      <c r="BO385" s="275"/>
      <c r="BP385" s="275"/>
      <c r="BQ385" s="275"/>
      <c r="BR385" s="275"/>
      <c r="BS385" s="275"/>
      <c r="BT385" s="275"/>
      <c r="BU385" s="275"/>
      <c r="BV385" s="275"/>
      <c r="BW385" s="275"/>
      <c r="BX385" s="275"/>
      <c r="BY385" s="23"/>
      <c r="BZ385" s="275"/>
      <c r="CA385" s="275"/>
      <c r="CB385" s="275"/>
      <c r="CC385" s="275"/>
      <c r="CD385" s="275"/>
      <c r="CE385" s="275"/>
      <c r="CF385" s="275"/>
      <c r="CG385" s="275"/>
      <c r="CH385" s="351"/>
      <c r="CI385" s="351"/>
      <c r="CJ385" s="351"/>
      <c r="CK385" s="275"/>
      <c r="CL385" s="275"/>
      <c r="CM385" s="275"/>
      <c r="CO385" s="275"/>
      <c r="CP385" s="275"/>
      <c r="CQ385" s="275"/>
      <c r="CR385" s="275"/>
      <c r="CS385" s="275"/>
      <c r="CT385" s="275"/>
      <c r="CU385" s="275"/>
      <c r="CV385" s="275"/>
      <c r="CW385" s="275"/>
      <c r="CX385" s="275"/>
      <c r="CY385" s="275"/>
      <c r="CZ385" s="275"/>
      <c r="DA385" s="275"/>
      <c r="DB385" s="275"/>
      <c r="DC385" s="275"/>
      <c r="DD385" s="275"/>
      <c r="DE385" s="275"/>
      <c r="DF385" s="275"/>
      <c r="DG385" s="275"/>
      <c r="DH385" s="275"/>
      <c r="DI385" s="275"/>
      <c r="DJ385" s="275"/>
      <c r="DK385" s="275"/>
      <c r="DL385" s="275"/>
      <c r="DM385" s="275"/>
      <c r="DN385" s="275"/>
      <c r="DO385" s="275"/>
      <c r="DP385" s="275"/>
      <c r="DQ385" s="275"/>
      <c r="DR385" s="275"/>
      <c r="DS385" s="275"/>
      <c r="DT385" s="275"/>
      <c r="DU385" s="275"/>
      <c r="DV385" s="275"/>
      <c r="DW385" s="275"/>
      <c r="DX385" s="275"/>
      <c r="DY385" s="275"/>
      <c r="DZ385" s="275"/>
      <c r="EA385" s="275"/>
      <c r="EB385" s="351"/>
      <c r="EC385" s="351"/>
      <c r="ED385" s="351"/>
      <c r="EE385" s="275"/>
      <c r="EF385" s="275"/>
      <c r="EG385" s="275"/>
    </row>
    <row r="386" spans="1:137" ht="25.5" customHeight="1" x14ac:dyDescent="0.25">
      <c r="A386" s="275"/>
      <c r="B386" s="350"/>
      <c r="C386" s="350"/>
      <c r="D386" s="350"/>
      <c r="E386" s="350"/>
      <c r="F386" s="350"/>
      <c r="G386" s="350"/>
      <c r="H386" s="350"/>
      <c r="I386" s="350"/>
      <c r="J386" s="350"/>
      <c r="K386" s="350"/>
      <c r="L386" s="350"/>
      <c r="M386" s="350"/>
      <c r="N386" s="350"/>
      <c r="O386" s="350"/>
      <c r="P386" s="16"/>
      <c r="Q386" s="275"/>
      <c r="R386" s="16"/>
      <c r="S386" s="16"/>
      <c r="T386" s="16"/>
      <c r="U386" s="275"/>
      <c r="V386" s="16"/>
      <c r="W386" s="16"/>
      <c r="X386" s="16"/>
      <c r="AO386" s="352" t="s">
        <v>129</v>
      </c>
      <c r="AP386" s="352"/>
      <c r="AQ386" s="352"/>
      <c r="AR386" s="267">
        <f>(AR385-(SUM(AR379:AR383)))</f>
        <v>54784.173642462301</v>
      </c>
      <c r="AS386" s="267">
        <f t="shared" ref="AS386:AT386" si="1272">(AS385-(SUM(AS379:AS383)))</f>
        <v>95024.174314766031</v>
      </c>
      <c r="AT386" s="267">
        <f t="shared" si="1272"/>
        <v>15343.313253340091</v>
      </c>
    </row>
    <row r="387" spans="1:137" ht="28.5" customHeight="1" x14ac:dyDescent="0.25">
      <c r="A387" s="275"/>
      <c r="B387" s="275"/>
      <c r="C387" s="275"/>
      <c r="D387" s="275"/>
      <c r="E387" s="275"/>
      <c r="F387" s="275"/>
      <c r="G387" s="275"/>
      <c r="H387" s="275"/>
      <c r="I387" s="275"/>
      <c r="J387" s="275"/>
      <c r="K387" s="275"/>
      <c r="L387" s="275"/>
      <c r="M387" s="275"/>
      <c r="N387" s="275"/>
      <c r="O387" s="275"/>
      <c r="P387" s="16"/>
      <c r="Q387" s="275"/>
      <c r="R387" s="16"/>
      <c r="S387" s="16"/>
      <c r="T387" s="16"/>
      <c r="U387" s="275"/>
      <c r="V387" s="16"/>
      <c r="W387" s="16"/>
      <c r="X387" s="16"/>
    </row>
    <row r="388" spans="1:137" x14ac:dyDescent="0.25">
      <c r="A388" s="275"/>
      <c r="B388" s="275"/>
      <c r="C388" s="275"/>
      <c r="D388" s="275"/>
      <c r="E388" s="275"/>
      <c r="F388" s="275"/>
      <c r="G388" s="275"/>
      <c r="H388" s="275"/>
      <c r="I388" s="275"/>
      <c r="J388" s="16"/>
      <c r="K388" s="16"/>
      <c r="L388" s="16"/>
      <c r="M388" s="275"/>
      <c r="N388" s="275"/>
      <c r="O388" s="275"/>
      <c r="P388" s="16"/>
      <c r="Q388" s="275"/>
      <c r="R388" s="16"/>
      <c r="S388" s="16"/>
      <c r="T388" s="16"/>
      <c r="U388" s="275"/>
      <c r="V388" s="16"/>
      <c r="W388" s="16"/>
      <c r="X388" s="16"/>
    </row>
    <row r="389" spans="1:137" x14ac:dyDescent="0.25">
      <c r="A389" s="275"/>
      <c r="B389" s="275"/>
      <c r="C389" s="275"/>
      <c r="D389" s="275"/>
      <c r="E389" s="275"/>
      <c r="F389" s="275"/>
      <c r="G389" s="275"/>
      <c r="H389" s="275"/>
      <c r="I389" s="275"/>
      <c r="J389" s="16"/>
      <c r="K389" s="16"/>
      <c r="L389" s="16"/>
      <c r="M389" s="275"/>
      <c r="N389" s="275"/>
      <c r="O389" s="275"/>
      <c r="P389" s="16"/>
      <c r="Q389" s="275"/>
      <c r="R389" s="16"/>
      <c r="S389" s="16"/>
      <c r="T389" s="16"/>
      <c r="U389" s="275"/>
      <c r="V389" s="16"/>
      <c r="W389" s="16"/>
      <c r="X389" s="16"/>
    </row>
    <row r="390" spans="1:137" x14ac:dyDescent="0.25">
      <c r="A390" s="275"/>
      <c r="B390" s="275"/>
      <c r="C390" s="275"/>
      <c r="D390" s="275"/>
      <c r="E390" s="275"/>
      <c r="F390" s="275"/>
      <c r="G390" s="275"/>
      <c r="H390" s="275"/>
      <c r="I390" s="275"/>
      <c r="J390" s="16"/>
      <c r="K390" s="16"/>
      <c r="L390" s="16"/>
      <c r="M390" s="275"/>
      <c r="N390" s="275"/>
      <c r="O390" s="275"/>
      <c r="P390" s="16"/>
      <c r="Q390" s="275"/>
      <c r="R390" s="16"/>
      <c r="S390" s="16"/>
      <c r="T390" s="16"/>
      <c r="U390" s="275"/>
      <c r="V390" s="16"/>
      <c r="W390" s="16"/>
      <c r="X390" s="16"/>
    </row>
    <row r="391" spans="1:137" x14ac:dyDescent="0.25">
      <c r="A391" s="275"/>
      <c r="B391" s="275"/>
      <c r="C391" s="275"/>
      <c r="D391" s="275"/>
      <c r="E391" s="275"/>
      <c r="F391" s="275"/>
      <c r="G391" s="275"/>
      <c r="H391" s="275"/>
      <c r="I391" s="275"/>
      <c r="J391" s="16"/>
      <c r="K391" s="16"/>
      <c r="L391" s="16"/>
      <c r="M391" s="275"/>
      <c r="N391" s="275"/>
      <c r="O391" s="275"/>
      <c r="P391" s="16"/>
      <c r="Q391" s="275"/>
      <c r="R391" s="16"/>
      <c r="S391" s="16"/>
      <c r="T391" s="16"/>
      <c r="U391" s="275"/>
      <c r="V391" s="16"/>
      <c r="W391" s="16"/>
      <c r="X391" s="16"/>
    </row>
    <row r="392" spans="1:137" x14ac:dyDescent="0.25">
      <c r="A392" s="275"/>
      <c r="B392" s="275"/>
      <c r="C392" s="275"/>
      <c r="D392" s="275"/>
      <c r="E392" s="275"/>
      <c r="F392" s="275"/>
      <c r="G392" s="275"/>
      <c r="H392" s="275"/>
      <c r="I392" s="275"/>
      <c r="J392" s="16"/>
      <c r="K392" s="16"/>
      <c r="L392" s="16"/>
      <c r="M392" s="275"/>
      <c r="N392" s="275"/>
      <c r="O392" s="275"/>
      <c r="P392" s="16"/>
      <c r="Q392" s="275"/>
      <c r="R392" s="16"/>
      <c r="S392" s="16"/>
      <c r="T392" s="16"/>
      <c r="U392" s="275"/>
      <c r="V392" s="16"/>
      <c r="W392" s="16"/>
      <c r="X392" s="16"/>
    </row>
    <row r="393" spans="1:137" x14ac:dyDescent="0.25">
      <c r="A393" s="275"/>
      <c r="B393" s="275"/>
      <c r="C393" s="275"/>
      <c r="D393" s="275"/>
      <c r="E393" s="275"/>
      <c r="F393" s="275"/>
      <c r="G393" s="275"/>
      <c r="H393" s="275"/>
      <c r="I393" s="275"/>
      <c r="J393" s="16"/>
      <c r="K393" s="16"/>
      <c r="L393" s="16"/>
      <c r="M393" s="275"/>
      <c r="N393" s="275"/>
      <c r="O393" s="275"/>
      <c r="P393" s="16"/>
      <c r="Q393" s="275"/>
      <c r="R393" s="16"/>
      <c r="S393" s="16"/>
      <c r="T393" s="16"/>
      <c r="U393" s="275"/>
      <c r="V393" s="16"/>
      <c r="W393" s="16"/>
      <c r="X393" s="16"/>
    </row>
    <row r="394" spans="1:137" x14ac:dyDescent="0.25">
      <c r="A394" s="275"/>
      <c r="B394" s="275"/>
      <c r="C394" s="275"/>
      <c r="D394" s="275"/>
      <c r="E394" s="275"/>
      <c r="F394" s="275"/>
      <c r="G394" s="275"/>
      <c r="H394" s="275"/>
      <c r="I394" s="275"/>
      <c r="J394" s="16"/>
      <c r="K394" s="275"/>
      <c r="L394" s="16"/>
      <c r="M394" s="275"/>
      <c r="N394" s="16"/>
      <c r="O394" s="16"/>
      <c r="P394" s="16"/>
      <c r="Q394" s="275"/>
      <c r="R394" s="16"/>
      <c r="S394" s="16"/>
      <c r="T394" s="16"/>
      <c r="U394" s="275"/>
      <c r="V394" s="16"/>
      <c r="W394" s="16"/>
      <c r="X394" s="16"/>
    </row>
    <row r="395" spans="1:137" x14ac:dyDescent="0.25">
      <c r="A395" s="275"/>
      <c r="B395" s="275"/>
      <c r="C395" s="275"/>
      <c r="D395" s="275"/>
      <c r="E395" s="275"/>
      <c r="F395" s="275"/>
      <c r="G395" s="275"/>
      <c r="H395" s="275"/>
      <c r="I395" s="275"/>
      <c r="J395" s="16"/>
      <c r="K395" s="275"/>
      <c r="L395" s="16"/>
      <c r="M395" s="275"/>
      <c r="N395" s="16"/>
      <c r="O395" s="16"/>
      <c r="P395" s="16"/>
      <c r="Q395" s="275"/>
      <c r="R395" s="16"/>
      <c r="S395" s="16"/>
      <c r="T395" s="16"/>
      <c r="U395" s="275"/>
      <c r="V395" s="16"/>
      <c r="W395" s="16"/>
      <c r="X395" s="16"/>
    </row>
    <row r="396" spans="1:137" x14ac:dyDescent="0.25">
      <c r="A396" s="275"/>
      <c r="B396" s="350"/>
      <c r="C396" s="350"/>
      <c r="D396" s="350"/>
      <c r="E396" s="350"/>
      <c r="F396" s="350"/>
      <c r="G396" s="350"/>
      <c r="H396" s="350"/>
      <c r="I396" s="350"/>
      <c r="J396" s="350"/>
      <c r="K396" s="350"/>
      <c r="L396" s="350"/>
      <c r="M396" s="350"/>
      <c r="N396" s="350"/>
      <c r="O396" s="350"/>
      <c r="P396" s="16"/>
      <c r="Q396" s="275"/>
      <c r="R396" s="16"/>
      <c r="S396" s="16"/>
      <c r="T396" s="16"/>
      <c r="U396" s="275"/>
      <c r="V396" s="16"/>
      <c r="W396" s="16"/>
      <c r="X396" s="16"/>
    </row>
    <row r="397" spans="1:137" x14ac:dyDescent="0.25">
      <c r="A397" s="275"/>
      <c r="B397" s="275"/>
      <c r="C397" s="275"/>
      <c r="D397" s="275"/>
      <c r="E397" s="275"/>
      <c r="F397" s="275"/>
      <c r="G397" s="275"/>
      <c r="H397" s="275"/>
      <c r="I397" s="275"/>
      <c r="J397" s="275"/>
      <c r="K397" s="275"/>
      <c r="L397" s="275"/>
      <c r="M397" s="275"/>
      <c r="N397" s="275"/>
      <c r="O397" s="275"/>
      <c r="P397" s="16"/>
      <c r="Q397" s="275"/>
      <c r="R397" s="16"/>
      <c r="S397" s="16"/>
      <c r="T397" s="16"/>
      <c r="U397" s="275"/>
      <c r="V397" s="16"/>
      <c r="W397" s="16"/>
      <c r="X397" s="16"/>
    </row>
    <row r="398" spans="1:137" x14ac:dyDescent="0.25">
      <c r="A398" s="275"/>
      <c r="B398" s="275"/>
      <c r="C398" s="275"/>
      <c r="D398" s="275"/>
      <c r="E398" s="275"/>
      <c r="F398" s="275"/>
      <c r="G398" s="275"/>
      <c r="H398" s="275"/>
      <c r="I398" s="275"/>
      <c r="J398" s="275"/>
      <c r="K398" s="275"/>
      <c r="L398" s="275"/>
      <c r="M398" s="275"/>
      <c r="N398" s="275"/>
      <c r="O398" s="275"/>
      <c r="P398" s="16"/>
      <c r="Q398" s="275"/>
      <c r="R398" s="16"/>
      <c r="S398" s="16"/>
      <c r="T398" s="16"/>
      <c r="U398" s="275"/>
      <c r="V398" s="16"/>
      <c r="W398" s="16"/>
      <c r="X398" s="16"/>
    </row>
    <row r="399" spans="1:137" x14ac:dyDescent="0.25">
      <c r="A399" s="275"/>
      <c r="B399" s="275"/>
      <c r="C399" s="275"/>
      <c r="D399" s="275"/>
      <c r="E399" s="275"/>
      <c r="F399" s="275"/>
      <c r="G399" s="275"/>
      <c r="H399" s="275"/>
      <c r="I399" s="275"/>
      <c r="J399" s="275"/>
      <c r="K399" s="275"/>
      <c r="L399" s="275"/>
      <c r="M399" s="275"/>
      <c r="N399" s="275"/>
      <c r="O399" s="275"/>
      <c r="P399" s="16"/>
      <c r="Q399" s="275"/>
      <c r="R399" s="16"/>
      <c r="S399" s="16"/>
      <c r="T399" s="16"/>
      <c r="U399" s="275"/>
      <c r="V399" s="16"/>
      <c r="W399" s="16"/>
      <c r="X399" s="16"/>
    </row>
    <row r="400" spans="1:137" x14ac:dyDescent="0.25">
      <c r="A400" s="275"/>
      <c r="B400" s="275"/>
      <c r="C400" s="275"/>
      <c r="D400" s="275"/>
      <c r="E400" s="275"/>
      <c r="F400" s="275"/>
      <c r="G400" s="275"/>
      <c r="H400" s="275"/>
      <c r="I400" s="275"/>
      <c r="J400" s="275"/>
      <c r="K400" s="275"/>
      <c r="L400" s="275"/>
      <c r="M400" s="275"/>
      <c r="N400" s="275"/>
      <c r="O400" s="275"/>
      <c r="P400" s="16"/>
      <c r="Q400" s="275"/>
      <c r="R400" s="16"/>
      <c r="S400" s="16"/>
      <c r="T400" s="16"/>
      <c r="U400" s="275"/>
      <c r="V400" s="16"/>
      <c r="W400" s="16"/>
      <c r="X400" s="16"/>
    </row>
    <row r="401" spans="1:24" x14ac:dyDescent="0.25">
      <c r="A401" s="275"/>
      <c r="B401" s="275"/>
      <c r="C401" s="275"/>
      <c r="D401" s="275"/>
      <c r="E401" s="275"/>
      <c r="F401" s="275"/>
      <c r="G401" s="275"/>
      <c r="H401" s="275"/>
      <c r="I401" s="275"/>
      <c r="J401" s="275"/>
      <c r="K401" s="275"/>
      <c r="L401" s="275"/>
      <c r="M401" s="275"/>
      <c r="N401" s="275"/>
      <c r="O401" s="275"/>
      <c r="P401" s="16"/>
      <c r="Q401" s="275"/>
      <c r="R401" s="16"/>
      <c r="S401" s="16"/>
      <c r="T401" s="16"/>
      <c r="U401" s="275"/>
      <c r="V401" s="16"/>
      <c r="W401" s="16"/>
      <c r="X401" s="16"/>
    </row>
    <row r="402" spans="1:24" x14ac:dyDescent="0.25">
      <c r="A402" s="275"/>
      <c r="B402" s="275"/>
      <c r="C402" s="275"/>
      <c r="D402" s="275"/>
      <c r="E402" s="275"/>
      <c r="F402" s="275"/>
      <c r="G402" s="275"/>
      <c r="H402" s="275"/>
      <c r="I402" s="275"/>
      <c r="J402" s="275"/>
      <c r="K402" s="275"/>
      <c r="L402" s="275"/>
      <c r="M402" s="275"/>
      <c r="N402" s="275"/>
      <c r="O402" s="275"/>
      <c r="P402" s="16"/>
      <c r="Q402" s="275"/>
      <c r="R402" s="16"/>
      <c r="S402" s="16"/>
      <c r="T402" s="16"/>
      <c r="U402" s="275"/>
      <c r="V402" s="16"/>
      <c r="W402" s="16"/>
      <c r="X402" s="16"/>
    </row>
    <row r="403" spans="1:24" x14ac:dyDescent="0.25">
      <c r="A403" s="275"/>
      <c r="B403" s="275"/>
      <c r="C403" s="275"/>
      <c r="D403" s="275"/>
      <c r="E403" s="275"/>
      <c r="F403" s="275"/>
      <c r="G403" s="275"/>
      <c r="H403" s="275"/>
      <c r="I403" s="275"/>
      <c r="J403" s="275"/>
      <c r="K403" s="275"/>
      <c r="L403" s="275"/>
      <c r="M403" s="275"/>
      <c r="N403" s="275"/>
      <c r="O403" s="275"/>
      <c r="P403" s="16"/>
      <c r="Q403" s="275"/>
      <c r="R403" s="16"/>
      <c r="S403" s="16"/>
      <c r="T403" s="16"/>
      <c r="U403" s="275"/>
      <c r="V403" s="16"/>
      <c r="W403" s="16"/>
      <c r="X403" s="16"/>
    </row>
    <row r="404" spans="1:24" x14ac:dyDescent="0.25">
      <c r="A404" s="275"/>
      <c r="B404" s="275"/>
      <c r="C404" s="275"/>
      <c r="D404" s="275"/>
      <c r="E404" s="275"/>
      <c r="F404" s="275"/>
      <c r="G404" s="275"/>
      <c r="H404" s="275"/>
      <c r="I404" s="275"/>
      <c r="J404" s="16"/>
      <c r="K404" s="275"/>
      <c r="L404" s="16"/>
      <c r="M404" s="275"/>
      <c r="N404" s="16"/>
      <c r="O404" s="16"/>
      <c r="P404" s="16"/>
      <c r="Q404" s="275"/>
      <c r="R404" s="16"/>
      <c r="S404" s="16"/>
      <c r="T404" s="16"/>
      <c r="U404" s="275"/>
      <c r="V404" s="16"/>
      <c r="W404" s="16"/>
      <c r="X404" s="16"/>
    </row>
    <row r="405" spans="1:24" x14ac:dyDescent="0.25">
      <c r="A405" s="275"/>
      <c r="B405" s="275"/>
      <c r="C405" s="275"/>
      <c r="D405" s="275"/>
      <c r="E405" s="275"/>
      <c r="F405" s="275"/>
      <c r="G405" s="275"/>
      <c r="H405" s="275"/>
      <c r="I405" s="275"/>
      <c r="J405" s="16"/>
      <c r="K405" s="275"/>
      <c r="L405" s="16"/>
      <c r="M405" s="275"/>
      <c r="N405" s="16"/>
      <c r="O405" s="16"/>
      <c r="P405" s="16"/>
      <c r="Q405" s="275"/>
      <c r="R405" s="16"/>
      <c r="S405" s="16"/>
      <c r="T405" s="16"/>
      <c r="U405" s="275"/>
      <c r="V405" s="16"/>
      <c r="W405" s="16"/>
      <c r="X405" s="16"/>
    </row>
    <row r="406" spans="1:24" x14ac:dyDescent="0.25">
      <c r="A406" s="275"/>
      <c r="B406" s="275"/>
      <c r="C406" s="275"/>
      <c r="D406" s="275"/>
      <c r="E406" s="275"/>
      <c r="F406" s="275"/>
      <c r="G406" s="275"/>
      <c r="H406" s="275"/>
      <c r="I406" s="275"/>
      <c r="J406" s="16"/>
      <c r="K406" s="275"/>
      <c r="L406" s="16"/>
      <c r="M406" s="275"/>
      <c r="N406" s="16"/>
      <c r="O406" s="16"/>
      <c r="P406" s="16"/>
      <c r="Q406" s="275"/>
      <c r="R406" s="16"/>
      <c r="S406" s="16"/>
      <c r="T406" s="16"/>
      <c r="U406" s="275"/>
      <c r="V406" s="16"/>
      <c r="W406" s="16"/>
      <c r="X406" s="16"/>
    </row>
    <row r="407" spans="1:24" x14ac:dyDescent="0.25">
      <c r="A407" s="275"/>
      <c r="B407" s="275"/>
      <c r="C407" s="275"/>
      <c r="D407" s="275"/>
      <c r="E407" s="275"/>
      <c r="F407" s="275"/>
      <c r="G407" s="275"/>
      <c r="H407" s="275"/>
      <c r="I407" s="275"/>
      <c r="J407" s="16"/>
      <c r="K407" s="275"/>
      <c r="L407" s="16"/>
      <c r="M407" s="275"/>
      <c r="N407" s="16"/>
      <c r="O407" s="16"/>
      <c r="P407" s="16"/>
      <c r="Q407" s="275"/>
      <c r="R407" s="16"/>
      <c r="S407" s="16"/>
      <c r="T407" s="16"/>
      <c r="U407" s="275"/>
      <c r="V407" s="16"/>
      <c r="W407" s="16"/>
      <c r="X407" s="16"/>
    </row>
    <row r="408" spans="1:24" x14ac:dyDescent="0.25">
      <c r="A408" s="275"/>
      <c r="B408" s="275"/>
      <c r="C408" s="275"/>
      <c r="D408" s="275"/>
      <c r="E408" s="275"/>
      <c r="F408" s="275"/>
      <c r="G408" s="275"/>
      <c r="H408" s="275"/>
      <c r="I408" s="275"/>
      <c r="J408" s="16"/>
      <c r="K408" s="275"/>
      <c r="L408" s="16"/>
      <c r="M408" s="275"/>
      <c r="N408" s="16"/>
      <c r="O408" s="16"/>
      <c r="P408" s="16"/>
      <c r="Q408" s="275"/>
      <c r="R408" s="16"/>
      <c r="S408" s="16"/>
      <c r="T408" s="16"/>
      <c r="U408" s="275"/>
      <c r="V408" s="16"/>
      <c r="W408" s="16"/>
      <c r="X408" s="16"/>
    </row>
    <row r="409" spans="1:24" x14ac:dyDescent="0.25">
      <c r="A409" s="275"/>
      <c r="B409" s="275"/>
      <c r="C409" s="275"/>
      <c r="D409" s="275"/>
      <c r="E409" s="275"/>
      <c r="F409" s="275"/>
      <c r="G409" s="275"/>
      <c r="H409" s="275"/>
      <c r="I409" s="275"/>
      <c r="J409" s="16"/>
      <c r="K409" s="275"/>
      <c r="L409" s="16"/>
      <c r="M409" s="275"/>
      <c r="N409" s="16"/>
      <c r="O409" s="16"/>
      <c r="P409" s="16"/>
      <c r="Q409" s="275"/>
      <c r="R409" s="16"/>
      <c r="S409" s="16"/>
      <c r="T409" s="16"/>
      <c r="U409" s="275"/>
      <c r="V409" s="16"/>
      <c r="W409" s="16"/>
      <c r="X409" s="16"/>
    </row>
  </sheetData>
  <sheetProtection password="8089" sheet="1" objects="1" scenarios="1" formatCells="0" formatColumns="0" formatRows="0" pivotTables="0"/>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P235" zoomScale="70" zoomScaleNormal="7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63"/>
      <c r="C2" s="99"/>
      <c r="D2" s="99"/>
      <c r="E2" s="63" t="s">
        <v>9</v>
      </c>
      <c r="F2" s="63" t="s">
        <v>24</v>
      </c>
      <c r="G2" s="63" t="s">
        <v>10</v>
      </c>
      <c r="H2" s="63" t="s">
        <v>11</v>
      </c>
      <c r="I2" s="63" t="s">
        <v>25</v>
      </c>
      <c r="J2" s="63" t="s">
        <v>12</v>
      </c>
      <c r="K2" s="63" t="s">
        <v>13</v>
      </c>
      <c r="L2" s="63" t="s">
        <v>6</v>
      </c>
      <c r="M2" s="45"/>
      <c r="N2" s="317" t="s">
        <v>108</v>
      </c>
      <c r="O2" s="388"/>
      <c r="P2" s="388"/>
      <c r="Q2" s="388"/>
      <c r="R2" s="388"/>
      <c r="S2" s="388"/>
      <c r="T2" s="388"/>
      <c r="U2" s="388"/>
      <c r="V2" s="24"/>
      <c r="W2" s="24"/>
      <c r="AI2" s="159"/>
      <c r="AJ2" s="25"/>
      <c r="AK2" s="25"/>
      <c r="AL2" s="25"/>
      <c r="AM2" s="25"/>
      <c r="AN2" s="25"/>
      <c r="AO2" s="25"/>
      <c r="AX2" s="33"/>
      <c r="AY2" s="33"/>
      <c r="AZ2" s="33"/>
      <c r="BA2" s="33" t="s">
        <v>9</v>
      </c>
      <c r="BB2" s="33" t="s">
        <v>24</v>
      </c>
      <c r="BC2" s="33" t="s">
        <v>10</v>
      </c>
      <c r="BD2" s="33" t="s">
        <v>11</v>
      </c>
      <c r="BE2" s="33" t="s">
        <v>25</v>
      </c>
      <c r="BF2" s="33" t="s">
        <v>12</v>
      </c>
      <c r="BG2" s="33" t="s">
        <v>13</v>
      </c>
      <c r="BH2" s="33" t="s">
        <v>6</v>
      </c>
      <c r="BJ2" s="381" t="s">
        <v>108</v>
      </c>
      <c r="BK2" s="381"/>
      <c r="BL2" s="381"/>
      <c r="BM2" s="381"/>
      <c r="BN2" s="381"/>
      <c r="BO2" s="381"/>
      <c r="BP2" s="381"/>
      <c r="BQ2" s="381"/>
      <c r="CP2" s="33"/>
      <c r="CQ2" s="33"/>
      <c r="CR2" s="33" t="s">
        <v>9</v>
      </c>
      <c r="CS2" s="33" t="s">
        <v>24</v>
      </c>
      <c r="CT2" s="33" t="s">
        <v>10</v>
      </c>
      <c r="CU2" s="33" t="s">
        <v>11</v>
      </c>
      <c r="CV2" s="33" t="s">
        <v>25</v>
      </c>
      <c r="CW2" s="33" t="s">
        <v>12</v>
      </c>
      <c r="CX2" s="33" t="s">
        <v>13</v>
      </c>
      <c r="CY2" s="33" t="s">
        <v>6</v>
      </c>
    </row>
    <row r="3" spans="1:137" ht="23.25" customHeight="1" x14ac:dyDescent="0.25">
      <c r="A3" s="43"/>
      <c r="B3" s="64" t="s">
        <v>14</v>
      </c>
      <c r="C3" s="78"/>
      <c r="D3" s="78"/>
      <c r="E3" s="68">
        <f>'INPUT 2012_13'!D59</f>
        <v>0.2223907766990291</v>
      </c>
      <c r="F3" s="68">
        <f>'INPUT 2012_13'!E59</f>
        <v>0</v>
      </c>
      <c r="G3" s="68">
        <f>'INPUT 2012_13'!F59</f>
        <v>0</v>
      </c>
      <c r="H3" s="68">
        <f>'INPUT 2012_13'!G59</f>
        <v>0</v>
      </c>
      <c r="I3" s="68">
        <f>'INPUT 2012_13'!H59</f>
        <v>0</v>
      </c>
      <c r="J3" s="68"/>
      <c r="K3" s="68">
        <f>'INPUT 2012_13'!J59</f>
        <v>0.2223907766990291</v>
      </c>
      <c r="L3" s="68">
        <f>'INPUT 2012_13'!K59</f>
        <v>0</v>
      </c>
      <c r="M3" s="20"/>
      <c r="N3" s="377" t="s">
        <v>95</v>
      </c>
      <c r="O3" s="377"/>
      <c r="P3" s="377"/>
      <c r="Q3" s="377"/>
      <c r="R3" s="377"/>
      <c r="S3" s="377"/>
      <c r="T3" s="377"/>
      <c r="U3" s="377"/>
      <c r="Y3" s="145"/>
      <c r="Z3" s="16"/>
      <c r="AA3" s="145"/>
      <c r="AB3" s="16"/>
      <c r="AC3" s="145"/>
      <c r="AD3" s="16"/>
      <c r="AE3" s="145"/>
      <c r="AF3" s="16"/>
      <c r="AG3" s="145"/>
      <c r="AI3" s="159"/>
      <c r="AJ3" s="16"/>
      <c r="AK3" s="145"/>
      <c r="AL3" s="16"/>
      <c r="AM3" s="145"/>
      <c r="AN3" s="16"/>
      <c r="AO3" s="14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65" t="s">
        <v>15</v>
      </c>
      <c r="C4" s="78"/>
      <c r="D4" s="78"/>
      <c r="E4" s="68">
        <f>'INPUT 2012_13'!D60</f>
        <v>0.77760922330097082</v>
      </c>
      <c r="F4" s="68">
        <f>'INPUT 2012_13'!E60</f>
        <v>1</v>
      </c>
      <c r="G4" s="68">
        <f>'INPUT 2012_13'!F60</f>
        <v>0</v>
      </c>
      <c r="H4" s="68">
        <f>'INPUT 2012_13'!G60</f>
        <v>0</v>
      </c>
      <c r="I4" s="68">
        <f>'INPUT 2012_13'!H60</f>
        <v>0</v>
      </c>
      <c r="J4" s="68">
        <f>'INPUT 2012_13'!I60</f>
        <v>1</v>
      </c>
      <c r="K4" s="68">
        <f>'INPUT 2012_13'!J60</f>
        <v>0.77760922330097082</v>
      </c>
      <c r="L4" s="68">
        <f>'INPUT 2012_13'!K60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65" t="s">
        <v>38</v>
      </c>
      <c r="C5" s="78"/>
      <c r="D5" s="78"/>
      <c r="E5" s="68">
        <f>'INPUT 2012_13'!D61</f>
        <v>0</v>
      </c>
      <c r="F5" s="68">
        <f>'INPUT 2012_13'!E61</f>
        <v>0</v>
      </c>
      <c r="G5" s="68">
        <f>'INPUT 2012_13'!F61</f>
        <v>0</v>
      </c>
      <c r="H5" s="68">
        <f>'INPUT 2012_13'!G61</f>
        <v>0</v>
      </c>
      <c r="I5" s="68">
        <f>'INPUT 2012_13'!H61</f>
        <v>0</v>
      </c>
      <c r="J5" s="68">
        <f>'INPUT 2012_13'!I61</f>
        <v>0</v>
      </c>
      <c r="K5" s="68">
        <f>'INPUT 2012_13'!J61</f>
        <v>0</v>
      </c>
      <c r="L5" s="68">
        <f>'INPUT 2012_13'!K61</f>
        <v>0</v>
      </c>
      <c r="M5" s="20"/>
      <c r="N5" s="59"/>
      <c r="O5" s="58" t="s">
        <v>41</v>
      </c>
      <c r="P5" s="59" t="s">
        <v>55</v>
      </c>
      <c r="Q5" s="30" t="s">
        <v>63</v>
      </c>
      <c r="R5" s="58" t="s">
        <v>41</v>
      </c>
      <c r="S5" s="60" t="s">
        <v>55</v>
      </c>
      <c r="T5" s="30" t="s">
        <v>63</v>
      </c>
      <c r="U5" s="58" t="s">
        <v>62</v>
      </c>
      <c r="Y5" s="386"/>
      <c r="Z5" s="386"/>
      <c r="AA5" s="386"/>
      <c r="AB5" s="13"/>
      <c r="AC5" s="13"/>
      <c r="AD5" s="13"/>
      <c r="AE5" s="13"/>
      <c r="AF5" s="13"/>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59"/>
      <c r="BK5" s="58" t="s">
        <v>41</v>
      </c>
      <c r="BL5" s="59"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61" t="s">
        <v>0</v>
      </c>
      <c r="C6" s="99"/>
      <c r="D6" s="99"/>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9"/>
      <c r="N6" s="59" t="s">
        <v>59</v>
      </c>
      <c r="O6" s="71">
        <f>'INPUT 2012_13'!C21</f>
        <v>5904.17</v>
      </c>
      <c r="P6" s="71">
        <f>'INPUT 2012_13'!D21</f>
        <v>0</v>
      </c>
      <c r="Q6" s="71">
        <f>'INPUT 2012_13'!E21</f>
        <v>0.75</v>
      </c>
      <c r="R6" s="71">
        <f>'INPUT 2012_13'!F21</f>
        <v>4938.01</v>
      </c>
      <c r="S6" s="71">
        <f>'INPUT 2012_13'!G21</f>
        <v>0</v>
      </c>
      <c r="T6" s="71">
        <f>'INPUT 2012_13'!H21</f>
        <v>0.75</v>
      </c>
      <c r="U6" s="71">
        <f>'INPUT 2012_13'!I21</f>
        <v>0</v>
      </c>
      <c r="AI6" s="160"/>
      <c r="AJ6" s="114"/>
      <c r="AK6" s="114"/>
      <c r="AL6" s="114"/>
      <c r="AM6" s="114"/>
      <c r="AN6" s="114"/>
      <c r="AO6" s="114"/>
      <c r="AR6" s="50" t="s">
        <v>23</v>
      </c>
      <c r="AS6" s="50" t="s">
        <v>15</v>
      </c>
      <c r="AT6" s="50" t="s">
        <v>38</v>
      </c>
      <c r="AX6" s="34" t="s">
        <v>0</v>
      </c>
      <c r="AY6" s="33"/>
      <c r="AZ6" s="33"/>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9" t="s">
        <v>59</v>
      </c>
      <c r="BK6" s="69">
        <f t="shared" ref="BK6:BQ6" si="6">O6</f>
        <v>5904.17</v>
      </c>
      <c r="BL6" s="69">
        <f t="shared" si="6"/>
        <v>0</v>
      </c>
      <c r="BM6" s="69">
        <f t="shared" si="6"/>
        <v>0.75</v>
      </c>
      <c r="BN6" s="69">
        <f t="shared" si="6"/>
        <v>4938.01</v>
      </c>
      <c r="BO6" s="69">
        <f t="shared" si="6"/>
        <v>0</v>
      </c>
      <c r="BP6" s="69">
        <f t="shared" si="6"/>
        <v>0.75</v>
      </c>
      <c r="BQ6" s="69">
        <f t="shared" si="6"/>
        <v>0</v>
      </c>
      <c r="CP6" s="34" t="s">
        <v>0</v>
      </c>
      <c r="CQ6" s="33"/>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50" t="s">
        <v>23</v>
      </c>
      <c r="EF6" s="50" t="s">
        <v>15</v>
      </c>
      <c r="EG6" s="50" t="s">
        <v>38</v>
      </c>
    </row>
    <row r="7" spans="1:137" ht="21.75" customHeight="1" x14ac:dyDescent="0.25">
      <c r="AR7" s="158">
        <f>'INPUT 2012_13'!L4</f>
        <v>0</v>
      </c>
      <c r="AS7" s="158">
        <f>'INPUT 2012_13'!M4</f>
        <v>0</v>
      </c>
      <c r="AT7" s="158">
        <f>'INPUT 2012_13'!N4</f>
        <v>0</v>
      </c>
      <c r="EE7" s="158">
        <f>'INPUT 2012_13'!O4</f>
        <v>0</v>
      </c>
      <c r="EF7" s="158">
        <f>'INPUT 2012_13'!P4</f>
        <v>0</v>
      </c>
      <c r="EG7" s="158">
        <f>'INPUT 2012_13'!Q4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50" t="s">
        <v>56</v>
      </c>
      <c r="B9" s="50" t="s">
        <v>5</v>
      </c>
      <c r="C9" s="100" t="s">
        <v>83</v>
      </c>
      <c r="D9" s="100" t="s">
        <v>82</v>
      </c>
      <c r="E9" s="51" t="s">
        <v>74</v>
      </c>
      <c r="F9" s="82" t="s">
        <v>80</v>
      </c>
      <c r="G9" s="82" t="s">
        <v>73</v>
      </c>
      <c r="H9" s="82" t="s">
        <v>75</v>
      </c>
      <c r="I9" s="51" t="s">
        <v>112</v>
      </c>
      <c r="J9" s="109" t="s">
        <v>123</v>
      </c>
      <c r="K9" s="51" t="s">
        <v>121</v>
      </c>
      <c r="L9" s="56" t="s">
        <v>19</v>
      </c>
      <c r="M9" s="51" t="s">
        <v>119</v>
      </c>
      <c r="N9" s="56" t="s">
        <v>124</v>
      </c>
      <c r="O9" s="51" t="s">
        <v>121</v>
      </c>
      <c r="P9" s="56" t="s">
        <v>19</v>
      </c>
      <c r="Q9" s="50" t="s">
        <v>113</v>
      </c>
      <c r="R9" s="109" t="s">
        <v>124</v>
      </c>
      <c r="S9" s="51" t="s">
        <v>121</v>
      </c>
      <c r="T9" s="56" t="s">
        <v>19</v>
      </c>
      <c r="U9" s="51" t="s">
        <v>114</v>
      </c>
      <c r="V9" s="109" t="s">
        <v>124</v>
      </c>
      <c r="W9" s="51" t="s">
        <v>122</v>
      </c>
      <c r="X9" s="56" t="s">
        <v>19</v>
      </c>
      <c r="Y9" s="51" t="s">
        <v>115</v>
      </c>
      <c r="Z9" s="109" t="s">
        <v>124</v>
      </c>
      <c r="AA9" s="51" t="s">
        <v>121</v>
      </c>
      <c r="AB9" s="56" t="s">
        <v>19</v>
      </c>
      <c r="AC9" s="51" t="s">
        <v>116</v>
      </c>
      <c r="AD9" s="109" t="s">
        <v>124</v>
      </c>
      <c r="AE9" s="51" t="s">
        <v>121</v>
      </c>
      <c r="AF9" s="56" t="s">
        <v>19</v>
      </c>
      <c r="AG9" s="162" t="s">
        <v>117</v>
      </c>
      <c r="AH9" s="109" t="s">
        <v>124</v>
      </c>
      <c r="AI9" s="51" t="s">
        <v>121</v>
      </c>
      <c r="AJ9" s="56" t="s">
        <v>19</v>
      </c>
      <c r="AK9" s="51" t="s">
        <v>118</v>
      </c>
      <c r="AL9" s="109" t="s">
        <v>124</v>
      </c>
      <c r="AM9" s="51" t="s">
        <v>120</v>
      </c>
      <c r="AN9" s="56" t="s">
        <v>19</v>
      </c>
      <c r="AO9" s="51" t="s">
        <v>20</v>
      </c>
      <c r="AP9" s="51" t="s">
        <v>21</v>
      </c>
      <c r="AQ9" s="51" t="s">
        <v>22</v>
      </c>
      <c r="AR9" s="51" t="s">
        <v>49</v>
      </c>
      <c r="AS9" s="51" t="s">
        <v>50</v>
      </c>
      <c r="AT9" s="51" t="s">
        <v>51</v>
      </c>
      <c r="AW9" s="161" t="s">
        <v>56</v>
      </c>
      <c r="AX9" s="161" t="s">
        <v>5</v>
      </c>
      <c r="AY9" s="162" t="s">
        <v>83</v>
      </c>
      <c r="AZ9" s="162" t="s">
        <v>82</v>
      </c>
      <c r="BA9" s="162" t="s">
        <v>74</v>
      </c>
      <c r="BB9" s="162" t="s">
        <v>80</v>
      </c>
      <c r="BC9" s="162" t="s">
        <v>73</v>
      </c>
      <c r="BD9" s="162" t="s">
        <v>75</v>
      </c>
      <c r="BE9" s="162" t="s">
        <v>112</v>
      </c>
      <c r="BF9" s="109" t="s">
        <v>123</v>
      </c>
      <c r="BG9" s="162" t="s">
        <v>121</v>
      </c>
      <c r="BH9" s="109" t="s">
        <v>19</v>
      </c>
      <c r="BI9" s="162" t="s">
        <v>119</v>
      </c>
      <c r="BJ9" s="109" t="s">
        <v>124</v>
      </c>
      <c r="BK9" s="162" t="s">
        <v>121</v>
      </c>
      <c r="BL9" s="109" t="s">
        <v>19</v>
      </c>
      <c r="BM9" s="161" t="s">
        <v>113</v>
      </c>
      <c r="BN9" s="109" t="s">
        <v>124</v>
      </c>
      <c r="BO9" s="162" t="s">
        <v>121</v>
      </c>
      <c r="BP9" s="109" t="s">
        <v>19</v>
      </c>
      <c r="BQ9" s="162" t="s">
        <v>114</v>
      </c>
      <c r="BR9" s="109" t="s">
        <v>124</v>
      </c>
      <c r="BS9" s="162" t="s">
        <v>122</v>
      </c>
      <c r="BT9" s="109" t="s">
        <v>19</v>
      </c>
      <c r="BU9" s="162" t="s">
        <v>115</v>
      </c>
      <c r="BV9" s="109" t="s">
        <v>124</v>
      </c>
      <c r="BW9" s="162" t="s">
        <v>121</v>
      </c>
      <c r="BX9" s="109" t="s">
        <v>19</v>
      </c>
      <c r="BY9" s="162" t="s">
        <v>116</v>
      </c>
      <c r="BZ9" s="109" t="s">
        <v>124</v>
      </c>
      <c r="CA9" s="162" t="s">
        <v>121</v>
      </c>
      <c r="CB9" s="109" t="s">
        <v>19</v>
      </c>
      <c r="CC9" s="162" t="s">
        <v>117</v>
      </c>
      <c r="CD9" s="109" t="s">
        <v>124</v>
      </c>
      <c r="CE9" s="162" t="s">
        <v>121</v>
      </c>
      <c r="CF9" s="109" t="s">
        <v>19</v>
      </c>
      <c r="CG9" s="162" t="s">
        <v>118</v>
      </c>
      <c r="CH9" s="109" t="s">
        <v>124</v>
      </c>
      <c r="CI9" s="162" t="s">
        <v>120</v>
      </c>
      <c r="CJ9" s="109" t="s">
        <v>19</v>
      </c>
      <c r="CK9" s="162" t="s">
        <v>20</v>
      </c>
      <c r="CL9" s="162" t="s">
        <v>21</v>
      </c>
      <c r="CM9" s="162" t="s">
        <v>22</v>
      </c>
      <c r="CO9" s="50"/>
      <c r="CP9" s="50" t="s">
        <v>5</v>
      </c>
      <c r="CQ9" s="100" t="s">
        <v>83</v>
      </c>
      <c r="CR9" s="162" t="s">
        <v>74</v>
      </c>
      <c r="CS9" s="162" t="s">
        <v>80</v>
      </c>
      <c r="CT9" s="162" t="s">
        <v>73</v>
      </c>
      <c r="CU9" s="162" t="s">
        <v>75</v>
      </c>
      <c r="CV9" s="162" t="s">
        <v>112</v>
      </c>
      <c r="CW9" s="109" t="s">
        <v>123</v>
      </c>
      <c r="CX9" s="162" t="s">
        <v>121</v>
      </c>
      <c r="CY9" s="109" t="s">
        <v>19</v>
      </c>
      <c r="CZ9" s="162" t="s">
        <v>119</v>
      </c>
      <c r="DA9" s="109" t="s">
        <v>124</v>
      </c>
      <c r="DB9" s="162" t="s">
        <v>121</v>
      </c>
      <c r="DC9" s="109" t="s">
        <v>19</v>
      </c>
      <c r="DD9" s="161" t="s">
        <v>113</v>
      </c>
      <c r="DE9" s="109" t="s">
        <v>124</v>
      </c>
      <c r="DF9" s="162" t="s">
        <v>121</v>
      </c>
      <c r="DG9" s="109" t="s">
        <v>19</v>
      </c>
      <c r="DH9" s="162" t="s">
        <v>114</v>
      </c>
      <c r="DI9" s="109" t="s">
        <v>124</v>
      </c>
      <c r="DJ9" s="162" t="s">
        <v>122</v>
      </c>
      <c r="DK9" s="109" t="s">
        <v>19</v>
      </c>
      <c r="DL9" s="162" t="s">
        <v>115</v>
      </c>
      <c r="DM9" s="109" t="s">
        <v>124</v>
      </c>
      <c r="DN9" s="162" t="s">
        <v>121</v>
      </c>
      <c r="DO9" s="109" t="s">
        <v>19</v>
      </c>
      <c r="DP9" s="162" t="s">
        <v>116</v>
      </c>
      <c r="DQ9" s="109" t="s">
        <v>124</v>
      </c>
      <c r="DR9" s="162" t="s">
        <v>121</v>
      </c>
      <c r="DS9" s="109" t="s">
        <v>19</v>
      </c>
      <c r="DT9" s="162" t="s">
        <v>117</v>
      </c>
      <c r="DU9" s="109" t="s">
        <v>124</v>
      </c>
      <c r="DV9" s="162" t="s">
        <v>121</v>
      </c>
      <c r="DW9" s="109" t="s">
        <v>19</v>
      </c>
      <c r="DX9" s="162" t="s">
        <v>118</v>
      </c>
      <c r="DY9" s="109" t="s">
        <v>124</v>
      </c>
      <c r="DZ9" s="162" t="s">
        <v>120</v>
      </c>
      <c r="EA9" s="109" t="s">
        <v>19</v>
      </c>
      <c r="EB9" s="162" t="s">
        <v>20</v>
      </c>
      <c r="EC9" s="162" t="s">
        <v>21</v>
      </c>
      <c r="ED9" s="162" t="s">
        <v>22</v>
      </c>
      <c r="EE9" s="51" t="s">
        <v>49</v>
      </c>
      <c r="EF9" s="51" t="s">
        <v>50</v>
      </c>
      <c r="EG9" s="51" t="s">
        <v>51</v>
      </c>
    </row>
    <row r="10" spans="1:137" ht="30.75" customHeight="1" x14ac:dyDescent="0.25">
      <c r="A10" s="353" t="s">
        <v>47</v>
      </c>
      <c r="B10" s="77" t="s">
        <v>8</v>
      </c>
      <c r="C10" s="20" t="s">
        <v>39</v>
      </c>
      <c r="D10" s="115">
        <f>'INPUT 2012_13'!X5</f>
        <v>0</v>
      </c>
      <c r="E10" s="52" t="s">
        <v>39</v>
      </c>
      <c r="F10" s="52" t="s">
        <v>39</v>
      </c>
      <c r="G10" s="52" t="s">
        <v>39</v>
      </c>
      <c r="H10" s="52" t="s">
        <v>39</v>
      </c>
      <c r="I10" s="67">
        <f>'INPUT 2012_13'!$H$4</f>
        <v>562</v>
      </c>
      <c r="J10" s="16">
        <v>0.8</v>
      </c>
      <c r="K10" s="5">
        <f t="shared" ref="K10:K40" si="8">J10*I10</f>
        <v>449.6</v>
      </c>
      <c r="L10" s="20">
        <v>2.5</v>
      </c>
      <c r="M10" s="5">
        <v>0</v>
      </c>
      <c r="N10" s="16">
        <v>0.8</v>
      </c>
      <c r="O10" s="5">
        <f t="shared" ref="O10:O63" si="9">N10*M10</f>
        <v>0</v>
      </c>
      <c r="P10" s="20">
        <v>2.5</v>
      </c>
      <c r="Q10" s="4">
        <v>0</v>
      </c>
      <c r="R10" s="16">
        <v>0.5</v>
      </c>
      <c r="S10" s="5">
        <f>R10*Q10</f>
        <v>0</v>
      </c>
      <c r="T10" s="20">
        <v>2.67</v>
      </c>
      <c r="U10" s="5">
        <f>I10*0.1</f>
        <v>56.2</v>
      </c>
      <c r="V10" s="16">
        <v>1</v>
      </c>
      <c r="W10" s="5">
        <f t="shared" ref="W10:W62" si="10">V10*U10</f>
        <v>56.2</v>
      </c>
      <c r="X10" s="20">
        <v>4</v>
      </c>
      <c r="Y10" s="4">
        <v>50</v>
      </c>
      <c r="Z10" s="16">
        <v>0.7</v>
      </c>
      <c r="AA10" s="5">
        <f t="shared" ref="AA10:AA62" si="11">Z10*Y10</f>
        <v>35</v>
      </c>
      <c r="AB10" s="20">
        <v>2.5</v>
      </c>
      <c r="AC10" s="4">
        <v>0.6</v>
      </c>
      <c r="AD10" s="16">
        <v>0.6</v>
      </c>
      <c r="AE10" s="5">
        <f t="shared" ref="AE10:AE61" si="12">AD10*AC10</f>
        <v>0.36</v>
      </c>
      <c r="AF10" s="20">
        <v>2.5</v>
      </c>
      <c r="AG10" s="4">
        <v>50</v>
      </c>
      <c r="AH10" s="16">
        <v>0.2</v>
      </c>
      <c r="AI10" s="5">
        <f t="shared" ref="AI10:AI61" si="13">AH10*AG10</f>
        <v>10</v>
      </c>
      <c r="AJ10" s="20">
        <v>3.5</v>
      </c>
      <c r="AK10" s="4">
        <v>0</v>
      </c>
      <c r="AL10" s="16">
        <v>0</v>
      </c>
      <c r="AM10" s="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70" t="s">
        <v>57</v>
      </c>
      <c r="AX10" s="77" t="s">
        <v>8</v>
      </c>
      <c r="AY10" s="20" t="s">
        <v>39</v>
      </c>
      <c r="AZ10" s="68">
        <f>'INPUT 2012_13'!X47</f>
        <v>0</v>
      </c>
      <c r="BA10" s="20" t="s">
        <v>39</v>
      </c>
      <c r="BB10" s="20" t="s">
        <v>39</v>
      </c>
      <c r="BC10" s="20" t="s">
        <v>39</v>
      </c>
      <c r="BD10" s="20" t="s">
        <v>39</v>
      </c>
      <c r="BE10" s="67">
        <f>'INPUT 2012_13'!$H$11</f>
        <v>562</v>
      </c>
      <c r="BF10" s="16">
        <v>0.8</v>
      </c>
      <c r="BG10" s="5">
        <f t="shared" ref="BG10:BG15" si="17">BF10*BE10</f>
        <v>449.6</v>
      </c>
      <c r="BH10" s="20">
        <v>2.5</v>
      </c>
      <c r="BI10" s="5">
        <v>0</v>
      </c>
      <c r="BJ10" s="16">
        <v>0.8</v>
      </c>
      <c r="BK10" s="5">
        <f t="shared" ref="BK10" si="18">BJ10*BI10</f>
        <v>0</v>
      </c>
      <c r="BL10" s="20">
        <v>2.5</v>
      </c>
      <c r="BM10" s="4">
        <v>0</v>
      </c>
      <c r="BN10" s="16">
        <v>0.5</v>
      </c>
      <c r="BO10" s="5">
        <f t="shared" ref="BO10" si="19">BN10*BM10</f>
        <v>0</v>
      </c>
      <c r="BP10" s="20">
        <v>2.67</v>
      </c>
      <c r="BQ10" s="5">
        <f t="shared" ref="BQ10" si="20">BE10*0.1</f>
        <v>56.2</v>
      </c>
      <c r="BR10" s="16">
        <v>1</v>
      </c>
      <c r="BS10" s="5">
        <f t="shared" ref="BS10" si="21">BR10*BQ10</f>
        <v>56.2</v>
      </c>
      <c r="BT10" s="20">
        <v>4</v>
      </c>
      <c r="BU10" s="4">
        <v>50</v>
      </c>
      <c r="BV10" s="16">
        <v>0.7</v>
      </c>
      <c r="BW10" s="5">
        <f t="shared" ref="BW10" si="22">BV10*BU10</f>
        <v>35</v>
      </c>
      <c r="BX10" s="20">
        <v>2.5</v>
      </c>
      <c r="BY10" s="4">
        <v>50</v>
      </c>
      <c r="BZ10" s="16">
        <v>0.6</v>
      </c>
      <c r="CA10" s="5">
        <f t="shared" ref="CA10" si="23">BZ10*BY10</f>
        <v>30</v>
      </c>
      <c r="CB10" s="20">
        <v>2.5</v>
      </c>
      <c r="CC10" s="4">
        <v>50</v>
      </c>
      <c r="CD10" s="16">
        <v>0.2</v>
      </c>
      <c r="CE10" s="5">
        <f t="shared" ref="CE10" si="24">CD10*CC10</f>
        <v>10</v>
      </c>
      <c r="CF10" s="20">
        <v>3.5</v>
      </c>
      <c r="CG10" s="4">
        <v>0</v>
      </c>
      <c r="CH10" s="16">
        <v>0</v>
      </c>
      <c r="CI10" s="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177"/>
      <c r="CO10" s="361" t="s">
        <v>77</v>
      </c>
      <c r="CP10" s="120" t="s">
        <v>7</v>
      </c>
      <c r="CQ10" s="41" t="s">
        <v>39</v>
      </c>
      <c r="CR10" s="117">
        <f>'INPUT 2012_13'!O34</f>
        <v>0</v>
      </c>
      <c r="CS10" s="117">
        <f>'INPUT 2012_13'!P34</f>
        <v>14.439</v>
      </c>
      <c r="CT10" s="117">
        <f>'INPUT 2012_13'!Q34</f>
        <v>0</v>
      </c>
      <c r="CU10" s="117">
        <f>'INPUT 2012_13'!R34</f>
        <v>0</v>
      </c>
      <c r="CV10" s="7">
        <f>422</f>
        <v>422</v>
      </c>
      <c r="CW10" s="16">
        <v>0.8</v>
      </c>
      <c r="CX10" s="5">
        <f t="shared" ref="CX10:CX21" si="26">CW10*CV10</f>
        <v>337.6</v>
      </c>
      <c r="CY10" s="20">
        <v>2.5</v>
      </c>
      <c r="CZ10" s="5">
        <v>0</v>
      </c>
      <c r="DA10" s="16">
        <v>0.8</v>
      </c>
      <c r="DB10" s="5">
        <f t="shared" ref="DB10:DB21" si="27">DA10*CZ10</f>
        <v>0</v>
      </c>
      <c r="DC10" s="20">
        <v>2.5</v>
      </c>
      <c r="DD10" s="4">
        <v>0</v>
      </c>
      <c r="DE10" s="16">
        <v>0.5</v>
      </c>
      <c r="DF10" s="5">
        <f t="shared" ref="DF10:DF21" si="28">DE10*DD10</f>
        <v>0</v>
      </c>
      <c r="DG10" s="20">
        <v>2.67</v>
      </c>
      <c r="DH10" s="5">
        <f>CV10*0.1</f>
        <v>42.2</v>
      </c>
      <c r="DI10" s="16">
        <v>1</v>
      </c>
      <c r="DJ10" s="5">
        <f t="shared" ref="DJ10:DJ21" si="29">DI10*DH10</f>
        <v>42.2</v>
      </c>
      <c r="DK10" s="20">
        <v>4</v>
      </c>
      <c r="DL10" s="4">
        <v>50</v>
      </c>
      <c r="DM10" s="16">
        <v>0.7</v>
      </c>
      <c r="DN10" s="5">
        <f t="shared" ref="DN10:DN21" si="30">DM10*DL10</f>
        <v>35</v>
      </c>
      <c r="DO10" s="20">
        <v>2.5</v>
      </c>
      <c r="DP10" s="4">
        <v>50</v>
      </c>
      <c r="DQ10" s="16">
        <v>0.6</v>
      </c>
      <c r="DR10" s="5">
        <f t="shared" ref="DR10:DR21" si="31">DQ10*DP10</f>
        <v>30</v>
      </c>
      <c r="DS10" s="20">
        <v>2.5</v>
      </c>
      <c r="DT10" s="4">
        <v>50</v>
      </c>
      <c r="DU10" s="16">
        <v>0.2</v>
      </c>
      <c r="DV10" s="5">
        <f t="shared" ref="DV10:DV21" si="32">DU10*DT10</f>
        <v>10</v>
      </c>
      <c r="DW10" s="20">
        <v>3.5</v>
      </c>
      <c r="DX10" s="4">
        <v>0</v>
      </c>
      <c r="DY10" s="16">
        <v>0</v>
      </c>
      <c r="DZ10" s="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54"/>
      <c r="B11" s="41" t="s">
        <v>69</v>
      </c>
      <c r="C11" s="20" t="s">
        <v>39</v>
      </c>
      <c r="D11" s="115">
        <f>'INPUT 2012_13'!X6</f>
        <v>0</v>
      </c>
      <c r="E11" s="52" t="s">
        <v>39</v>
      </c>
      <c r="F11" s="52" t="s">
        <v>39</v>
      </c>
      <c r="G11" s="52" t="s">
        <v>39</v>
      </c>
      <c r="H11" s="52" t="s">
        <v>39</v>
      </c>
      <c r="I11" s="7">
        <v>21</v>
      </c>
      <c r="J11" s="16">
        <v>0.8</v>
      </c>
      <c r="K11" s="5">
        <f>J11*I11</f>
        <v>16.8</v>
      </c>
      <c r="L11" s="20">
        <v>3</v>
      </c>
      <c r="M11" s="5">
        <v>0</v>
      </c>
      <c r="N11" s="16">
        <v>0.8</v>
      </c>
      <c r="O11" s="5">
        <f>N11*M11</f>
        <v>0</v>
      </c>
      <c r="P11" s="20">
        <v>3</v>
      </c>
      <c r="Q11" s="4">
        <v>10</v>
      </c>
      <c r="R11" s="16">
        <v>0.5</v>
      </c>
      <c r="S11" s="5">
        <f>R11*Q11</f>
        <v>5</v>
      </c>
      <c r="T11" s="20">
        <v>2.67</v>
      </c>
      <c r="U11" s="5">
        <f t="shared" ref="U11:U15" si="34">I11*0.1</f>
        <v>2.1</v>
      </c>
      <c r="V11" s="16">
        <v>1</v>
      </c>
      <c r="W11" s="5">
        <f>V11*U11</f>
        <v>2.1</v>
      </c>
      <c r="X11" s="20">
        <v>4</v>
      </c>
      <c r="Y11" s="4">
        <v>0</v>
      </c>
      <c r="Z11" s="16">
        <v>0.7</v>
      </c>
      <c r="AA11" s="5">
        <f>Z11*Y11</f>
        <v>0</v>
      </c>
      <c r="AB11" s="20">
        <v>2.5</v>
      </c>
      <c r="AC11" s="4">
        <v>0</v>
      </c>
      <c r="AD11" s="16">
        <v>0.6</v>
      </c>
      <c r="AE11" s="5">
        <f>AD11*AC11</f>
        <v>0</v>
      </c>
      <c r="AF11" s="20">
        <v>2.5</v>
      </c>
      <c r="AG11" s="4">
        <v>30</v>
      </c>
      <c r="AH11" s="16">
        <v>0.2</v>
      </c>
      <c r="AI11" s="5">
        <f>AH11*AG11</f>
        <v>6</v>
      </c>
      <c r="AJ11" s="20">
        <v>3.5</v>
      </c>
      <c r="AK11" s="4">
        <v>0</v>
      </c>
      <c r="AL11" s="16">
        <v>0</v>
      </c>
      <c r="AM11" s="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370"/>
      <c r="AX11" s="41" t="s">
        <v>69</v>
      </c>
      <c r="AY11" s="20" t="s">
        <v>39</v>
      </c>
      <c r="AZ11" s="68">
        <f>'INPUT 2012_13'!X48</f>
        <v>0</v>
      </c>
      <c r="BA11" s="20" t="s">
        <v>39</v>
      </c>
      <c r="BB11" s="20" t="s">
        <v>39</v>
      </c>
      <c r="BC11" s="20" t="s">
        <v>39</v>
      </c>
      <c r="BD11" s="20" t="s">
        <v>39</v>
      </c>
      <c r="BE11" s="7">
        <v>21</v>
      </c>
      <c r="BF11" s="16">
        <v>0.8</v>
      </c>
      <c r="BG11" s="5">
        <f t="shared" si="17"/>
        <v>16.8</v>
      </c>
      <c r="BH11" s="20">
        <v>3</v>
      </c>
      <c r="BI11" s="5">
        <v>0</v>
      </c>
      <c r="BJ11" s="16">
        <v>0.8</v>
      </c>
      <c r="BK11" s="5">
        <f>BJ11*BI11</f>
        <v>0</v>
      </c>
      <c r="BL11" s="20">
        <v>3</v>
      </c>
      <c r="BM11" s="4">
        <v>10</v>
      </c>
      <c r="BN11" s="16">
        <v>0.5</v>
      </c>
      <c r="BO11" s="5">
        <f>BN11*BM11</f>
        <v>5</v>
      </c>
      <c r="BP11" s="20">
        <v>2.67</v>
      </c>
      <c r="BQ11" s="5">
        <f>BE11*0.1</f>
        <v>2.1</v>
      </c>
      <c r="BR11" s="16">
        <v>1</v>
      </c>
      <c r="BS11" s="5">
        <f>BR11*BQ11</f>
        <v>2.1</v>
      </c>
      <c r="BT11" s="20">
        <v>4</v>
      </c>
      <c r="BU11" s="4">
        <v>0</v>
      </c>
      <c r="BV11" s="16">
        <v>0.7</v>
      </c>
      <c r="BW11" s="5">
        <f>BV11*BU11</f>
        <v>0</v>
      </c>
      <c r="BX11" s="20">
        <v>2.5</v>
      </c>
      <c r="BY11" s="4">
        <v>0</v>
      </c>
      <c r="BZ11" s="16">
        <v>0.6</v>
      </c>
      <c r="CA11" s="5">
        <f>BZ11*BY11</f>
        <v>0</v>
      </c>
      <c r="CB11" s="20">
        <v>2.5</v>
      </c>
      <c r="CC11" s="4">
        <v>30</v>
      </c>
      <c r="CD11" s="16">
        <v>0.2</v>
      </c>
      <c r="CE11" s="5">
        <f>CD11*CC11</f>
        <v>6</v>
      </c>
      <c r="CF11" s="20">
        <v>3.5</v>
      </c>
      <c r="CG11" s="4">
        <v>0</v>
      </c>
      <c r="CH11" s="16">
        <v>0</v>
      </c>
      <c r="CI11" s="5">
        <f>CH11*CG11</f>
        <v>0</v>
      </c>
      <c r="CJ11" s="4">
        <v>0</v>
      </c>
      <c r="CK11" s="4">
        <f t="shared" ref="CK11:CK26" si="41">(((AZ11))*((BG11*BH11*$BA$3)+(BO11*BP11*$BC$3)+(BS11*BT11*$BD$3)+(CE11*CF11*$BG$3)+(CI11*CJ11*$BH$3))/452.44)*1000</f>
        <v>0</v>
      </c>
      <c r="CL11" s="52">
        <f>(((AZ11)*((BG11*BH11*$BA$4)+(BK11*BL11*$BB$4)+(CA11*CB11*$BF$4)+(CE11*CF11*$BG$4)))/370)*1000</f>
        <v>0</v>
      </c>
      <c r="CM11" s="4">
        <f t="shared" ref="CM11:CM26" si="42">(((AZ11)*((BS11*BT11*$BD$5)+(BW11*BX11*$BE$5)+(CI11*CJ11*$BH$5)))/796)*1000</f>
        <v>0</v>
      </c>
      <c r="CN11" s="177"/>
      <c r="CO11" s="362"/>
      <c r="CP11" s="121" t="s">
        <v>69</v>
      </c>
      <c r="CQ11" s="41" t="s">
        <v>39</v>
      </c>
      <c r="CR11" s="117">
        <f>'INPUT 2012_13'!O35</f>
        <v>0</v>
      </c>
      <c r="CS11" s="117">
        <f>'INPUT 2012_13'!P35</f>
        <v>2.194</v>
      </c>
      <c r="CT11" s="117">
        <f>'INPUT 2012_13'!Q35</f>
        <v>0</v>
      </c>
      <c r="CU11" s="117">
        <f>'INPUT 2012_13'!R35</f>
        <v>0</v>
      </c>
      <c r="CV11" s="7">
        <v>21</v>
      </c>
      <c r="CW11" s="16">
        <v>0.8</v>
      </c>
      <c r="CX11" s="5">
        <f t="shared" si="26"/>
        <v>16.8</v>
      </c>
      <c r="CY11" s="20">
        <v>3</v>
      </c>
      <c r="CZ11" s="5">
        <v>0</v>
      </c>
      <c r="DA11" s="16">
        <v>0.8</v>
      </c>
      <c r="DB11" s="5">
        <f t="shared" si="27"/>
        <v>0</v>
      </c>
      <c r="DC11" s="20">
        <v>3</v>
      </c>
      <c r="DD11" s="4">
        <v>10</v>
      </c>
      <c r="DE11" s="16">
        <v>0.5</v>
      </c>
      <c r="DF11" s="5">
        <f t="shared" si="28"/>
        <v>5</v>
      </c>
      <c r="DG11" s="20">
        <v>2.67</v>
      </c>
      <c r="DH11" s="5">
        <f>CV11*0.1</f>
        <v>2.1</v>
      </c>
      <c r="DI11" s="16">
        <v>1</v>
      </c>
      <c r="DJ11" s="5">
        <f t="shared" si="29"/>
        <v>2.1</v>
      </c>
      <c r="DK11" s="20">
        <v>4</v>
      </c>
      <c r="DL11" s="4">
        <v>0</v>
      </c>
      <c r="DM11" s="16">
        <v>0.7</v>
      </c>
      <c r="DN11" s="5">
        <f t="shared" si="30"/>
        <v>0</v>
      </c>
      <c r="DO11" s="20">
        <v>2.5</v>
      </c>
      <c r="DP11" s="4">
        <v>0</v>
      </c>
      <c r="DQ11" s="16">
        <v>0.6</v>
      </c>
      <c r="DR11" s="5">
        <f t="shared" si="31"/>
        <v>0</v>
      </c>
      <c r="DS11" s="20">
        <v>2.5</v>
      </c>
      <c r="DT11" s="4">
        <v>30</v>
      </c>
      <c r="DU11" s="16">
        <v>0.2</v>
      </c>
      <c r="DV11" s="5">
        <f t="shared" si="32"/>
        <v>6</v>
      </c>
      <c r="DW11" s="20">
        <v>3.5</v>
      </c>
      <c r="DX11" s="4">
        <v>0</v>
      </c>
      <c r="DY11" s="16">
        <v>0</v>
      </c>
      <c r="DZ11" s="5">
        <f t="shared" si="33"/>
        <v>0</v>
      </c>
      <c r="EA11" s="4">
        <v>0</v>
      </c>
      <c r="EB11" s="4">
        <f t="shared" ref="EB11:EB16" si="43">((((CU11*0.875)+(CT11*0.625)+(CS11*0.375)+(CR11*0.125))*((CX11*CY11*$CR$3)+(DF11*DG11*$CT$3)+(DJ11*DK11*$CU$3)+(DV11*DW11*$CX$3)+(DZ11*EA11*$CY$3))/452.44)*1000)</f>
        <v>28.874992536423861</v>
      </c>
      <c r="EC11" s="52">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354"/>
      <c r="B12" s="41" t="s">
        <v>70</v>
      </c>
      <c r="C12" s="20" t="s">
        <v>39</v>
      </c>
      <c r="D12" s="115">
        <f>'INPUT 2012_13'!X7</f>
        <v>0</v>
      </c>
      <c r="E12" s="52" t="s">
        <v>39</v>
      </c>
      <c r="F12" s="52" t="s">
        <v>39</v>
      </c>
      <c r="G12" s="52" t="s">
        <v>39</v>
      </c>
      <c r="H12" s="52" t="s">
        <v>39</v>
      </c>
      <c r="I12" s="7">
        <v>21</v>
      </c>
      <c r="J12" s="16">
        <v>0.8</v>
      </c>
      <c r="K12" s="5">
        <f>J12*I12</f>
        <v>16.8</v>
      </c>
      <c r="L12" s="20">
        <v>2.5</v>
      </c>
      <c r="M12" s="4">
        <v>0</v>
      </c>
      <c r="N12" s="16">
        <v>0.8</v>
      </c>
      <c r="O12" s="5">
        <f>N12*M12</f>
        <v>0</v>
      </c>
      <c r="P12" s="20">
        <v>2.5</v>
      </c>
      <c r="Q12" s="4">
        <v>50</v>
      </c>
      <c r="R12" s="16">
        <v>0.5</v>
      </c>
      <c r="S12" s="5">
        <f>R12*Q12</f>
        <v>25</v>
      </c>
      <c r="T12" s="20">
        <v>2.67</v>
      </c>
      <c r="U12" s="5">
        <f t="shared" si="34"/>
        <v>2.1</v>
      </c>
      <c r="V12" s="16">
        <v>1</v>
      </c>
      <c r="W12" s="5">
        <f>V12*U12</f>
        <v>2.1</v>
      </c>
      <c r="X12" s="20">
        <v>4</v>
      </c>
      <c r="Y12" s="4">
        <v>0</v>
      </c>
      <c r="Z12" s="16">
        <v>0.7</v>
      </c>
      <c r="AA12" s="5">
        <f>Z12*Y12</f>
        <v>0</v>
      </c>
      <c r="AB12" s="20">
        <v>2.5</v>
      </c>
      <c r="AC12" s="4">
        <v>0</v>
      </c>
      <c r="AD12" s="16">
        <v>0.6</v>
      </c>
      <c r="AE12" s="5">
        <f>AD12*AC12</f>
        <v>0</v>
      </c>
      <c r="AF12" s="20">
        <v>2.5</v>
      </c>
      <c r="AG12" s="4">
        <v>30</v>
      </c>
      <c r="AH12" s="16">
        <v>0.2</v>
      </c>
      <c r="AI12" s="5">
        <f>AH12*AG12</f>
        <v>6</v>
      </c>
      <c r="AJ12" s="20">
        <v>3.5</v>
      </c>
      <c r="AK12" s="4">
        <v>0</v>
      </c>
      <c r="AL12" s="16">
        <v>0</v>
      </c>
      <c r="AM12" s="5">
        <f>AL12*AK12</f>
        <v>0</v>
      </c>
      <c r="AN12" s="4">
        <v>0</v>
      </c>
      <c r="AO12" s="4">
        <f t="shared" si="35"/>
        <v>0</v>
      </c>
      <c r="AP12" s="52">
        <f t="shared" si="36"/>
        <v>0</v>
      </c>
      <c r="AQ12" s="4">
        <f t="shared" si="37"/>
        <v>0</v>
      </c>
      <c r="AR12" s="4">
        <f t="shared" si="38"/>
        <v>0</v>
      </c>
      <c r="AS12" s="4">
        <f t="shared" si="39"/>
        <v>0</v>
      </c>
      <c r="AT12" s="4">
        <f t="shared" si="40"/>
        <v>0</v>
      </c>
      <c r="AW12" s="370"/>
      <c r="AX12" s="41" t="s">
        <v>70</v>
      </c>
      <c r="AY12" s="20" t="s">
        <v>39</v>
      </c>
      <c r="AZ12" s="68">
        <f>'INPUT 2012_13'!X49</f>
        <v>0</v>
      </c>
      <c r="BA12" s="20" t="s">
        <v>39</v>
      </c>
      <c r="BB12" s="20" t="s">
        <v>39</v>
      </c>
      <c r="BC12" s="20" t="s">
        <v>39</v>
      </c>
      <c r="BD12" s="20" t="s">
        <v>39</v>
      </c>
      <c r="BE12" s="7">
        <v>21</v>
      </c>
      <c r="BF12" s="16">
        <v>0.8</v>
      </c>
      <c r="BG12" s="5">
        <f t="shared" si="17"/>
        <v>16.8</v>
      </c>
      <c r="BH12" s="20">
        <v>2.5</v>
      </c>
      <c r="BI12" s="4">
        <v>0</v>
      </c>
      <c r="BJ12" s="16">
        <v>0.8</v>
      </c>
      <c r="BK12" s="5">
        <f>BJ12*BI12</f>
        <v>0</v>
      </c>
      <c r="BL12" s="20">
        <v>2.5</v>
      </c>
      <c r="BM12" s="4">
        <v>50</v>
      </c>
      <c r="BN12" s="16">
        <v>0.5</v>
      </c>
      <c r="BO12" s="5">
        <f>BN12*BM12</f>
        <v>25</v>
      </c>
      <c r="BP12" s="20">
        <v>2.67</v>
      </c>
      <c r="BQ12" s="5">
        <f>BE12*0.1</f>
        <v>2.1</v>
      </c>
      <c r="BR12" s="16">
        <v>1</v>
      </c>
      <c r="BS12" s="5">
        <f>BR12*BQ12</f>
        <v>2.1</v>
      </c>
      <c r="BT12" s="20">
        <v>4</v>
      </c>
      <c r="BU12" s="4">
        <v>0</v>
      </c>
      <c r="BV12" s="16">
        <v>0.7</v>
      </c>
      <c r="BW12" s="5">
        <f>BV12*BU12</f>
        <v>0</v>
      </c>
      <c r="BX12" s="20">
        <v>2.5</v>
      </c>
      <c r="BY12" s="4">
        <v>0</v>
      </c>
      <c r="BZ12" s="16">
        <v>0.6</v>
      </c>
      <c r="CA12" s="5">
        <f>BZ12*BY12</f>
        <v>0</v>
      </c>
      <c r="CB12" s="20">
        <v>2.5</v>
      </c>
      <c r="CC12" s="4">
        <v>30</v>
      </c>
      <c r="CD12" s="16">
        <v>0.2</v>
      </c>
      <c r="CE12" s="5">
        <f>CD12*CC12</f>
        <v>6</v>
      </c>
      <c r="CF12" s="20">
        <v>3.5</v>
      </c>
      <c r="CG12" s="4">
        <v>0</v>
      </c>
      <c r="CH12" s="16">
        <v>0</v>
      </c>
      <c r="CI12" s="5">
        <f>CH12*CG12</f>
        <v>0</v>
      </c>
      <c r="CJ12" s="4">
        <v>0</v>
      </c>
      <c r="CK12" s="4">
        <f t="shared" si="41"/>
        <v>0</v>
      </c>
      <c r="CL12" s="52">
        <f t="shared" ref="CL12:CL26" si="49">(((AZ12)*((BG12*BH12*$BA$4)+(BK12*BL12*$BB$4)+(CA12*CB12*$BF$4)+(CE12*CF12*$BG$4)))/370)*1000</f>
        <v>0</v>
      </c>
      <c r="CM12" s="4">
        <f t="shared" si="42"/>
        <v>0</v>
      </c>
      <c r="CN12" s="177"/>
      <c r="CO12" s="362"/>
      <c r="CP12" s="121" t="s">
        <v>70</v>
      </c>
      <c r="CQ12" s="41" t="s">
        <v>39</v>
      </c>
      <c r="CR12" s="117">
        <f>'INPUT 2012_13'!O36</f>
        <v>0</v>
      </c>
      <c r="CS12" s="117">
        <f>'INPUT 2012_13'!P36</f>
        <v>0.32</v>
      </c>
      <c r="CT12" s="117">
        <f>'INPUT 2012_13'!Q36</f>
        <v>0</v>
      </c>
      <c r="CU12" s="117">
        <f>'INPUT 2012_13'!R36</f>
        <v>0</v>
      </c>
      <c r="CV12" s="7">
        <v>21</v>
      </c>
      <c r="CW12" s="16">
        <v>0.8</v>
      </c>
      <c r="CX12" s="5">
        <f t="shared" si="26"/>
        <v>16.8</v>
      </c>
      <c r="CY12" s="20">
        <v>2.5</v>
      </c>
      <c r="CZ12" s="4">
        <v>0</v>
      </c>
      <c r="DA12" s="16">
        <v>0.8</v>
      </c>
      <c r="DB12" s="5">
        <f t="shared" si="27"/>
        <v>0</v>
      </c>
      <c r="DC12" s="20">
        <v>2.5</v>
      </c>
      <c r="DD12" s="4">
        <v>50</v>
      </c>
      <c r="DE12" s="16">
        <v>0.5</v>
      </c>
      <c r="DF12" s="5">
        <f t="shared" si="28"/>
        <v>25</v>
      </c>
      <c r="DG12" s="20">
        <v>2.67</v>
      </c>
      <c r="DH12" s="5">
        <f>CV12*0.1</f>
        <v>2.1</v>
      </c>
      <c r="DI12" s="16">
        <v>1</v>
      </c>
      <c r="DJ12" s="5">
        <f t="shared" si="29"/>
        <v>2.1</v>
      </c>
      <c r="DK12" s="20">
        <v>4</v>
      </c>
      <c r="DL12" s="4">
        <v>0</v>
      </c>
      <c r="DM12" s="16">
        <v>0.7</v>
      </c>
      <c r="DN12" s="5">
        <f t="shared" si="30"/>
        <v>0</v>
      </c>
      <c r="DO12" s="20">
        <v>2.5</v>
      </c>
      <c r="DP12" s="4">
        <v>0</v>
      </c>
      <c r="DQ12" s="16">
        <v>0.6</v>
      </c>
      <c r="DR12" s="5">
        <f t="shared" si="31"/>
        <v>0</v>
      </c>
      <c r="DS12" s="20">
        <v>2.5</v>
      </c>
      <c r="DT12" s="4">
        <v>30</v>
      </c>
      <c r="DU12" s="16">
        <v>0.2</v>
      </c>
      <c r="DV12" s="5">
        <f t="shared" si="32"/>
        <v>6</v>
      </c>
      <c r="DW12" s="20">
        <v>3.5</v>
      </c>
      <c r="DX12" s="4">
        <v>0</v>
      </c>
      <c r="DY12" s="16">
        <v>0</v>
      </c>
      <c r="DZ12" s="5">
        <f t="shared" si="33"/>
        <v>0</v>
      </c>
      <c r="EA12" s="4">
        <v>0</v>
      </c>
      <c r="EB12" s="4">
        <f t="shared" si="43"/>
        <v>3.7160159840965878</v>
      </c>
      <c r="EC12" s="52">
        <f t="shared" si="44"/>
        <v>15.88844791393335</v>
      </c>
      <c r="ED12" s="4">
        <f t="shared" si="45"/>
        <v>0</v>
      </c>
      <c r="EE12" s="4">
        <f t="shared" si="46"/>
        <v>3.7160159840965878</v>
      </c>
      <c r="EF12" s="4">
        <f t="shared" si="47"/>
        <v>15.88844791393335</v>
      </c>
      <c r="EG12" s="4">
        <f t="shared" si="48"/>
        <v>0</v>
      </c>
    </row>
    <row r="13" spans="1:137" ht="47.25" customHeight="1" x14ac:dyDescent="0.25">
      <c r="A13" s="354"/>
      <c r="B13" s="41" t="s">
        <v>71</v>
      </c>
      <c r="C13" s="20" t="s">
        <v>39</v>
      </c>
      <c r="D13" s="115">
        <f>'INPUT 2012_13'!X8</f>
        <v>0</v>
      </c>
      <c r="E13" s="52" t="s">
        <v>39</v>
      </c>
      <c r="F13" s="52" t="s">
        <v>39</v>
      </c>
      <c r="G13" s="52" t="s">
        <v>39</v>
      </c>
      <c r="H13" s="52" t="s">
        <v>39</v>
      </c>
      <c r="I13" s="7">
        <v>21</v>
      </c>
      <c r="J13" s="16">
        <v>0.8</v>
      </c>
      <c r="K13" s="5">
        <f>J13*I13</f>
        <v>16.8</v>
      </c>
      <c r="L13" s="20">
        <v>2.5</v>
      </c>
      <c r="M13" s="4">
        <v>0</v>
      </c>
      <c r="N13" s="16">
        <v>0.8</v>
      </c>
      <c r="O13" s="5">
        <f>N13*M13</f>
        <v>0</v>
      </c>
      <c r="P13" s="20">
        <v>2.5</v>
      </c>
      <c r="Q13" s="5">
        <v>300</v>
      </c>
      <c r="R13" s="16">
        <v>0.5</v>
      </c>
      <c r="S13" s="5">
        <f>R13*Q13</f>
        <v>150</v>
      </c>
      <c r="T13" s="20">
        <v>2.67</v>
      </c>
      <c r="U13" s="5">
        <f t="shared" si="34"/>
        <v>2.1</v>
      </c>
      <c r="V13" s="16">
        <v>1</v>
      </c>
      <c r="W13" s="5">
        <f>V13*U13</f>
        <v>2.1</v>
      </c>
      <c r="X13" s="20">
        <v>4</v>
      </c>
      <c r="Y13" s="4">
        <v>0</v>
      </c>
      <c r="Z13" s="16">
        <v>0.7</v>
      </c>
      <c r="AA13" s="5">
        <f>Z13*Y13</f>
        <v>0</v>
      </c>
      <c r="AB13" s="20">
        <v>2.5</v>
      </c>
      <c r="AC13" s="4">
        <v>0</v>
      </c>
      <c r="AD13" s="16">
        <v>0.6</v>
      </c>
      <c r="AE13" s="5">
        <f>AD13*AC13</f>
        <v>0</v>
      </c>
      <c r="AF13" s="20">
        <v>2.5</v>
      </c>
      <c r="AG13" s="4">
        <v>40</v>
      </c>
      <c r="AH13" s="16">
        <v>0.2</v>
      </c>
      <c r="AI13" s="5">
        <f>AH13*AG13</f>
        <v>8</v>
      </c>
      <c r="AJ13" s="20">
        <v>3.5</v>
      </c>
      <c r="AK13" s="4">
        <v>0</v>
      </c>
      <c r="AL13" s="16">
        <v>0</v>
      </c>
      <c r="AM13" s="5">
        <f>AL13*AK13</f>
        <v>0</v>
      </c>
      <c r="AN13" s="4">
        <v>0</v>
      </c>
      <c r="AO13" s="4">
        <f t="shared" si="35"/>
        <v>0</v>
      </c>
      <c r="AP13" s="52">
        <f t="shared" si="36"/>
        <v>0</v>
      </c>
      <c r="AQ13" s="4">
        <f t="shared" si="37"/>
        <v>0</v>
      </c>
      <c r="AR13" s="4">
        <f t="shared" si="38"/>
        <v>0</v>
      </c>
      <c r="AS13" s="4">
        <f t="shared" si="39"/>
        <v>0</v>
      </c>
      <c r="AT13" s="4">
        <f t="shared" si="40"/>
        <v>0</v>
      </c>
      <c r="AW13" s="370"/>
      <c r="AX13" s="41" t="s">
        <v>71</v>
      </c>
      <c r="AY13" s="20" t="s">
        <v>39</v>
      </c>
      <c r="AZ13" s="68">
        <f>'INPUT 2012_13'!X50</f>
        <v>0</v>
      </c>
      <c r="BA13" s="20" t="s">
        <v>39</v>
      </c>
      <c r="BB13" s="20" t="s">
        <v>39</v>
      </c>
      <c r="BC13" s="20" t="s">
        <v>39</v>
      </c>
      <c r="BD13" s="20" t="s">
        <v>39</v>
      </c>
      <c r="BE13" s="7">
        <v>21</v>
      </c>
      <c r="BF13" s="16">
        <v>0.8</v>
      </c>
      <c r="BG13" s="5">
        <f t="shared" si="17"/>
        <v>16.8</v>
      </c>
      <c r="BH13" s="20">
        <v>2.5</v>
      </c>
      <c r="BI13" s="4">
        <v>0</v>
      </c>
      <c r="BJ13" s="16">
        <v>0.8</v>
      </c>
      <c r="BK13" s="5">
        <f>BJ13*BI13</f>
        <v>0</v>
      </c>
      <c r="BL13" s="20">
        <v>2.5</v>
      </c>
      <c r="BM13" s="5">
        <v>300</v>
      </c>
      <c r="BN13" s="16">
        <v>0.5</v>
      </c>
      <c r="BO13" s="5">
        <f>BN13*BM13</f>
        <v>150</v>
      </c>
      <c r="BP13" s="20">
        <v>2.67</v>
      </c>
      <c r="BQ13" s="5">
        <f>BE13*0.1</f>
        <v>2.1</v>
      </c>
      <c r="BR13" s="16">
        <v>1</v>
      </c>
      <c r="BS13" s="5">
        <f>BR13*BQ13</f>
        <v>2.1</v>
      </c>
      <c r="BT13" s="20">
        <v>4</v>
      </c>
      <c r="BU13" s="4">
        <v>0</v>
      </c>
      <c r="BV13" s="16">
        <v>0.7</v>
      </c>
      <c r="BW13" s="5">
        <f>BV13*BU13</f>
        <v>0</v>
      </c>
      <c r="BX13" s="20">
        <v>2.5</v>
      </c>
      <c r="BY13" s="4">
        <v>0</v>
      </c>
      <c r="BZ13" s="16">
        <v>0.6</v>
      </c>
      <c r="CA13" s="5">
        <f>BZ13*BY13</f>
        <v>0</v>
      </c>
      <c r="CB13" s="20">
        <v>2.5</v>
      </c>
      <c r="CC13" s="4">
        <v>40</v>
      </c>
      <c r="CD13" s="16">
        <v>0.2</v>
      </c>
      <c r="CE13" s="5">
        <f>CD13*CC13</f>
        <v>8</v>
      </c>
      <c r="CF13" s="20">
        <v>3.5</v>
      </c>
      <c r="CG13" s="4">
        <v>0</v>
      </c>
      <c r="CH13" s="16">
        <v>0</v>
      </c>
      <c r="CI13" s="5">
        <f>CH13*CG13</f>
        <v>0</v>
      </c>
      <c r="CJ13" s="4">
        <v>0</v>
      </c>
      <c r="CK13" s="4">
        <f t="shared" si="41"/>
        <v>0</v>
      </c>
      <c r="CL13" s="52">
        <f t="shared" si="49"/>
        <v>0</v>
      </c>
      <c r="CM13" s="4">
        <f t="shared" si="42"/>
        <v>0</v>
      </c>
      <c r="CN13" s="177"/>
      <c r="CO13" s="362"/>
      <c r="CP13" s="121" t="s">
        <v>71</v>
      </c>
      <c r="CQ13" s="41" t="s">
        <v>39</v>
      </c>
      <c r="CR13" s="117">
        <f>'INPUT 2012_13'!O37</f>
        <v>0</v>
      </c>
      <c r="CS13" s="117">
        <f>'INPUT 2012_13'!P37</f>
        <v>1.1659999999999999</v>
      </c>
      <c r="CT13" s="117">
        <f>'INPUT 2012_13'!Q37</f>
        <v>0</v>
      </c>
      <c r="CU13" s="117">
        <f>'INPUT 2012_13'!R37</f>
        <v>0</v>
      </c>
      <c r="CV13" s="7">
        <v>21</v>
      </c>
      <c r="CW13" s="16">
        <v>0.8</v>
      </c>
      <c r="CX13" s="5">
        <f t="shared" si="26"/>
        <v>16.8</v>
      </c>
      <c r="CY13" s="20">
        <v>2.5</v>
      </c>
      <c r="CZ13" s="4">
        <v>0</v>
      </c>
      <c r="DA13" s="16">
        <v>0.8</v>
      </c>
      <c r="DB13" s="5">
        <f t="shared" si="27"/>
        <v>0</v>
      </c>
      <c r="DC13" s="20">
        <v>2.5</v>
      </c>
      <c r="DD13" s="5">
        <v>300</v>
      </c>
      <c r="DE13" s="16">
        <v>0.5</v>
      </c>
      <c r="DF13" s="5">
        <f t="shared" si="28"/>
        <v>150</v>
      </c>
      <c r="DG13" s="20">
        <v>2.67</v>
      </c>
      <c r="DH13" s="5">
        <f>CV13*0.1</f>
        <v>2.1</v>
      </c>
      <c r="DI13" s="16">
        <v>1</v>
      </c>
      <c r="DJ13" s="5">
        <f t="shared" si="29"/>
        <v>2.1</v>
      </c>
      <c r="DK13" s="20">
        <v>4</v>
      </c>
      <c r="DL13" s="4">
        <v>0</v>
      </c>
      <c r="DM13" s="16">
        <v>0.7</v>
      </c>
      <c r="DN13" s="5">
        <f t="shared" si="30"/>
        <v>0</v>
      </c>
      <c r="DO13" s="20">
        <v>2.5</v>
      </c>
      <c r="DP13" s="4">
        <v>0</v>
      </c>
      <c r="DQ13" s="16">
        <v>0.6</v>
      </c>
      <c r="DR13" s="5">
        <f t="shared" si="31"/>
        <v>0</v>
      </c>
      <c r="DS13" s="20">
        <v>2.5</v>
      </c>
      <c r="DT13" s="4">
        <v>40</v>
      </c>
      <c r="DU13" s="16">
        <v>0.2</v>
      </c>
      <c r="DV13" s="5">
        <f t="shared" si="32"/>
        <v>8</v>
      </c>
      <c r="DW13" s="20">
        <v>3.5</v>
      </c>
      <c r="DX13" s="4">
        <v>0</v>
      </c>
      <c r="DY13" s="16">
        <v>0</v>
      </c>
      <c r="DZ13" s="5">
        <f t="shared" si="33"/>
        <v>0</v>
      </c>
      <c r="EA13" s="4">
        <v>0</v>
      </c>
      <c r="EB13" s="4">
        <f t="shared" si="43"/>
        <v>15.044703602279933</v>
      </c>
      <c r="EC13" s="52">
        <f t="shared" si="44"/>
        <v>64.326146762660713</v>
      </c>
      <c r="ED13" s="4">
        <f t="shared" si="45"/>
        <v>0</v>
      </c>
      <c r="EE13" s="4">
        <f t="shared" si="46"/>
        <v>15.044703602279933</v>
      </c>
      <c r="EF13" s="4">
        <f t="shared" si="47"/>
        <v>64.326146762660713</v>
      </c>
      <c r="EG13" s="4">
        <f t="shared" si="48"/>
        <v>0</v>
      </c>
    </row>
    <row r="14" spans="1:137" ht="47.25" customHeight="1" x14ac:dyDescent="0.25">
      <c r="A14" s="354"/>
      <c r="B14" s="4" t="s">
        <v>4</v>
      </c>
      <c r="C14" s="20" t="s">
        <v>39</v>
      </c>
      <c r="D14" s="115">
        <f>'INPUT 2012_13'!X9</f>
        <v>0</v>
      </c>
      <c r="E14" s="52" t="s">
        <v>39</v>
      </c>
      <c r="F14" s="52" t="s">
        <v>39</v>
      </c>
      <c r="G14" s="52" t="s">
        <v>39</v>
      </c>
      <c r="H14" s="52" t="s">
        <v>39</v>
      </c>
      <c r="I14" s="52">
        <f>200</f>
        <v>200</v>
      </c>
      <c r="J14" s="16">
        <v>0.8</v>
      </c>
      <c r="K14" s="5">
        <f t="shared" ref="K14" si="50">J14*I14</f>
        <v>160</v>
      </c>
      <c r="L14" s="20">
        <v>2.5</v>
      </c>
      <c r="M14" s="4">
        <v>20</v>
      </c>
      <c r="N14" s="16">
        <v>0.8</v>
      </c>
      <c r="O14" s="5">
        <f t="shared" ref="O14" si="51">N14*M14</f>
        <v>16</v>
      </c>
      <c r="P14" s="20">
        <v>2.5</v>
      </c>
      <c r="Q14" s="5">
        <v>0</v>
      </c>
      <c r="R14" s="16">
        <v>0.5</v>
      </c>
      <c r="S14" s="5">
        <f t="shared" ref="S14" si="52">R14*Q14</f>
        <v>0</v>
      </c>
      <c r="T14" s="20">
        <v>2.67</v>
      </c>
      <c r="U14" s="4">
        <v>0</v>
      </c>
      <c r="V14" s="16">
        <v>1</v>
      </c>
      <c r="W14" s="5">
        <f t="shared" ref="W14" si="53">V14*U14</f>
        <v>0</v>
      </c>
      <c r="X14" s="20">
        <v>4</v>
      </c>
      <c r="Y14" s="4">
        <v>0</v>
      </c>
      <c r="Z14" s="16">
        <v>0.7</v>
      </c>
      <c r="AA14" s="5">
        <f t="shared" ref="AA14" si="54">Z14*Y14</f>
        <v>0</v>
      </c>
      <c r="AB14" s="20">
        <v>2.5</v>
      </c>
      <c r="AC14" s="4">
        <v>0</v>
      </c>
      <c r="AD14" s="16">
        <v>0.6</v>
      </c>
      <c r="AE14" s="5">
        <f t="shared" ref="AE14" si="55">AD14*AC14</f>
        <v>0</v>
      </c>
      <c r="AF14" s="20">
        <v>2.5</v>
      </c>
      <c r="AG14" s="5">
        <v>20</v>
      </c>
      <c r="AH14" s="16">
        <v>0.2</v>
      </c>
      <c r="AI14" s="5">
        <f t="shared" ref="AI14" si="56">AH14*AG14</f>
        <v>4</v>
      </c>
      <c r="AJ14" s="20">
        <v>3.5</v>
      </c>
      <c r="AK14" s="4">
        <v>0</v>
      </c>
      <c r="AL14" s="16">
        <v>0</v>
      </c>
      <c r="AM14" s="5">
        <f t="shared" ref="AM14" si="57">AL14*AK14</f>
        <v>0</v>
      </c>
      <c r="AN14" s="4">
        <v>0</v>
      </c>
      <c r="AO14" s="4">
        <f t="shared" si="35"/>
        <v>0</v>
      </c>
      <c r="AP14" s="52">
        <f t="shared" si="36"/>
        <v>0</v>
      </c>
      <c r="AQ14" s="4">
        <f t="shared" si="37"/>
        <v>0</v>
      </c>
      <c r="AR14" s="4">
        <f t="shared" si="38"/>
        <v>0</v>
      </c>
      <c r="AS14" s="4">
        <f t="shared" si="39"/>
        <v>0</v>
      </c>
      <c r="AT14" s="4">
        <f t="shared" si="40"/>
        <v>0</v>
      </c>
      <c r="AW14" s="370"/>
      <c r="AX14" s="4" t="s">
        <v>4</v>
      </c>
      <c r="AY14" s="20" t="s">
        <v>39</v>
      </c>
      <c r="AZ14" s="68">
        <f>'INPUT 2012_13'!X51</f>
        <v>0</v>
      </c>
      <c r="BA14" s="20" t="s">
        <v>39</v>
      </c>
      <c r="BB14" s="20" t="s">
        <v>39</v>
      </c>
      <c r="BC14" s="20" t="s">
        <v>39</v>
      </c>
      <c r="BD14" s="20" t="s">
        <v>39</v>
      </c>
      <c r="BE14" s="52">
        <f>200</f>
        <v>200</v>
      </c>
      <c r="BF14" s="16">
        <v>0.8</v>
      </c>
      <c r="BG14" s="5">
        <f t="shared" si="17"/>
        <v>160</v>
      </c>
      <c r="BH14" s="20">
        <v>2.5</v>
      </c>
      <c r="BI14" s="4">
        <v>20</v>
      </c>
      <c r="BJ14" s="16">
        <v>0.8</v>
      </c>
      <c r="BK14" s="5">
        <f t="shared" ref="BK14" si="58">BJ14*BI14</f>
        <v>16</v>
      </c>
      <c r="BL14" s="20">
        <v>2.5</v>
      </c>
      <c r="BM14" s="5">
        <v>0</v>
      </c>
      <c r="BN14" s="16">
        <v>0.5</v>
      </c>
      <c r="BO14" s="5">
        <f t="shared" ref="BO14" si="59">BN14*BM14</f>
        <v>0</v>
      </c>
      <c r="BP14" s="20">
        <v>2.67</v>
      </c>
      <c r="BQ14" s="4">
        <v>0</v>
      </c>
      <c r="BR14" s="16">
        <v>1</v>
      </c>
      <c r="BS14" s="5">
        <f t="shared" ref="BS14" si="60">BR14*BQ14</f>
        <v>0</v>
      </c>
      <c r="BT14" s="20">
        <v>4</v>
      </c>
      <c r="BU14" s="4">
        <v>0</v>
      </c>
      <c r="BV14" s="16">
        <v>0.7</v>
      </c>
      <c r="BW14" s="5">
        <f t="shared" ref="BW14" si="61">BV14*BU14</f>
        <v>0</v>
      </c>
      <c r="BX14" s="20">
        <v>2.5</v>
      </c>
      <c r="BY14" s="4">
        <v>0</v>
      </c>
      <c r="BZ14" s="16">
        <v>0.6</v>
      </c>
      <c r="CA14" s="5">
        <f t="shared" ref="CA14" si="62">BZ14*BY14</f>
        <v>0</v>
      </c>
      <c r="CB14" s="20">
        <v>2.5</v>
      </c>
      <c r="CC14" s="5">
        <v>20</v>
      </c>
      <c r="CD14" s="16">
        <v>0.2</v>
      </c>
      <c r="CE14" s="5">
        <f t="shared" ref="CE14" si="63">CD14*CC14</f>
        <v>4</v>
      </c>
      <c r="CF14" s="20">
        <v>3.5</v>
      </c>
      <c r="CG14" s="4">
        <v>0</v>
      </c>
      <c r="CH14" s="16">
        <v>0</v>
      </c>
      <c r="CI14" s="5">
        <f t="shared" ref="CI14" si="64">CH14*CG14</f>
        <v>0</v>
      </c>
      <c r="CJ14" s="4">
        <v>0</v>
      </c>
      <c r="CK14" s="4">
        <f t="shared" si="41"/>
        <v>0</v>
      </c>
      <c r="CL14" s="52">
        <f t="shared" si="49"/>
        <v>0</v>
      </c>
      <c r="CM14" s="4">
        <f t="shared" si="42"/>
        <v>0</v>
      </c>
      <c r="CN14" s="177"/>
      <c r="CO14" s="362"/>
      <c r="CP14" s="121" t="s">
        <v>30</v>
      </c>
      <c r="CQ14" s="41" t="s">
        <v>39</v>
      </c>
      <c r="CR14" s="117">
        <f>'INPUT 2012_13'!O38</f>
        <v>0</v>
      </c>
      <c r="CS14" s="117">
        <f>'INPUT 2012_13'!P38</f>
        <v>2.8559999999999999</v>
      </c>
      <c r="CT14" s="117">
        <f>'INPUT 2012_13'!Q38</f>
        <v>0</v>
      </c>
      <c r="CU14" s="117">
        <f>'INPUT 2012_13'!R38</f>
        <v>0</v>
      </c>
      <c r="CV14" s="7">
        <v>150</v>
      </c>
      <c r="CW14" s="16">
        <v>0.8</v>
      </c>
      <c r="CX14" s="5">
        <f>CW14*CV14</f>
        <v>120</v>
      </c>
      <c r="CY14" s="16">
        <v>2.5</v>
      </c>
      <c r="CZ14" s="5">
        <v>20</v>
      </c>
      <c r="DA14" s="16">
        <v>0.8</v>
      </c>
      <c r="DB14" s="5">
        <f>DA14*CZ14</f>
        <v>16</v>
      </c>
      <c r="DC14" s="16">
        <v>2.5</v>
      </c>
      <c r="DD14" s="5">
        <v>0</v>
      </c>
      <c r="DE14" s="16">
        <v>0.5</v>
      </c>
      <c r="DF14" s="5">
        <f>DE14*DD14</f>
        <v>0</v>
      </c>
      <c r="DG14" s="16">
        <v>2.67</v>
      </c>
      <c r="DH14" s="5">
        <f>CV14*0.1</f>
        <v>15</v>
      </c>
      <c r="DI14" s="16">
        <v>1</v>
      </c>
      <c r="DJ14" s="5">
        <f>DI14*DH14</f>
        <v>15</v>
      </c>
      <c r="DK14" s="16">
        <v>4</v>
      </c>
      <c r="DL14" s="5">
        <v>0</v>
      </c>
      <c r="DM14" s="16">
        <v>0.7</v>
      </c>
      <c r="DN14" s="5">
        <f>DM14*DL14</f>
        <v>0</v>
      </c>
      <c r="DO14" s="16">
        <v>2.5</v>
      </c>
      <c r="DP14" s="5">
        <v>100</v>
      </c>
      <c r="DQ14" s="16">
        <v>0.6</v>
      </c>
      <c r="DR14" s="5">
        <f>DQ14*DP14</f>
        <v>60</v>
      </c>
      <c r="DS14" s="16">
        <v>2.5</v>
      </c>
      <c r="DT14" s="5">
        <v>50</v>
      </c>
      <c r="DU14" s="16">
        <v>0.2</v>
      </c>
      <c r="DV14" s="5">
        <f>DU14*DT14</f>
        <v>10</v>
      </c>
      <c r="DW14" s="16">
        <v>3.5</v>
      </c>
      <c r="DX14" s="5">
        <v>0</v>
      </c>
      <c r="DY14" s="16">
        <v>0</v>
      </c>
      <c r="DZ14" s="5">
        <f>DY14*DX14</f>
        <v>0</v>
      </c>
      <c r="EA14" s="4">
        <v>0</v>
      </c>
      <c r="EB14" s="4">
        <f t="shared" si="43"/>
        <v>176.35592524525055</v>
      </c>
      <c r="EC14" s="52">
        <f t="shared" si="44"/>
        <v>1304.0122302217264</v>
      </c>
      <c r="ED14" s="4">
        <f t="shared" si="45"/>
        <v>0</v>
      </c>
      <c r="EE14" s="4">
        <f t="shared" si="46"/>
        <v>176.35592524525055</v>
      </c>
      <c r="EF14" s="4">
        <f t="shared" si="47"/>
        <v>1304.0122302217264</v>
      </c>
      <c r="EG14" s="4">
        <f t="shared" si="48"/>
        <v>0</v>
      </c>
    </row>
    <row r="15" spans="1:137" ht="30.75" customHeight="1" x14ac:dyDescent="0.25">
      <c r="A15" s="355"/>
      <c r="B15" s="53" t="s">
        <v>30</v>
      </c>
      <c r="C15" s="20" t="s">
        <v>39</v>
      </c>
      <c r="D15" s="115">
        <f>'INPUT 2012_13'!X10</f>
        <v>0</v>
      </c>
      <c r="E15" s="52" t="s">
        <v>39</v>
      </c>
      <c r="F15" s="52" t="s">
        <v>39</v>
      </c>
      <c r="G15" s="52" t="s">
        <v>39</v>
      </c>
      <c r="H15" s="52" t="s">
        <v>39</v>
      </c>
      <c r="I15" s="7">
        <v>150</v>
      </c>
      <c r="J15" s="16">
        <v>0.8</v>
      </c>
      <c r="K15" s="5">
        <f>J15*I15</f>
        <v>120</v>
      </c>
      <c r="L15" s="16">
        <v>2.5</v>
      </c>
      <c r="M15" s="5">
        <v>20</v>
      </c>
      <c r="N15" s="16">
        <v>0.8</v>
      </c>
      <c r="O15" s="5">
        <f>N15*M15</f>
        <v>16</v>
      </c>
      <c r="P15" s="16">
        <v>2.5</v>
      </c>
      <c r="Q15" s="5">
        <v>0</v>
      </c>
      <c r="R15" s="16">
        <v>0.5</v>
      </c>
      <c r="S15" s="5">
        <f>R15*Q15</f>
        <v>0</v>
      </c>
      <c r="T15" s="16">
        <v>2.67</v>
      </c>
      <c r="U15" s="5">
        <f t="shared" si="34"/>
        <v>15</v>
      </c>
      <c r="V15" s="16">
        <v>1</v>
      </c>
      <c r="W15" s="5">
        <f>V15*U15</f>
        <v>15</v>
      </c>
      <c r="X15" s="16">
        <v>4</v>
      </c>
      <c r="Y15" s="5">
        <v>0</v>
      </c>
      <c r="Z15" s="16">
        <v>0.7</v>
      </c>
      <c r="AA15" s="5">
        <f>Z15*Y15</f>
        <v>0</v>
      </c>
      <c r="AB15" s="16">
        <v>2.5</v>
      </c>
      <c r="AC15" s="5">
        <v>100</v>
      </c>
      <c r="AD15" s="16">
        <v>0.6</v>
      </c>
      <c r="AE15" s="5">
        <f>AD15*AC15</f>
        <v>60</v>
      </c>
      <c r="AF15" s="16">
        <v>2.5</v>
      </c>
      <c r="AG15" s="5">
        <v>50</v>
      </c>
      <c r="AH15" s="16">
        <v>0.2</v>
      </c>
      <c r="AI15" s="5">
        <f>AH15*AG15</f>
        <v>10</v>
      </c>
      <c r="AJ15" s="16">
        <v>3.5</v>
      </c>
      <c r="AK15" s="5">
        <v>0</v>
      </c>
      <c r="AL15" s="16">
        <v>0</v>
      </c>
      <c r="AM15" s="5">
        <f>AL15*AK15</f>
        <v>0</v>
      </c>
      <c r="AN15" s="4">
        <v>0</v>
      </c>
      <c r="AO15" s="4">
        <f t="shared" si="35"/>
        <v>0</v>
      </c>
      <c r="AP15" s="52">
        <f t="shared" si="36"/>
        <v>0</v>
      </c>
      <c r="AQ15" s="4">
        <f t="shared" si="37"/>
        <v>0</v>
      </c>
      <c r="AR15" s="4">
        <f t="shared" si="38"/>
        <v>0</v>
      </c>
      <c r="AS15" s="4">
        <f t="shared" si="39"/>
        <v>0</v>
      </c>
      <c r="AT15" s="4">
        <f t="shared" si="40"/>
        <v>0</v>
      </c>
      <c r="AW15" s="370"/>
      <c r="AX15" s="53" t="s">
        <v>30</v>
      </c>
      <c r="AY15" s="20" t="s">
        <v>39</v>
      </c>
      <c r="AZ15" s="68">
        <f>'INPUT 2012_13'!X52</f>
        <v>0</v>
      </c>
      <c r="BA15" s="20" t="s">
        <v>39</v>
      </c>
      <c r="BB15" s="20" t="s">
        <v>39</v>
      </c>
      <c r="BC15" s="20" t="s">
        <v>39</v>
      </c>
      <c r="BD15" s="20" t="s">
        <v>39</v>
      </c>
      <c r="BE15" s="7">
        <v>150</v>
      </c>
      <c r="BF15" s="16">
        <v>0.8</v>
      </c>
      <c r="BG15" s="5">
        <f t="shared" si="17"/>
        <v>120</v>
      </c>
      <c r="BH15" s="16">
        <v>2.5</v>
      </c>
      <c r="BI15" s="5">
        <v>20</v>
      </c>
      <c r="BJ15" s="16">
        <v>0.8</v>
      </c>
      <c r="BK15" s="5">
        <f>BJ15*BI15</f>
        <v>16</v>
      </c>
      <c r="BL15" s="16">
        <v>2.5</v>
      </c>
      <c r="BM15" s="5">
        <v>0</v>
      </c>
      <c r="BN15" s="16">
        <v>0.5</v>
      </c>
      <c r="BO15" s="5">
        <f>BN15*BM15</f>
        <v>0</v>
      </c>
      <c r="BP15" s="16">
        <v>2.67</v>
      </c>
      <c r="BQ15" s="5">
        <f>BE15*0.1</f>
        <v>15</v>
      </c>
      <c r="BR15" s="16">
        <v>1</v>
      </c>
      <c r="BS15" s="5">
        <f>BR15*BQ15</f>
        <v>15</v>
      </c>
      <c r="BT15" s="16">
        <v>4</v>
      </c>
      <c r="BU15" s="5">
        <v>0</v>
      </c>
      <c r="BV15" s="16">
        <v>0.7</v>
      </c>
      <c r="BW15" s="5">
        <f>BV15*BU15</f>
        <v>0</v>
      </c>
      <c r="BX15" s="16">
        <v>2.5</v>
      </c>
      <c r="BY15" s="5">
        <v>100</v>
      </c>
      <c r="BZ15" s="16">
        <v>0.6</v>
      </c>
      <c r="CA15" s="5">
        <f>BZ15*BY15</f>
        <v>60</v>
      </c>
      <c r="CB15" s="16">
        <v>2.5</v>
      </c>
      <c r="CC15" s="5">
        <v>50</v>
      </c>
      <c r="CD15" s="16">
        <v>0.2</v>
      </c>
      <c r="CE15" s="5">
        <f>CD15*CC15</f>
        <v>10</v>
      </c>
      <c r="CF15" s="16">
        <v>3.5</v>
      </c>
      <c r="CG15" s="5">
        <v>0</v>
      </c>
      <c r="CH15" s="16">
        <v>0</v>
      </c>
      <c r="CI15" s="5">
        <f>CH15*CG15</f>
        <v>0</v>
      </c>
      <c r="CJ15" s="4">
        <v>0</v>
      </c>
      <c r="CK15" s="4">
        <f t="shared" si="41"/>
        <v>0</v>
      </c>
      <c r="CL15" s="52">
        <f t="shared" si="49"/>
        <v>0</v>
      </c>
      <c r="CM15" s="4">
        <f t="shared" si="42"/>
        <v>0</v>
      </c>
      <c r="CN15" s="177"/>
      <c r="CO15" s="362"/>
      <c r="CP15" s="119" t="s">
        <v>3</v>
      </c>
      <c r="CQ15" s="176" t="s">
        <v>39</v>
      </c>
      <c r="CR15" s="117">
        <f>'INPUT 2012_13'!O39</f>
        <v>0</v>
      </c>
      <c r="CS15" s="117">
        <f>'INPUT 2012_13'!P39</f>
        <v>0</v>
      </c>
      <c r="CT15" s="117">
        <f>'INPUT 2012_13'!Q39</f>
        <v>0</v>
      </c>
      <c r="CU15" s="117">
        <f>'INPUT 2012_13'!R39</f>
        <v>367</v>
      </c>
      <c r="CV15" s="177">
        <v>150</v>
      </c>
      <c r="CW15" s="16">
        <v>0.8</v>
      </c>
      <c r="CX15" s="177">
        <f>CW15*CV15</f>
        <v>120</v>
      </c>
      <c r="CY15" s="16">
        <v>2.5</v>
      </c>
      <c r="CZ15" s="177">
        <v>20</v>
      </c>
      <c r="DA15" s="16">
        <v>0.8</v>
      </c>
      <c r="DB15" s="177">
        <f>DA15*CZ15</f>
        <v>16</v>
      </c>
      <c r="DC15" s="16">
        <v>2.5</v>
      </c>
      <c r="DD15" s="177">
        <v>0</v>
      </c>
      <c r="DE15" s="16">
        <v>0.5</v>
      </c>
      <c r="DF15" s="177">
        <f>DE15*DD15</f>
        <v>0</v>
      </c>
      <c r="DG15" s="16">
        <v>2.67</v>
      </c>
      <c r="DH15" s="177">
        <v>0</v>
      </c>
      <c r="DI15" s="16">
        <v>1</v>
      </c>
      <c r="DJ15" s="177">
        <f>DI15*DH15</f>
        <v>0</v>
      </c>
      <c r="DK15" s="16">
        <v>4</v>
      </c>
      <c r="DL15" s="177">
        <v>0</v>
      </c>
      <c r="DM15" s="16">
        <v>0.7</v>
      </c>
      <c r="DN15" s="177">
        <f>DM15*DL15</f>
        <v>0</v>
      </c>
      <c r="DO15" s="16">
        <v>2.5</v>
      </c>
      <c r="DP15" s="177">
        <v>100</v>
      </c>
      <c r="DQ15" s="16">
        <v>0.6</v>
      </c>
      <c r="DR15" s="177">
        <f>DQ15*DP15</f>
        <v>60</v>
      </c>
      <c r="DS15" s="16">
        <v>2.5</v>
      </c>
      <c r="DT15" s="177">
        <v>20</v>
      </c>
      <c r="DU15" s="16">
        <v>0.2</v>
      </c>
      <c r="DV15" s="177">
        <f>DU15*DT15</f>
        <v>4</v>
      </c>
      <c r="DW15" s="16">
        <v>3.5</v>
      </c>
      <c r="DX15" s="177">
        <v>0</v>
      </c>
      <c r="DY15" s="16">
        <v>0</v>
      </c>
      <c r="DZ15" s="177">
        <f>DY15*DX15</f>
        <v>0</v>
      </c>
      <c r="EA15" s="177">
        <v>0</v>
      </c>
      <c r="EB15" s="4">
        <f t="shared" si="43"/>
        <v>49563.223376773451</v>
      </c>
      <c r="EC15" s="52">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353" t="s">
        <v>42</v>
      </c>
      <c r="B16" s="77" t="s">
        <v>8</v>
      </c>
      <c r="C16" s="20" t="s">
        <v>39</v>
      </c>
      <c r="D16" s="115">
        <f>'INPUT 2012_13'!X11</f>
        <v>0</v>
      </c>
      <c r="E16" s="52" t="s">
        <v>39</v>
      </c>
      <c r="F16" s="52" t="s">
        <v>39</v>
      </c>
      <c r="G16" s="52" t="s">
        <v>39</v>
      </c>
      <c r="H16" s="52" t="s">
        <v>39</v>
      </c>
      <c r="I16" s="67">
        <f>'INPUT 2012_13'!$H$5</f>
        <v>562</v>
      </c>
      <c r="J16" s="16">
        <v>0.8</v>
      </c>
      <c r="K16" s="5">
        <f>J16*I16</f>
        <v>449.6</v>
      </c>
      <c r="L16" s="20">
        <v>2.5</v>
      </c>
      <c r="M16" s="5">
        <v>0</v>
      </c>
      <c r="N16" s="16">
        <v>0.8</v>
      </c>
      <c r="O16" s="5">
        <f>N16*M16</f>
        <v>0</v>
      </c>
      <c r="P16" s="20">
        <v>2.5</v>
      </c>
      <c r="Q16" s="4">
        <v>0</v>
      </c>
      <c r="R16" s="16">
        <v>0.5</v>
      </c>
      <c r="S16" s="5">
        <f>R16*Q16</f>
        <v>0</v>
      </c>
      <c r="T16" s="20">
        <v>2.67</v>
      </c>
      <c r="U16" s="5">
        <f>I16*0.1</f>
        <v>56.2</v>
      </c>
      <c r="V16" s="16">
        <v>1</v>
      </c>
      <c r="W16" s="5">
        <f>V16*U16</f>
        <v>56.2</v>
      </c>
      <c r="X16" s="20">
        <v>4</v>
      </c>
      <c r="Y16" s="4">
        <v>50</v>
      </c>
      <c r="Z16" s="16">
        <v>0.7</v>
      </c>
      <c r="AA16" s="5">
        <f>Z16*Y16</f>
        <v>35</v>
      </c>
      <c r="AB16" s="20">
        <v>2.5</v>
      </c>
      <c r="AC16" s="4">
        <v>50</v>
      </c>
      <c r="AD16" s="16">
        <v>0.6</v>
      </c>
      <c r="AE16" s="5">
        <f>AD16*AC16</f>
        <v>30</v>
      </c>
      <c r="AF16" s="20">
        <v>2.5</v>
      </c>
      <c r="AG16" s="4">
        <v>50</v>
      </c>
      <c r="AH16" s="16">
        <v>0.2</v>
      </c>
      <c r="AI16" s="5">
        <f>AH16*AG16</f>
        <v>10</v>
      </c>
      <c r="AJ16" s="20">
        <v>3.5</v>
      </c>
      <c r="AK16" s="4">
        <v>0</v>
      </c>
      <c r="AL16" s="16">
        <v>0</v>
      </c>
      <c r="AM16" s="5">
        <f>AL16*AK16</f>
        <v>0</v>
      </c>
      <c r="AN16" s="4">
        <v>0</v>
      </c>
      <c r="AO16" s="4">
        <f t="shared" si="35"/>
        <v>0</v>
      </c>
      <c r="AP16" s="52">
        <f t="shared" si="36"/>
        <v>0</v>
      </c>
      <c r="AQ16" s="4">
        <f t="shared" si="37"/>
        <v>0</v>
      </c>
      <c r="AR16" s="4">
        <f t="shared" si="38"/>
        <v>0</v>
      </c>
      <c r="AS16" s="4">
        <f t="shared" si="39"/>
        <v>0</v>
      </c>
      <c r="AT16" s="4">
        <f t="shared" si="40"/>
        <v>0</v>
      </c>
      <c r="AW16" s="367" t="s">
        <v>43</v>
      </c>
      <c r="AX16" s="77" t="s">
        <v>8</v>
      </c>
      <c r="AY16" s="20" t="s">
        <v>39</v>
      </c>
      <c r="AZ16" s="68">
        <f>'INPUT 2012_13'!X53</f>
        <v>0</v>
      </c>
      <c r="BA16" s="20" t="s">
        <v>39</v>
      </c>
      <c r="BB16" s="20" t="s">
        <v>39</v>
      </c>
      <c r="BC16" s="20" t="s">
        <v>39</v>
      </c>
      <c r="BD16" s="20" t="s">
        <v>39</v>
      </c>
      <c r="BE16" s="67">
        <f>'INPUT 2012_13'!$H$12</f>
        <v>562</v>
      </c>
      <c r="BF16" s="16">
        <v>0.8</v>
      </c>
      <c r="BG16" s="5">
        <f t="shared" ref="BG16:BG51" si="68">BF16*BE16</f>
        <v>449.6</v>
      </c>
      <c r="BH16" s="20">
        <v>2.5</v>
      </c>
      <c r="BI16" s="5">
        <v>0</v>
      </c>
      <c r="BJ16" s="16">
        <v>0.8</v>
      </c>
      <c r="BK16" s="5">
        <f>BJ16*BI16</f>
        <v>0</v>
      </c>
      <c r="BL16" s="20">
        <v>2.5</v>
      </c>
      <c r="BM16" s="4">
        <v>0</v>
      </c>
      <c r="BN16" s="16">
        <v>0.5</v>
      </c>
      <c r="BO16" s="5">
        <f>BN16*BM16</f>
        <v>0</v>
      </c>
      <c r="BP16" s="20">
        <v>2.67</v>
      </c>
      <c r="BQ16" s="5">
        <f>BE16*0.1</f>
        <v>56.2</v>
      </c>
      <c r="BR16" s="16">
        <v>1</v>
      </c>
      <c r="BS16" s="5">
        <f>BR16*BQ16</f>
        <v>56.2</v>
      </c>
      <c r="BT16" s="20">
        <v>4</v>
      </c>
      <c r="BU16" s="4">
        <v>50</v>
      </c>
      <c r="BV16" s="16">
        <v>0.7</v>
      </c>
      <c r="BW16" s="5">
        <f>BV16*BU16</f>
        <v>35</v>
      </c>
      <c r="BX16" s="20">
        <v>2.5</v>
      </c>
      <c r="BY16" s="4">
        <v>50</v>
      </c>
      <c r="BZ16" s="16">
        <v>0.6</v>
      </c>
      <c r="CA16" s="5">
        <f>BZ16*BY16</f>
        <v>30</v>
      </c>
      <c r="CB16" s="20">
        <v>2.5</v>
      </c>
      <c r="CC16" s="4">
        <v>50</v>
      </c>
      <c r="CD16" s="16">
        <v>0.2</v>
      </c>
      <c r="CE16" s="5">
        <f>CD16*CC16</f>
        <v>10</v>
      </c>
      <c r="CF16" s="20">
        <v>3.5</v>
      </c>
      <c r="CG16" s="4">
        <v>0</v>
      </c>
      <c r="CH16" s="16">
        <v>0</v>
      </c>
      <c r="CI16" s="5">
        <f>CH16*CG16</f>
        <v>0</v>
      </c>
      <c r="CJ16" s="4">
        <v>0</v>
      </c>
      <c r="CK16" s="4">
        <f t="shared" si="41"/>
        <v>0</v>
      </c>
      <c r="CL16" s="52">
        <f t="shared" si="49"/>
        <v>0</v>
      </c>
      <c r="CM16" s="4">
        <f t="shared" si="42"/>
        <v>0</v>
      </c>
      <c r="CN16" s="177"/>
      <c r="CO16" s="362"/>
      <c r="CP16" s="187" t="s">
        <v>4</v>
      </c>
      <c r="CQ16" s="176" t="s">
        <v>39</v>
      </c>
      <c r="CR16" s="117">
        <f>'INPUT 2012_13'!O40</f>
        <v>0</v>
      </c>
      <c r="CS16" s="117">
        <f>'INPUT 2012_13'!P40</f>
        <v>30.6</v>
      </c>
      <c r="CT16" s="117">
        <f>'INPUT 2012_13'!Q40</f>
        <v>0</v>
      </c>
      <c r="CU16" s="117">
        <f>'INPUT 2012_13'!R40</f>
        <v>0</v>
      </c>
      <c r="CV16" s="7">
        <f>200</f>
        <v>200</v>
      </c>
      <c r="CW16" s="16">
        <v>0.8</v>
      </c>
      <c r="CX16" s="177">
        <f>CW16*CV16</f>
        <v>160</v>
      </c>
      <c r="CY16" s="16">
        <v>2.5</v>
      </c>
      <c r="CZ16" s="177">
        <v>20</v>
      </c>
      <c r="DA16" s="16">
        <v>0.8</v>
      </c>
      <c r="DB16" s="177">
        <f>DA16*CZ16</f>
        <v>16</v>
      </c>
      <c r="DC16" s="16">
        <v>2.5</v>
      </c>
      <c r="DD16" s="177">
        <v>0</v>
      </c>
      <c r="DE16" s="16">
        <v>0.5</v>
      </c>
      <c r="DF16" s="177">
        <f>DE16*DD16</f>
        <v>0</v>
      </c>
      <c r="DG16" s="16">
        <v>2.67</v>
      </c>
      <c r="DH16" s="177">
        <v>0</v>
      </c>
      <c r="DI16" s="16">
        <v>1</v>
      </c>
      <c r="DJ16" s="177">
        <f>DI16*DH16</f>
        <v>0</v>
      </c>
      <c r="DK16" s="16">
        <v>4</v>
      </c>
      <c r="DL16" s="177">
        <v>0</v>
      </c>
      <c r="DM16" s="16">
        <v>0.7</v>
      </c>
      <c r="DN16" s="177">
        <f>DM16*DL16</f>
        <v>0</v>
      </c>
      <c r="DO16" s="16">
        <v>2.5</v>
      </c>
      <c r="DP16" s="177">
        <v>0</v>
      </c>
      <c r="DQ16" s="16">
        <v>0.6</v>
      </c>
      <c r="DR16" s="177">
        <f>DQ16*DP16</f>
        <v>0</v>
      </c>
      <c r="DS16" s="16">
        <v>2.5</v>
      </c>
      <c r="DT16" s="177">
        <v>20</v>
      </c>
      <c r="DU16" s="16">
        <v>0.2</v>
      </c>
      <c r="DV16" s="177">
        <f>DU16*DT16</f>
        <v>4</v>
      </c>
      <c r="DW16" s="16">
        <v>3.5</v>
      </c>
      <c r="DX16" s="177">
        <v>0</v>
      </c>
      <c r="DY16" s="16">
        <v>0</v>
      </c>
      <c r="DZ16" s="177">
        <f>DY16*DX16</f>
        <v>0</v>
      </c>
      <c r="EA16" s="177">
        <v>0</v>
      </c>
      <c r="EB16" s="4">
        <f t="shared" si="43"/>
        <v>2335.1179014349809</v>
      </c>
      <c r="EC16" s="52">
        <f t="shared" si="44"/>
        <v>11224.727720742587</v>
      </c>
      <c r="ED16" s="4">
        <f t="shared" si="45"/>
        <v>0</v>
      </c>
      <c r="EE16" s="4">
        <f t="shared" si="65"/>
        <v>2335.1179014349809</v>
      </c>
      <c r="EF16" s="4">
        <f t="shared" si="66"/>
        <v>11224.727720742587</v>
      </c>
      <c r="EG16" s="4">
        <f t="shared" si="67"/>
        <v>0</v>
      </c>
    </row>
    <row r="17" spans="1:137" ht="30.75" customHeight="1" x14ac:dyDescent="0.25">
      <c r="A17" s="354"/>
      <c r="B17" s="41" t="s">
        <v>69</v>
      </c>
      <c r="C17" s="20" t="s">
        <v>39</v>
      </c>
      <c r="D17" s="115">
        <f>'INPUT 2012_13'!X12</f>
        <v>0</v>
      </c>
      <c r="E17" s="52" t="s">
        <v>39</v>
      </c>
      <c r="F17" s="52" t="s">
        <v>39</v>
      </c>
      <c r="G17" s="52" t="s">
        <v>39</v>
      </c>
      <c r="H17" s="52" t="s">
        <v>39</v>
      </c>
      <c r="I17" s="7">
        <v>21</v>
      </c>
      <c r="J17" s="16">
        <v>0.8</v>
      </c>
      <c r="K17" s="5">
        <f>J17*I17</f>
        <v>16.8</v>
      </c>
      <c r="L17" s="20">
        <v>3</v>
      </c>
      <c r="M17" s="5">
        <v>0</v>
      </c>
      <c r="N17" s="16">
        <v>0.8</v>
      </c>
      <c r="O17" s="5">
        <f>N17*M17</f>
        <v>0</v>
      </c>
      <c r="P17" s="20">
        <v>3</v>
      </c>
      <c r="Q17" s="4">
        <v>10</v>
      </c>
      <c r="R17" s="16">
        <v>0.5</v>
      </c>
      <c r="S17" s="5">
        <f>R17*Q17</f>
        <v>5</v>
      </c>
      <c r="T17" s="20">
        <v>2.67</v>
      </c>
      <c r="U17" s="5">
        <f t="shared" ref="U17:U21" si="69">I17*0.1</f>
        <v>2.1</v>
      </c>
      <c r="V17" s="16">
        <v>1</v>
      </c>
      <c r="W17" s="5">
        <f>V17*U17</f>
        <v>2.1</v>
      </c>
      <c r="X17" s="20">
        <v>4</v>
      </c>
      <c r="Y17" s="4">
        <v>0</v>
      </c>
      <c r="Z17" s="16">
        <v>0.7</v>
      </c>
      <c r="AA17" s="5">
        <f>Z17*Y17</f>
        <v>0</v>
      </c>
      <c r="AB17" s="20">
        <v>2.5</v>
      </c>
      <c r="AC17" s="4">
        <v>0</v>
      </c>
      <c r="AD17" s="16">
        <v>0.6</v>
      </c>
      <c r="AE17" s="5">
        <f>AD17*AC17</f>
        <v>0</v>
      </c>
      <c r="AF17" s="20">
        <v>2.5</v>
      </c>
      <c r="AG17" s="4">
        <v>30</v>
      </c>
      <c r="AH17" s="16">
        <v>0.2</v>
      </c>
      <c r="AI17" s="5">
        <f>AH17*AG17</f>
        <v>6</v>
      </c>
      <c r="AJ17" s="20">
        <v>3.5</v>
      </c>
      <c r="AK17" s="4">
        <v>0</v>
      </c>
      <c r="AL17" s="16">
        <v>0</v>
      </c>
      <c r="AM17" s="5">
        <f>AL17*AK17</f>
        <v>0</v>
      </c>
      <c r="AN17" s="4">
        <v>0</v>
      </c>
      <c r="AO17" s="4">
        <f t="shared" si="35"/>
        <v>0</v>
      </c>
      <c r="AP17" s="52">
        <f t="shared" si="36"/>
        <v>0</v>
      </c>
      <c r="AQ17" s="4">
        <f t="shared" si="37"/>
        <v>0</v>
      </c>
      <c r="AR17" s="4">
        <f t="shared" si="38"/>
        <v>0</v>
      </c>
      <c r="AS17" s="4">
        <f t="shared" si="39"/>
        <v>0</v>
      </c>
      <c r="AT17" s="4">
        <f t="shared" si="40"/>
        <v>0</v>
      </c>
      <c r="AW17" s="368"/>
      <c r="AX17" s="41" t="s">
        <v>69</v>
      </c>
      <c r="AY17" s="20" t="s">
        <v>39</v>
      </c>
      <c r="AZ17" s="68">
        <f>'INPUT 2012_13'!X54</f>
        <v>0</v>
      </c>
      <c r="BA17" s="20" t="s">
        <v>39</v>
      </c>
      <c r="BB17" s="20" t="s">
        <v>39</v>
      </c>
      <c r="BC17" s="20" t="s">
        <v>39</v>
      </c>
      <c r="BD17" s="20" t="s">
        <v>39</v>
      </c>
      <c r="BE17" s="7">
        <v>21</v>
      </c>
      <c r="BF17" s="16">
        <v>0.8</v>
      </c>
      <c r="BG17" s="5">
        <f t="shared" si="68"/>
        <v>16.8</v>
      </c>
      <c r="BH17" s="20">
        <v>3</v>
      </c>
      <c r="BI17" s="5">
        <v>0</v>
      </c>
      <c r="BJ17" s="16">
        <v>0.8</v>
      </c>
      <c r="BK17" s="5">
        <f>BJ17*BI17</f>
        <v>0</v>
      </c>
      <c r="BL17" s="20">
        <v>3</v>
      </c>
      <c r="BM17" s="4">
        <v>10</v>
      </c>
      <c r="BN17" s="16">
        <v>0.5</v>
      </c>
      <c r="BO17" s="5">
        <f>BN17*BM17</f>
        <v>5</v>
      </c>
      <c r="BP17" s="20">
        <v>2.67</v>
      </c>
      <c r="BQ17" s="5">
        <f>BE17*0.1</f>
        <v>2.1</v>
      </c>
      <c r="BR17" s="16">
        <v>1</v>
      </c>
      <c r="BS17" s="5">
        <f>BR17*BQ17</f>
        <v>2.1</v>
      </c>
      <c r="BT17" s="20">
        <v>4</v>
      </c>
      <c r="BU17" s="4">
        <v>0</v>
      </c>
      <c r="BV17" s="16">
        <v>0.7</v>
      </c>
      <c r="BW17" s="5">
        <f>BV17*BU17</f>
        <v>0</v>
      </c>
      <c r="BX17" s="20">
        <v>2.5</v>
      </c>
      <c r="BY17" s="4">
        <v>0</v>
      </c>
      <c r="BZ17" s="16">
        <v>0.6</v>
      </c>
      <c r="CA17" s="5">
        <f>BZ17*BY17</f>
        <v>0</v>
      </c>
      <c r="CB17" s="20">
        <v>2.5</v>
      </c>
      <c r="CC17" s="4">
        <v>30</v>
      </c>
      <c r="CD17" s="16">
        <v>0.2</v>
      </c>
      <c r="CE17" s="5">
        <f>CD17*CC17</f>
        <v>6</v>
      </c>
      <c r="CF17" s="20">
        <v>3.5</v>
      </c>
      <c r="CG17" s="4">
        <v>0</v>
      </c>
      <c r="CH17" s="16">
        <v>0</v>
      </c>
      <c r="CI17" s="5">
        <f>CH17*CG17</f>
        <v>0</v>
      </c>
      <c r="CJ17" s="4">
        <v>0</v>
      </c>
      <c r="CK17" s="4">
        <f t="shared" si="41"/>
        <v>0</v>
      </c>
      <c r="CL17" s="52">
        <f t="shared" si="49"/>
        <v>0</v>
      </c>
      <c r="CM17" s="4">
        <f t="shared" si="42"/>
        <v>0</v>
      </c>
      <c r="CN17" s="177"/>
      <c r="CO17" s="371" t="s">
        <v>125</v>
      </c>
      <c r="CP17" s="9" t="s">
        <v>18</v>
      </c>
      <c r="CQ17" s="72">
        <f>'INPUT 2012_13'!$D$40</f>
        <v>0</v>
      </c>
      <c r="CR17" s="5" t="s">
        <v>39</v>
      </c>
      <c r="CS17" s="5" t="s">
        <v>39</v>
      </c>
      <c r="CT17" s="5" t="s">
        <v>39</v>
      </c>
      <c r="CU17" s="5" t="s">
        <v>39</v>
      </c>
      <c r="CV17" s="4">
        <v>10</v>
      </c>
      <c r="CW17" s="16">
        <v>0.8</v>
      </c>
      <c r="CX17" s="5">
        <f t="shared" si="26"/>
        <v>8</v>
      </c>
      <c r="CY17" s="20">
        <v>2.5</v>
      </c>
      <c r="CZ17" s="4">
        <v>0</v>
      </c>
      <c r="DA17" s="16">
        <v>0.8</v>
      </c>
      <c r="DB17" s="5">
        <f t="shared" si="27"/>
        <v>0</v>
      </c>
      <c r="DC17" s="20">
        <v>2.5</v>
      </c>
      <c r="DD17" s="4">
        <v>0</v>
      </c>
      <c r="DE17" s="16">
        <v>0.5</v>
      </c>
      <c r="DF17" s="5">
        <f t="shared" si="28"/>
        <v>0</v>
      </c>
      <c r="DG17" s="20">
        <v>2.67</v>
      </c>
      <c r="DH17" s="4">
        <v>0</v>
      </c>
      <c r="DI17" s="16">
        <v>1</v>
      </c>
      <c r="DJ17" s="5">
        <f t="shared" si="29"/>
        <v>0</v>
      </c>
      <c r="DK17" s="20">
        <v>4</v>
      </c>
      <c r="DL17" s="4">
        <v>0</v>
      </c>
      <c r="DM17" s="16">
        <v>0.7</v>
      </c>
      <c r="DN17" s="5">
        <f t="shared" si="30"/>
        <v>0</v>
      </c>
      <c r="DO17" s="20">
        <v>2.5</v>
      </c>
      <c r="DP17" s="4">
        <v>0</v>
      </c>
      <c r="DQ17" s="16">
        <v>0.6</v>
      </c>
      <c r="DR17" s="5">
        <f t="shared" si="31"/>
        <v>0</v>
      </c>
      <c r="DS17" s="20">
        <v>2.5</v>
      </c>
      <c r="DT17" s="4">
        <v>0</v>
      </c>
      <c r="DU17" s="16">
        <v>0.2</v>
      </c>
      <c r="DV17" s="5">
        <f t="shared" si="32"/>
        <v>0</v>
      </c>
      <c r="DW17" s="20">
        <v>3.5</v>
      </c>
      <c r="DX17" s="4">
        <v>290</v>
      </c>
      <c r="DY17" s="16">
        <v>0.2</v>
      </c>
      <c r="DZ17" s="5">
        <f t="shared" si="33"/>
        <v>58</v>
      </c>
      <c r="EA17" s="20">
        <v>3.67</v>
      </c>
      <c r="EB17" s="4">
        <f>(((CQ17)*((CX17*CY17*$CR$3)+(DF17*DG17*$CT$3)+(DJ17*DK17*$CU$3)+(DV17*DW17*$CX$3)+(DZ17*EA17*$CY$3))/452.44)*1000)</f>
        <v>0</v>
      </c>
      <c r="EC17" s="125">
        <v>0</v>
      </c>
      <c r="ED17" s="4">
        <f>(((CQ17)*((DJ17*DK17*$CU$5)+(DN17*DO17*$CV$5)+(DZ17*EA17*$CY$5)))/796)*1000</f>
        <v>0</v>
      </c>
      <c r="EE17" s="4">
        <f t="shared" si="65"/>
        <v>0</v>
      </c>
      <c r="EF17" s="4">
        <f t="shared" si="66"/>
        <v>0</v>
      </c>
      <c r="EG17" s="4">
        <f t="shared" si="67"/>
        <v>0</v>
      </c>
    </row>
    <row r="18" spans="1:137" ht="30.75" customHeight="1" x14ac:dyDescent="0.25">
      <c r="A18" s="354"/>
      <c r="B18" s="41" t="s">
        <v>70</v>
      </c>
      <c r="C18" s="20" t="s">
        <v>39</v>
      </c>
      <c r="D18" s="115">
        <f>'INPUT 2012_13'!X13</f>
        <v>0</v>
      </c>
      <c r="E18" s="52" t="s">
        <v>39</v>
      </c>
      <c r="F18" s="52" t="s">
        <v>39</v>
      </c>
      <c r="G18" s="52" t="s">
        <v>39</v>
      </c>
      <c r="H18" s="52" t="s">
        <v>39</v>
      </c>
      <c r="I18" s="7">
        <v>21</v>
      </c>
      <c r="J18" s="16">
        <v>0.8</v>
      </c>
      <c r="K18" s="5">
        <f>J18*I18</f>
        <v>16.8</v>
      </c>
      <c r="L18" s="20">
        <v>2.5</v>
      </c>
      <c r="M18" s="4">
        <v>0</v>
      </c>
      <c r="N18" s="16">
        <v>0.8</v>
      </c>
      <c r="O18" s="5">
        <f>N18*M18</f>
        <v>0</v>
      </c>
      <c r="P18" s="20">
        <v>2.5</v>
      </c>
      <c r="Q18" s="4">
        <v>50</v>
      </c>
      <c r="R18" s="16">
        <v>0.5</v>
      </c>
      <c r="S18" s="5">
        <f>R18*Q18</f>
        <v>25</v>
      </c>
      <c r="T18" s="20">
        <v>2.67</v>
      </c>
      <c r="U18" s="5">
        <f t="shared" si="69"/>
        <v>2.1</v>
      </c>
      <c r="V18" s="16">
        <v>1</v>
      </c>
      <c r="W18" s="5">
        <f>V18*U18</f>
        <v>2.1</v>
      </c>
      <c r="X18" s="20">
        <v>4</v>
      </c>
      <c r="Y18" s="4">
        <v>0</v>
      </c>
      <c r="Z18" s="16">
        <v>0.7</v>
      </c>
      <c r="AA18" s="5">
        <f>Z18*Y18</f>
        <v>0</v>
      </c>
      <c r="AB18" s="20">
        <v>2.5</v>
      </c>
      <c r="AC18" s="4">
        <v>0</v>
      </c>
      <c r="AD18" s="16">
        <v>0.6</v>
      </c>
      <c r="AE18" s="5">
        <f>AD18*AC18</f>
        <v>0</v>
      </c>
      <c r="AF18" s="20">
        <v>2.5</v>
      </c>
      <c r="AG18" s="4">
        <v>30</v>
      </c>
      <c r="AH18" s="16">
        <v>0.2</v>
      </c>
      <c r="AI18" s="5">
        <f>AH18*AG18</f>
        <v>6</v>
      </c>
      <c r="AJ18" s="20">
        <v>3.5</v>
      </c>
      <c r="AK18" s="4">
        <v>0</v>
      </c>
      <c r="AL18" s="16">
        <v>0</v>
      </c>
      <c r="AM18" s="5">
        <f>AL18*AK18</f>
        <v>0</v>
      </c>
      <c r="AN18" s="4">
        <v>0</v>
      </c>
      <c r="AO18" s="4">
        <f t="shared" si="35"/>
        <v>0</v>
      </c>
      <c r="AP18" s="52">
        <f t="shared" si="36"/>
        <v>0</v>
      </c>
      <c r="AQ18" s="4">
        <f t="shared" si="37"/>
        <v>0</v>
      </c>
      <c r="AR18" s="4">
        <f t="shared" si="38"/>
        <v>0</v>
      </c>
      <c r="AS18" s="4">
        <f t="shared" si="39"/>
        <v>0</v>
      </c>
      <c r="AT18" s="4">
        <f t="shared" si="40"/>
        <v>0</v>
      </c>
      <c r="AW18" s="368"/>
      <c r="AX18" s="41" t="s">
        <v>70</v>
      </c>
      <c r="AY18" s="20" t="s">
        <v>39</v>
      </c>
      <c r="AZ18" s="68">
        <f>'INPUT 2012_13'!X55</f>
        <v>0</v>
      </c>
      <c r="BA18" s="20" t="s">
        <v>39</v>
      </c>
      <c r="BB18" s="20" t="s">
        <v>39</v>
      </c>
      <c r="BC18" s="20" t="s">
        <v>39</v>
      </c>
      <c r="BD18" s="20" t="s">
        <v>39</v>
      </c>
      <c r="BE18" s="7">
        <v>21</v>
      </c>
      <c r="BF18" s="16">
        <v>0.8</v>
      </c>
      <c r="BG18" s="5">
        <f t="shared" si="68"/>
        <v>16.8</v>
      </c>
      <c r="BH18" s="20">
        <v>2.5</v>
      </c>
      <c r="BI18" s="4">
        <v>0</v>
      </c>
      <c r="BJ18" s="16">
        <v>0.8</v>
      </c>
      <c r="BK18" s="5">
        <f>BJ18*BI18</f>
        <v>0</v>
      </c>
      <c r="BL18" s="20">
        <v>2.5</v>
      </c>
      <c r="BM18" s="4">
        <v>50</v>
      </c>
      <c r="BN18" s="16">
        <v>0.5</v>
      </c>
      <c r="BO18" s="5">
        <f>BN18*BM18</f>
        <v>25</v>
      </c>
      <c r="BP18" s="20">
        <v>2.67</v>
      </c>
      <c r="BQ18" s="5">
        <f>BE18*0.1</f>
        <v>2.1</v>
      </c>
      <c r="BR18" s="16">
        <v>1</v>
      </c>
      <c r="BS18" s="5">
        <f>BR18*BQ18</f>
        <v>2.1</v>
      </c>
      <c r="BT18" s="20">
        <v>4</v>
      </c>
      <c r="BU18" s="4">
        <v>0</v>
      </c>
      <c r="BV18" s="16">
        <v>0.7</v>
      </c>
      <c r="BW18" s="5">
        <f>BV18*BU18</f>
        <v>0</v>
      </c>
      <c r="BX18" s="20">
        <v>2.5</v>
      </c>
      <c r="BY18" s="4">
        <v>0</v>
      </c>
      <c r="BZ18" s="16">
        <v>0.6</v>
      </c>
      <c r="CA18" s="5">
        <f>BZ18*BY18</f>
        <v>0</v>
      </c>
      <c r="CB18" s="20">
        <v>2.5</v>
      </c>
      <c r="CC18" s="4">
        <v>30</v>
      </c>
      <c r="CD18" s="16">
        <v>0.2</v>
      </c>
      <c r="CE18" s="5">
        <f>CD18*CC18</f>
        <v>6</v>
      </c>
      <c r="CF18" s="20">
        <v>3.5</v>
      </c>
      <c r="CG18" s="4">
        <v>0</v>
      </c>
      <c r="CH18" s="16">
        <v>0</v>
      </c>
      <c r="CI18" s="5">
        <f>CH18*CG18</f>
        <v>0</v>
      </c>
      <c r="CJ18" s="4">
        <v>0</v>
      </c>
      <c r="CK18" s="4">
        <f t="shared" si="41"/>
        <v>0</v>
      </c>
      <c r="CL18" s="52">
        <f t="shared" si="49"/>
        <v>0</v>
      </c>
      <c r="CM18" s="4">
        <f t="shared" si="42"/>
        <v>0</v>
      </c>
      <c r="CN18" s="177"/>
      <c r="CO18" s="372"/>
      <c r="CP18" s="177" t="s">
        <v>27</v>
      </c>
      <c r="CQ18" s="72">
        <f>'INPUT 2012_13'!$D$41</f>
        <v>0</v>
      </c>
      <c r="CR18" s="5" t="s">
        <v>39</v>
      </c>
      <c r="CS18" s="5" t="s">
        <v>39</v>
      </c>
      <c r="CT18" s="5" t="s">
        <v>39</v>
      </c>
      <c r="CU18" s="5" t="s">
        <v>39</v>
      </c>
      <c r="CV18" s="5">
        <v>10</v>
      </c>
      <c r="CW18" s="16">
        <v>0.8</v>
      </c>
      <c r="CX18" s="5">
        <f t="shared" si="26"/>
        <v>8</v>
      </c>
      <c r="CY18" s="16">
        <v>2.5</v>
      </c>
      <c r="CZ18" s="5">
        <v>0</v>
      </c>
      <c r="DA18" s="16">
        <v>0.8</v>
      </c>
      <c r="DB18" s="5">
        <f t="shared" si="27"/>
        <v>0</v>
      </c>
      <c r="DC18" s="16">
        <v>2.5</v>
      </c>
      <c r="DD18" s="5">
        <v>0</v>
      </c>
      <c r="DE18" s="16">
        <v>0.5</v>
      </c>
      <c r="DF18" s="5">
        <f t="shared" si="28"/>
        <v>0</v>
      </c>
      <c r="DG18" s="16">
        <v>2.67</v>
      </c>
      <c r="DH18" s="5">
        <v>0</v>
      </c>
      <c r="DI18" s="16">
        <v>1</v>
      </c>
      <c r="DJ18" s="5">
        <f t="shared" si="29"/>
        <v>0</v>
      </c>
      <c r="DK18" s="16">
        <v>4</v>
      </c>
      <c r="DL18" s="5">
        <v>0</v>
      </c>
      <c r="DM18" s="16">
        <v>0.7</v>
      </c>
      <c r="DN18" s="5">
        <f t="shared" si="30"/>
        <v>0</v>
      </c>
      <c r="DO18" s="16">
        <v>2.5</v>
      </c>
      <c r="DP18" s="5">
        <v>0</v>
      </c>
      <c r="DQ18" s="16">
        <v>0.6</v>
      </c>
      <c r="DR18" s="5">
        <f t="shared" si="31"/>
        <v>0</v>
      </c>
      <c r="DS18" s="16">
        <v>2.5</v>
      </c>
      <c r="DT18" s="5">
        <v>0</v>
      </c>
      <c r="DU18" s="16">
        <v>0.2</v>
      </c>
      <c r="DV18" s="5">
        <f t="shared" si="32"/>
        <v>0</v>
      </c>
      <c r="DW18" s="16">
        <v>3.5</v>
      </c>
      <c r="DX18" s="5">
        <v>6958</v>
      </c>
      <c r="DY18" s="16">
        <v>0</v>
      </c>
      <c r="DZ18" s="5">
        <f t="shared" si="33"/>
        <v>0</v>
      </c>
      <c r="EA18" s="16">
        <v>3.67</v>
      </c>
      <c r="EB18" s="4">
        <f t="shared" ref="EB18:EB20" si="70">(((CQ18)*((CX18*CY18*$CR$3)+(DF18*DG18*$CT$3)+(DJ18*DK18*$CU$3)+(DV18*DW18*$CX$3)+(DZ18*EA18*$CY$3))/452.44)*1000)</f>
        <v>0</v>
      </c>
      <c r="EC18" s="125">
        <v>0</v>
      </c>
      <c r="ED18" s="4">
        <f t="shared" ref="ED18:ED21" si="71">(((CQ18)*((DJ18*DK18*$CU$5)+(DN18*DO18*$CV$5)+(DZ18*EA18*$CY$5)))/796)*1000</f>
        <v>0</v>
      </c>
      <c r="EE18" s="4">
        <f t="shared" si="65"/>
        <v>0</v>
      </c>
      <c r="EF18" s="4">
        <f t="shared" si="66"/>
        <v>0</v>
      </c>
      <c r="EG18" s="4">
        <f t="shared" si="67"/>
        <v>0</v>
      </c>
    </row>
    <row r="19" spans="1:137" ht="30.75" customHeight="1" x14ac:dyDescent="0.25">
      <c r="A19" s="354"/>
      <c r="B19" s="41" t="s">
        <v>71</v>
      </c>
      <c r="C19" s="20" t="s">
        <v>39</v>
      </c>
      <c r="D19" s="115">
        <f>'INPUT 2012_13'!X14</f>
        <v>0</v>
      </c>
      <c r="E19" s="52" t="s">
        <v>39</v>
      </c>
      <c r="F19" s="52" t="s">
        <v>39</v>
      </c>
      <c r="G19" s="52" t="s">
        <v>39</v>
      </c>
      <c r="H19" s="52" t="s">
        <v>39</v>
      </c>
      <c r="I19" s="7">
        <v>21</v>
      </c>
      <c r="J19" s="16">
        <v>0.8</v>
      </c>
      <c r="K19" s="5">
        <f>J19*I19</f>
        <v>16.8</v>
      </c>
      <c r="L19" s="20">
        <v>2.5</v>
      </c>
      <c r="M19" s="4">
        <v>0</v>
      </c>
      <c r="N19" s="16">
        <v>0.8</v>
      </c>
      <c r="O19" s="5">
        <f>N19*M19</f>
        <v>0</v>
      </c>
      <c r="P19" s="20">
        <v>2.5</v>
      </c>
      <c r="Q19" s="5">
        <v>300</v>
      </c>
      <c r="R19" s="16">
        <v>0.5</v>
      </c>
      <c r="S19" s="5">
        <f>R19*Q19</f>
        <v>150</v>
      </c>
      <c r="T19" s="20">
        <v>2.67</v>
      </c>
      <c r="U19" s="5">
        <f t="shared" si="69"/>
        <v>2.1</v>
      </c>
      <c r="V19" s="16">
        <v>1</v>
      </c>
      <c r="W19" s="5">
        <f>V19*U19</f>
        <v>2.1</v>
      </c>
      <c r="X19" s="20">
        <v>4</v>
      </c>
      <c r="Y19" s="4">
        <v>0</v>
      </c>
      <c r="Z19" s="16">
        <v>0.7</v>
      </c>
      <c r="AA19" s="5">
        <f>Z19*Y19</f>
        <v>0</v>
      </c>
      <c r="AB19" s="20">
        <v>2.5</v>
      </c>
      <c r="AC19" s="4">
        <v>0</v>
      </c>
      <c r="AD19" s="16">
        <v>0.6</v>
      </c>
      <c r="AE19" s="5">
        <f>AD19*AC19</f>
        <v>0</v>
      </c>
      <c r="AF19" s="20">
        <v>2.5</v>
      </c>
      <c r="AG19" s="4">
        <v>40</v>
      </c>
      <c r="AH19" s="16">
        <v>0.2</v>
      </c>
      <c r="AI19" s="5">
        <f>AH19*AG19</f>
        <v>8</v>
      </c>
      <c r="AJ19" s="20">
        <v>3.5</v>
      </c>
      <c r="AK19" s="4">
        <v>0</v>
      </c>
      <c r="AL19" s="16">
        <v>0</v>
      </c>
      <c r="AM19" s="5">
        <f>AL19*AK19</f>
        <v>0</v>
      </c>
      <c r="AN19" s="4">
        <v>0</v>
      </c>
      <c r="AO19" s="4">
        <f t="shared" si="35"/>
        <v>0</v>
      </c>
      <c r="AP19" s="52">
        <f t="shared" si="36"/>
        <v>0</v>
      </c>
      <c r="AQ19" s="4">
        <f t="shared" si="37"/>
        <v>0</v>
      </c>
      <c r="AR19" s="4">
        <f t="shared" si="38"/>
        <v>0</v>
      </c>
      <c r="AS19" s="4">
        <f t="shared" si="39"/>
        <v>0</v>
      </c>
      <c r="AT19" s="4">
        <f t="shared" si="40"/>
        <v>0</v>
      </c>
      <c r="AW19" s="368"/>
      <c r="AX19" s="41" t="s">
        <v>71</v>
      </c>
      <c r="AY19" s="20" t="s">
        <v>39</v>
      </c>
      <c r="AZ19" s="68">
        <f>'INPUT 2012_13'!X56</f>
        <v>0</v>
      </c>
      <c r="BA19" s="20" t="s">
        <v>39</v>
      </c>
      <c r="BB19" s="20" t="s">
        <v>39</v>
      </c>
      <c r="BC19" s="20" t="s">
        <v>39</v>
      </c>
      <c r="BD19" s="20" t="s">
        <v>39</v>
      </c>
      <c r="BE19" s="7">
        <v>21</v>
      </c>
      <c r="BF19" s="16">
        <v>0.8</v>
      </c>
      <c r="BG19" s="5">
        <f t="shared" si="68"/>
        <v>16.8</v>
      </c>
      <c r="BH19" s="20">
        <v>2.5</v>
      </c>
      <c r="BI19" s="4">
        <v>0</v>
      </c>
      <c r="BJ19" s="16">
        <v>0.8</v>
      </c>
      <c r="BK19" s="5">
        <f>BJ19*BI19</f>
        <v>0</v>
      </c>
      <c r="BL19" s="20">
        <v>2.5</v>
      </c>
      <c r="BM19" s="5">
        <v>300</v>
      </c>
      <c r="BN19" s="16">
        <v>0.5</v>
      </c>
      <c r="BO19" s="5">
        <f>BN19*BM19</f>
        <v>150</v>
      </c>
      <c r="BP19" s="20">
        <v>2.67</v>
      </c>
      <c r="BQ19" s="5">
        <f>BE19*0.1</f>
        <v>2.1</v>
      </c>
      <c r="BR19" s="16">
        <v>1</v>
      </c>
      <c r="BS19" s="5">
        <f>BR19*BQ19</f>
        <v>2.1</v>
      </c>
      <c r="BT19" s="20">
        <v>4</v>
      </c>
      <c r="BU19" s="4">
        <v>0</v>
      </c>
      <c r="BV19" s="16">
        <v>0.7</v>
      </c>
      <c r="BW19" s="5">
        <f>BV19*BU19</f>
        <v>0</v>
      </c>
      <c r="BX19" s="20">
        <v>2.5</v>
      </c>
      <c r="BY19" s="4">
        <v>0</v>
      </c>
      <c r="BZ19" s="16">
        <v>0.6</v>
      </c>
      <c r="CA19" s="5">
        <f>BZ19*BY19</f>
        <v>0</v>
      </c>
      <c r="CB19" s="20">
        <v>2.5</v>
      </c>
      <c r="CC19" s="4">
        <v>40</v>
      </c>
      <c r="CD19" s="16">
        <v>0.2</v>
      </c>
      <c r="CE19" s="5">
        <f>CD19*CC19</f>
        <v>8</v>
      </c>
      <c r="CF19" s="20">
        <v>3.5</v>
      </c>
      <c r="CG19" s="4">
        <v>0</v>
      </c>
      <c r="CH19" s="16">
        <v>0</v>
      </c>
      <c r="CI19" s="5">
        <f>CH19*CG19</f>
        <v>0</v>
      </c>
      <c r="CJ19" s="4">
        <v>0</v>
      </c>
      <c r="CK19" s="4">
        <f t="shared" si="41"/>
        <v>0</v>
      </c>
      <c r="CL19" s="52">
        <f t="shared" si="49"/>
        <v>0</v>
      </c>
      <c r="CM19" s="4">
        <f t="shared" si="42"/>
        <v>0</v>
      </c>
      <c r="CN19" s="177"/>
      <c r="CO19" s="372"/>
      <c r="CP19" s="4" t="s">
        <v>28</v>
      </c>
      <c r="CQ19" s="72">
        <f>'INPUT 2012_13'!$D$42</f>
        <v>801.19</v>
      </c>
      <c r="CR19" s="5" t="s">
        <v>39</v>
      </c>
      <c r="CS19" s="5" t="s">
        <v>39</v>
      </c>
      <c r="CT19" s="5" t="s">
        <v>39</v>
      </c>
      <c r="CU19" s="5" t="s">
        <v>39</v>
      </c>
      <c r="CV19" s="4">
        <v>10</v>
      </c>
      <c r="CW19" s="16">
        <v>0.8</v>
      </c>
      <c r="CX19" s="5">
        <f t="shared" si="26"/>
        <v>8</v>
      </c>
      <c r="CY19" s="20">
        <v>2.5</v>
      </c>
      <c r="CZ19" s="4">
        <v>0</v>
      </c>
      <c r="DA19" s="16">
        <v>0.8</v>
      </c>
      <c r="DB19" s="5">
        <f t="shared" si="27"/>
        <v>0</v>
      </c>
      <c r="DC19" s="20">
        <v>2.5</v>
      </c>
      <c r="DD19" s="4">
        <v>0</v>
      </c>
      <c r="DE19" s="16">
        <v>0.5</v>
      </c>
      <c r="DF19" s="5">
        <f t="shared" si="28"/>
        <v>0</v>
      </c>
      <c r="DG19" s="20">
        <v>2.67</v>
      </c>
      <c r="DH19" s="4">
        <v>0</v>
      </c>
      <c r="DI19" s="16">
        <v>1</v>
      </c>
      <c r="DJ19" s="5">
        <f t="shared" si="29"/>
        <v>0</v>
      </c>
      <c r="DK19" s="20">
        <v>4</v>
      </c>
      <c r="DL19" s="4">
        <v>0</v>
      </c>
      <c r="DM19" s="16">
        <v>0.7</v>
      </c>
      <c r="DN19" s="5">
        <f t="shared" si="30"/>
        <v>0</v>
      </c>
      <c r="DO19" s="20">
        <v>2.5</v>
      </c>
      <c r="DP19" s="4">
        <v>0</v>
      </c>
      <c r="DQ19" s="16">
        <v>0.6</v>
      </c>
      <c r="DR19" s="5">
        <f t="shared" si="31"/>
        <v>0</v>
      </c>
      <c r="DS19" s="20">
        <v>2.5</v>
      </c>
      <c r="DT19" s="4">
        <v>0</v>
      </c>
      <c r="DU19" s="16">
        <v>0.2</v>
      </c>
      <c r="DV19" s="5">
        <f t="shared" si="32"/>
        <v>0</v>
      </c>
      <c r="DW19" s="20">
        <v>3.5</v>
      </c>
      <c r="DX19" s="4">
        <v>80</v>
      </c>
      <c r="DY19" s="16">
        <v>0</v>
      </c>
      <c r="DZ19" s="5">
        <f t="shared" si="33"/>
        <v>0</v>
      </c>
      <c r="EA19" s="20">
        <v>2.65</v>
      </c>
      <c r="EB19" s="4">
        <f t="shared" si="70"/>
        <v>7876.2826621649347</v>
      </c>
      <c r="EC19" s="125">
        <v>0</v>
      </c>
      <c r="ED19" s="4">
        <f t="shared" si="71"/>
        <v>0</v>
      </c>
      <c r="EE19" s="4">
        <f t="shared" si="65"/>
        <v>7876.2826621649347</v>
      </c>
      <c r="EF19" s="4">
        <f>EC19-(EC19*$EF$7)</f>
        <v>0</v>
      </c>
      <c r="EG19" s="4">
        <f t="shared" si="67"/>
        <v>0</v>
      </c>
    </row>
    <row r="20" spans="1:137" ht="30.75" customHeight="1" x14ac:dyDescent="0.25">
      <c r="A20" s="354"/>
      <c r="B20" s="4" t="s">
        <v>4</v>
      </c>
      <c r="C20" s="20" t="s">
        <v>39</v>
      </c>
      <c r="D20" s="115">
        <f>'INPUT 2012_13'!X15</f>
        <v>0</v>
      </c>
      <c r="E20" s="52" t="s">
        <v>39</v>
      </c>
      <c r="F20" s="52" t="s">
        <v>39</v>
      </c>
      <c r="G20" s="52" t="s">
        <v>39</v>
      </c>
      <c r="H20" s="52" t="s">
        <v>39</v>
      </c>
      <c r="I20" s="52">
        <f>200</f>
        <v>200</v>
      </c>
      <c r="J20" s="16">
        <v>0.8</v>
      </c>
      <c r="K20" s="5">
        <f t="shared" ref="K20" si="72">J20*I20</f>
        <v>160</v>
      </c>
      <c r="L20" s="20">
        <v>2.5</v>
      </c>
      <c r="M20" s="4">
        <v>20</v>
      </c>
      <c r="N20" s="16">
        <v>0.8</v>
      </c>
      <c r="O20" s="5">
        <f t="shared" ref="O20" si="73">N20*M20</f>
        <v>16</v>
      </c>
      <c r="P20" s="20">
        <v>2.5</v>
      </c>
      <c r="Q20" s="5">
        <v>0</v>
      </c>
      <c r="R20" s="16">
        <v>0.5</v>
      </c>
      <c r="S20" s="5">
        <f t="shared" ref="S20" si="74">R20*Q20</f>
        <v>0</v>
      </c>
      <c r="T20" s="20">
        <v>2.67</v>
      </c>
      <c r="U20" s="4">
        <v>0</v>
      </c>
      <c r="V20" s="16">
        <v>1</v>
      </c>
      <c r="W20" s="5">
        <f t="shared" ref="W20" si="75">V20*U20</f>
        <v>0</v>
      </c>
      <c r="X20" s="20">
        <v>4</v>
      </c>
      <c r="Y20" s="4">
        <v>0</v>
      </c>
      <c r="Z20" s="16">
        <v>0.7</v>
      </c>
      <c r="AA20" s="5">
        <f t="shared" ref="AA20" si="76">Z20*Y20</f>
        <v>0</v>
      </c>
      <c r="AB20" s="20">
        <v>2.5</v>
      </c>
      <c r="AC20" s="4">
        <v>0</v>
      </c>
      <c r="AD20" s="16">
        <v>0.6</v>
      </c>
      <c r="AE20" s="5">
        <f t="shared" ref="AE20" si="77">AD20*AC20</f>
        <v>0</v>
      </c>
      <c r="AF20" s="20">
        <v>2.5</v>
      </c>
      <c r="AG20" s="5">
        <v>20</v>
      </c>
      <c r="AH20" s="16">
        <v>0.2</v>
      </c>
      <c r="AI20" s="5">
        <f t="shared" ref="AI20" si="78">AH20*AG20</f>
        <v>4</v>
      </c>
      <c r="AJ20" s="20">
        <v>3.5</v>
      </c>
      <c r="AK20" s="4">
        <v>0</v>
      </c>
      <c r="AL20" s="16">
        <v>0</v>
      </c>
      <c r="AM20" s="5">
        <f t="shared" ref="AM20" si="79">AL20*AK20</f>
        <v>0</v>
      </c>
      <c r="AN20" s="4">
        <v>0</v>
      </c>
      <c r="AO20" s="4">
        <f t="shared" si="35"/>
        <v>0</v>
      </c>
      <c r="AP20" s="52">
        <f t="shared" si="36"/>
        <v>0</v>
      </c>
      <c r="AQ20" s="4">
        <f t="shared" si="37"/>
        <v>0</v>
      </c>
      <c r="AR20" s="4">
        <f t="shared" si="38"/>
        <v>0</v>
      </c>
      <c r="AS20" s="4">
        <f t="shared" si="39"/>
        <v>0</v>
      </c>
      <c r="AT20" s="4">
        <f t="shared" si="40"/>
        <v>0</v>
      </c>
      <c r="AW20" s="368"/>
      <c r="AX20" s="4" t="s">
        <v>4</v>
      </c>
      <c r="AY20" s="20" t="s">
        <v>39</v>
      </c>
      <c r="AZ20" s="68">
        <f>'INPUT 2012_13'!X57</f>
        <v>0</v>
      </c>
      <c r="BA20" s="20" t="s">
        <v>39</v>
      </c>
      <c r="BB20" s="20" t="s">
        <v>39</v>
      </c>
      <c r="BC20" s="20" t="s">
        <v>39</v>
      </c>
      <c r="BD20" s="20" t="s">
        <v>39</v>
      </c>
      <c r="BE20" s="52">
        <f>200</f>
        <v>200</v>
      </c>
      <c r="BF20" s="16">
        <v>0.8</v>
      </c>
      <c r="BG20" s="5">
        <f t="shared" si="68"/>
        <v>160</v>
      </c>
      <c r="BH20" s="20">
        <v>2.5</v>
      </c>
      <c r="BI20" s="4">
        <v>20</v>
      </c>
      <c r="BJ20" s="16">
        <v>0.8</v>
      </c>
      <c r="BK20" s="5">
        <f t="shared" ref="BK20" si="80">BJ20*BI20</f>
        <v>16</v>
      </c>
      <c r="BL20" s="20">
        <v>2.5</v>
      </c>
      <c r="BM20" s="5">
        <v>0</v>
      </c>
      <c r="BN20" s="16">
        <v>0.5</v>
      </c>
      <c r="BO20" s="5">
        <f t="shared" ref="BO20" si="81">BN20*BM20</f>
        <v>0</v>
      </c>
      <c r="BP20" s="20">
        <v>2.67</v>
      </c>
      <c r="BQ20" s="4">
        <v>0</v>
      </c>
      <c r="BR20" s="16">
        <v>1</v>
      </c>
      <c r="BS20" s="5">
        <f t="shared" ref="BS20" si="82">BR20*BQ20</f>
        <v>0</v>
      </c>
      <c r="BT20" s="20">
        <v>4</v>
      </c>
      <c r="BU20" s="4">
        <v>0</v>
      </c>
      <c r="BV20" s="16">
        <v>0.7</v>
      </c>
      <c r="BW20" s="5">
        <f t="shared" ref="BW20" si="83">BV20*BU20</f>
        <v>0</v>
      </c>
      <c r="BX20" s="20">
        <v>2.5</v>
      </c>
      <c r="BY20" s="4">
        <v>0</v>
      </c>
      <c r="BZ20" s="16">
        <v>0.6</v>
      </c>
      <c r="CA20" s="5">
        <f t="shared" ref="CA20" si="84">BZ20*BY20</f>
        <v>0</v>
      </c>
      <c r="CB20" s="20">
        <v>2.5</v>
      </c>
      <c r="CC20" s="5">
        <v>20</v>
      </c>
      <c r="CD20" s="16">
        <v>0.2</v>
      </c>
      <c r="CE20" s="5">
        <f t="shared" ref="CE20" si="85">CD20*CC20</f>
        <v>4</v>
      </c>
      <c r="CF20" s="20">
        <v>3.5</v>
      </c>
      <c r="CG20" s="4">
        <v>0</v>
      </c>
      <c r="CH20" s="16">
        <v>0</v>
      </c>
      <c r="CI20" s="5">
        <f t="shared" ref="CI20" si="86">CH20*CG20</f>
        <v>0</v>
      </c>
      <c r="CJ20" s="4">
        <v>0</v>
      </c>
      <c r="CK20" s="4">
        <f t="shared" si="41"/>
        <v>0</v>
      </c>
      <c r="CL20" s="52">
        <f t="shared" si="49"/>
        <v>0</v>
      </c>
      <c r="CM20" s="4">
        <f t="shared" si="42"/>
        <v>0</v>
      </c>
      <c r="CN20" s="177"/>
      <c r="CO20" s="372"/>
      <c r="CP20" s="177" t="s">
        <v>68</v>
      </c>
      <c r="CQ20" s="72">
        <f>'INPUT 2012_13'!$D$43</f>
        <v>11.39</v>
      </c>
      <c r="CR20" s="5" t="s">
        <v>39</v>
      </c>
      <c r="CS20" s="5" t="s">
        <v>39</v>
      </c>
      <c r="CT20" s="5" t="s">
        <v>39</v>
      </c>
      <c r="CU20" s="5" t="s">
        <v>39</v>
      </c>
      <c r="CV20" s="4">
        <v>10</v>
      </c>
      <c r="CW20" s="16">
        <v>0.8</v>
      </c>
      <c r="CX20" s="5">
        <f t="shared" si="26"/>
        <v>8</v>
      </c>
      <c r="CY20" s="20">
        <v>2.5</v>
      </c>
      <c r="CZ20" s="4">
        <v>0</v>
      </c>
      <c r="DA20" s="16">
        <v>0.8</v>
      </c>
      <c r="DB20" s="5">
        <f t="shared" si="27"/>
        <v>0</v>
      </c>
      <c r="DC20" s="20">
        <v>2.5</v>
      </c>
      <c r="DD20" s="4">
        <v>0</v>
      </c>
      <c r="DE20" s="16">
        <v>0.5</v>
      </c>
      <c r="DF20" s="5">
        <f t="shared" si="28"/>
        <v>0</v>
      </c>
      <c r="DG20" s="20">
        <v>2.67</v>
      </c>
      <c r="DH20" s="4">
        <v>0</v>
      </c>
      <c r="DI20" s="16">
        <v>1</v>
      </c>
      <c r="DJ20" s="5">
        <f t="shared" si="29"/>
        <v>0</v>
      </c>
      <c r="DK20" s="20">
        <v>4</v>
      </c>
      <c r="DL20" s="4">
        <v>0</v>
      </c>
      <c r="DM20" s="16">
        <v>0.7</v>
      </c>
      <c r="DN20" s="5">
        <f t="shared" si="30"/>
        <v>0</v>
      </c>
      <c r="DO20" s="20">
        <v>2.5</v>
      </c>
      <c r="DP20" s="4">
        <v>0</v>
      </c>
      <c r="DQ20" s="16">
        <v>0.6</v>
      </c>
      <c r="DR20" s="5">
        <f t="shared" si="31"/>
        <v>0</v>
      </c>
      <c r="DS20" s="20">
        <v>2.5</v>
      </c>
      <c r="DT20" s="4">
        <v>5</v>
      </c>
      <c r="DU20" s="16">
        <v>0.2</v>
      </c>
      <c r="DV20" s="5">
        <f t="shared" si="32"/>
        <v>1</v>
      </c>
      <c r="DW20" s="20">
        <v>3.5</v>
      </c>
      <c r="DX20" s="5">
        <v>150</v>
      </c>
      <c r="DY20" s="16">
        <v>0</v>
      </c>
      <c r="DZ20" s="5">
        <f t="shared" si="33"/>
        <v>0</v>
      </c>
      <c r="EA20" s="20">
        <v>3.49</v>
      </c>
      <c r="EB20" s="4">
        <f t="shared" si="70"/>
        <v>131.56711883375834</v>
      </c>
      <c r="EC20" s="125">
        <v>0</v>
      </c>
      <c r="ED20" s="4">
        <f t="shared" si="71"/>
        <v>0</v>
      </c>
      <c r="EE20" s="4">
        <f t="shared" si="65"/>
        <v>131.56711883375834</v>
      </c>
      <c r="EF20" s="4">
        <f t="shared" si="66"/>
        <v>0</v>
      </c>
      <c r="EG20" s="4">
        <f t="shared" si="67"/>
        <v>0</v>
      </c>
    </row>
    <row r="21" spans="1:137" ht="30.75" customHeight="1" x14ac:dyDescent="0.25">
      <c r="A21" s="355"/>
      <c r="B21" s="53" t="s">
        <v>30</v>
      </c>
      <c r="C21" s="20" t="s">
        <v>39</v>
      </c>
      <c r="D21" s="115">
        <f>'INPUT 2012_13'!X16</f>
        <v>0</v>
      </c>
      <c r="E21" s="52" t="s">
        <v>39</v>
      </c>
      <c r="F21" s="52" t="s">
        <v>39</v>
      </c>
      <c r="G21" s="52" t="s">
        <v>39</v>
      </c>
      <c r="H21" s="52" t="s">
        <v>39</v>
      </c>
      <c r="I21" s="7">
        <v>150</v>
      </c>
      <c r="J21" s="16">
        <v>0.8</v>
      </c>
      <c r="K21" s="5">
        <f>J21*I21</f>
        <v>120</v>
      </c>
      <c r="L21" s="16">
        <v>2.5</v>
      </c>
      <c r="M21" s="5">
        <v>20</v>
      </c>
      <c r="N21" s="16">
        <v>0.8</v>
      </c>
      <c r="O21" s="5">
        <f>N21*M21</f>
        <v>16</v>
      </c>
      <c r="P21" s="16">
        <v>2.5</v>
      </c>
      <c r="Q21" s="5">
        <v>0</v>
      </c>
      <c r="R21" s="16">
        <v>0.5</v>
      </c>
      <c r="S21" s="5">
        <f>R21*Q21</f>
        <v>0</v>
      </c>
      <c r="T21" s="16">
        <v>2.67</v>
      </c>
      <c r="U21" s="5">
        <f t="shared" si="69"/>
        <v>15</v>
      </c>
      <c r="V21" s="16">
        <v>1</v>
      </c>
      <c r="W21" s="5">
        <f>V21*U21</f>
        <v>15</v>
      </c>
      <c r="X21" s="16">
        <v>4</v>
      </c>
      <c r="Y21" s="5">
        <v>0</v>
      </c>
      <c r="Z21" s="16">
        <v>0.7</v>
      </c>
      <c r="AA21" s="5">
        <f>Z21*Y21</f>
        <v>0</v>
      </c>
      <c r="AB21" s="16">
        <v>2.5</v>
      </c>
      <c r="AC21" s="5">
        <v>100</v>
      </c>
      <c r="AD21" s="16">
        <v>0.6</v>
      </c>
      <c r="AE21" s="5">
        <f>AD21*AC21</f>
        <v>60</v>
      </c>
      <c r="AF21" s="16">
        <v>2.5</v>
      </c>
      <c r="AG21" s="5">
        <v>50</v>
      </c>
      <c r="AH21" s="16">
        <v>0.2</v>
      </c>
      <c r="AI21" s="5">
        <f>AH21*AG21</f>
        <v>10</v>
      </c>
      <c r="AJ21" s="16">
        <v>3.5</v>
      </c>
      <c r="AK21" s="5">
        <v>0</v>
      </c>
      <c r="AL21" s="16">
        <v>0</v>
      </c>
      <c r="AM21" s="5">
        <f>AL21*AK21</f>
        <v>0</v>
      </c>
      <c r="AN21" s="4">
        <v>0</v>
      </c>
      <c r="AO21" s="4">
        <f t="shared" si="35"/>
        <v>0</v>
      </c>
      <c r="AP21" s="52">
        <f t="shared" si="36"/>
        <v>0</v>
      </c>
      <c r="AQ21" s="4">
        <f t="shared" si="37"/>
        <v>0</v>
      </c>
      <c r="AR21" s="4">
        <f t="shared" si="38"/>
        <v>0</v>
      </c>
      <c r="AS21" s="4">
        <f t="shared" si="39"/>
        <v>0</v>
      </c>
      <c r="AT21" s="4">
        <f t="shared" si="40"/>
        <v>0</v>
      </c>
      <c r="AW21" s="369"/>
      <c r="AX21" s="53" t="s">
        <v>30</v>
      </c>
      <c r="AY21" s="20" t="s">
        <v>39</v>
      </c>
      <c r="AZ21" s="68">
        <f>'INPUT 2012_13'!X58</f>
        <v>0</v>
      </c>
      <c r="BA21" s="20" t="s">
        <v>39</v>
      </c>
      <c r="BB21" s="20" t="s">
        <v>39</v>
      </c>
      <c r="BC21" s="20" t="s">
        <v>39</v>
      </c>
      <c r="BD21" s="20" t="s">
        <v>39</v>
      </c>
      <c r="BE21" s="7">
        <v>150</v>
      </c>
      <c r="BF21" s="16">
        <v>0.8</v>
      </c>
      <c r="BG21" s="5">
        <f t="shared" si="68"/>
        <v>120</v>
      </c>
      <c r="BH21" s="16">
        <v>2.5</v>
      </c>
      <c r="BI21" s="5">
        <v>20</v>
      </c>
      <c r="BJ21" s="16">
        <v>0.8</v>
      </c>
      <c r="BK21" s="5">
        <f>BJ21*BI21</f>
        <v>16</v>
      </c>
      <c r="BL21" s="16">
        <v>2.5</v>
      </c>
      <c r="BM21" s="5">
        <v>0</v>
      </c>
      <c r="BN21" s="16">
        <v>0.5</v>
      </c>
      <c r="BO21" s="5">
        <f>BN21*BM21</f>
        <v>0</v>
      </c>
      <c r="BP21" s="16">
        <v>2.67</v>
      </c>
      <c r="BQ21" s="5">
        <f>BE21*0.1</f>
        <v>15</v>
      </c>
      <c r="BR21" s="16">
        <v>1</v>
      </c>
      <c r="BS21" s="5">
        <f>BR21*BQ21</f>
        <v>15</v>
      </c>
      <c r="BT21" s="16">
        <v>4</v>
      </c>
      <c r="BU21" s="5">
        <v>0</v>
      </c>
      <c r="BV21" s="16">
        <v>0.7</v>
      </c>
      <c r="BW21" s="5">
        <f>BV21*BU21</f>
        <v>0</v>
      </c>
      <c r="BX21" s="16">
        <v>2.5</v>
      </c>
      <c r="BY21" s="5">
        <v>100</v>
      </c>
      <c r="BZ21" s="16">
        <v>0.6</v>
      </c>
      <c r="CA21" s="5">
        <f>BZ21*BY21</f>
        <v>60</v>
      </c>
      <c r="CB21" s="16">
        <v>2.5</v>
      </c>
      <c r="CC21" s="5">
        <v>50</v>
      </c>
      <c r="CD21" s="16">
        <v>0.2</v>
      </c>
      <c r="CE21" s="5">
        <f>CD21*CC21</f>
        <v>10</v>
      </c>
      <c r="CF21" s="16">
        <v>3.5</v>
      </c>
      <c r="CG21" s="5">
        <v>0</v>
      </c>
      <c r="CH21" s="16">
        <v>0</v>
      </c>
      <c r="CI21" s="5">
        <f>CH21*CG21</f>
        <v>0</v>
      </c>
      <c r="CJ21" s="4">
        <v>0</v>
      </c>
      <c r="CK21" s="4">
        <f t="shared" si="41"/>
        <v>0</v>
      </c>
      <c r="CL21" s="52">
        <f t="shared" si="49"/>
        <v>0</v>
      </c>
      <c r="CM21" s="4">
        <f t="shared" si="42"/>
        <v>0</v>
      </c>
      <c r="CN21" s="177"/>
      <c r="CO21" s="373"/>
      <c r="CP21" s="170" t="s">
        <v>29</v>
      </c>
      <c r="CQ21" s="72">
        <f>'INPUT 2012_13'!$D$44</f>
        <v>726.42</v>
      </c>
      <c r="CR21" s="8" t="s">
        <v>39</v>
      </c>
      <c r="CS21" s="5" t="s">
        <v>39</v>
      </c>
      <c r="CT21" s="5" t="s">
        <v>39</v>
      </c>
      <c r="CU21" s="5" t="s">
        <v>39</v>
      </c>
      <c r="CV21" s="5">
        <v>0</v>
      </c>
      <c r="CW21" s="16">
        <v>0.8</v>
      </c>
      <c r="CX21" s="5">
        <f t="shared" si="26"/>
        <v>0</v>
      </c>
      <c r="CY21" s="20">
        <v>2.5</v>
      </c>
      <c r="CZ21" s="4">
        <v>0</v>
      </c>
      <c r="DA21" s="16">
        <v>0.8</v>
      </c>
      <c r="DB21" s="5">
        <f t="shared" si="27"/>
        <v>0</v>
      </c>
      <c r="DC21" s="20">
        <v>2.5</v>
      </c>
      <c r="DD21" s="4">
        <v>0</v>
      </c>
      <c r="DE21" s="16">
        <v>0.5</v>
      </c>
      <c r="DF21" s="5">
        <f t="shared" si="28"/>
        <v>0</v>
      </c>
      <c r="DG21" s="20">
        <v>2.67</v>
      </c>
      <c r="DH21" s="4">
        <v>0</v>
      </c>
      <c r="DI21" s="16">
        <v>1</v>
      </c>
      <c r="DJ21" s="5">
        <f t="shared" si="29"/>
        <v>0</v>
      </c>
      <c r="DK21" s="20">
        <v>4</v>
      </c>
      <c r="DL21" s="4">
        <v>0</v>
      </c>
      <c r="DM21" s="16">
        <v>0.7</v>
      </c>
      <c r="DN21" s="5">
        <f t="shared" si="30"/>
        <v>0</v>
      </c>
      <c r="DO21" s="20">
        <v>2.5</v>
      </c>
      <c r="DP21" s="4">
        <v>0</v>
      </c>
      <c r="DQ21" s="16">
        <v>0.6</v>
      </c>
      <c r="DR21" s="5">
        <f t="shared" si="31"/>
        <v>0</v>
      </c>
      <c r="DS21" s="20">
        <v>2.5</v>
      </c>
      <c r="DT21" s="4">
        <v>0</v>
      </c>
      <c r="DU21" s="16">
        <v>0.2</v>
      </c>
      <c r="DV21" s="5">
        <f t="shared" si="32"/>
        <v>0</v>
      </c>
      <c r="DW21" s="20">
        <v>3.5</v>
      </c>
      <c r="DX21" s="4">
        <v>300</v>
      </c>
      <c r="DY21" s="16">
        <v>0.1</v>
      </c>
      <c r="DZ21" s="5">
        <f t="shared" si="33"/>
        <v>30</v>
      </c>
      <c r="EA21" s="20">
        <v>2.5</v>
      </c>
      <c r="EB21" s="279">
        <v>0</v>
      </c>
      <c r="EC21" s="125">
        <v>0</v>
      </c>
      <c r="ED21" s="4">
        <f t="shared" si="71"/>
        <v>0</v>
      </c>
      <c r="EE21" s="4">
        <f t="shared" si="65"/>
        <v>0</v>
      </c>
      <c r="EF21" s="4">
        <f t="shared" si="66"/>
        <v>0</v>
      </c>
      <c r="EG21" s="4">
        <f t="shared" si="67"/>
        <v>0</v>
      </c>
    </row>
    <row r="22" spans="1:137" ht="30.75" customHeight="1" x14ac:dyDescent="0.25">
      <c r="A22" s="364" t="s">
        <v>46</v>
      </c>
      <c r="B22" s="77" t="s">
        <v>8</v>
      </c>
      <c r="C22" s="20" t="s">
        <v>39</v>
      </c>
      <c r="D22" s="115">
        <f>'INPUT 2012_13'!X17</f>
        <v>0</v>
      </c>
      <c r="E22" s="52" t="s">
        <v>39</v>
      </c>
      <c r="F22" s="52" t="s">
        <v>39</v>
      </c>
      <c r="G22" s="52" t="s">
        <v>39</v>
      </c>
      <c r="H22" s="52" t="s">
        <v>39</v>
      </c>
      <c r="I22" s="67">
        <f>'INPUT 2012_13'!$H$6</f>
        <v>562</v>
      </c>
      <c r="J22" s="16">
        <v>0.8</v>
      </c>
      <c r="K22" s="5">
        <f t="shared" si="8"/>
        <v>449.6</v>
      </c>
      <c r="L22" s="20">
        <v>2.5</v>
      </c>
      <c r="M22" s="5">
        <v>0</v>
      </c>
      <c r="N22" s="16">
        <v>0.8</v>
      </c>
      <c r="O22" s="5">
        <f t="shared" si="9"/>
        <v>0</v>
      </c>
      <c r="P22" s="20">
        <v>2.5</v>
      </c>
      <c r="Q22" s="4">
        <v>0</v>
      </c>
      <c r="R22" s="16">
        <v>0.5</v>
      </c>
      <c r="S22" s="5">
        <f t="shared" ref="S22:S63" si="87">R22*Q22</f>
        <v>0</v>
      </c>
      <c r="T22" s="20">
        <v>2.67</v>
      </c>
      <c r="U22" s="5">
        <f t="shared" ref="U22:U45" si="88">I22*0.1</f>
        <v>56.2</v>
      </c>
      <c r="V22" s="16">
        <v>1</v>
      </c>
      <c r="W22" s="5">
        <f t="shared" si="10"/>
        <v>56.2</v>
      </c>
      <c r="X22" s="20">
        <v>4</v>
      </c>
      <c r="Y22" s="4">
        <v>50</v>
      </c>
      <c r="Z22" s="16">
        <v>0.7</v>
      </c>
      <c r="AA22" s="5">
        <f t="shared" si="11"/>
        <v>35</v>
      </c>
      <c r="AB22" s="20">
        <v>2.5</v>
      </c>
      <c r="AC22" s="4">
        <v>50</v>
      </c>
      <c r="AD22" s="16">
        <v>0.6</v>
      </c>
      <c r="AE22" s="5">
        <f t="shared" si="12"/>
        <v>30</v>
      </c>
      <c r="AF22" s="20">
        <v>2.5</v>
      </c>
      <c r="AG22" s="4">
        <v>50</v>
      </c>
      <c r="AH22" s="16">
        <v>0.2</v>
      </c>
      <c r="AI22" s="5">
        <f t="shared" si="13"/>
        <v>10</v>
      </c>
      <c r="AJ22" s="20">
        <v>3.5</v>
      </c>
      <c r="AK22" s="4">
        <v>0</v>
      </c>
      <c r="AL22" s="16">
        <v>0</v>
      </c>
      <c r="AM22" s="5">
        <f t="shared" si="14"/>
        <v>0</v>
      </c>
      <c r="AN22" s="4">
        <v>0</v>
      </c>
      <c r="AO22" s="4">
        <f t="shared" si="35"/>
        <v>0</v>
      </c>
      <c r="AP22" s="52">
        <f t="shared" si="36"/>
        <v>0</v>
      </c>
      <c r="AQ22" s="4">
        <f t="shared" si="37"/>
        <v>0</v>
      </c>
      <c r="AR22" s="4">
        <f t="shared" ref="AR22:AR63" si="89">AO22-(AO22*$AR$7)</f>
        <v>0</v>
      </c>
      <c r="AS22" s="4">
        <f t="shared" si="15"/>
        <v>0</v>
      </c>
      <c r="AT22" s="4">
        <f t="shared" si="16"/>
        <v>0</v>
      </c>
      <c r="AW22" s="367" t="s">
        <v>45</v>
      </c>
      <c r="AX22" s="77" t="s">
        <v>8</v>
      </c>
      <c r="AY22" s="20" t="s">
        <v>39</v>
      </c>
      <c r="AZ22" s="68">
        <f>'INPUT 2012_13'!X59</f>
        <v>0</v>
      </c>
      <c r="BA22" s="20" t="s">
        <v>39</v>
      </c>
      <c r="BB22" s="20" t="s">
        <v>39</v>
      </c>
      <c r="BC22" s="20" t="s">
        <v>39</v>
      </c>
      <c r="BD22" s="20" t="s">
        <v>39</v>
      </c>
      <c r="BE22" s="67">
        <f>'INPUT 2012_13'!$H$13</f>
        <v>562</v>
      </c>
      <c r="BF22" s="16">
        <v>0.8</v>
      </c>
      <c r="BG22" s="5">
        <f t="shared" si="68"/>
        <v>449.6</v>
      </c>
      <c r="BH22" s="20">
        <v>2.5</v>
      </c>
      <c r="BI22" s="5">
        <v>0</v>
      </c>
      <c r="BJ22" s="16">
        <v>0.8</v>
      </c>
      <c r="BK22" s="5">
        <f>BJ22*BI22</f>
        <v>0</v>
      </c>
      <c r="BL22" s="20">
        <v>2.5</v>
      </c>
      <c r="BM22" s="4">
        <v>0</v>
      </c>
      <c r="BN22" s="16">
        <v>0.5</v>
      </c>
      <c r="BO22" s="5">
        <f>BN22*BM22</f>
        <v>0</v>
      </c>
      <c r="BP22" s="20">
        <v>2.67</v>
      </c>
      <c r="BQ22" s="5">
        <f>BE22*0.1</f>
        <v>56.2</v>
      </c>
      <c r="BR22" s="16">
        <v>1</v>
      </c>
      <c r="BS22" s="5">
        <f>BR22*BQ22</f>
        <v>56.2</v>
      </c>
      <c r="BT22" s="20">
        <v>4</v>
      </c>
      <c r="BU22" s="4">
        <v>50</v>
      </c>
      <c r="BV22" s="16">
        <v>0.7</v>
      </c>
      <c r="BW22" s="5">
        <f>BV22*BU22</f>
        <v>35</v>
      </c>
      <c r="BX22" s="20">
        <v>2.5</v>
      </c>
      <c r="BY22" s="4">
        <v>50</v>
      </c>
      <c r="BZ22" s="16">
        <v>0.6</v>
      </c>
      <c r="CA22" s="5">
        <f>BZ22*BY22</f>
        <v>30</v>
      </c>
      <c r="CB22" s="20">
        <v>2.5</v>
      </c>
      <c r="CC22" s="4">
        <v>50</v>
      </c>
      <c r="CD22" s="16">
        <v>0.2</v>
      </c>
      <c r="CE22" s="5">
        <f>CD22*CC22</f>
        <v>10</v>
      </c>
      <c r="CF22" s="20">
        <v>3.5</v>
      </c>
      <c r="CG22" s="4">
        <v>0</v>
      </c>
      <c r="CH22" s="16">
        <v>0</v>
      </c>
      <c r="CI22" s="5">
        <f>CH22*CG22</f>
        <v>0</v>
      </c>
      <c r="CJ22" s="4">
        <v>0</v>
      </c>
      <c r="CK22" s="4">
        <f t="shared" si="41"/>
        <v>0</v>
      </c>
      <c r="CL22" s="52">
        <f t="shared" si="49"/>
        <v>0</v>
      </c>
      <c r="CM22" s="4">
        <f t="shared" si="42"/>
        <v>0</v>
      </c>
      <c r="CN22" s="177"/>
      <c r="CO22" s="172" t="s">
        <v>0</v>
      </c>
      <c r="CP22" s="96"/>
      <c r="CQ22" s="104"/>
      <c r="CR22" s="101"/>
      <c r="CS22" s="96"/>
      <c r="CT22" s="96"/>
      <c r="CU22" s="96"/>
      <c r="CV22" s="96"/>
      <c r="CW22" s="98"/>
      <c r="CX22" s="96"/>
      <c r="CY22" s="98"/>
      <c r="CZ22" s="96"/>
      <c r="DA22" s="98"/>
      <c r="DB22" s="98"/>
      <c r="DC22" s="98"/>
      <c r="DD22" s="96"/>
      <c r="DE22" s="98"/>
      <c r="DF22" s="98"/>
      <c r="DG22" s="98"/>
      <c r="DH22" s="96"/>
      <c r="DI22" s="98"/>
      <c r="DJ22" s="98"/>
      <c r="DK22" s="98"/>
      <c r="DL22" s="96"/>
      <c r="DM22" s="98"/>
      <c r="DN22" s="98"/>
      <c r="DO22" s="98"/>
      <c r="DP22" s="96"/>
      <c r="DQ22" s="98"/>
      <c r="DR22" s="98"/>
      <c r="DS22" s="98"/>
      <c r="DT22" s="96"/>
      <c r="DU22" s="98"/>
      <c r="DV22" s="98"/>
      <c r="DW22" s="98"/>
      <c r="DX22" s="96"/>
      <c r="DY22" s="98"/>
      <c r="DZ22" s="98"/>
      <c r="EA22" s="98"/>
      <c r="EB22" s="96">
        <f>SUM(EB10:EB21)</f>
        <v>62469.628761270207</v>
      </c>
      <c r="EC22" s="204">
        <f t="shared" ref="EC22:ED22" si="90">SUM(EC10:EC21)</f>
        <v>400650.54545450257</v>
      </c>
      <c r="ED22" s="204">
        <f t="shared" si="90"/>
        <v>0</v>
      </c>
      <c r="EE22" s="96">
        <f>SUM(EE10:EE21)</f>
        <v>62469.628761270207</v>
      </c>
      <c r="EF22" s="204">
        <f t="shared" ref="EF22" si="91">SUM(EF10:EF21)</f>
        <v>400650.54545450257</v>
      </c>
      <c r="EG22" s="204">
        <f>SUM(EG10:EG21)</f>
        <v>0</v>
      </c>
    </row>
    <row r="23" spans="1:137" ht="30.75" customHeight="1" x14ac:dyDescent="0.25">
      <c r="A23" s="365"/>
      <c r="B23" s="41" t="s">
        <v>69</v>
      </c>
      <c r="C23" s="20" t="s">
        <v>39</v>
      </c>
      <c r="D23" s="115">
        <f>'INPUT 2012_13'!X18</f>
        <v>0</v>
      </c>
      <c r="E23" s="52" t="s">
        <v>39</v>
      </c>
      <c r="F23" s="52" t="s">
        <v>39</v>
      </c>
      <c r="G23" s="52" t="s">
        <v>39</v>
      </c>
      <c r="H23" s="52" t="s">
        <v>39</v>
      </c>
      <c r="I23" s="7">
        <v>21</v>
      </c>
      <c r="J23" s="16">
        <v>0.8</v>
      </c>
      <c r="K23" s="5">
        <f>J23*I23</f>
        <v>16.8</v>
      </c>
      <c r="L23" s="20">
        <v>3</v>
      </c>
      <c r="M23" s="5">
        <v>0</v>
      </c>
      <c r="N23" s="16">
        <v>0.8</v>
      </c>
      <c r="O23" s="5">
        <f>N23*M23</f>
        <v>0</v>
      </c>
      <c r="P23" s="20">
        <v>3</v>
      </c>
      <c r="Q23" s="4">
        <v>10</v>
      </c>
      <c r="R23" s="16">
        <v>0.5</v>
      </c>
      <c r="S23" s="5">
        <f>R23*Q23</f>
        <v>5</v>
      </c>
      <c r="T23" s="20">
        <v>2.67</v>
      </c>
      <c r="U23" s="5">
        <f t="shared" si="88"/>
        <v>2.1</v>
      </c>
      <c r="V23" s="16">
        <v>1</v>
      </c>
      <c r="W23" s="5">
        <f>V23*U23</f>
        <v>2.1</v>
      </c>
      <c r="X23" s="20">
        <v>4</v>
      </c>
      <c r="Y23" s="4">
        <v>0</v>
      </c>
      <c r="Z23" s="16">
        <v>0.7</v>
      </c>
      <c r="AA23" s="5">
        <f>Z23*Y23</f>
        <v>0</v>
      </c>
      <c r="AB23" s="20">
        <v>2.5</v>
      </c>
      <c r="AC23" s="4">
        <v>0</v>
      </c>
      <c r="AD23" s="16">
        <v>0.6</v>
      </c>
      <c r="AE23" s="5">
        <f>AD23*AC23</f>
        <v>0</v>
      </c>
      <c r="AF23" s="20">
        <v>2.5</v>
      </c>
      <c r="AG23" s="4">
        <v>30</v>
      </c>
      <c r="AH23" s="16">
        <v>0.2</v>
      </c>
      <c r="AI23" s="5">
        <f>AH23*AG23</f>
        <v>6</v>
      </c>
      <c r="AJ23" s="20">
        <v>3.5</v>
      </c>
      <c r="AK23" s="4">
        <v>0</v>
      </c>
      <c r="AL23" s="16">
        <v>0</v>
      </c>
      <c r="AM23" s="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2012_13'!X60</f>
        <v>0</v>
      </c>
      <c r="BA23" s="20" t="s">
        <v>39</v>
      </c>
      <c r="BB23" s="20" t="s">
        <v>39</v>
      </c>
      <c r="BC23" s="20" t="s">
        <v>39</v>
      </c>
      <c r="BD23" s="20" t="s">
        <v>39</v>
      </c>
      <c r="BE23" s="7">
        <v>21</v>
      </c>
      <c r="BF23" s="16">
        <v>0.8</v>
      </c>
      <c r="BG23" s="5">
        <f t="shared" si="68"/>
        <v>16.8</v>
      </c>
      <c r="BH23" s="20">
        <v>3</v>
      </c>
      <c r="BI23" s="5">
        <v>0</v>
      </c>
      <c r="BJ23" s="16">
        <v>0.8</v>
      </c>
      <c r="BK23" s="5">
        <f>BJ23*BI23</f>
        <v>0</v>
      </c>
      <c r="BL23" s="20">
        <v>3</v>
      </c>
      <c r="BM23" s="4">
        <v>10</v>
      </c>
      <c r="BN23" s="16">
        <v>0.5</v>
      </c>
      <c r="BO23" s="5">
        <f>BN23*BM23</f>
        <v>5</v>
      </c>
      <c r="BP23" s="20">
        <v>2.67</v>
      </c>
      <c r="BQ23" s="5">
        <f>BE23*0.1</f>
        <v>2.1</v>
      </c>
      <c r="BR23" s="16">
        <v>1</v>
      </c>
      <c r="BS23" s="5">
        <f>BR23*BQ23</f>
        <v>2.1</v>
      </c>
      <c r="BT23" s="20">
        <v>4</v>
      </c>
      <c r="BU23" s="4">
        <v>0</v>
      </c>
      <c r="BV23" s="16">
        <v>0.7</v>
      </c>
      <c r="BW23" s="5">
        <f>BV23*BU23</f>
        <v>0</v>
      </c>
      <c r="BX23" s="20">
        <v>2.5</v>
      </c>
      <c r="BY23" s="4">
        <v>0</v>
      </c>
      <c r="BZ23" s="16">
        <v>0.6</v>
      </c>
      <c r="CA23" s="5">
        <f>BZ23*BY23</f>
        <v>0</v>
      </c>
      <c r="CB23" s="20">
        <v>2.5</v>
      </c>
      <c r="CC23" s="4">
        <v>30</v>
      </c>
      <c r="CD23" s="16">
        <v>0.2</v>
      </c>
      <c r="CE23" s="5">
        <f>CD23*CC23</f>
        <v>6</v>
      </c>
      <c r="CF23" s="20">
        <v>3.5</v>
      </c>
      <c r="CG23" s="4">
        <v>0</v>
      </c>
      <c r="CH23" s="16">
        <v>0</v>
      </c>
      <c r="CI23" s="5">
        <f>CH23*CG23</f>
        <v>0</v>
      </c>
      <c r="CJ23" s="4">
        <v>0</v>
      </c>
      <c r="CK23" s="4">
        <f t="shared" si="41"/>
        <v>0</v>
      </c>
      <c r="CL23" s="52">
        <f t="shared" si="49"/>
        <v>0</v>
      </c>
      <c r="CM23" s="4">
        <f t="shared" si="42"/>
        <v>0</v>
      </c>
      <c r="CN23" s="177"/>
      <c r="CO23" s="86"/>
      <c r="CP23" s="97"/>
      <c r="CQ23" s="97"/>
      <c r="CR23" s="7"/>
      <c r="CS23" s="7"/>
      <c r="CT23" s="7"/>
      <c r="CU23" s="7"/>
      <c r="CV23" s="10"/>
      <c r="CW23" s="16"/>
      <c r="CX23" s="5"/>
      <c r="CY23" s="20"/>
      <c r="CZ23" s="5"/>
      <c r="DA23" s="16"/>
      <c r="DB23" s="5"/>
      <c r="DC23" s="20"/>
      <c r="DD23" s="4"/>
      <c r="DE23" s="16"/>
      <c r="DF23" s="5"/>
      <c r="DG23" s="20"/>
      <c r="DH23" s="5"/>
      <c r="DI23" s="16"/>
      <c r="DJ23" s="5"/>
      <c r="DK23" s="20"/>
      <c r="DL23" s="4"/>
      <c r="DM23" s="16"/>
      <c r="DN23" s="5"/>
      <c r="DO23" s="20"/>
      <c r="DP23" s="4"/>
      <c r="DQ23" s="16"/>
      <c r="DR23" s="5"/>
      <c r="DS23" s="20"/>
      <c r="DT23" s="4"/>
      <c r="DU23" s="16"/>
      <c r="DV23" s="5"/>
      <c r="DW23" s="20"/>
      <c r="DX23" s="4"/>
      <c r="DY23" s="16"/>
      <c r="DZ23" s="5"/>
      <c r="EA23" s="4"/>
      <c r="EB23" s="356" t="s">
        <v>170</v>
      </c>
      <c r="EC23" s="356"/>
      <c r="ED23" s="356"/>
      <c r="EE23" s="214">
        <f>EE22-(EE15)</f>
        <v>12906.405384496757</v>
      </c>
      <c r="EF23" s="214">
        <f>EF22</f>
        <v>400650.54545450257</v>
      </c>
      <c r="EG23" s="214">
        <f t="shared" ref="EG23" si="92">EG22-(EG15)</f>
        <v>0</v>
      </c>
    </row>
    <row r="24" spans="1:137" ht="30.75" customHeight="1" x14ac:dyDescent="0.25">
      <c r="A24" s="365"/>
      <c r="B24" s="41" t="s">
        <v>70</v>
      </c>
      <c r="C24" s="20" t="s">
        <v>39</v>
      </c>
      <c r="D24" s="115">
        <f>'INPUT 2012_13'!X19</f>
        <v>0</v>
      </c>
      <c r="E24" s="52" t="s">
        <v>39</v>
      </c>
      <c r="F24" s="52" t="s">
        <v>39</v>
      </c>
      <c r="G24" s="52" t="s">
        <v>39</v>
      </c>
      <c r="H24" s="52" t="s">
        <v>39</v>
      </c>
      <c r="I24" s="7">
        <v>21</v>
      </c>
      <c r="J24" s="16">
        <v>0.8</v>
      </c>
      <c r="K24" s="5">
        <f>J24*I24</f>
        <v>16.8</v>
      </c>
      <c r="L24" s="20">
        <v>2.5</v>
      </c>
      <c r="M24" s="4">
        <v>0</v>
      </c>
      <c r="N24" s="16">
        <v>0.8</v>
      </c>
      <c r="O24" s="5">
        <f>N24*M24</f>
        <v>0</v>
      </c>
      <c r="P24" s="20">
        <v>2.5</v>
      </c>
      <c r="Q24" s="4">
        <v>50</v>
      </c>
      <c r="R24" s="16">
        <v>0.5</v>
      </c>
      <c r="S24" s="5">
        <f>R24*Q24</f>
        <v>25</v>
      </c>
      <c r="T24" s="20">
        <v>2.67</v>
      </c>
      <c r="U24" s="5">
        <f t="shared" si="88"/>
        <v>2.1</v>
      </c>
      <c r="V24" s="16">
        <v>1</v>
      </c>
      <c r="W24" s="5">
        <f>V24*U24</f>
        <v>2.1</v>
      </c>
      <c r="X24" s="20">
        <v>4</v>
      </c>
      <c r="Y24" s="4">
        <v>0</v>
      </c>
      <c r="Z24" s="16">
        <v>0.7</v>
      </c>
      <c r="AA24" s="5">
        <f>Z24*Y24</f>
        <v>0</v>
      </c>
      <c r="AB24" s="20">
        <v>2.5</v>
      </c>
      <c r="AC24" s="4">
        <v>0</v>
      </c>
      <c r="AD24" s="16">
        <v>0.6</v>
      </c>
      <c r="AE24" s="5">
        <f>AD24*AC24</f>
        <v>0</v>
      </c>
      <c r="AF24" s="20">
        <v>2.5</v>
      </c>
      <c r="AG24" s="4">
        <v>30</v>
      </c>
      <c r="AH24" s="16">
        <v>0.2</v>
      </c>
      <c r="AI24" s="5">
        <f>AH24*AG24</f>
        <v>6</v>
      </c>
      <c r="AJ24" s="20">
        <v>3.5</v>
      </c>
      <c r="AK24" s="4">
        <v>0</v>
      </c>
      <c r="AL24" s="16">
        <v>0</v>
      </c>
      <c r="AM24" s="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2012_13'!X61</f>
        <v>0</v>
      </c>
      <c r="BA24" s="20" t="s">
        <v>39</v>
      </c>
      <c r="BB24" s="20" t="s">
        <v>39</v>
      </c>
      <c r="BC24" s="20" t="s">
        <v>39</v>
      </c>
      <c r="BD24" s="20" t="s">
        <v>39</v>
      </c>
      <c r="BE24" s="7">
        <v>21</v>
      </c>
      <c r="BF24" s="16">
        <v>0.8</v>
      </c>
      <c r="BG24" s="5">
        <f t="shared" si="68"/>
        <v>16.8</v>
      </c>
      <c r="BH24" s="20">
        <v>2.5</v>
      </c>
      <c r="BI24" s="4">
        <v>0</v>
      </c>
      <c r="BJ24" s="16">
        <v>0.8</v>
      </c>
      <c r="BK24" s="5">
        <f>BJ24*BI24</f>
        <v>0</v>
      </c>
      <c r="BL24" s="20">
        <v>2.5</v>
      </c>
      <c r="BM24" s="4">
        <v>50</v>
      </c>
      <c r="BN24" s="16">
        <v>0.5</v>
      </c>
      <c r="BO24" s="5">
        <f>BN24*BM24</f>
        <v>25</v>
      </c>
      <c r="BP24" s="20">
        <v>2.67</v>
      </c>
      <c r="BQ24" s="5">
        <f>BE24*0.1</f>
        <v>2.1</v>
      </c>
      <c r="BR24" s="16">
        <v>1</v>
      </c>
      <c r="BS24" s="5">
        <f>BR24*BQ24</f>
        <v>2.1</v>
      </c>
      <c r="BT24" s="20">
        <v>4</v>
      </c>
      <c r="BU24" s="4">
        <v>0</v>
      </c>
      <c r="BV24" s="16">
        <v>0.7</v>
      </c>
      <c r="BW24" s="5">
        <f>BV24*BU24</f>
        <v>0</v>
      </c>
      <c r="BX24" s="20">
        <v>2.5</v>
      </c>
      <c r="BY24" s="4">
        <v>0</v>
      </c>
      <c r="BZ24" s="16">
        <v>0.6</v>
      </c>
      <c r="CA24" s="5">
        <f>BZ24*BY24</f>
        <v>0</v>
      </c>
      <c r="CB24" s="20">
        <v>2.5</v>
      </c>
      <c r="CC24" s="4">
        <v>30</v>
      </c>
      <c r="CD24" s="16">
        <v>0.2</v>
      </c>
      <c r="CE24" s="5">
        <f>CD24*CC24</f>
        <v>6</v>
      </c>
      <c r="CF24" s="20">
        <v>3.5</v>
      </c>
      <c r="CG24" s="4">
        <v>0</v>
      </c>
      <c r="CH24" s="16">
        <v>0</v>
      </c>
      <c r="CI24" s="5">
        <f>CH24*CG24</f>
        <v>0</v>
      </c>
      <c r="CJ24" s="4">
        <v>0</v>
      </c>
      <c r="CK24" s="4">
        <f t="shared" si="41"/>
        <v>0</v>
      </c>
      <c r="CL24" s="52">
        <f t="shared" si="49"/>
        <v>0</v>
      </c>
      <c r="CM24" s="4">
        <f t="shared" si="42"/>
        <v>0</v>
      </c>
      <c r="CN24" s="177"/>
      <c r="CO24" s="86"/>
      <c r="CP24" s="16"/>
      <c r="CQ24" s="97"/>
      <c r="CR24" s="7"/>
      <c r="CS24" s="7"/>
      <c r="CT24" s="7"/>
      <c r="CU24" s="7"/>
      <c r="CV24" s="10"/>
      <c r="CW24" s="16"/>
      <c r="CX24" s="5"/>
      <c r="CY24" s="20"/>
      <c r="CZ24" s="5"/>
      <c r="DA24" s="16"/>
      <c r="DB24" s="5"/>
      <c r="DC24" s="20"/>
      <c r="DD24" s="4"/>
      <c r="DE24" s="16"/>
      <c r="DF24" s="5"/>
      <c r="DG24" s="20"/>
      <c r="DH24" s="5"/>
      <c r="DI24" s="16"/>
      <c r="DJ24" s="5"/>
      <c r="DK24" s="20"/>
      <c r="DL24" s="4"/>
      <c r="DM24" s="16"/>
      <c r="DN24" s="5"/>
      <c r="DO24" s="20"/>
      <c r="DP24" s="4"/>
      <c r="DQ24" s="16"/>
      <c r="DR24" s="5"/>
      <c r="DS24" s="20"/>
      <c r="DT24" s="4"/>
      <c r="DU24" s="16"/>
      <c r="DV24" s="5"/>
      <c r="DW24" s="20"/>
      <c r="DX24" s="4"/>
      <c r="DY24" s="16"/>
      <c r="DZ24" s="5"/>
      <c r="EA24" s="4"/>
      <c r="EB24" s="357" t="s">
        <v>130</v>
      </c>
      <c r="EC24" s="357"/>
      <c r="ED24" s="357"/>
      <c r="EE24" s="163">
        <f>EE23-(SUM(EE17:EE21))</f>
        <v>4898.5556034980636</v>
      </c>
      <c r="EF24" s="173">
        <f>EF23-(SUM(EF17:EF21))</f>
        <v>400650.54545450257</v>
      </c>
      <c r="EG24" s="173">
        <f t="shared" ref="EG24" si="93">EG23-(SUM(EG17:EG21))</f>
        <v>0</v>
      </c>
    </row>
    <row r="25" spans="1:137" ht="30.75" customHeight="1" x14ac:dyDescent="0.25">
      <c r="A25" s="365"/>
      <c r="B25" s="41" t="s">
        <v>71</v>
      </c>
      <c r="C25" s="20" t="s">
        <v>39</v>
      </c>
      <c r="D25" s="115">
        <f>'INPUT 2012_13'!X20</f>
        <v>0</v>
      </c>
      <c r="E25" s="52" t="s">
        <v>39</v>
      </c>
      <c r="F25" s="52" t="s">
        <v>39</v>
      </c>
      <c r="G25" s="52" t="s">
        <v>39</v>
      </c>
      <c r="H25" s="52" t="s">
        <v>39</v>
      </c>
      <c r="I25" s="7">
        <v>21</v>
      </c>
      <c r="J25" s="16">
        <v>0.8</v>
      </c>
      <c r="K25" s="5">
        <f>J25*I25</f>
        <v>16.8</v>
      </c>
      <c r="L25" s="20">
        <v>2.5</v>
      </c>
      <c r="M25" s="4">
        <v>0</v>
      </c>
      <c r="N25" s="16">
        <v>0.8</v>
      </c>
      <c r="O25" s="5">
        <f>N25*M25</f>
        <v>0</v>
      </c>
      <c r="P25" s="20">
        <v>2.5</v>
      </c>
      <c r="Q25" s="5">
        <v>300</v>
      </c>
      <c r="R25" s="16">
        <v>0.5</v>
      </c>
      <c r="S25" s="5">
        <f>R25*Q25</f>
        <v>150</v>
      </c>
      <c r="T25" s="20">
        <v>2.67</v>
      </c>
      <c r="U25" s="5">
        <f t="shared" si="88"/>
        <v>2.1</v>
      </c>
      <c r="V25" s="16">
        <v>1</v>
      </c>
      <c r="W25" s="5">
        <f>V25*U25</f>
        <v>2.1</v>
      </c>
      <c r="X25" s="20">
        <v>4</v>
      </c>
      <c r="Y25" s="4">
        <v>0</v>
      </c>
      <c r="Z25" s="16">
        <v>0.7</v>
      </c>
      <c r="AA25" s="5">
        <f>Z25*Y25</f>
        <v>0</v>
      </c>
      <c r="AB25" s="20">
        <v>2.5</v>
      </c>
      <c r="AC25" s="4">
        <v>0</v>
      </c>
      <c r="AD25" s="16">
        <v>0.6</v>
      </c>
      <c r="AE25" s="5">
        <f>AD25*AC25</f>
        <v>0</v>
      </c>
      <c r="AF25" s="20">
        <v>2.5</v>
      </c>
      <c r="AG25" s="4">
        <v>40</v>
      </c>
      <c r="AH25" s="16">
        <v>0.2</v>
      </c>
      <c r="AI25" s="5">
        <f>AH25*AG25</f>
        <v>8</v>
      </c>
      <c r="AJ25" s="20">
        <v>3.5</v>
      </c>
      <c r="AK25" s="4">
        <v>0</v>
      </c>
      <c r="AL25" s="16">
        <v>0</v>
      </c>
      <c r="AM25" s="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2012_13'!X62</f>
        <v>0</v>
      </c>
      <c r="BA25" s="20" t="s">
        <v>39</v>
      </c>
      <c r="BB25" s="20" t="s">
        <v>39</v>
      </c>
      <c r="BC25" s="20" t="s">
        <v>39</v>
      </c>
      <c r="BD25" s="20" t="s">
        <v>39</v>
      </c>
      <c r="BE25" s="7">
        <v>21</v>
      </c>
      <c r="BF25" s="16">
        <v>0.8</v>
      </c>
      <c r="BG25" s="5">
        <f t="shared" si="68"/>
        <v>16.8</v>
      </c>
      <c r="BH25" s="20">
        <v>2.5</v>
      </c>
      <c r="BI25" s="4">
        <v>0</v>
      </c>
      <c r="BJ25" s="16">
        <v>0.8</v>
      </c>
      <c r="BK25" s="5">
        <f>BJ25*BI25</f>
        <v>0</v>
      </c>
      <c r="BL25" s="20">
        <v>2.5</v>
      </c>
      <c r="BM25" s="5">
        <v>300</v>
      </c>
      <c r="BN25" s="16">
        <v>0.5</v>
      </c>
      <c r="BO25" s="5">
        <f>BN25*BM25</f>
        <v>150</v>
      </c>
      <c r="BP25" s="20">
        <v>2.67</v>
      </c>
      <c r="BQ25" s="5">
        <f>BE25*0.1</f>
        <v>2.1</v>
      </c>
      <c r="BR25" s="16">
        <v>1</v>
      </c>
      <c r="BS25" s="5">
        <f>BR25*BQ25</f>
        <v>2.1</v>
      </c>
      <c r="BT25" s="20">
        <v>4</v>
      </c>
      <c r="BU25" s="4">
        <v>0</v>
      </c>
      <c r="BV25" s="16">
        <v>0.7</v>
      </c>
      <c r="BW25" s="5">
        <f>BV25*BU25</f>
        <v>0</v>
      </c>
      <c r="BX25" s="20">
        <v>2.5</v>
      </c>
      <c r="BY25" s="4">
        <v>0</v>
      </c>
      <c r="BZ25" s="16">
        <v>0.6</v>
      </c>
      <c r="CA25" s="5">
        <f>BZ25*BY25</f>
        <v>0</v>
      </c>
      <c r="CB25" s="20">
        <v>2.5</v>
      </c>
      <c r="CC25" s="4">
        <v>40</v>
      </c>
      <c r="CD25" s="16">
        <v>0.2</v>
      </c>
      <c r="CE25" s="5">
        <f>CD25*CC25</f>
        <v>8</v>
      </c>
      <c r="CF25" s="20">
        <v>3.5</v>
      </c>
      <c r="CG25" s="4">
        <v>0</v>
      </c>
      <c r="CH25" s="16">
        <v>0</v>
      </c>
      <c r="CI25" s="5">
        <f>CH25*CG25</f>
        <v>0</v>
      </c>
      <c r="CJ25" s="4">
        <v>0</v>
      </c>
      <c r="CK25" s="4">
        <f t="shared" si="41"/>
        <v>0</v>
      </c>
      <c r="CL25" s="52">
        <f t="shared" si="49"/>
        <v>0</v>
      </c>
      <c r="CM25" s="4">
        <f t="shared" si="42"/>
        <v>0</v>
      </c>
      <c r="CN25" s="177"/>
      <c r="CO25" s="86"/>
      <c r="CP25" s="108"/>
      <c r="CQ25" s="97"/>
      <c r="CR25" s="7"/>
      <c r="CS25" s="7"/>
      <c r="CT25" s="7"/>
      <c r="CU25" s="7"/>
      <c r="CV25" s="10"/>
      <c r="CW25" s="16"/>
      <c r="CX25" s="5"/>
      <c r="CY25" s="20"/>
      <c r="CZ25" s="5"/>
      <c r="DA25" s="16"/>
      <c r="DB25" s="5"/>
      <c r="DC25" s="20"/>
      <c r="DD25" s="4"/>
      <c r="DE25" s="16"/>
      <c r="DF25" s="5"/>
      <c r="DG25" s="20"/>
      <c r="DH25" s="5"/>
      <c r="DI25" s="16"/>
      <c r="DJ25" s="5"/>
      <c r="DK25" s="20"/>
      <c r="DL25" s="4"/>
      <c r="DM25" s="16"/>
      <c r="DN25" s="5"/>
      <c r="DO25" s="20"/>
      <c r="DP25" s="4"/>
      <c r="DQ25" s="16"/>
      <c r="DR25" s="5"/>
      <c r="DS25" s="20"/>
      <c r="DT25" s="4"/>
      <c r="DU25" s="16"/>
      <c r="DV25" s="5"/>
      <c r="DW25" s="20"/>
      <c r="DX25" s="4"/>
      <c r="DY25" s="16"/>
      <c r="DZ25" s="5"/>
      <c r="EA25" s="4"/>
      <c r="EB25" s="4"/>
      <c r="ED25" s="4"/>
      <c r="EE25" s="4"/>
      <c r="EF25" s="4"/>
      <c r="EG25" s="4"/>
    </row>
    <row r="26" spans="1:137" ht="30.75" customHeight="1" x14ac:dyDescent="0.25">
      <c r="A26" s="365"/>
      <c r="B26" s="4" t="s">
        <v>4</v>
      </c>
      <c r="C26" s="20" t="s">
        <v>39</v>
      </c>
      <c r="D26" s="115">
        <f>'INPUT 2012_13'!X21</f>
        <v>0</v>
      </c>
      <c r="E26" s="52" t="s">
        <v>39</v>
      </c>
      <c r="F26" s="52" t="s">
        <v>39</v>
      </c>
      <c r="G26" s="52" t="s">
        <v>39</v>
      </c>
      <c r="H26" s="52" t="s">
        <v>39</v>
      </c>
      <c r="I26" s="52">
        <f>200</f>
        <v>200</v>
      </c>
      <c r="J26" s="16">
        <v>0.8</v>
      </c>
      <c r="K26" s="5">
        <f t="shared" ref="K26" si="94">J26*I26</f>
        <v>160</v>
      </c>
      <c r="L26" s="20">
        <v>2.5</v>
      </c>
      <c r="M26" s="4">
        <v>20</v>
      </c>
      <c r="N26" s="16">
        <v>0.8</v>
      </c>
      <c r="O26" s="5">
        <f t="shared" ref="O26" si="95">N26*M26</f>
        <v>16</v>
      </c>
      <c r="P26" s="20">
        <v>2.5</v>
      </c>
      <c r="Q26" s="5">
        <v>0</v>
      </c>
      <c r="R26" s="16">
        <v>0.5</v>
      </c>
      <c r="S26" s="5">
        <f t="shared" ref="S26" si="96">R26*Q26</f>
        <v>0</v>
      </c>
      <c r="T26" s="20">
        <v>2.67</v>
      </c>
      <c r="U26" s="4">
        <v>0</v>
      </c>
      <c r="V26" s="16">
        <v>1</v>
      </c>
      <c r="W26" s="5">
        <f t="shared" ref="W26" si="97">V26*U26</f>
        <v>0</v>
      </c>
      <c r="X26" s="20">
        <v>4</v>
      </c>
      <c r="Y26" s="4">
        <v>0</v>
      </c>
      <c r="Z26" s="16">
        <v>0.7</v>
      </c>
      <c r="AA26" s="5">
        <f t="shared" ref="AA26" si="98">Z26*Y26</f>
        <v>0</v>
      </c>
      <c r="AB26" s="20">
        <v>2.5</v>
      </c>
      <c r="AC26" s="4">
        <v>0</v>
      </c>
      <c r="AD26" s="16">
        <v>0.6</v>
      </c>
      <c r="AE26" s="5">
        <f t="shared" ref="AE26" si="99">AD26*AC26</f>
        <v>0</v>
      </c>
      <c r="AF26" s="20">
        <v>2.5</v>
      </c>
      <c r="AG26" s="5">
        <v>20</v>
      </c>
      <c r="AH26" s="16">
        <v>0.2</v>
      </c>
      <c r="AI26" s="5">
        <f t="shared" ref="AI26" si="100">AH26*AG26</f>
        <v>4</v>
      </c>
      <c r="AJ26" s="20">
        <v>3.5</v>
      </c>
      <c r="AK26" s="4">
        <v>0</v>
      </c>
      <c r="AL26" s="16">
        <v>0</v>
      </c>
      <c r="AM26" s="5">
        <f t="shared" ref="AM26" si="101">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2012_13'!X63</f>
        <v>0</v>
      </c>
      <c r="BA26" s="20" t="s">
        <v>39</v>
      </c>
      <c r="BB26" s="20" t="s">
        <v>39</v>
      </c>
      <c r="BC26" s="20" t="s">
        <v>39</v>
      </c>
      <c r="BD26" s="20" t="s">
        <v>39</v>
      </c>
      <c r="BE26" s="52">
        <f>200</f>
        <v>200</v>
      </c>
      <c r="BF26" s="16">
        <v>0.8</v>
      </c>
      <c r="BG26" s="5">
        <f t="shared" si="68"/>
        <v>160</v>
      </c>
      <c r="BH26" s="20">
        <v>2.5</v>
      </c>
      <c r="BI26" s="4">
        <v>20</v>
      </c>
      <c r="BJ26" s="16">
        <v>0.8</v>
      </c>
      <c r="BK26" s="5">
        <f t="shared" ref="BK26" si="102">BJ26*BI26</f>
        <v>16</v>
      </c>
      <c r="BL26" s="20">
        <v>2.5</v>
      </c>
      <c r="BM26" s="5">
        <v>0</v>
      </c>
      <c r="BN26" s="16">
        <v>0.5</v>
      </c>
      <c r="BO26" s="5">
        <f t="shared" ref="BO26" si="103">BN26*BM26</f>
        <v>0</v>
      </c>
      <c r="BP26" s="20">
        <v>2.67</v>
      </c>
      <c r="BQ26" s="4">
        <v>0</v>
      </c>
      <c r="BR26" s="16">
        <v>1</v>
      </c>
      <c r="BS26" s="5">
        <f t="shared" ref="BS26" si="104">BR26*BQ26</f>
        <v>0</v>
      </c>
      <c r="BT26" s="20">
        <v>4</v>
      </c>
      <c r="BU26" s="4">
        <v>0</v>
      </c>
      <c r="BV26" s="16">
        <v>0.7</v>
      </c>
      <c r="BW26" s="5">
        <f t="shared" ref="BW26" si="105">BV26*BU26</f>
        <v>0</v>
      </c>
      <c r="BX26" s="20">
        <v>2.5</v>
      </c>
      <c r="BY26" s="4">
        <v>0</v>
      </c>
      <c r="BZ26" s="16">
        <v>0.6</v>
      </c>
      <c r="CA26" s="5">
        <f t="shared" ref="CA26" si="106">BZ26*BY26</f>
        <v>0</v>
      </c>
      <c r="CB26" s="20">
        <v>2.5</v>
      </c>
      <c r="CC26" s="5">
        <v>20</v>
      </c>
      <c r="CD26" s="16">
        <v>0.2</v>
      </c>
      <c r="CE26" s="5">
        <f t="shared" ref="CE26" si="107">CD26*CC26</f>
        <v>4</v>
      </c>
      <c r="CF26" s="20">
        <v>3.5</v>
      </c>
      <c r="CG26" s="4">
        <v>0</v>
      </c>
      <c r="CH26" s="16">
        <v>0</v>
      </c>
      <c r="CI26" s="5">
        <f t="shared" ref="CI26" si="108">CH26*CG26</f>
        <v>0</v>
      </c>
      <c r="CJ26" s="4">
        <v>0</v>
      </c>
      <c r="CK26" s="4">
        <f t="shared" si="41"/>
        <v>0</v>
      </c>
      <c r="CL26" s="52">
        <f t="shared" si="49"/>
        <v>0</v>
      </c>
      <c r="CM26" s="4">
        <f t="shared" si="42"/>
        <v>0</v>
      </c>
      <c r="CN26" s="177"/>
      <c r="CO26" s="86"/>
      <c r="CP26" s="108"/>
      <c r="CQ26" s="97"/>
      <c r="CR26" s="7"/>
      <c r="CS26" s="7"/>
      <c r="CT26" s="7"/>
      <c r="CU26" s="7"/>
      <c r="CV26" s="10"/>
      <c r="CW26" s="16"/>
      <c r="CX26" s="5"/>
      <c r="CY26" s="20"/>
      <c r="CZ26" s="5"/>
      <c r="DA26" s="16"/>
      <c r="DB26" s="5"/>
      <c r="DC26" s="20"/>
      <c r="DD26" s="4"/>
      <c r="DE26" s="16"/>
      <c r="DF26" s="5"/>
      <c r="DG26" s="20"/>
      <c r="DH26" s="5"/>
      <c r="DI26" s="16"/>
      <c r="DJ26" s="5"/>
      <c r="DK26" s="20"/>
      <c r="DL26" s="4"/>
      <c r="DM26" s="16"/>
      <c r="DN26" s="5"/>
      <c r="DO26" s="20"/>
      <c r="DP26" s="4"/>
      <c r="DQ26" s="16"/>
      <c r="DR26" s="5"/>
      <c r="DS26" s="20"/>
      <c r="DT26" s="4"/>
      <c r="DU26" s="16"/>
      <c r="DV26" s="5"/>
      <c r="DW26" s="20"/>
      <c r="DX26" s="4"/>
      <c r="DY26" s="16"/>
      <c r="DZ26" s="5"/>
      <c r="EA26" s="4"/>
      <c r="EB26" s="4"/>
      <c r="ED26" s="4"/>
      <c r="EE26" s="4"/>
      <c r="EF26" s="4"/>
      <c r="EG26" s="4"/>
    </row>
    <row r="27" spans="1:137" ht="30.75" customHeight="1" x14ac:dyDescent="0.25">
      <c r="A27" s="366"/>
      <c r="B27" s="53" t="s">
        <v>30</v>
      </c>
      <c r="C27" s="20" t="s">
        <v>39</v>
      </c>
      <c r="D27" s="115">
        <f>'INPUT 2012_13'!X22</f>
        <v>0</v>
      </c>
      <c r="E27" s="52" t="s">
        <v>39</v>
      </c>
      <c r="F27" s="52" t="s">
        <v>39</v>
      </c>
      <c r="G27" s="52" t="s">
        <v>39</v>
      </c>
      <c r="H27" s="52" t="s">
        <v>39</v>
      </c>
      <c r="I27" s="7">
        <v>150</v>
      </c>
      <c r="J27" s="16">
        <v>0.8</v>
      </c>
      <c r="K27" s="5">
        <f>J27*I27</f>
        <v>120</v>
      </c>
      <c r="L27" s="16">
        <v>2.5</v>
      </c>
      <c r="M27" s="5">
        <v>20</v>
      </c>
      <c r="N27" s="16">
        <v>0.8</v>
      </c>
      <c r="O27" s="5">
        <f>N27*M27</f>
        <v>16</v>
      </c>
      <c r="P27" s="16">
        <v>2.5</v>
      </c>
      <c r="Q27" s="5">
        <v>0</v>
      </c>
      <c r="R27" s="16">
        <v>0.5</v>
      </c>
      <c r="S27" s="5">
        <f>R27*Q27</f>
        <v>0</v>
      </c>
      <c r="T27" s="16">
        <v>2.67</v>
      </c>
      <c r="U27" s="5">
        <f t="shared" si="88"/>
        <v>15</v>
      </c>
      <c r="V27" s="16">
        <v>1</v>
      </c>
      <c r="W27" s="5">
        <f>V27*U27</f>
        <v>15</v>
      </c>
      <c r="X27" s="16">
        <v>4</v>
      </c>
      <c r="Y27" s="5">
        <v>0</v>
      </c>
      <c r="Z27" s="16">
        <v>0.7</v>
      </c>
      <c r="AA27" s="5">
        <f>Z27*Y27</f>
        <v>0</v>
      </c>
      <c r="AB27" s="16">
        <v>2.5</v>
      </c>
      <c r="AC27" s="5">
        <v>100</v>
      </c>
      <c r="AD27" s="16">
        <v>0.6</v>
      </c>
      <c r="AE27" s="5">
        <f>AD27*AC27</f>
        <v>60</v>
      </c>
      <c r="AF27" s="16">
        <v>2.5</v>
      </c>
      <c r="AG27" s="5">
        <v>50</v>
      </c>
      <c r="AH27" s="16">
        <v>0.2</v>
      </c>
      <c r="AI27" s="5">
        <f>AH27*AG27</f>
        <v>10</v>
      </c>
      <c r="AJ27" s="16">
        <v>3.5</v>
      </c>
      <c r="AK27" s="5">
        <v>0</v>
      </c>
      <c r="AL27" s="16">
        <v>0</v>
      </c>
      <c r="AM27" s="5">
        <f>AL27*AK27</f>
        <v>0</v>
      </c>
      <c r="AN27" s="4">
        <v>0</v>
      </c>
      <c r="AO27" s="4">
        <f t="shared" si="35"/>
        <v>0</v>
      </c>
      <c r="AP27" s="52">
        <f t="shared" si="36"/>
        <v>0</v>
      </c>
      <c r="AQ27" s="4">
        <f t="shared" si="37"/>
        <v>0</v>
      </c>
      <c r="AR27" s="4">
        <f>AO27-(AO27*$AR$7)</f>
        <v>0</v>
      </c>
      <c r="AS27" s="4">
        <f>AP27-(AP27*$AS$7)</f>
        <v>0</v>
      </c>
      <c r="AT27" s="4">
        <f>AQ27-(AQ27*$AT$7)</f>
        <v>0</v>
      </c>
      <c r="AW27" s="369"/>
      <c r="AX27" s="53" t="s">
        <v>30</v>
      </c>
      <c r="AY27" s="20" t="s">
        <v>39</v>
      </c>
      <c r="AZ27" s="68">
        <f>'INPUT 2012_13'!X64</f>
        <v>0</v>
      </c>
      <c r="BA27" s="20" t="s">
        <v>39</v>
      </c>
      <c r="BB27" s="20" t="s">
        <v>39</v>
      </c>
      <c r="BC27" s="20" t="s">
        <v>39</v>
      </c>
      <c r="BD27" s="20" t="s">
        <v>39</v>
      </c>
      <c r="BE27" s="7">
        <v>150</v>
      </c>
      <c r="BF27" s="16">
        <v>0.8</v>
      </c>
      <c r="BG27" s="5">
        <f t="shared" si="68"/>
        <v>120</v>
      </c>
      <c r="BH27" s="16">
        <v>2.5</v>
      </c>
      <c r="BI27" s="5">
        <v>20</v>
      </c>
      <c r="BJ27" s="16">
        <v>0.8</v>
      </c>
      <c r="BK27" s="5">
        <f>BJ27*BI27</f>
        <v>16</v>
      </c>
      <c r="BL27" s="16">
        <v>2.5</v>
      </c>
      <c r="BM27" s="5">
        <v>0</v>
      </c>
      <c r="BN27" s="16">
        <v>0.5</v>
      </c>
      <c r="BO27" s="5">
        <f>BN27*BM27</f>
        <v>0</v>
      </c>
      <c r="BP27" s="16">
        <v>2.67</v>
      </c>
      <c r="BQ27" s="5">
        <f>BE27*0.1</f>
        <v>15</v>
      </c>
      <c r="BR27" s="16">
        <v>1</v>
      </c>
      <c r="BS27" s="5">
        <f>BR27*BQ27</f>
        <v>15</v>
      </c>
      <c r="BT27" s="16">
        <v>4</v>
      </c>
      <c r="BU27" s="5">
        <v>0</v>
      </c>
      <c r="BV27" s="16">
        <v>0.7</v>
      </c>
      <c r="BW27" s="5">
        <f>BV27*BU27</f>
        <v>0</v>
      </c>
      <c r="BX27" s="16">
        <v>2.5</v>
      </c>
      <c r="BY27" s="5">
        <v>100</v>
      </c>
      <c r="BZ27" s="16">
        <v>0.6</v>
      </c>
      <c r="CA27" s="5">
        <f>BZ27*BY27</f>
        <v>60</v>
      </c>
      <c r="CB27" s="16">
        <v>2.5</v>
      </c>
      <c r="CC27" s="5">
        <v>50</v>
      </c>
      <c r="CD27" s="16">
        <v>0.2</v>
      </c>
      <c r="CE27" s="5">
        <f>CD27*CC27</f>
        <v>10</v>
      </c>
      <c r="CF27" s="16">
        <v>3.5</v>
      </c>
      <c r="CG27" s="5">
        <v>0</v>
      </c>
      <c r="CH27" s="16">
        <v>0</v>
      </c>
      <c r="CI27" s="5">
        <f>CH27*CG27</f>
        <v>0</v>
      </c>
      <c r="CJ27" s="4">
        <v>0</v>
      </c>
      <c r="CK27" s="4">
        <f>(((AZ27))*((BG27*BH27*$BA$3)+(BO27*BP27*$BC$3)+(BS27*BT27*$BD$3)+(CE27*CF27*$BG$3)+(CI27*CJ27*$BH$3))/452.44)*1000</f>
        <v>0</v>
      </c>
      <c r="CL27" s="52">
        <f>(((AZ27)*((BG27*BH27*$BA$4)+(BK27*BL27*$BB$4)+(CA27*CB27*$BF$4)+(CE27*CF27*$BG$4)))/370)*1000</f>
        <v>0</v>
      </c>
      <c r="CM27" s="4">
        <f>(((AZ27)*((BS27*BT27*$BD$5)+(BW27*BX27*$BE$5)+(CI27*CJ27*$BH$5)))/796)*1000</f>
        <v>0</v>
      </c>
      <c r="CN27" s="177"/>
      <c r="CO27" s="86"/>
      <c r="CP27" s="108"/>
      <c r="CQ27" s="97"/>
      <c r="CR27" s="7"/>
      <c r="CS27" s="7"/>
      <c r="CT27" s="7"/>
      <c r="CU27" s="7"/>
      <c r="CV27" s="10"/>
      <c r="CW27" s="16"/>
      <c r="CX27" s="5"/>
      <c r="CY27" s="20"/>
      <c r="CZ27" s="5"/>
      <c r="DA27" s="16"/>
      <c r="DB27" s="5"/>
      <c r="DC27" s="20"/>
      <c r="DD27" s="4"/>
      <c r="DE27" s="16"/>
      <c r="DF27" s="5"/>
      <c r="DG27" s="20"/>
      <c r="DH27" s="5"/>
      <c r="DI27" s="16"/>
      <c r="DJ27" s="5"/>
      <c r="DK27" s="20"/>
      <c r="DL27" s="4"/>
      <c r="DM27" s="16"/>
      <c r="DN27" s="5"/>
      <c r="DO27" s="20"/>
      <c r="DP27" s="4"/>
      <c r="DQ27" s="16"/>
      <c r="DR27" s="5"/>
      <c r="DS27" s="20"/>
      <c r="DT27" s="4"/>
      <c r="DU27" s="16"/>
      <c r="DV27" s="5"/>
      <c r="DW27" s="20"/>
      <c r="DX27" s="4"/>
      <c r="DY27" s="16"/>
      <c r="DZ27" s="5"/>
      <c r="EA27" s="4"/>
      <c r="EB27" s="4"/>
      <c r="ED27" s="4"/>
      <c r="EE27" s="4"/>
      <c r="EF27" s="4"/>
      <c r="EG27" s="4"/>
    </row>
    <row r="28" spans="1:137" ht="30.75" customHeight="1" x14ac:dyDescent="0.25">
      <c r="A28" s="364" t="s">
        <v>48</v>
      </c>
      <c r="B28" s="77" t="s">
        <v>8</v>
      </c>
      <c r="C28" s="20" t="s">
        <v>39</v>
      </c>
      <c r="D28" s="115">
        <f>'INPUT 2012_13'!X23</f>
        <v>0</v>
      </c>
      <c r="E28" s="52" t="s">
        <v>39</v>
      </c>
      <c r="F28" s="52" t="s">
        <v>39</v>
      </c>
      <c r="G28" s="52" t="s">
        <v>39</v>
      </c>
      <c r="H28" s="52" t="s">
        <v>39</v>
      </c>
      <c r="I28" s="67">
        <f>'INPUT 2012_13'!$H$7</f>
        <v>562</v>
      </c>
      <c r="J28" s="16">
        <v>0.8</v>
      </c>
      <c r="K28" s="5">
        <f t="shared" si="8"/>
        <v>449.6</v>
      </c>
      <c r="L28" s="20">
        <v>2.5</v>
      </c>
      <c r="M28" s="5">
        <v>0</v>
      </c>
      <c r="N28" s="16">
        <v>0.8</v>
      </c>
      <c r="O28" s="5">
        <f t="shared" si="9"/>
        <v>0</v>
      </c>
      <c r="P28" s="20">
        <v>2.5</v>
      </c>
      <c r="Q28" s="4">
        <v>0</v>
      </c>
      <c r="R28" s="16">
        <v>0.5</v>
      </c>
      <c r="S28" s="5">
        <f t="shared" si="87"/>
        <v>0</v>
      </c>
      <c r="T28" s="20">
        <v>2.67</v>
      </c>
      <c r="U28" s="5">
        <f t="shared" si="88"/>
        <v>56.2</v>
      </c>
      <c r="V28" s="16">
        <v>1</v>
      </c>
      <c r="W28" s="5">
        <f t="shared" si="10"/>
        <v>56.2</v>
      </c>
      <c r="X28" s="20">
        <v>4</v>
      </c>
      <c r="Y28" s="4">
        <v>50</v>
      </c>
      <c r="Z28" s="16">
        <v>0.7</v>
      </c>
      <c r="AA28" s="5">
        <f t="shared" si="11"/>
        <v>35</v>
      </c>
      <c r="AB28" s="20">
        <v>2.5</v>
      </c>
      <c r="AC28" s="4">
        <v>50</v>
      </c>
      <c r="AD28" s="16">
        <v>0.6</v>
      </c>
      <c r="AE28" s="5">
        <f t="shared" si="12"/>
        <v>30</v>
      </c>
      <c r="AF28" s="20">
        <v>2.5</v>
      </c>
      <c r="AG28" s="4">
        <v>50</v>
      </c>
      <c r="AH28" s="16">
        <v>0.2</v>
      </c>
      <c r="AI28" s="5">
        <f t="shared" si="13"/>
        <v>10</v>
      </c>
      <c r="AJ28" s="20">
        <v>3.5</v>
      </c>
      <c r="AK28" s="4">
        <v>0</v>
      </c>
      <c r="AL28" s="16">
        <v>0</v>
      </c>
      <c r="AM28" s="5">
        <f t="shared" si="14"/>
        <v>0</v>
      </c>
      <c r="AN28" s="4">
        <v>0</v>
      </c>
      <c r="AO28" s="4">
        <f t="shared" si="35"/>
        <v>0</v>
      </c>
      <c r="AP28" s="52">
        <f t="shared" si="36"/>
        <v>0</v>
      </c>
      <c r="AQ28" s="4">
        <f t="shared" si="37"/>
        <v>0</v>
      </c>
      <c r="AR28" s="4">
        <f t="shared" si="89"/>
        <v>0</v>
      </c>
      <c r="AS28" s="4">
        <f t="shared" si="15"/>
        <v>0</v>
      </c>
      <c r="AT28" s="4">
        <f t="shared" si="16"/>
        <v>0</v>
      </c>
      <c r="AW28" s="361" t="s">
        <v>1</v>
      </c>
      <c r="AX28" s="77" t="s">
        <v>8</v>
      </c>
      <c r="AY28" s="20" t="s">
        <v>39</v>
      </c>
      <c r="AZ28" s="68">
        <f>'INPUT 2012_13'!X65</f>
        <v>1.0972</v>
      </c>
      <c r="BA28" s="20" t="s">
        <v>39</v>
      </c>
      <c r="BB28" s="20" t="s">
        <v>39</v>
      </c>
      <c r="BC28" s="20" t="s">
        <v>39</v>
      </c>
      <c r="BD28" s="20" t="s">
        <v>39</v>
      </c>
      <c r="BE28" s="67">
        <f>'INPUT 2012_13'!$H$14</f>
        <v>562</v>
      </c>
      <c r="BF28" s="16">
        <v>0.8</v>
      </c>
      <c r="BG28" s="5">
        <f t="shared" si="68"/>
        <v>449.6</v>
      </c>
      <c r="BH28" s="20">
        <v>2.5</v>
      </c>
      <c r="BI28" s="5">
        <v>0</v>
      </c>
      <c r="BJ28" s="16">
        <v>0.8</v>
      </c>
      <c r="BK28" s="5">
        <f>BJ28*BI28</f>
        <v>0</v>
      </c>
      <c r="BL28" s="20">
        <v>2.5</v>
      </c>
      <c r="BM28" s="4">
        <v>0</v>
      </c>
      <c r="BN28" s="16">
        <v>0.5</v>
      </c>
      <c r="BO28" s="5">
        <f>BN28*BM28</f>
        <v>0</v>
      </c>
      <c r="BP28" s="20">
        <v>2.67</v>
      </c>
      <c r="BQ28" s="5">
        <f>BE28*0.1</f>
        <v>56.2</v>
      </c>
      <c r="BR28" s="16">
        <v>1</v>
      </c>
      <c r="BS28" s="5">
        <f>BR28*BQ28</f>
        <v>56.2</v>
      </c>
      <c r="BT28" s="20">
        <v>4</v>
      </c>
      <c r="BU28" s="4">
        <v>50</v>
      </c>
      <c r="BV28" s="16">
        <v>0.7</v>
      </c>
      <c r="BW28" s="5">
        <f>BV28*BU28</f>
        <v>35</v>
      </c>
      <c r="BX28" s="20">
        <v>2.5</v>
      </c>
      <c r="BY28" s="4">
        <v>50</v>
      </c>
      <c r="BZ28" s="16">
        <v>0.6</v>
      </c>
      <c r="CA28" s="5">
        <f>BZ28*BY28</f>
        <v>30</v>
      </c>
      <c r="CB28" s="20">
        <v>2.5</v>
      </c>
      <c r="CC28" s="4">
        <v>50</v>
      </c>
      <c r="CD28" s="16">
        <v>0.2</v>
      </c>
      <c r="CE28" s="5">
        <f>CD28*CC28</f>
        <v>10</v>
      </c>
      <c r="CF28" s="20">
        <v>3.5</v>
      </c>
      <c r="CG28" s="4">
        <v>0</v>
      </c>
      <c r="CH28" s="16">
        <v>0</v>
      </c>
      <c r="CI28" s="5">
        <f>CH28*CG28</f>
        <v>0</v>
      </c>
      <c r="CJ28" s="4">
        <v>0</v>
      </c>
      <c r="CK28" s="4">
        <f t="shared" ref="CK28:CK33" si="109">(((AZ28))*((BG28*BH28*$BA$3)+(BO28*BP28*$BC$3)+(BS28*BT28*$BD$3)+(CE28*CF28*$BG$3)+(CI28*CJ28*$BH$3))/452.44)*1000</f>
        <v>625.06475701761224</v>
      </c>
      <c r="CL28" s="52">
        <f t="shared" ref="CL28:CL33" si="110">(((AZ28)*((BG28*BH28*$BA$4)+(BK28*BL28*$BB$4)+(CA28*CB28*$BF$4)+(CE28*CF28*$BG$4)))/370)*1000</f>
        <v>2894.9743279323006</v>
      </c>
      <c r="CM28" s="4">
        <f t="shared" ref="CM28:CM33" si="111">(((AZ28)*((BS28*BT28*$BD$5)+(BW28*BX28*$BE$5)+(CI28*CJ28*$BH$5)))/796)*1000</f>
        <v>0</v>
      </c>
      <c r="CN28" s="177"/>
      <c r="CO28" s="86"/>
      <c r="CP28" s="108"/>
      <c r="CQ28" s="97"/>
      <c r="CR28" s="7"/>
      <c r="CS28" s="7"/>
      <c r="CT28" s="7"/>
      <c r="CU28" s="7"/>
      <c r="CV28" s="10"/>
      <c r="CW28" s="16"/>
      <c r="CX28" s="5"/>
      <c r="CY28" s="20"/>
      <c r="CZ28" s="5"/>
      <c r="DA28" s="16"/>
      <c r="DB28" s="5"/>
      <c r="DC28" s="20"/>
      <c r="DD28" s="4"/>
      <c r="DE28" s="16"/>
      <c r="DF28" s="5"/>
      <c r="DG28" s="20"/>
      <c r="DH28" s="5"/>
      <c r="DI28" s="16"/>
      <c r="DJ28" s="5"/>
      <c r="DK28" s="20"/>
      <c r="DL28" s="4"/>
      <c r="DM28" s="16"/>
      <c r="DN28" s="5"/>
      <c r="DO28" s="20"/>
      <c r="DP28" s="4"/>
      <c r="DQ28" s="16"/>
      <c r="DR28" s="5"/>
      <c r="DS28" s="20"/>
      <c r="DT28" s="4"/>
      <c r="DU28" s="16"/>
      <c r="DV28" s="5"/>
      <c r="DW28" s="20"/>
      <c r="DX28" s="4"/>
      <c r="DY28" s="16"/>
      <c r="DZ28" s="5"/>
      <c r="EA28" s="4"/>
      <c r="EB28" s="4"/>
      <c r="ED28" s="4"/>
      <c r="EE28" s="4"/>
      <c r="EF28" s="4"/>
      <c r="EG28" s="4"/>
    </row>
    <row r="29" spans="1:137" ht="30.75" customHeight="1" x14ac:dyDescent="0.25">
      <c r="A29" s="365"/>
      <c r="B29" s="41" t="s">
        <v>69</v>
      </c>
      <c r="C29" s="20" t="s">
        <v>39</v>
      </c>
      <c r="D29" s="115">
        <f>'INPUT 2012_13'!X24</f>
        <v>0</v>
      </c>
      <c r="E29" s="52" t="s">
        <v>39</v>
      </c>
      <c r="F29" s="52" t="s">
        <v>39</v>
      </c>
      <c r="G29" s="52" t="s">
        <v>39</v>
      </c>
      <c r="H29" s="52" t="s">
        <v>39</v>
      </c>
      <c r="I29" s="7">
        <v>21</v>
      </c>
      <c r="J29" s="16">
        <v>0.8</v>
      </c>
      <c r="K29" s="5">
        <f>J29*I29</f>
        <v>16.8</v>
      </c>
      <c r="L29" s="20">
        <v>3</v>
      </c>
      <c r="M29" s="5">
        <v>0</v>
      </c>
      <c r="N29" s="16">
        <v>0.8</v>
      </c>
      <c r="O29" s="5">
        <f>N29*M29</f>
        <v>0</v>
      </c>
      <c r="P29" s="20">
        <v>3</v>
      </c>
      <c r="Q29" s="4">
        <v>10</v>
      </c>
      <c r="R29" s="16">
        <v>0.5</v>
      </c>
      <c r="S29" s="5">
        <f>R29*Q29</f>
        <v>5</v>
      </c>
      <c r="T29" s="20">
        <v>2.67</v>
      </c>
      <c r="U29" s="5">
        <f t="shared" ref="U29:U33" si="112">I29*0.1</f>
        <v>2.1</v>
      </c>
      <c r="V29" s="16">
        <v>1</v>
      </c>
      <c r="W29" s="5">
        <f>V29*U29</f>
        <v>2.1</v>
      </c>
      <c r="X29" s="20">
        <v>4</v>
      </c>
      <c r="Y29" s="4">
        <v>0</v>
      </c>
      <c r="Z29" s="16">
        <v>0.7</v>
      </c>
      <c r="AA29" s="5">
        <f>Z29*Y29</f>
        <v>0</v>
      </c>
      <c r="AB29" s="20">
        <v>2.5</v>
      </c>
      <c r="AC29" s="4">
        <v>0</v>
      </c>
      <c r="AD29" s="16">
        <v>0.6</v>
      </c>
      <c r="AE29" s="5">
        <f>AD29*AC29</f>
        <v>0</v>
      </c>
      <c r="AF29" s="20">
        <v>2.5</v>
      </c>
      <c r="AG29" s="4">
        <v>30</v>
      </c>
      <c r="AH29" s="16">
        <v>0.2</v>
      </c>
      <c r="AI29" s="5">
        <f>AH29*AG29</f>
        <v>6</v>
      </c>
      <c r="AJ29" s="20">
        <v>3.5</v>
      </c>
      <c r="AK29" s="4">
        <v>0</v>
      </c>
      <c r="AL29" s="16">
        <v>0</v>
      </c>
      <c r="AM29" s="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2012_13'!X66</f>
        <v>0.24440000000000001</v>
      </c>
      <c r="BA29" s="20" t="s">
        <v>39</v>
      </c>
      <c r="BB29" s="20" t="s">
        <v>39</v>
      </c>
      <c r="BC29" s="20" t="s">
        <v>39</v>
      </c>
      <c r="BD29" s="20" t="s">
        <v>39</v>
      </c>
      <c r="BE29" s="7">
        <v>21</v>
      </c>
      <c r="BF29" s="16">
        <v>0.8</v>
      </c>
      <c r="BG29" s="5">
        <f t="shared" si="68"/>
        <v>16.8</v>
      </c>
      <c r="BH29" s="20">
        <v>3</v>
      </c>
      <c r="BI29" s="5">
        <v>0</v>
      </c>
      <c r="BJ29" s="16">
        <v>0.8</v>
      </c>
      <c r="BK29" s="5">
        <f>BJ29*BI29</f>
        <v>0</v>
      </c>
      <c r="BL29" s="20">
        <v>3</v>
      </c>
      <c r="BM29" s="4">
        <v>10</v>
      </c>
      <c r="BN29" s="16">
        <v>0.5</v>
      </c>
      <c r="BO29" s="5">
        <f>BN29*BM29</f>
        <v>5</v>
      </c>
      <c r="BP29" s="20">
        <v>2.67</v>
      </c>
      <c r="BQ29" s="5">
        <f>BE29*0.1</f>
        <v>2.1</v>
      </c>
      <c r="BR29" s="16">
        <v>1</v>
      </c>
      <c r="BS29" s="5">
        <f>BR29*BQ29</f>
        <v>2.1</v>
      </c>
      <c r="BT29" s="20">
        <v>4</v>
      </c>
      <c r="BU29" s="4">
        <v>0</v>
      </c>
      <c r="BV29" s="16">
        <v>0.7</v>
      </c>
      <c r="BW29" s="5">
        <f>BV29*BU29</f>
        <v>0</v>
      </c>
      <c r="BX29" s="20">
        <v>2.5</v>
      </c>
      <c r="BY29" s="4">
        <v>0</v>
      </c>
      <c r="BZ29" s="16">
        <v>0.6</v>
      </c>
      <c r="CA29" s="5">
        <f>BZ29*BY29</f>
        <v>0</v>
      </c>
      <c r="CB29" s="20">
        <v>2.5</v>
      </c>
      <c r="CC29" s="4">
        <v>30</v>
      </c>
      <c r="CD29" s="16">
        <v>0.2</v>
      </c>
      <c r="CE29" s="5">
        <f>CD29*CC29</f>
        <v>6</v>
      </c>
      <c r="CF29" s="20">
        <v>3.5</v>
      </c>
      <c r="CG29" s="4">
        <v>0</v>
      </c>
      <c r="CH29" s="16">
        <v>0</v>
      </c>
      <c r="CI29" s="5">
        <f>CH29*CG29</f>
        <v>0</v>
      </c>
      <c r="CJ29" s="4">
        <v>0</v>
      </c>
      <c r="CK29" s="4">
        <f t="shared" si="109"/>
        <v>8.5773906726247233</v>
      </c>
      <c r="CL29" s="52">
        <f t="shared" si="110"/>
        <v>36.67406855156127</v>
      </c>
      <c r="CM29" s="4">
        <f t="shared" si="111"/>
        <v>0</v>
      </c>
      <c r="CN29" s="177"/>
      <c r="CO29" s="86"/>
      <c r="CP29" s="5"/>
      <c r="CQ29" s="97"/>
      <c r="CR29" s="7"/>
      <c r="CS29" s="7"/>
      <c r="CT29" s="7"/>
      <c r="CU29" s="7"/>
      <c r="CV29" s="10"/>
      <c r="CW29" s="16"/>
      <c r="CX29" s="5"/>
      <c r="CY29" s="20"/>
      <c r="CZ29" s="5"/>
      <c r="DA29" s="16"/>
      <c r="DB29" s="5"/>
      <c r="DC29" s="20"/>
      <c r="DD29" s="4"/>
      <c r="DE29" s="16"/>
      <c r="DF29" s="5"/>
      <c r="DG29" s="20"/>
      <c r="DH29" s="5"/>
      <c r="DI29" s="16"/>
      <c r="DJ29" s="5"/>
      <c r="DK29" s="20"/>
      <c r="DL29" s="4"/>
      <c r="DM29" s="16"/>
      <c r="DN29" s="5"/>
      <c r="DO29" s="20"/>
      <c r="DP29" s="4"/>
      <c r="DQ29" s="16"/>
      <c r="DR29" s="5"/>
      <c r="DS29" s="20"/>
      <c r="DT29" s="4"/>
      <c r="DU29" s="16"/>
      <c r="DV29" s="5"/>
      <c r="DW29" s="20"/>
      <c r="DX29" s="4"/>
      <c r="DY29" s="16"/>
      <c r="DZ29" s="5"/>
      <c r="EA29" s="4"/>
      <c r="EB29" s="4"/>
      <c r="ED29" s="4"/>
      <c r="EE29" s="4"/>
      <c r="EF29" s="4"/>
      <c r="EG29" s="4"/>
    </row>
    <row r="30" spans="1:137" ht="30.75" customHeight="1" x14ac:dyDescent="0.25">
      <c r="A30" s="365"/>
      <c r="B30" s="41" t="s">
        <v>70</v>
      </c>
      <c r="C30" s="20" t="s">
        <v>39</v>
      </c>
      <c r="D30" s="115">
        <f>'INPUT 2012_13'!X25</f>
        <v>0</v>
      </c>
      <c r="E30" s="52" t="s">
        <v>39</v>
      </c>
      <c r="F30" s="52" t="s">
        <v>39</v>
      </c>
      <c r="G30" s="52" t="s">
        <v>39</v>
      </c>
      <c r="H30" s="52" t="s">
        <v>39</v>
      </c>
      <c r="I30" s="7">
        <v>21</v>
      </c>
      <c r="J30" s="16">
        <v>0.8</v>
      </c>
      <c r="K30" s="5">
        <f>J30*I30</f>
        <v>16.8</v>
      </c>
      <c r="L30" s="20">
        <v>2.5</v>
      </c>
      <c r="M30" s="4">
        <v>0</v>
      </c>
      <c r="N30" s="16">
        <v>0.8</v>
      </c>
      <c r="O30" s="5">
        <f>N30*M30</f>
        <v>0</v>
      </c>
      <c r="P30" s="20">
        <v>2.5</v>
      </c>
      <c r="Q30" s="4">
        <v>50</v>
      </c>
      <c r="R30" s="16">
        <v>0.5</v>
      </c>
      <c r="S30" s="5">
        <f>R30*Q30</f>
        <v>25</v>
      </c>
      <c r="T30" s="20">
        <v>2.67</v>
      </c>
      <c r="U30" s="5">
        <f t="shared" si="112"/>
        <v>2.1</v>
      </c>
      <c r="V30" s="16">
        <v>1</v>
      </c>
      <c r="W30" s="5">
        <f>V30*U30</f>
        <v>2.1</v>
      </c>
      <c r="X30" s="20">
        <v>4</v>
      </c>
      <c r="Y30" s="4">
        <v>0</v>
      </c>
      <c r="Z30" s="16">
        <v>0.7</v>
      </c>
      <c r="AA30" s="5">
        <f>Z30*Y30</f>
        <v>0</v>
      </c>
      <c r="AB30" s="20">
        <v>2.5</v>
      </c>
      <c r="AC30" s="4">
        <v>0</v>
      </c>
      <c r="AD30" s="16">
        <v>0.6</v>
      </c>
      <c r="AE30" s="5">
        <f>AD30*AC30</f>
        <v>0</v>
      </c>
      <c r="AF30" s="20">
        <v>2.5</v>
      </c>
      <c r="AG30" s="4">
        <v>30</v>
      </c>
      <c r="AH30" s="16">
        <v>0.2</v>
      </c>
      <c r="AI30" s="5">
        <f>AH30*AG30</f>
        <v>6</v>
      </c>
      <c r="AJ30" s="20">
        <v>3.5</v>
      </c>
      <c r="AK30" s="4">
        <v>0</v>
      </c>
      <c r="AL30" s="16">
        <v>0</v>
      </c>
      <c r="AM30" s="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2012_13'!X67</f>
        <v>2.5974000000000001E-3</v>
      </c>
      <c r="BA30" s="20" t="s">
        <v>39</v>
      </c>
      <c r="BB30" s="20" t="s">
        <v>39</v>
      </c>
      <c r="BC30" s="20" t="s">
        <v>39</v>
      </c>
      <c r="BD30" s="20" t="s">
        <v>39</v>
      </c>
      <c r="BE30" s="7">
        <v>21</v>
      </c>
      <c r="BF30" s="16">
        <v>0.8</v>
      </c>
      <c r="BG30" s="5">
        <f t="shared" si="68"/>
        <v>16.8</v>
      </c>
      <c r="BH30" s="20">
        <v>2.5</v>
      </c>
      <c r="BI30" s="4">
        <v>0</v>
      </c>
      <c r="BJ30" s="16">
        <v>0.8</v>
      </c>
      <c r="BK30" s="5">
        <f>BJ30*BI30</f>
        <v>0</v>
      </c>
      <c r="BL30" s="20">
        <v>2.5</v>
      </c>
      <c r="BM30" s="4">
        <v>50</v>
      </c>
      <c r="BN30" s="16">
        <v>0.5</v>
      </c>
      <c r="BO30" s="5">
        <f>BN30*BM30</f>
        <v>25</v>
      </c>
      <c r="BP30" s="20">
        <v>2.67</v>
      </c>
      <c r="BQ30" s="5">
        <f>BE30*0.1</f>
        <v>2.1</v>
      </c>
      <c r="BR30" s="16">
        <v>1</v>
      </c>
      <c r="BS30" s="5">
        <f>BR30*BQ30</f>
        <v>2.1</v>
      </c>
      <c r="BT30" s="20">
        <v>4</v>
      </c>
      <c r="BU30" s="4">
        <v>0</v>
      </c>
      <c r="BV30" s="16">
        <v>0.7</v>
      </c>
      <c r="BW30" s="5">
        <f>BV30*BU30</f>
        <v>0</v>
      </c>
      <c r="BX30" s="20">
        <v>2.5</v>
      </c>
      <c r="BY30" s="4">
        <v>0</v>
      </c>
      <c r="BZ30" s="16">
        <v>0.6</v>
      </c>
      <c r="CA30" s="5">
        <f>BZ30*BY30</f>
        <v>0</v>
      </c>
      <c r="CB30" s="20">
        <v>2.5</v>
      </c>
      <c r="CC30" s="4">
        <v>30</v>
      </c>
      <c r="CD30" s="16">
        <v>0.2</v>
      </c>
      <c r="CE30" s="5">
        <f>CD30*CC30</f>
        <v>6</v>
      </c>
      <c r="CF30" s="20">
        <v>3.5</v>
      </c>
      <c r="CG30" s="4">
        <v>0</v>
      </c>
      <c r="CH30" s="16">
        <v>0</v>
      </c>
      <c r="CI30" s="5">
        <f>CH30*CG30</f>
        <v>0</v>
      </c>
      <c r="CJ30" s="4">
        <v>0</v>
      </c>
      <c r="CK30" s="4">
        <f t="shared" si="109"/>
        <v>8.0433165975770646E-2</v>
      </c>
      <c r="CL30" s="52">
        <f t="shared" si="110"/>
        <v>0.34390545509708736</v>
      </c>
      <c r="CM30" s="4">
        <f t="shared" si="111"/>
        <v>0</v>
      </c>
      <c r="CN30" s="177"/>
      <c r="CO30" s="86"/>
      <c r="CP30" s="5"/>
      <c r="CQ30" s="97"/>
      <c r="CR30" s="7"/>
      <c r="CS30" s="7"/>
      <c r="CT30" s="7"/>
      <c r="CU30" s="7"/>
      <c r="CV30" s="10"/>
      <c r="CW30" s="16"/>
      <c r="CX30" s="5"/>
      <c r="CY30" s="20"/>
      <c r="CZ30" s="5"/>
      <c r="DA30" s="16"/>
      <c r="DB30" s="5"/>
      <c r="DC30" s="20"/>
      <c r="DD30" s="4"/>
      <c r="DE30" s="16"/>
      <c r="DF30" s="5"/>
      <c r="DG30" s="20"/>
      <c r="DH30" s="5"/>
      <c r="DI30" s="16"/>
      <c r="DJ30" s="5"/>
      <c r="DK30" s="20"/>
      <c r="DL30" s="4"/>
      <c r="DM30" s="16"/>
      <c r="DN30" s="5"/>
      <c r="DO30" s="20"/>
      <c r="DP30" s="4"/>
      <c r="DQ30" s="16"/>
      <c r="DR30" s="5"/>
      <c r="DS30" s="20"/>
      <c r="DT30" s="4"/>
      <c r="DU30" s="16"/>
      <c r="DV30" s="5"/>
      <c r="DW30" s="20"/>
      <c r="DX30" s="4"/>
      <c r="DY30" s="16"/>
      <c r="DZ30" s="5"/>
      <c r="EA30" s="4"/>
      <c r="EB30" s="4"/>
      <c r="ED30" s="4"/>
      <c r="EE30" s="4"/>
      <c r="EF30" s="4"/>
      <c r="EG30" s="4"/>
    </row>
    <row r="31" spans="1:137" ht="30.75" customHeight="1" x14ac:dyDescent="0.25">
      <c r="A31" s="365"/>
      <c r="B31" s="41" t="s">
        <v>71</v>
      </c>
      <c r="C31" s="20" t="s">
        <v>39</v>
      </c>
      <c r="D31" s="115">
        <f>'INPUT 2012_13'!X26</f>
        <v>0</v>
      </c>
      <c r="E31" s="52" t="s">
        <v>39</v>
      </c>
      <c r="F31" s="52" t="s">
        <v>39</v>
      </c>
      <c r="G31" s="52" t="s">
        <v>39</v>
      </c>
      <c r="H31" s="52" t="s">
        <v>39</v>
      </c>
      <c r="I31" s="7">
        <v>21</v>
      </c>
      <c r="J31" s="16">
        <v>0.8</v>
      </c>
      <c r="K31" s="5">
        <f>J31*I31</f>
        <v>16.8</v>
      </c>
      <c r="L31" s="20">
        <v>2.5</v>
      </c>
      <c r="M31" s="4">
        <v>0</v>
      </c>
      <c r="N31" s="16">
        <v>0.8</v>
      </c>
      <c r="O31" s="5">
        <f>N31*M31</f>
        <v>0</v>
      </c>
      <c r="P31" s="20">
        <v>2.5</v>
      </c>
      <c r="Q31" s="5">
        <v>300</v>
      </c>
      <c r="R31" s="16">
        <v>0.5</v>
      </c>
      <c r="S31" s="5">
        <f>R31*Q31</f>
        <v>150</v>
      </c>
      <c r="T31" s="20">
        <v>2.67</v>
      </c>
      <c r="U31" s="5">
        <f t="shared" si="112"/>
        <v>2.1</v>
      </c>
      <c r="V31" s="16">
        <v>1</v>
      </c>
      <c r="W31" s="5">
        <f>V31*U31</f>
        <v>2.1</v>
      </c>
      <c r="X31" s="20">
        <v>4</v>
      </c>
      <c r="Y31" s="4">
        <v>0</v>
      </c>
      <c r="Z31" s="16">
        <v>0.7</v>
      </c>
      <c r="AA31" s="5">
        <f>Z31*Y31</f>
        <v>0</v>
      </c>
      <c r="AB31" s="20">
        <v>2.5</v>
      </c>
      <c r="AC31" s="4">
        <v>0</v>
      </c>
      <c r="AD31" s="16">
        <v>0.6</v>
      </c>
      <c r="AE31" s="5">
        <f>AD31*AC31</f>
        <v>0</v>
      </c>
      <c r="AF31" s="20">
        <v>2.5</v>
      </c>
      <c r="AG31" s="4">
        <v>40</v>
      </c>
      <c r="AH31" s="16">
        <v>0.2</v>
      </c>
      <c r="AI31" s="5">
        <f>AH31*AG31</f>
        <v>8</v>
      </c>
      <c r="AJ31" s="20">
        <v>3.5</v>
      </c>
      <c r="AK31" s="4">
        <v>0</v>
      </c>
      <c r="AL31" s="16">
        <v>0</v>
      </c>
      <c r="AM31" s="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2012_13'!X68</f>
        <v>2.0539999999999999E-2</v>
      </c>
      <c r="BA31" s="20" t="s">
        <v>39</v>
      </c>
      <c r="BB31" s="20" t="s">
        <v>39</v>
      </c>
      <c r="BC31" s="20" t="s">
        <v>39</v>
      </c>
      <c r="BD31" s="20" t="s">
        <v>39</v>
      </c>
      <c r="BE31" s="7">
        <v>21</v>
      </c>
      <c r="BF31" s="16">
        <v>0.8</v>
      </c>
      <c r="BG31" s="5">
        <f t="shared" si="68"/>
        <v>16.8</v>
      </c>
      <c r="BH31" s="20">
        <v>2.5</v>
      </c>
      <c r="BI31" s="4">
        <v>0</v>
      </c>
      <c r="BJ31" s="16">
        <v>0.8</v>
      </c>
      <c r="BK31" s="5">
        <f>BJ31*BI31</f>
        <v>0</v>
      </c>
      <c r="BL31" s="20">
        <v>2.5</v>
      </c>
      <c r="BM31" s="5">
        <v>300</v>
      </c>
      <c r="BN31" s="16">
        <v>0.5</v>
      </c>
      <c r="BO31" s="5">
        <f>BN31*BM31</f>
        <v>150</v>
      </c>
      <c r="BP31" s="20">
        <v>2.67</v>
      </c>
      <c r="BQ31" s="5">
        <f>BE31*0.1</f>
        <v>2.1</v>
      </c>
      <c r="BR31" s="16">
        <v>1</v>
      </c>
      <c r="BS31" s="5">
        <f>BR31*BQ31</f>
        <v>2.1</v>
      </c>
      <c r="BT31" s="20">
        <v>4</v>
      </c>
      <c r="BU31" s="4">
        <v>0</v>
      </c>
      <c r="BV31" s="16">
        <v>0.7</v>
      </c>
      <c r="BW31" s="5">
        <f>BV31*BU31</f>
        <v>0</v>
      </c>
      <c r="BX31" s="20">
        <v>2.5</v>
      </c>
      <c r="BY31" s="4">
        <v>0</v>
      </c>
      <c r="BZ31" s="16">
        <v>0.6</v>
      </c>
      <c r="CA31" s="5">
        <f>BZ31*BY31</f>
        <v>0</v>
      </c>
      <c r="CB31" s="20">
        <v>2.5</v>
      </c>
      <c r="CC31" s="4">
        <v>40</v>
      </c>
      <c r="CD31" s="16">
        <v>0.2</v>
      </c>
      <c r="CE31" s="5">
        <f>CD31*CC31</f>
        <v>8</v>
      </c>
      <c r="CF31" s="20">
        <v>3.5</v>
      </c>
      <c r="CG31" s="4">
        <v>0</v>
      </c>
      <c r="CH31" s="16">
        <v>0</v>
      </c>
      <c r="CI31" s="5">
        <f>CH31*CG31</f>
        <v>0</v>
      </c>
      <c r="CJ31" s="4">
        <v>0</v>
      </c>
      <c r="CK31" s="4">
        <f t="shared" si="109"/>
        <v>0.70673118808651769</v>
      </c>
      <c r="CL31" s="52">
        <f t="shared" si="110"/>
        <v>3.0217474088165832</v>
      </c>
      <c r="CM31" s="4">
        <f t="shared" si="111"/>
        <v>0</v>
      </c>
      <c r="CN31" s="177"/>
      <c r="CO31" s="86"/>
      <c r="CP31" s="54"/>
      <c r="CQ31" s="97"/>
      <c r="CR31" s="7"/>
      <c r="CS31" s="7"/>
      <c r="CT31" s="7"/>
      <c r="CU31" s="7"/>
      <c r="CV31" s="10"/>
      <c r="CW31" s="16"/>
      <c r="CX31" s="5"/>
      <c r="CY31" s="20"/>
      <c r="CZ31" s="5"/>
      <c r="DA31" s="16"/>
      <c r="DB31" s="5"/>
      <c r="DC31" s="20"/>
      <c r="DD31" s="4"/>
      <c r="DE31" s="16"/>
      <c r="DF31" s="5"/>
      <c r="DG31" s="20"/>
      <c r="DH31" s="5"/>
      <c r="DI31" s="16"/>
      <c r="DJ31" s="5"/>
      <c r="DK31" s="20"/>
      <c r="DL31" s="4"/>
      <c r="DM31" s="16"/>
      <c r="DN31" s="5"/>
      <c r="DO31" s="20"/>
      <c r="DP31" s="4"/>
      <c r="DQ31" s="16"/>
      <c r="DR31" s="5"/>
      <c r="DS31" s="20"/>
      <c r="DT31" s="4"/>
      <c r="DU31" s="16"/>
      <c r="DV31" s="5"/>
      <c r="DW31" s="20"/>
      <c r="DX31" s="4"/>
      <c r="DY31" s="16"/>
      <c r="DZ31" s="5"/>
      <c r="EA31" s="4"/>
      <c r="EB31" s="4"/>
      <c r="ED31" s="4"/>
      <c r="EE31" s="4"/>
      <c r="EF31" s="4"/>
      <c r="EG31" s="4"/>
    </row>
    <row r="32" spans="1:137" ht="30.75" customHeight="1" x14ac:dyDescent="0.25">
      <c r="A32" s="365"/>
      <c r="B32" s="4" t="s">
        <v>4</v>
      </c>
      <c r="C32" s="20" t="s">
        <v>39</v>
      </c>
      <c r="D32" s="115">
        <f>'INPUT 2012_13'!X27</f>
        <v>0</v>
      </c>
      <c r="E32" s="52" t="s">
        <v>39</v>
      </c>
      <c r="F32" s="52" t="s">
        <v>39</v>
      </c>
      <c r="G32" s="52" t="s">
        <v>39</v>
      </c>
      <c r="H32" s="52" t="s">
        <v>39</v>
      </c>
      <c r="I32" s="52">
        <f>200</f>
        <v>200</v>
      </c>
      <c r="J32" s="16">
        <v>0.8</v>
      </c>
      <c r="K32" s="5">
        <f t="shared" ref="K32" si="113">J32*I32</f>
        <v>160</v>
      </c>
      <c r="L32" s="20">
        <v>2.5</v>
      </c>
      <c r="M32" s="4">
        <v>20</v>
      </c>
      <c r="N32" s="16">
        <v>0.8</v>
      </c>
      <c r="O32" s="5">
        <f t="shared" ref="O32" si="114">N32*M32</f>
        <v>16</v>
      </c>
      <c r="P32" s="20">
        <v>2.5</v>
      </c>
      <c r="Q32" s="5">
        <v>0</v>
      </c>
      <c r="R32" s="16">
        <v>0.5</v>
      </c>
      <c r="S32" s="5">
        <f t="shared" ref="S32" si="115">R32*Q32</f>
        <v>0</v>
      </c>
      <c r="T32" s="20">
        <v>2.67</v>
      </c>
      <c r="U32" s="4">
        <v>0</v>
      </c>
      <c r="V32" s="16">
        <v>1</v>
      </c>
      <c r="W32" s="5">
        <f t="shared" ref="W32" si="116">V32*U32</f>
        <v>0</v>
      </c>
      <c r="X32" s="20">
        <v>4</v>
      </c>
      <c r="Y32" s="4">
        <v>0</v>
      </c>
      <c r="Z32" s="16">
        <v>0.7</v>
      </c>
      <c r="AA32" s="5">
        <f t="shared" ref="AA32" si="117">Z32*Y32</f>
        <v>0</v>
      </c>
      <c r="AB32" s="20">
        <v>2.5</v>
      </c>
      <c r="AC32" s="4">
        <v>0</v>
      </c>
      <c r="AD32" s="16">
        <v>0.6</v>
      </c>
      <c r="AE32" s="5">
        <f t="shared" ref="AE32" si="118">AD32*AC32</f>
        <v>0</v>
      </c>
      <c r="AF32" s="20">
        <v>2.5</v>
      </c>
      <c r="AG32" s="5">
        <v>20</v>
      </c>
      <c r="AH32" s="16">
        <v>0.2</v>
      </c>
      <c r="AI32" s="5">
        <f t="shared" ref="AI32" si="119">AH32*AG32</f>
        <v>4</v>
      </c>
      <c r="AJ32" s="20">
        <v>3.5</v>
      </c>
      <c r="AK32" s="4">
        <v>0</v>
      </c>
      <c r="AL32" s="16">
        <v>0</v>
      </c>
      <c r="AM32" s="5">
        <f t="shared" ref="AM32" si="120">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2012_13'!X69</f>
        <v>0.69940000000000002</v>
      </c>
      <c r="BA32" s="20" t="s">
        <v>39</v>
      </c>
      <c r="BB32" s="20" t="s">
        <v>39</v>
      </c>
      <c r="BC32" s="20" t="s">
        <v>39</v>
      </c>
      <c r="BD32" s="20" t="s">
        <v>39</v>
      </c>
      <c r="BE32" s="52">
        <f>200</f>
        <v>200</v>
      </c>
      <c r="BF32" s="16">
        <v>0.8</v>
      </c>
      <c r="BG32" s="5">
        <f t="shared" si="68"/>
        <v>160</v>
      </c>
      <c r="BH32" s="20">
        <v>2.5</v>
      </c>
      <c r="BI32" s="4">
        <v>20</v>
      </c>
      <c r="BJ32" s="16">
        <v>0.8</v>
      </c>
      <c r="BK32" s="5">
        <f t="shared" ref="BK32" si="121">BJ32*BI32</f>
        <v>16</v>
      </c>
      <c r="BL32" s="20">
        <v>2.5</v>
      </c>
      <c r="BM32" s="5">
        <v>0</v>
      </c>
      <c r="BN32" s="16">
        <v>0.5</v>
      </c>
      <c r="BO32" s="5">
        <f t="shared" ref="BO32" si="122">BN32*BM32</f>
        <v>0</v>
      </c>
      <c r="BP32" s="20">
        <v>2.67</v>
      </c>
      <c r="BQ32" s="4">
        <v>0</v>
      </c>
      <c r="BR32" s="16">
        <v>1</v>
      </c>
      <c r="BS32" s="5">
        <f t="shared" ref="BS32" si="123">BR32*BQ32</f>
        <v>0</v>
      </c>
      <c r="BT32" s="20">
        <v>4</v>
      </c>
      <c r="BU32" s="4">
        <v>0</v>
      </c>
      <c r="BV32" s="16">
        <v>0.7</v>
      </c>
      <c r="BW32" s="5">
        <f t="shared" ref="BW32" si="124">BV32*BU32</f>
        <v>0</v>
      </c>
      <c r="BX32" s="20">
        <v>2.5</v>
      </c>
      <c r="BY32" s="4">
        <v>0</v>
      </c>
      <c r="BZ32" s="16">
        <v>0.6</v>
      </c>
      <c r="CA32" s="5">
        <f t="shared" ref="CA32" si="125">BZ32*BY32</f>
        <v>0</v>
      </c>
      <c r="CB32" s="20">
        <v>2.5</v>
      </c>
      <c r="CC32" s="5">
        <v>20</v>
      </c>
      <c r="CD32" s="16">
        <v>0.2</v>
      </c>
      <c r="CE32" s="5">
        <f t="shared" ref="CE32" si="126">CD32*CC32</f>
        <v>4</v>
      </c>
      <c r="CF32" s="20">
        <v>3.5</v>
      </c>
      <c r="CG32" s="4">
        <v>0</v>
      </c>
      <c r="CH32" s="16">
        <v>0</v>
      </c>
      <c r="CI32" s="5">
        <f t="shared" ref="CI32" si="127">CH32*CG32</f>
        <v>0</v>
      </c>
      <c r="CJ32" s="4">
        <v>0</v>
      </c>
      <c r="CK32" s="4">
        <f t="shared" si="109"/>
        <v>142.32518172232031</v>
      </c>
      <c r="CL32" s="52">
        <f t="shared" si="110"/>
        <v>684.14593184203625</v>
      </c>
      <c r="CM32" s="4">
        <f t="shared" si="111"/>
        <v>0</v>
      </c>
      <c r="CN32" s="177"/>
      <c r="CO32" s="86"/>
      <c r="CP32" s="54"/>
      <c r="CQ32" s="97"/>
      <c r="CR32" s="7"/>
      <c r="CS32" s="7"/>
      <c r="CT32" s="7"/>
      <c r="CU32" s="7"/>
      <c r="CV32" s="10"/>
      <c r="CW32" s="16"/>
      <c r="CX32" s="5"/>
      <c r="CY32" s="20"/>
      <c r="CZ32" s="5"/>
      <c r="DA32" s="16"/>
      <c r="DB32" s="5"/>
      <c r="DC32" s="20"/>
      <c r="DD32" s="4"/>
      <c r="DE32" s="16"/>
      <c r="DF32" s="5"/>
      <c r="DG32" s="20"/>
      <c r="DH32" s="5"/>
      <c r="DI32" s="16"/>
      <c r="DJ32" s="5"/>
      <c r="DK32" s="20"/>
      <c r="DL32" s="4"/>
      <c r="DM32" s="16"/>
      <c r="DN32" s="5"/>
      <c r="DO32" s="20"/>
      <c r="DP32" s="4"/>
      <c r="DQ32" s="16"/>
      <c r="DR32" s="5"/>
      <c r="DS32" s="20"/>
      <c r="DT32" s="4"/>
      <c r="DU32" s="16"/>
      <c r="DV32" s="5"/>
      <c r="DW32" s="20"/>
      <c r="DX32" s="4"/>
      <c r="DY32" s="16"/>
      <c r="DZ32" s="5"/>
      <c r="EA32" s="4"/>
      <c r="EB32" s="4"/>
      <c r="ED32" s="4"/>
      <c r="EE32" s="4"/>
      <c r="EF32" s="4"/>
      <c r="EG32" s="4"/>
    </row>
    <row r="33" spans="1:137" ht="30.75" customHeight="1" x14ac:dyDescent="0.25">
      <c r="A33" s="366"/>
      <c r="B33" s="53" t="s">
        <v>30</v>
      </c>
      <c r="C33" s="20" t="s">
        <v>39</v>
      </c>
      <c r="D33" s="115">
        <f>'INPUT 2012_13'!X28</f>
        <v>0</v>
      </c>
      <c r="E33" s="52" t="s">
        <v>39</v>
      </c>
      <c r="F33" s="52" t="s">
        <v>39</v>
      </c>
      <c r="G33" s="52" t="s">
        <v>39</v>
      </c>
      <c r="H33" s="52" t="s">
        <v>39</v>
      </c>
      <c r="I33" s="7">
        <v>150</v>
      </c>
      <c r="J33" s="16">
        <v>0.8</v>
      </c>
      <c r="K33" s="5">
        <f>J33*I33</f>
        <v>120</v>
      </c>
      <c r="L33" s="16">
        <v>2.5</v>
      </c>
      <c r="M33" s="5">
        <v>20</v>
      </c>
      <c r="N33" s="16">
        <v>0.8</v>
      </c>
      <c r="O33" s="5">
        <f>N33*M33</f>
        <v>16</v>
      </c>
      <c r="P33" s="16">
        <v>2.5</v>
      </c>
      <c r="Q33" s="5">
        <v>0</v>
      </c>
      <c r="R33" s="16">
        <v>0.5</v>
      </c>
      <c r="S33" s="5">
        <f>R33*Q33</f>
        <v>0</v>
      </c>
      <c r="T33" s="16">
        <v>2.67</v>
      </c>
      <c r="U33" s="5">
        <f t="shared" si="112"/>
        <v>15</v>
      </c>
      <c r="V33" s="16">
        <v>1</v>
      </c>
      <c r="W33" s="5">
        <f>V33*U33</f>
        <v>15</v>
      </c>
      <c r="X33" s="16">
        <v>4</v>
      </c>
      <c r="Y33" s="5">
        <v>0</v>
      </c>
      <c r="Z33" s="16">
        <v>0.7</v>
      </c>
      <c r="AA33" s="5">
        <f>Z33*Y33</f>
        <v>0</v>
      </c>
      <c r="AB33" s="16">
        <v>2.5</v>
      </c>
      <c r="AC33" s="5">
        <v>100</v>
      </c>
      <c r="AD33" s="16">
        <v>0.6</v>
      </c>
      <c r="AE33" s="5">
        <f>AD33*AC33</f>
        <v>60</v>
      </c>
      <c r="AF33" s="16">
        <v>2.5</v>
      </c>
      <c r="AG33" s="5">
        <v>50</v>
      </c>
      <c r="AH33" s="16">
        <v>0.2</v>
      </c>
      <c r="AI33" s="5">
        <f>AH33*AG33</f>
        <v>10</v>
      </c>
      <c r="AJ33" s="16">
        <v>3.5</v>
      </c>
      <c r="AK33" s="5">
        <v>0</v>
      </c>
      <c r="AL33" s="16">
        <v>0</v>
      </c>
      <c r="AM33" s="5">
        <f>AL33*AK33</f>
        <v>0</v>
      </c>
      <c r="AN33" s="4">
        <v>0</v>
      </c>
      <c r="AO33" s="4">
        <f t="shared" si="35"/>
        <v>0</v>
      </c>
      <c r="AP33" s="52">
        <f t="shared" si="36"/>
        <v>0</v>
      </c>
      <c r="AQ33" s="4">
        <f t="shared" si="37"/>
        <v>0</v>
      </c>
      <c r="AR33" s="4">
        <f>AO33-(AO33*$AR$7)</f>
        <v>0</v>
      </c>
      <c r="AS33" s="4">
        <f>AP33-(AP33*$AS$7)</f>
        <v>0</v>
      </c>
      <c r="AT33" s="4">
        <f>AQ33-(AQ33*$AT$7)</f>
        <v>0</v>
      </c>
      <c r="AW33" s="363"/>
      <c r="AX33" s="53" t="s">
        <v>30</v>
      </c>
      <c r="AY33" s="20" t="s">
        <v>39</v>
      </c>
      <c r="AZ33" s="68">
        <f>'INPUT 2012_13'!X70</f>
        <v>0.10920000000000001</v>
      </c>
      <c r="BA33" s="20" t="s">
        <v>39</v>
      </c>
      <c r="BB33" s="20" t="s">
        <v>39</v>
      </c>
      <c r="BC33" s="20" t="s">
        <v>39</v>
      </c>
      <c r="BD33" s="20" t="s">
        <v>39</v>
      </c>
      <c r="BE33" s="7">
        <v>150</v>
      </c>
      <c r="BF33" s="16">
        <v>0.8</v>
      </c>
      <c r="BG33" s="5">
        <f t="shared" si="68"/>
        <v>120</v>
      </c>
      <c r="BH33" s="16">
        <v>2.5</v>
      </c>
      <c r="BI33" s="5">
        <v>20</v>
      </c>
      <c r="BJ33" s="16">
        <v>0.8</v>
      </c>
      <c r="BK33" s="5">
        <f>BJ33*BI33</f>
        <v>16</v>
      </c>
      <c r="BL33" s="16">
        <v>2.5</v>
      </c>
      <c r="BM33" s="5">
        <v>0</v>
      </c>
      <c r="BN33" s="16">
        <v>0.5</v>
      </c>
      <c r="BO33" s="5">
        <f>BN33*BM33</f>
        <v>0</v>
      </c>
      <c r="BP33" s="16">
        <v>2.67</v>
      </c>
      <c r="BQ33" s="5">
        <f>BE33*0.1</f>
        <v>15</v>
      </c>
      <c r="BR33" s="16">
        <v>1</v>
      </c>
      <c r="BS33" s="5">
        <f>BR33*BQ33</f>
        <v>15</v>
      </c>
      <c r="BT33" s="16">
        <v>4</v>
      </c>
      <c r="BU33" s="5">
        <v>0</v>
      </c>
      <c r="BV33" s="16">
        <v>0.7</v>
      </c>
      <c r="BW33" s="5">
        <f>BV33*BU33</f>
        <v>0</v>
      </c>
      <c r="BX33" s="16">
        <v>2.5</v>
      </c>
      <c r="BY33" s="5">
        <v>100</v>
      </c>
      <c r="BZ33" s="16">
        <v>0.6</v>
      </c>
      <c r="CA33" s="5">
        <f>BZ33*BY33</f>
        <v>60</v>
      </c>
      <c r="CB33" s="16">
        <v>2.5</v>
      </c>
      <c r="CC33" s="5">
        <v>50</v>
      </c>
      <c r="CD33" s="16">
        <v>0.2</v>
      </c>
      <c r="CE33" s="5">
        <f>CD33*CC33</f>
        <v>10</v>
      </c>
      <c r="CF33" s="16">
        <v>3.5</v>
      </c>
      <c r="CG33" s="5">
        <v>0</v>
      </c>
      <c r="CH33" s="16">
        <v>0</v>
      </c>
      <c r="CI33" s="5">
        <f>CH33*CG33</f>
        <v>0</v>
      </c>
      <c r="CJ33" s="4">
        <v>0</v>
      </c>
      <c r="CK33" s="4">
        <f t="shared" si="109"/>
        <v>17.98138845637849</v>
      </c>
      <c r="CL33" s="52">
        <f t="shared" si="110"/>
        <v>132.95810974809763</v>
      </c>
      <c r="CM33" s="4">
        <f t="shared" si="111"/>
        <v>0</v>
      </c>
      <c r="CN33" s="177"/>
      <c r="CO33" s="86"/>
      <c r="CP33" s="54"/>
      <c r="CQ33" s="97"/>
      <c r="CR33" s="7"/>
      <c r="CS33" s="7"/>
      <c r="CT33" s="7"/>
      <c r="CU33" s="7"/>
      <c r="CV33" s="10"/>
      <c r="CW33" s="16"/>
      <c r="CX33" s="5"/>
      <c r="CY33" s="20"/>
      <c r="CZ33" s="5"/>
      <c r="DA33" s="16"/>
      <c r="DB33" s="5"/>
      <c r="DC33" s="20"/>
      <c r="DD33" s="4"/>
      <c r="DE33" s="16"/>
      <c r="DF33" s="5"/>
      <c r="DG33" s="20"/>
      <c r="DH33" s="5"/>
      <c r="DI33" s="16"/>
      <c r="DJ33" s="5"/>
      <c r="DK33" s="20"/>
      <c r="DL33" s="4"/>
      <c r="DM33" s="16"/>
      <c r="DN33" s="5"/>
      <c r="DO33" s="20"/>
      <c r="DP33" s="4"/>
      <c r="DQ33" s="16"/>
      <c r="DR33" s="5"/>
      <c r="DS33" s="20"/>
      <c r="DT33" s="4"/>
      <c r="DU33" s="16"/>
      <c r="DV33" s="5"/>
      <c r="DW33" s="20"/>
      <c r="DX33" s="4"/>
      <c r="DY33" s="16"/>
      <c r="DZ33" s="5"/>
      <c r="EA33" s="4"/>
      <c r="EB33" s="4"/>
      <c r="ED33" s="4"/>
      <c r="EE33" s="4"/>
      <c r="EF33" s="4"/>
      <c r="EG33" s="4"/>
    </row>
    <row r="34" spans="1:137" ht="30.75" customHeight="1" x14ac:dyDescent="0.25">
      <c r="A34" s="353" t="s">
        <v>44</v>
      </c>
      <c r="B34" s="77" t="s">
        <v>8</v>
      </c>
      <c r="C34" s="20" t="s">
        <v>39</v>
      </c>
      <c r="D34" s="115">
        <f>'INPUT 2012_13'!X29</f>
        <v>0</v>
      </c>
      <c r="E34" s="52" t="s">
        <v>39</v>
      </c>
      <c r="F34" s="52" t="s">
        <v>39</v>
      </c>
      <c r="G34" s="52" t="s">
        <v>39</v>
      </c>
      <c r="H34" s="52" t="s">
        <v>39</v>
      </c>
      <c r="I34" s="67">
        <f>'INPUT 2012_13'!$H$8</f>
        <v>562</v>
      </c>
      <c r="J34" s="16">
        <v>0.8</v>
      </c>
      <c r="K34" s="5">
        <f t="shared" si="8"/>
        <v>449.6</v>
      </c>
      <c r="L34" s="20">
        <v>2.5</v>
      </c>
      <c r="M34" s="5">
        <v>0</v>
      </c>
      <c r="N34" s="16">
        <v>0.8</v>
      </c>
      <c r="O34" s="5">
        <f t="shared" si="9"/>
        <v>0</v>
      </c>
      <c r="P34" s="20">
        <v>2.5</v>
      </c>
      <c r="Q34" s="4">
        <v>0</v>
      </c>
      <c r="R34" s="16">
        <v>0.5</v>
      </c>
      <c r="S34" s="5">
        <f t="shared" si="87"/>
        <v>0</v>
      </c>
      <c r="T34" s="20">
        <v>2.67</v>
      </c>
      <c r="U34" s="5">
        <f t="shared" si="88"/>
        <v>56.2</v>
      </c>
      <c r="V34" s="16">
        <v>1</v>
      </c>
      <c r="W34" s="5">
        <f t="shared" si="10"/>
        <v>56.2</v>
      </c>
      <c r="X34" s="20">
        <v>4</v>
      </c>
      <c r="Y34" s="4">
        <v>50</v>
      </c>
      <c r="Z34" s="16">
        <v>0.7</v>
      </c>
      <c r="AA34" s="5">
        <f t="shared" si="11"/>
        <v>35</v>
      </c>
      <c r="AB34" s="20">
        <v>2.5</v>
      </c>
      <c r="AC34" s="4">
        <v>50</v>
      </c>
      <c r="AD34" s="16">
        <v>0.6</v>
      </c>
      <c r="AE34" s="5">
        <f t="shared" si="12"/>
        <v>30</v>
      </c>
      <c r="AF34" s="20">
        <v>2.5</v>
      </c>
      <c r="AG34" s="4">
        <v>50</v>
      </c>
      <c r="AH34" s="16">
        <v>0.2</v>
      </c>
      <c r="AI34" s="5">
        <f t="shared" si="13"/>
        <v>10</v>
      </c>
      <c r="AJ34" s="20">
        <v>3.5</v>
      </c>
      <c r="AK34" s="4">
        <v>0</v>
      </c>
      <c r="AL34" s="16">
        <v>0</v>
      </c>
      <c r="AM34" s="5">
        <f t="shared" si="14"/>
        <v>0</v>
      </c>
      <c r="AN34" s="4">
        <v>0</v>
      </c>
      <c r="AO34" s="4">
        <f t="shared" si="35"/>
        <v>0</v>
      </c>
      <c r="AP34" s="52">
        <f t="shared" si="36"/>
        <v>0</v>
      </c>
      <c r="AQ34" s="4">
        <f t="shared" si="37"/>
        <v>0</v>
      </c>
      <c r="AR34" s="4">
        <f t="shared" si="89"/>
        <v>0</v>
      </c>
      <c r="AS34" s="4">
        <f t="shared" si="15"/>
        <v>0</v>
      </c>
      <c r="AT34" s="4">
        <f t="shared" si="16"/>
        <v>0</v>
      </c>
      <c r="AW34" s="361" t="s">
        <v>64</v>
      </c>
      <c r="AX34" s="77" t="s">
        <v>8</v>
      </c>
      <c r="AY34" s="20" t="s">
        <v>39</v>
      </c>
      <c r="AZ34" s="68">
        <f>'INPUT 2012_13'!X71</f>
        <v>10.8</v>
      </c>
      <c r="BA34" s="20" t="s">
        <v>39</v>
      </c>
      <c r="BB34" s="20" t="s">
        <v>39</v>
      </c>
      <c r="BC34" s="20" t="s">
        <v>39</v>
      </c>
      <c r="BD34" s="20" t="s">
        <v>39</v>
      </c>
      <c r="BE34" s="67">
        <f>'INPUT 2012_13'!H15</f>
        <v>422</v>
      </c>
      <c r="BF34" s="16">
        <v>0.8</v>
      </c>
      <c r="BG34" s="177">
        <f t="shared" ref="BG34" si="128">BF34*BE34</f>
        <v>337.6</v>
      </c>
      <c r="BH34" s="20">
        <v>2.5</v>
      </c>
      <c r="BI34" s="177">
        <v>0</v>
      </c>
      <c r="BJ34" s="16">
        <v>0.8</v>
      </c>
      <c r="BK34" s="177">
        <f>BJ34*BI34</f>
        <v>0</v>
      </c>
      <c r="BL34" s="20">
        <v>2.5</v>
      </c>
      <c r="BM34" s="4">
        <v>0</v>
      </c>
      <c r="BN34" s="16">
        <v>0.5</v>
      </c>
      <c r="BO34" s="177">
        <f>BN34*BM34</f>
        <v>0</v>
      </c>
      <c r="BP34" s="20">
        <v>2.67</v>
      </c>
      <c r="BQ34" s="177">
        <f>BE34*0.1</f>
        <v>42.2</v>
      </c>
      <c r="BR34" s="16">
        <v>1</v>
      </c>
      <c r="BS34" s="177">
        <f>BR34*BQ34</f>
        <v>42.2</v>
      </c>
      <c r="BT34" s="20">
        <v>4</v>
      </c>
      <c r="BU34" s="4">
        <v>50</v>
      </c>
      <c r="BV34" s="16">
        <v>0.7</v>
      </c>
      <c r="BW34" s="177">
        <f>BV34*BU34</f>
        <v>35</v>
      </c>
      <c r="BX34" s="20">
        <v>2.5</v>
      </c>
      <c r="BY34" s="4">
        <v>50</v>
      </c>
      <c r="BZ34" s="16">
        <v>0.6</v>
      </c>
      <c r="CA34" s="177">
        <f>BZ34*BY34</f>
        <v>30</v>
      </c>
      <c r="CB34" s="20">
        <v>2.5</v>
      </c>
      <c r="CC34" s="4">
        <v>50</v>
      </c>
      <c r="CD34" s="16">
        <v>0.2</v>
      </c>
      <c r="CE34" s="177">
        <f>CD34*CC34</f>
        <v>10</v>
      </c>
      <c r="CF34" s="20">
        <v>3.5</v>
      </c>
      <c r="CG34" s="4">
        <v>0</v>
      </c>
      <c r="CH34" s="16">
        <v>0</v>
      </c>
      <c r="CI34" s="177">
        <f>CH34*CG34</f>
        <v>0</v>
      </c>
      <c r="CJ34" s="4">
        <v>0</v>
      </c>
      <c r="CK34" s="4">
        <f t="shared" ref="CK34" si="129">(((AZ34))*((BG34*BH34*$BA$3)+(BO34*BP34*$BC$3)+(BS34*BT34*$BD$3)+(CE34*CF34*$BG$3)+(CI34*CJ34*$BH$3))/452.44)*1000</f>
        <v>4666.2543571727156</v>
      </c>
      <c r="CL34" s="52">
        <f t="shared" ref="CL34" si="130">(((AZ34)*((BG34*BH34*$BA$4)+(BK34*BL34*$BB$4)+(CA34*CB34*$BF$4)+(CE34*CF34*$BG$4)))/370)*1000</f>
        <v>22140.540212542644</v>
      </c>
      <c r="CM34" s="4">
        <f t="shared" ref="CM34" si="131">(((AZ34)*((BS34*BT34*$BD$5)+(BW34*BX34*$BE$5)+(CI34*CJ34*$BH$5)))/796)*1000</f>
        <v>0</v>
      </c>
      <c r="CN34" s="177"/>
      <c r="CO34" s="86"/>
      <c r="CP34" s="54"/>
      <c r="CQ34" s="97"/>
      <c r="CR34" s="7"/>
      <c r="CS34" s="7"/>
      <c r="CT34" s="7"/>
      <c r="CU34" s="7"/>
      <c r="CV34" s="10"/>
      <c r="CW34" s="16"/>
      <c r="CX34" s="5"/>
      <c r="CY34" s="20"/>
      <c r="CZ34" s="5"/>
      <c r="DA34" s="16"/>
      <c r="DB34" s="5"/>
      <c r="DC34" s="20"/>
      <c r="DD34" s="4"/>
      <c r="DE34" s="16"/>
      <c r="DF34" s="5"/>
      <c r="DG34" s="20"/>
      <c r="DH34" s="5"/>
      <c r="DI34" s="16"/>
      <c r="DJ34" s="5"/>
      <c r="DK34" s="20"/>
      <c r="DL34" s="4"/>
      <c r="DM34" s="16"/>
      <c r="DN34" s="5"/>
      <c r="DO34" s="20"/>
      <c r="DP34" s="4"/>
      <c r="DQ34" s="16"/>
      <c r="DR34" s="5"/>
      <c r="DS34" s="20"/>
      <c r="DT34" s="4"/>
      <c r="DU34" s="16"/>
      <c r="DV34" s="5"/>
      <c r="DW34" s="20"/>
      <c r="DX34" s="4"/>
      <c r="DY34" s="16"/>
      <c r="DZ34" s="5"/>
      <c r="EA34" s="4"/>
      <c r="EB34" s="4"/>
      <c r="ED34" s="4"/>
      <c r="EE34" s="4"/>
      <c r="EF34" s="4"/>
      <c r="EG34" s="4"/>
    </row>
    <row r="35" spans="1:137" ht="30.75" customHeight="1" x14ac:dyDescent="0.25">
      <c r="A35" s="354"/>
      <c r="B35" s="41" t="s">
        <v>69</v>
      </c>
      <c r="C35" s="20" t="s">
        <v>39</v>
      </c>
      <c r="D35" s="115">
        <f>'INPUT 2012_13'!X30</f>
        <v>0</v>
      </c>
      <c r="E35" s="52" t="s">
        <v>39</v>
      </c>
      <c r="F35" s="52" t="s">
        <v>39</v>
      </c>
      <c r="G35" s="52" t="s">
        <v>39</v>
      </c>
      <c r="H35" s="52" t="s">
        <v>39</v>
      </c>
      <c r="I35" s="7">
        <v>21</v>
      </c>
      <c r="J35" s="16">
        <v>0.8</v>
      </c>
      <c r="K35" s="5">
        <f>J35*I35</f>
        <v>16.8</v>
      </c>
      <c r="L35" s="20">
        <v>3</v>
      </c>
      <c r="M35" s="5">
        <v>0</v>
      </c>
      <c r="N35" s="16">
        <v>0.8</v>
      </c>
      <c r="O35" s="5">
        <f>N35*M35</f>
        <v>0</v>
      </c>
      <c r="P35" s="20">
        <v>3</v>
      </c>
      <c r="Q35" s="4">
        <v>10</v>
      </c>
      <c r="R35" s="16">
        <v>0.5</v>
      </c>
      <c r="S35" s="5">
        <f>R35*Q35</f>
        <v>5</v>
      </c>
      <c r="T35" s="20">
        <v>2.67</v>
      </c>
      <c r="U35" s="5">
        <f t="shared" si="88"/>
        <v>2.1</v>
      </c>
      <c r="V35" s="16">
        <v>1</v>
      </c>
      <c r="W35" s="5">
        <f>V35*U35</f>
        <v>2.1</v>
      </c>
      <c r="X35" s="20">
        <v>4</v>
      </c>
      <c r="Y35" s="4">
        <v>0</v>
      </c>
      <c r="Z35" s="16">
        <v>0.7</v>
      </c>
      <c r="AA35" s="5">
        <f>Z35*Y35</f>
        <v>0</v>
      </c>
      <c r="AB35" s="20">
        <v>2.5</v>
      </c>
      <c r="AC35" s="4">
        <v>0</v>
      </c>
      <c r="AD35" s="16">
        <v>0.6</v>
      </c>
      <c r="AE35" s="5">
        <f>AD35*AC35</f>
        <v>0</v>
      </c>
      <c r="AF35" s="20">
        <v>2.5</v>
      </c>
      <c r="AG35" s="4">
        <v>30</v>
      </c>
      <c r="AH35" s="16">
        <v>0.2</v>
      </c>
      <c r="AI35" s="5">
        <f>AH35*AG35</f>
        <v>6</v>
      </c>
      <c r="AJ35" s="20">
        <v>3.5</v>
      </c>
      <c r="AK35" s="4">
        <v>0</v>
      </c>
      <c r="AL35" s="16">
        <v>0</v>
      </c>
      <c r="AM35" s="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2012_13'!X72</f>
        <v>4.5999999999999996</v>
      </c>
      <c r="BA35" s="20" t="s">
        <v>39</v>
      </c>
      <c r="BB35" s="20" t="s">
        <v>39</v>
      </c>
      <c r="BC35" s="20" t="s">
        <v>39</v>
      </c>
      <c r="BD35" s="20" t="s">
        <v>39</v>
      </c>
      <c r="BE35" s="7">
        <v>21</v>
      </c>
      <c r="BF35" s="16">
        <v>0.8</v>
      </c>
      <c r="BG35" s="5">
        <f t="shared" si="68"/>
        <v>16.8</v>
      </c>
      <c r="BH35" s="20">
        <v>3</v>
      </c>
      <c r="BI35" s="5">
        <v>0</v>
      </c>
      <c r="BJ35" s="16">
        <v>0.8</v>
      </c>
      <c r="BK35" s="5">
        <f>BJ35*BI35</f>
        <v>0</v>
      </c>
      <c r="BL35" s="20">
        <v>3</v>
      </c>
      <c r="BM35" s="4">
        <v>10</v>
      </c>
      <c r="BN35" s="16">
        <v>0.5</v>
      </c>
      <c r="BO35" s="5">
        <f>BN35*BM35</f>
        <v>5</v>
      </c>
      <c r="BP35" s="20">
        <v>2.67</v>
      </c>
      <c r="BQ35" s="5">
        <f>BE35*0.1</f>
        <v>2.1</v>
      </c>
      <c r="BR35" s="16">
        <v>1</v>
      </c>
      <c r="BS35" s="5">
        <f>BR35*BQ35</f>
        <v>2.1</v>
      </c>
      <c r="BT35" s="20">
        <v>4</v>
      </c>
      <c r="BU35" s="4">
        <v>0</v>
      </c>
      <c r="BV35" s="16">
        <v>0.7</v>
      </c>
      <c r="BW35" s="5">
        <f>BV35*BU35</f>
        <v>0</v>
      </c>
      <c r="BX35" s="20">
        <v>2.5</v>
      </c>
      <c r="BY35" s="4">
        <v>0</v>
      </c>
      <c r="BZ35" s="16">
        <v>0.6</v>
      </c>
      <c r="CA35" s="5">
        <f>BZ35*BY35</f>
        <v>0</v>
      </c>
      <c r="CB35" s="20">
        <v>2.5</v>
      </c>
      <c r="CC35" s="4">
        <v>30</v>
      </c>
      <c r="CD35" s="16">
        <v>0.2</v>
      </c>
      <c r="CE35" s="5">
        <f>CD35*CC35</f>
        <v>6</v>
      </c>
      <c r="CF35" s="20">
        <v>3.5</v>
      </c>
      <c r="CG35" s="4">
        <v>0</v>
      </c>
      <c r="CH35" s="16">
        <v>0</v>
      </c>
      <c r="CI35" s="5">
        <f>CH35*CG35</f>
        <v>0</v>
      </c>
      <c r="CJ35" s="4">
        <v>0</v>
      </c>
      <c r="CK35" s="4">
        <f t="shared" ref="CK35:CK37" si="132">(((AZ35))*((BG35*BH35*$BA$3)+(BO35*BP35*$BC$3)+(BS35*BT35*$BD$3)+(CE35*CF35*$BG$3)+(CI35*CJ35*$BH$3))/452.44)*1000</f>
        <v>161.44024997575175</v>
      </c>
      <c r="CL35" s="52">
        <f t="shared" ref="CL35:CL37" si="133">(((AZ35)*((BG35*BH35*$BA$4)+(BK35*BL35*$BB$4)+(CA35*CB35*$BF$4)+(CE35*CF35*$BG$4)))/370)*1000</f>
        <v>690.26479270532673</v>
      </c>
      <c r="CM35" s="4">
        <f t="shared" ref="CM35:CM37" si="134">(((AZ35)*((BS35*BT35*$BD$5)+(BW35*BX35*$BE$5)+(CI35*CJ35*$BH$5)))/796)*1000</f>
        <v>0</v>
      </c>
      <c r="CN35" s="177"/>
      <c r="CO35" s="86"/>
      <c r="CP35" s="54"/>
      <c r="CQ35" s="97"/>
      <c r="CR35" s="7"/>
      <c r="CS35" s="7"/>
      <c r="CT35" s="7"/>
      <c r="CU35" s="7"/>
      <c r="CV35" s="10"/>
      <c r="CW35" s="16"/>
      <c r="CX35" s="5"/>
      <c r="CY35" s="20"/>
      <c r="CZ35" s="5"/>
      <c r="DA35" s="16"/>
      <c r="DB35" s="5"/>
      <c r="DC35" s="20"/>
      <c r="DD35" s="4"/>
      <c r="DE35" s="16"/>
      <c r="DF35" s="5"/>
      <c r="DG35" s="20"/>
      <c r="DH35" s="5"/>
      <c r="DI35" s="16"/>
      <c r="DJ35" s="5"/>
      <c r="DK35" s="20"/>
      <c r="DL35" s="4"/>
      <c r="DM35" s="16"/>
      <c r="DN35" s="5"/>
      <c r="DO35" s="20"/>
      <c r="DP35" s="4"/>
      <c r="DQ35" s="16"/>
      <c r="DR35" s="5"/>
      <c r="DS35" s="20"/>
      <c r="DT35" s="4"/>
      <c r="DU35" s="16"/>
      <c r="DV35" s="5"/>
      <c r="DW35" s="20"/>
      <c r="DX35" s="4"/>
      <c r="DY35" s="16"/>
      <c r="DZ35" s="5"/>
      <c r="EA35" s="4"/>
      <c r="EB35" s="4"/>
      <c r="ED35" s="4"/>
      <c r="EE35" s="4"/>
      <c r="EF35" s="4"/>
      <c r="EG35" s="4"/>
    </row>
    <row r="36" spans="1:137" ht="30.75" customHeight="1" x14ac:dyDescent="0.25">
      <c r="A36" s="354"/>
      <c r="B36" s="41" t="s">
        <v>70</v>
      </c>
      <c r="C36" s="20" t="s">
        <v>39</v>
      </c>
      <c r="D36" s="115">
        <f>'INPUT 2012_13'!X31</f>
        <v>0</v>
      </c>
      <c r="E36" s="52" t="s">
        <v>39</v>
      </c>
      <c r="F36" s="52" t="s">
        <v>39</v>
      </c>
      <c r="G36" s="52" t="s">
        <v>39</v>
      </c>
      <c r="H36" s="52" t="s">
        <v>39</v>
      </c>
      <c r="I36" s="7">
        <v>21</v>
      </c>
      <c r="J36" s="16">
        <v>0.8</v>
      </c>
      <c r="K36" s="5">
        <f>J36*I36</f>
        <v>16.8</v>
      </c>
      <c r="L36" s="20">
        <v>2.5</v>
      </c>
      <c r="M36" s="4">
        <v>0</v>
      </c>
      <c r="N36" s="16">
        <v>0.8</v>
      </c>
      <c r="O36" s="5">
        <f>N36*M36</f>
        <v>0</v>
      </c>
      <c r="P36" s="20">
        <v>2.5</v>
      </c>
      <c r="Q36" s="4">
        <v>50</v>
      </c>
      <c r="R36" s="16">
        <v>0.5</v>
      </c>
      <c r="S36" s="5">
        <f>R36*Q36</f>
        <v>25</v>
      </c>
      <c r="T36" s="20">
        <v>2.67</v>
      </c>
      <c r="U36" s="5">
        <f t="shared" si="88"/>
        <v>2.1</v>
      </c>
      <c r="V36" s="16">
        <v>1</v>
      </c>
      <c r="W36" s="5">
        <f>V36*U36</f>
        <v>2.1</v>
      </c>
      <c r="X36" s="20">
        <v>4</v>
      </c>
      <c r="Y36" s="4">
        <v>0</v>
      </c>
      <c r="Z36" s="16">
        <v>0.7</v>
      </c>
      <c r="AA36" s="5">
        <f>Z36*Y36</f>
        <v>0</v>
      </c>
      <c r="AB36" s="20">
        <v>2.5</v>
      </c>
      <c r="AC36" s="4">
        <v>0</v>
      </c>
      <c r="AD36" s="16">
        <v>0.6</v>
      </c>
      <c r="AE36" s="5">
        <f>AD36*AC36</f>
        <v>0</v>
      </c>
      <c r="AF36" s="20">
        <v>2.5</v>
      </c>
      <c r="AG36" s="4">
        <v>30</v>
      </c>
      <c r="AH36" s="16">
        <v>0.2</v>
      </c>
      <c r="AI36" s="5">
        <f>AH36*AG36</f>
        <v>6</v>
      </c>
      <c r="AJ36" s="20">
        <v>3.5</v>
      </c>
      <c r="AK36" s="4">
        <v>0</v>
      </c>
      <c r="AL36" s="16">
        <v>0</v>
      </c>
      <c r="AM36" s="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2012_13'!X73</f>
        <v>0.31950000000000001</v>
      </c>
      <c r="BA36" s="20" t="s">
        <v>39</v>
      </c>
      <c r="BB36" s="20" t="s">
        <v>39</v>
      </c>
      <c r="BC36" s="20" t="s">
        <v>39</v>
      </c>
      <c r="BD36" s="20" t="s">
        <v>39</v>
      </c>
      <c r="BE36" s="7">
        <v>21</v>
      </c>
      <c r="BF36" s="16">
        <v>0.8</v>
      </c>
      <c r="BG36" s="5">
        <f t="shared" si="68"/>
        <v>16.8</v>
      </c>
      <c r="BH36" s="20">
        <v>2.5</v>
      </c>
      <c r="BI36" s="4">
        <v>0</v>
      </c>
      <c r="BJ36" s="16">
        <v>0.8</v>
      </c>
      <c r="BK36" s="5">
        <f>BJ36*BI36</f>
        <v>0</v>
      </c>
      <c r="BL36" s="20">
        <v>2.5</v>
      </c>
      <c r="BM36" s="4">
        <v>50</v>
      </c>
      <c r="BN36" s="16">
        <v>0.5</v>
      </c>
      <c r="BO36" s="5">
        <f>BN36*BM36</f>
        <v>25</v>
      </c>
      <c r="BP36" s="20">
        <v>2.67</v>
      </c>
      <c r="BQ36" s="5">
        <f>BE36*0.1</f>
        <v>2.1</v>
      </c>
      <c r="BR36" s="16">
        <v>1</v>
      </c>
      <c r="BS36" s="5">
        <f>BR36*BQ36</f>
        <v>2.1</v>
      </c>
      <c r="BT36" s="20">
        <v>4</v>
      </c>
      <c r="BU36" s="4">
        <v>0</v>
      </c>
      <c r="BV36" s="16">
        <v>0.7</v>
      </c>
      <c r="BW36" s="5">
        <f>BV36*BU36</f>
        <v>0</v>
      </c>
      <c r="BX36" s="20">
        <v>2.5</v>
      </c>
      <c r="BY36" s="4">
        <v>0</v>
      </c>
      <c r="BZ36" s="16">
        <v>0.6</v>
      </c>
      <c r="CA36" s="5">
        <f>BZ36*BY36</f>
        <v>0</v>
      </c>
      <c r="CB36" s="20">
        <v>2.5</v>
      </c>
      <c r="CC36" s="4">
        <v>30</v>
      </c>
      <c r="CD36" s="16">
        <v>0.2</v>
      </c>
      <c r="CE36" s="5">
        <f>CD36*CC36</f>
        <v>6</v>
      </c>
      <c r="CF36" s="20">
        <v>3.5</v>
      </c>
      <c r="CG36" s="4">
        <v>0</v>
      </c>
      <c r="CH36" s="16">
        <v>0</v>
      </c>
      <c r="CI36" s="5">
        <f>CH36*CG36</f>
        <v>0</v>
      </c>
      <c r="CJ36" s="4">
        <v>0</v>
      </c>
      <c r="CK36" s="4">
        <f t="shared" si="132"/>
        <v>9.8938925576571641</v>
      </c>
      <c r="CL36" s="52">
        <f t="shared" si="133"/>
        <v>42.30299257084755</v>
      </c>
      <c r="CM36" s="4">
        <f t="shared" si="134"/>
        <v>0</v>
      </c>
      <c r="CN36" s="177"/>
      <c r="CO36" s="86"/>
      <c r="CP36" s="54"/>
      <c r="CQ36" s="97"/>
      <c r="CR36" s="7"/>
      <c r="CS36" s="7"/>
      <c r="CT36" s="7"/>
      <c r="CU36" s="7"/>
      <c r="CV36" s="10"/>
      <c r="CW36" s="16"/>
      <c r="CX36" s="5"/>
      <c r="CY36" s="20"/>
      <c r="CZ36" s="5"/>
      <c r="DA36" s="16"/>
      <c r="DB36" s="5"/>
      <c r="DC36" s="20"/>
      <c r="DD36" s="4"/>
      <c r="DE36" s="16"/>
      <c r="DF36" s="5"/>
      <c r="DG36" s="20"/>
      <c r="DH36" s="5"/>
      <c r="DI36" s="16"/>
      <c r="DJ36" s="5"/>
      <c r="DK36" s="20"/>
      <c r="DL36" s="4"/>
      <c r="DM36" s="16"/>
      <c r="DN36" s="5"/>
      <c r="DO36" s="20"/>
      <c r="DP36" s="4"/>
      <c r="DQ36" s="16"/>
      <c r="DR36" s="5"/>
      <c r="DS36" s="20"/>
      <c r="DT36" s="4"/>
      <c r="DU36" s="16"/>
      <c r="DV36" s="5"/>
      <c r="DW36" s="20"/>
      <c r="DX36" s="4"/>
      <c r="DY36" s="16"/>
      <c r="DZ36" s="5"/>
      <c r="EA36" s="4"/>
      <c r="EB36" s="4"/>
      <c r="ED36" s="4"/>
      <c r="EE36" s="4"/>
      <c r="EF36" s="4"/>
      <c r="EG36" s="4"/>
    </row>
    <row r="37" spans="1:137" ht="30.75" customHeight="1" x14ac:dyDescent="0.25">
      <c r="A37" s="354"/>
      <c r="B37" s="41" t="s">
        <v>71</v>
      </c>
      <c r="C37" s="20" t="s">
        <v>39</v>
      </c>
      <c r="D37" s="115">
        <f>'INPUT 2012_13'!X32</f>
        <v>0</v>
      </c>
      <c r="E37" s="52" t="s">
        <v>39</v>
      </c>
      <c r="F37" s="52" t="s">
        <v>39</v>
      </c>
      <c r="G37" s="52" t="s">
        <v>39</v>
      </c>
      <c r="H37" s="52" t="s">
        <v>39</v>
      </c>
      <c r="I37" s="7">
        <v>21</v>
      </c>
      <c r="J37" s="16">
        <v>0.8</v>
      </c>
      <c r="K37" s="5">
        <f>J37*I37</f>
        <v>16.8</v>
      </c>
      <c r="L37" s="20">
        <v>2.5</v>
      </c>
      <c r="M37" s="4">
        <v>0</v>
      </c>
      <c r="N37" s="16">
        <v>0.8</v>
      </c>
      <c r="O37" s="5">
        <f>N37*M37</f>
        <v>0</v>
      </c>
      <c r="P37" s="20">
        <v>2.5</v>
      </c>
      <c r="Q37" s="5">
        <v>300</v>
      </c>
      <c r="R37" s="16">
        <v>0.5</v>
      </c>
      <c r="S37" s="5">
        <f>R37*Q37</f>
        <v>150</v>
      </c>
      <c r="T37" s="20">
        <v>2.67</v>
      </c>
      <c r="U37" s="5">
        <f t="shared" si="88"/>
        <v>2.1</v>
      </c>
      <c r="V37" s="16">
        <v>1</v>
      </c>
      <c r="W37" s="5">
        <f>V37*U37</f>
        <v>2.1</v>
      </c>
      <c r="X37" s="20">
        <v>4</v>
      </c>
      <c r="Y37" s="4">
        <v>0</v>
      </c>
      <c r="Z37" s="16">
        <v>0.7</v>
      </c>
      <c r="AA37" s="5">
        <f>Z37*Y37</f>
        <v>0</v>
      </c>
      <c r="AB37" s="20">
        <v>2.5</v>
      </c>
      <c r="AC37" s="4">
        <v>0</v>
      </c>
      <c r="AD37" s="16">
        <v>0.6</v>
      </c>
      <c r="AE37" s="5">
        <f>AD37*AC37</f>
        <v>0</v>
      </c>
      <c r="AF37" s="20">
        <v>2.5</v>
      </c>
      <c r="AG37" s="4">
        <v>40</v>
      </c>
      <c r="AH37" s="16">
        <v>0.2</v>
      </c>
      <c r="AI37" s="5">
        <f>AH37*AG37</f>
        <v>8</v>
      </c>
      <c r="AJ37" s="20">
        <v>3.5</v>
      </c>
      <c r="AK37" s="4">
        <v>0</v>
      </c>
      <c r="AL37" s="16">
        <v>0</v>
      </c>
      <c r="AM37" s="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2012_13'!X74</f>
        <v>0.51</v>
      </c>
      <c r="BA37" s="20" t="s">
        <v>39</v>
      </c>
      <c r="BB37" s="20" t="s">
        <v>39</v>
      </c>
      <c r="BC37" s="20" t="s">
        <v>39</v>
      </c>
      <c r="BD37" s="20" t="s">
        <v>39</v>
      </c>
      <c r="BE37" s="7">
        <v>21</v>
      </c>
      <c r="BF37" s="16">
        <v>0.8</v>
      </c>
      <c r="BG37" s="5">
        <f t="shared" si="68"/>
        <v>16.8</v>
      </c>
      <c r="BH37" s="20">
        <v>2.5</v>
      </c>
      <c r="BI37" s="4">
        <v>0</v>
      </c>
      <c r="BJ37" s="16">
        <v>0.8</v>
      </c>
      <c r="BK37" s="5">
        <f>BJ37*BI37</f>
        <v>0</v>
      </c>
      <c r="BL37" s="20">
        <v>2.5</v>
      </c>
      <c r="BM37" s="5">
        <v>300</v>
      </c>
      <c r="BN37" s="16">
        <v>0.5</v>
      </c>
      <c r="BO37" s="5">
        <f>BN37*BM37</f>
        <v>150</v>
      </c>
      <c r="BP37" s="20">
        <v>2.67</v>
      </c>
      <c r="BQ37" s="5">
        <f>BE37*0.1</f>
        <v>2.1</v>
      </c>
      <c r="BR37" s="16">
        <v>1</v>
      </c>
      <c r="BS37" s="5">
        <f>BR37*BQ37</f>
        <v>2.1</v>
      </c>
      <c r="BT37" s="20">
        <v>4</v>
      </c>
      <c r="BU37" s="4">
        <v>0</v>
      </c>
      <c r="BV37" s="16">
        <v>0.7</v>
      </c>
      <c r="BW37" s="5">
        <f>BV37*BU37</f>
        <v>0</v>
      </c>
      <c r="BX37" s="20">
        <v>2.5</v>
      </c>
      <c r="BY37" s="4">
        <v>0</v>
      </c>
      <c r="BZ37" s="16">
        <v>0.6</v>
      </c>
      <c r="CA37" s="5">
        <f>BZ37*BY37</f>
        <v>0</v>
      </c>
      <c r="CB37" s="20">
        <v>2.5</v>
      </c>
      <c r="CC37" s="4">
        <v>40</v>
      </c>
      <c r="CD37" s="16">
        <v>0.2</v>
      </c>
      <c r="CE37" s="5">
        <f>CD37*CC37</f>
        <v>8</v>
      </c>
      <c r="CF37" s="20">
        <v>3.5</v>
      </c>
      <c r="CG37" s="4">
        <v>0</v>
      </c>
      <c r="CH37" s="16">
        <v>0</v>
      </c>
      <c r="CI37" s="5">
        <f>CH37*CG37</f>
        <v>0</v>
      </c>
      <c r="CJ37" s="4">
        <v>0</v>
      </c>
      <c r="CK37" s="4">
        <f t="shared" si="132"/>
        <v>17.547853258233886</v>
      </c>
      <c r="CL37" s="52">
        <f t="shared" si="133"/>
        <v>75.028781815796378</v>
      </c>
      <c r="CM37" s="4">
        <f t="shared" si="134"/>
        <v>0</v>
      </c>
      <c r="CN37" s="177"/>
      <c r="CO37" s="86"/>
      <c r="CP37" s="54"/>
      <c r="CQ37" s="97"/>
      <c r="CR37" s="7"/>
      <c r="CS37" s="7"/>
      <c r="CT37" s="7"/>
      <c r="CU37" s="7"/>
      <c r="CV37" s="10"/>
      <c r="CW37" s="16"/>
      <c r="CX37" s="5"/>
      <c r="CY37" s="20"/>
      <c r="CZ37" s="5"/>
      <c r="DA37" s="16"/>
      <c r="DB37" s="5"/>
      <c r="DC37" s="20"/>
      <c r="DD37" s="4"/>
      <c r="DE37" s="16"/>
      <c r="DF37" s="5"/>
      <c r="DG37" s="20"/>
      <c r="DH37" s="5"/>
      <c r="DI37" s="16"/>
      <c r="DJ37" s="5"/>
      <c r="DK37" s="20"/>
      <c r="DL37" s="4"/>
      <c r="DM37" s="16"/>
      <c r="DN37" s="5"/>
      <c r="DO37" s="20"/>
      <c r="DP37" s="4"/>
      <c r="DQ37" s="16"/>
      <c r="DR37" s="5"/>
      <c r="DS37" s="20"/>
      <c r="DT37" s="4"/>
      <c r="DU37" s="16"/>
      <c r="DV37" s="5"/>
      <c r="DW37" s="20"/>
      <c r="DX37" s="4"/>
      <c r="DY37" s="16"/>
      <c r="DZ37" s="5"/>
      <c r="EA37" s="4"/>
      <c r="EB37" s="4"/>
      <c r="ED37" s="4"/>
      <c r="EE37" s="4"/>
      <c r="EF37" s="4"/>
      <c r="EG37" s="4"/>
    </row>
    <row r="38" spans="1:137" ht="30.75" customHeight="1" x14ac:dyDescent="0.25">
      <c r="A38" s="354"/>
      <c r="B38" s="4" t="s">
        <v>4</v>
      </c>
      <c r="C38" s="20" t="s">
        <v>39</v>
      </c>
      <c r="D38" s="115">
        <f>'INPUT 2012_13'!X33</f>
        <v>0</v>
      </c>
      <c r="E38" s="52" t="s">
        <v>39</v>
      </c>
      <c r="F38" s="52" t="s">
        <v>39</v>
      </c>
      <c r="G38" s="52" t="s">
        <v>39</v>
      </c>
      <c r="H38" s="52" t="s">
        <v>39</v>
      </c>
      <c r="I38" s="52">
        <f>200</f>
        <v>200</v>
      </c>
      <c r="J38" s="16">
        <v>0.8</v>
      </c>
      <c r="K38" s="5">
        <f t="shared" ref="K38" si="135">J38*I38</f>
        <v>160</v>
      </c>
      <c r="L38" s="20">
        <v>2.5</v>
      </c>
      <c r="M38" s="4">
        <v>20</v>
      </c>
      <c r="N38" s="16">
        <v>0.8</v>
      </c>
      <c r="O38" s="5">
        <f t="shared" ref="O38" si="136">N38*M38</f>
        <v>16</v>
      </c>
      <c r="P38" s="20">
        <v>2.5</v>
      </c>
      <c r="Q38" s="5">
        <v>0</v>
      </c>
      <c r="R38" s="16">
        <v>0.5</v>
      </c>
      <c r="S38" s="5">
        <f t="shared" ref="S38" si="137">R38*Q38</f>
        <v>0</v>
      </c>
      <c r="T38" s="20">
        <v>2.67</v>
      </c>
      <c r="U38" s="4">
        <v>0</v>
      </c>
      <c r="V38" s="16">
        <v>1</v>
      </c>
      <c r="W38" s="5">
        <f t="shared" ref="W38" si="138">V38*U38</f>
        <v>0</v>
      </c>
      <c r="X38" s="20">
        <v>4</v>
      </c>
      <c r="Y38" s="4">
        <v>0</v>
      </c>
      <c r="Z38" s="16">
        <v>0.7</v>
      </c>
      <c r="AA38" s="5">
        <f t="shared" ref="AA38" si="139">Z38*Y38</f>
        <v>0</v>
      </c>
      <c r="AB38" s="20">
        <v>2.5</v>
      </c>
      <c r="AC38" s="4">
        <v>0</v>
      </c>
      <c r="AD38" s="16">
        <v>0.6</v>
      </c>
      <c r="AE38" s="5">
        <f t="shared" ref="AE38" si="140">AD38*AC38</f>
        <v>0</v>
      </c>
      <c r="AF38" s="20">
        <v>2.5</v>
      </c>
      <c r="AG38" s="5">
        <v>20</v>
      </c>
      <c r="AH38" s="16">
        <v>0.2</v>
      </c>
      <c r="AI38" s="5">
        <f t="shared" ref="AI38" si="141">AH38*AG38</f>
        <v>4</v>
      </c>
      <c r="AJ38" s="20">
        <v>3.5</v>
      </c>
      <c r="AK38" s="4">
        <v>0</v>
      </c>
      <c r="AL38" s="16">
        <v>0</v>
      </c>
      <c r="AM38" s="5">
        <f t="shared" ref="AM38" si="142">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2012_13'!X75</f>
        <v>1.405</v>
      </c>
      <c r="BA38" s="20" t="s">
        <v>39</v>
      </c>
      <c r="BB38" s="20" t="s">
        <v>39</v>
      </c>
      <c r="BC38" s="20" t="s">
        <v>39</v>
      </c>
      <c r="BD38" s="20" t="s">
        <v>39</v>
      </c>
      <c r="BE38" s="52">
        <f>200</f>
        <v>200</v>
      </c>
      <c r="BF38" s="16">
        <v>0.8</v>
      </c>
      <c r="BG38" s="5">
        <f t="shared" si="68"/>
        <v>160</v>
      </c>
      <c r="BH38" s="20">
        <v>2.5</v>
      </c>
      <c r="BI38" s="4">
        <v>20</v>
      </c>
      <c r="BJ38" s="16">
        <v>0.8</v>
      </c>
      <c r="BK38" s="5">
        <f t="shared" ref="BK38" si="143">BJ38*BI38</f>
        <v>16</v>
      </c>
      <c r="BL38" s="20">
        <v>2.5</v>
      </c>
      <c r="BM38" s="5">
        <v>0</v>
      </c>
      <c r="BN38" s="16">
        <v>0.5</v>
      </c>
      <c r="BO38" s="5">
        <f t="shared" ref="BO38" si="144">BN38*BM38</f>
        <v>0</v>
      </c>
      <c r="BP38" s="20">
        <v>2.67</v>
      </c>
      <c r="BQ38" s="4">
        <v>0</v>
      </c>
      <c r="BR38" s="16">
        <v>1</v>
      </c>
      <c r="BS38" s="5">
        <f t="shared" ref="BS38" si="145">BR38*BQ38</f>
        <v>0</v>
      </c>
      <c r="BT38" s="20">
        <v>4</v>
      </c>
      <c r="BU38" s="4">
        <v>0</v>
      </c>
      <c r="BV38" s="16">
        <v>0.7</v>
      </c>
      <c r="BW38" s="5">
        <f t="shared" ref="BW38" si="146">BV38*BU38</f>
        <v>0</v>
      </c>
      <c r="BX38" s="20">
        <v>2.5</v>
      </c>
      <c r="BY38" s="4">
        <v>0</v>
      </c>
      <c r="BZ38" s="16">
        <v>0.6</v>
      </c>
      <c r="CA38" s="5">
        <f t="shared" ref="CA38" si="147">BZ38*BY38</f>
        <v>0</v>
      </c>
      <c r="CB38" s="20">
        <v>2.5</v>
      </c>
      <c r="CC38" s="5">
        <v>20</v>
      </c>
      <c r="CD38" s="16">
        <v>0.2</v>
      </c>
      <c r="CE38" s="5">
        <f t="shared" ref="CE38" si="148">CD38*CC38</f>
        <v>4</v>
      </c>
      <c r="CF38" s="20">
        <v>3.5</v>
      </c>
      <c r="CG38" s="4">
        <v>0</v>
      </c>
      <c r="CH38" s="16">
        <v>0</v>
      </c>
      <c r="CI38" s="5">
        <f t="shared" ref="CI38" si="149">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177"/>
      <c r="CO38" s="86"/>
      <c r="CP38" s="54"/>
      <c r="CQ38" s="97"/>
      <c r="CR38" s="7"/>
      <c r="CS38" s="7"/>
      <c r="CT38" s="7"/>
      <c r="CU38" s="7"/>
      <c r="CV38" s="10"/>
      <c r="CW38" s="16"/>
      <c r="CX38" s="5"/>
      <c r="CY38" s="20"/>
      <c r="CZ38" s="5"/>
      <c r="DA38" s="16"/>
      <c r="DB38" s="5"/>
      <c r="DC38" s="20"/>
      <c r="DD38" s="4"/>
      <c r="DE38" s="16"/>
      <c r="DF38" s="5"/>
      <c r="DG38" s="20"/>
      <c r="DH38" s="5"/>
      <c r="DI38" s="16"/>
      <c r="DJ38" s="5"/>
      <c r="DK38" s="20"/>
      <c r="DL38" s="4"/>
      <c r="DM38" s="16"/>
      <c r="DN38" s="5"/>
      <c r="DO38" s="20"/>
      <c r="DP38" s="4"/>
      <c r="DQ38" s="16"/>
      <c r="DR38" s="5"/>
      <c r="DS38" s="20"/>
      <c r="DT38" s="4"/>
      <c r="DU38" s="16"/>
      <c r="DV38" s="5"/>
      <c r="DW38" s="20"/>
      <c r="DX38" s="4"/>
      <c r="DY38" s="16"/>
      <c r="DZ38" s="5"/>
      <c r="EA38" s="4"/>
      <c r="EB38" s="4"/>
      <c r="ED38" s="4"/>
      <c r="EE38" s="4"/>
      <c r="EF38" s="4"/>
      <c r="EG38" s="4"/>
    </row>
    <row r="39" spans="1:137" ht="30.75" customHeight="1" x14ac:dyDescent="0.25">
      <c r="A39" s="355"/>
      <c r="B39" s="53" t="s">
        <v>30</v>
      </c>
      <c r="C39" s="20" t="s">
        <v>39</v>
      </c>
      <c r="D39" s="115">
        <f>'INPUT 2012_13'!X34</f>
        <v>0</v>
      </c>
      <c r="E39" s="52" t="s">
        <v>39</v>
      </c>
      <c r="F39" s="52" t="s">
        <v>39</v>
      </c>
      <c r="G39" s="52" t="s">
        <v>39</v>
      </c>
      <c r="H39" s="52" t="s">
        <v>39</v>
      </c>
      <c r="I39" s="7">
        <v>150</v>
      </c>
      <c r="J39" s="16">
        <v>0.8</v>
      </c>
      <c r="K39" s="5">
        <f>J39*I39</f>
        <v>120</v>
      </c>
      <c r="L39" s="16">
        <v>2.5</v>
      </c>
      <c r="M39" s="5">
        <v>20</v>
      </c>
      <c r="N39" s="16">
        <v>0.8</v>
      </c>
      <c r="O39" s="5">
        <f>N39*M39</f>
        <v>16</v>
      </c>
      <c r="P39" s="16">
        <v>2.5</v>
      </c>
      <c r="Q39" s="5">
        <v>0</v>
      </c>
      <c r="R39" s="16">
        <v>0.5</v>
      </c>
      <c r="S39" s="5">
        <f>R39*Q39</f>
        <v>0</v>
      </c>
      <c r="T39" s="16">
        <v>2.67</v>
      </c>
      <c r="U39" s="5">
        <f t="shared" si="88"/>
        <v>15</v>
      </c>
      <c r="V39" s="16">
        <v>1</v>
      </c>
      <c r="W39" s="5">
        <f>V39*U39</f>
        <v>15</v>
      </c>
      <c r="X39" s="16">
        <v>4</v>
      </c>
      <c r="Y39" s="5">
        <v>0</v>
      </c>
      <c r="Z39" s="16">
        <v>0.7</v>
      </c>
      <c r="AA39" s="5">
        <f>Z39*Y39</f>
        <v>0</v>
      </c>
      <c r="AB39" s="16">
        <v>2.5</v>
      </c>
      <c r="AC39" s="5">
        <v>100</v>
      </c>
      <c r="AD39" s="16">
        <v>0.6</v>
      </c>
      <c r="AE39" s="5">
        <f>AD39*AC39</f>
        <v>60</v>
      </c>
      <c r="AF39" s="16">
        <v>2.5</v>
      </c>
      <c r="AG39" s="5">
        <v>50</v>
      </c>
      <c r="AH39" s="16">
        <v>0.2</v>
      </c>
      <c r="AI39" s="5">
        <f>AH39*AG39</f>
        <v>10</v>
      </c>
      <c r="AJ39" s="16">
        <v>3.5</v>
      </c>
      <c r="AK39" s="5">
        <v>0</v>
      </c>
      <c r="AL39" s="16">
        <v>0</v>
      </c>
      <c r="AM39" s="5">
        <f>AL39*AK39</f>
        <v>0</v>
      </c>
      <c r="AN39" s="4">
        <v>0</v>
      </c>
      <c r="AO39" s="4">
        <f t="shared" si="35"/>
        <v>0</v>
      </c>
      <c r="AP39" s="52">
        <f t="shared" si="36"/>
        <v>0</v>
      </c>
      <c r="AQ39" s="4">
        <f t="shared" si="37"/>
        <v>0</v>
      </c>
      <c r="AR39" s="4">
        <f>AO39-(AO39*$AR$7)</f>
        <v>0</v>
      </c>
      <c r="AS39" s="4">
        <f>AP39-(AP39*$AS$7)</f>
        <v>0</v>
      </c>
      <c r="AT39" s="4">
        <f>AQ39-(AQ39*$AT$7)</f>
        <v>0</v>
      </c>
      <c r="AW39" s="362"/>
      <c r="AX39" s="53" t="s">
        <v>30</v>
      </c>
      <c r="AY39" s="20" t="s">
        <v>39</v>
      </c>
      <c r="AZ39" s="68">
        <f>'INPUT 2012_13'!X76</f>
        <v>1.1599999999999999</v>
      </c>
      <c r="BA39" s="20" t="s">
        <v>39</v>
      </c>
      <c r="BB39" s="20" t="s">
        <v>39</v>
      </c>
      <c r="BC39" s="20" t="s">
        <v>39</v>
      </c>
      <c r="BD39" s="20" t="s">
        <v>39</v>
      </c>
      <c r="BE39" s="7">
        <v>150</v>
      </c>
      <c r="BF39" s="16">
        <v>0.8</v>
      </c>
      <c r="BG39" s="5">
        <f t="shared" si="68"/>
        <v>120</v>
      </c>
      <c r="BH39" s="16">
        <v>2.5</v>
      </c>
      <c r="BI39" s="5">
        <v>20</v>
      </c>
      <c r="BJ39" s="16">
        <v>0.8</v>
      </c>
      <c r="BK39" s="5">
        <f t="shared" ref="BK39:BK45" si="150">BJ39*BI39</f>
        <v>16</v>
      </c>
      <c r="BL39" s="16">
        <v>2.5</v>
      </c>
      <c r="BM39" s="5">
        <v>0</v>
      </c>
      <c r="BN39" s="16">
        <v>0.5</v>
      </c>
      <c r="BO39" s="5">
        <f t="shared" ref="BO39:BO45" si="151">BN39*BM39</f>
        <v>0</v>
      </c>
      <c r="BP39" s="16">
        <v>2.67</v>
      </c>
      <c r="BQ39" s="5">
        <f t="shared" ref="BQ39:BQ44" si="152">BE39*0.1</f>
        <v>15</v>
      </c>
      <c r="BR39" s="16">
        <v>1</v>
      </c>
      <c r="BS39" s="5">
        <f t="shared" ref="BS39:BS45" si="153">BR39*BQ39</f>
        <v>15</v>
      </c>
      <c r="BT39" s="16">
        <v>4</v>
      </c>
      <c r="BU39" s="5">
        <v>0</v>
      </c>
      <c r="BV39" s="16">
        <v>0.7</v>
      </c>
      <c r="BW39" s="5">
        <f t="shared" ref="BW39:BW45" si="154">BV39*BU39</f>
        <v>0</v>
      </c>
      <c r="BX39" s="16">
        <v>2.5</v>
      </c>
      <c r="BY39" s="5">
        <v>100</v>
      </c>
      <c r="BZ39" s="16">
        <v>0.6</v>
      </c>
      <c r="CA39" s="5">
        <f t="shared" ref="CA39:CA45" si="155">BZ39*BY39</f>
        <v>60</v>
      </c>
      <c r="CB39" s="16">
        <v>2.5</v>
      </c>
      <c r="CC39" s="5">
        <v>50</v>
      </c>
      <c r="CD39" s="16">
        <v>0.2</v>
      </c>
      <c r="CE39" s="5">
        <f t="shared" ref="CE39:CE45" si="156">CD39*CC39</f>
        <v>10</v>
      </c>
      <c r="CF39" s="16">
        <v>3.5</v>
      </c>
      <c r="CG39" s="5">
        <v>0</v>
      </c>
      <c r="CH39" s="16">
        <v>0</v>
      </c>
      <c r="CI39" s="5">
        <f t="shared" ref="CI39:CI45" si="157">CH39*CG39</f>
        <v>0</v>
      </c>
      <c r="CJ39" s="4">
        <v>0</v>
      </c>
      <c r="CK39" s="4">
        <f t="shared" ref="CK39" si="158">(((AZ39))*((BG39*BH39*$BA$3)+(BO39*BP39*$BC$3)+(BS39*BT39*$BD$3)+(CE39*CF39*$BG$3)+(CI39*CJ39*$BH$3))/452.44)*1000</f>
        <v>191.01108616665792</v>
      </c>
      <c r="CL39" s="52">
        <f t="shared" ref="CL39" si="159">(((AZ39)*((BG39*BH39*$BA$4)+(BK39*BL39*$BB$4)+(CA39*CB39*$BF$4)+(CE39*CF39*$BG$4)))/370)*1000</f>
        <v>1412.3755247966412</v>
      </c>
      <c r="CM39" s="4">
        <f t="shared" ref="CM39" si="160">(((AZ39)*((BS39*BT39*$BD$5)+(BW39*BX39*$BE$5)+(CI39*CJ39*$BH$5)))/796)*1000</f>
        <v>0</v>
      </c>
      <c r="CN39" s="177"/>
      <c r="CO39" s="86"/>
      <c r="CP39" s="54"/>
      <c r="CQ39" s="97"/>
      <c r="CR39" s="7"/>
      <c r="CS39" s="7"/>
      <c r="CT39" s="7"/>
      <c r="CU39" s="7"/>
      <c r="CV39" s="10"/>
      <c r="CW39" s="16"/>
      <c r="CX39" s="5"/>
      <c r="CY39" s="20"/>
      <c r="CZ39" s="5"/>
      <c r="DA39" s="16"/>
      <c r="DB39" s="5"/>
      <c r="DC39" s="20"/>
      <c r="DD39" s="4"/>
      <c r="DE39" s="16"/>
      <c r="DF39" s="5"/>
      <c r="DG39" s="20"/>
      <c r="DH39" s="5"/>
      <c r="DI39" s="16"/>
      <c r="DJ39" s="5"/>
      <c r="DK39" s="20"/>
      <c r="DL39" s="4"/>
      <c r="DM39" s="16"/>
      <c r="DN39" s="5"/>
      <c r="DO39" s="20"/>
      <c r="DP39" s="4"/>
      <c r="DQ39" s="16"/>
      <c r="DR39" s="5"/>
      <c r="DS39" s="20"/>
      <c r="DT39" s="4"/>
      <c r="DU39" s="16"/>
      <c r="DV39" s="5"/>
      <c r="DW39" s="20"/>
      <c r="DX39" s="4"/>
      <c r="DY39" s="16"/>
      <c r="DZ39" s="5"/>
      <c r="EA39" s="4"/>
      <c r="EB39" s="4"/>
      <c r="ED39" s="4"/>
      <c r="EE39" s="4"/>
      <c r="EF39" s="4"/>
      <c r="EG39" s="4"/>
    </row>
    <row r="40" spans="1:137" ht="30.75" customHeight="1" x14ac:dyDescent="0.25">
      <c r="A40" s="353" t="s">
        <v>58</v>
      </c>
      <c r="B40" s="77" t="s">
        <v>8</v>
      </c>
      <c r="C40" s="20" t="s">
        <v>39</v>
      </c>
      <c r="D40" s="115">
        <f>'INPUT 2012_13'!X35</f>
        <v>0</v>
      </c>
      <c r="E40" s="52" t="s">
        <v>39</v>
      </c>
      <c r="F40" s="52" t="s">
        <v>39</v>
      </c>
      <c r="G40" s="52" t="s">
        <v>39</v>
      </c>
      <c r="H40" s="52" t="s">
        <v>39</v>
      </c>
      <c r="I40" s="67">
        <f>'INPUT 2012_13'!$H$9</f>
        <v>562</v>
      </c>
      <c r="J40" s="16">
        <v>0.8</v>
      </c>
      <c r="K40" s="5">
        <f t="shared" si="8"/>
        <v>449.6</v>
      </c>
      <c r="L40" s="20">
        <v>2.5</v>
      </c>
      <c r="M40" s="5">
        <v>0</v>
      </c>
      <c r="N40" s="16">
        <v>0.8</v>
      </c>
      <c r="O40" s="5">
        <f t="shared" si="9"/>
        <v>0</v>
      </c>
      <c r="P40" s="20">
        <v>2.5</v>
      </c>
      <c r="Q40" s="4">
        <v>0</v>
      </c>
      <c r="R40" s="16">
        <v>0.5</v>
      </c>
      <c r="S40" s="5">
        <f t="shared" si="87"/>
        <v>0</v>
      </c>
      <c r="T40" s="20">
        <v>2.67</v>
      </c>
      <c r="U40" s="5">
        <f t="shared" si="88"/>
        <v>56.2</v>
      </c>
      <c r="V40" s="16">
        <v>1</v>
      </c>
      <c r="W40" s="5">
        <f t="shared" si="10"/>
        <v>56.2</v>
      </c>
      <c r="X40" s="20">
        <v>4</v>
      </c>
      <c r="Y40" s="4">
        <v>50</v>
      </c>
      <c r="Z40" s="16">
        <v>0.7</v>
      </c>
      <c r="AA40" s="5">
        <f t="shared" si="11"/>
        <v>35</v>
      </c>
      <c r="AB40" s="20">
        <v>2.5</v>
      </c>
      <c r="AC40" s="4">
        <v>50</v>
      </c>
      <c r="AD40" s="16">
        <v>0.6</v>
      </c>
      <c r="AE40" s="5">
        <f t="shared" si="12"/>
        <v>30</v>
      </c>
      <c r="AF40" s="20">
        <v>2.5</v>
      </c>
      <c r="AG40" s="4">
        <v>50</v>
      </c>
      <c r="AH40" s="16">
        <v>0.2</v>
      </c>
      <c r="AI40" s="5">
        <f t="shared" si="13"/>
        <v>10</v>
      </c>
      <c r="AJ40" s="20">
        <v>3.5</v>
      </c>
      <c r="AK40" s="4">
        <v>0</v>
      </c>
      <c r="AL40" s="16">
        <v>0</v>
      </c>
      <c r="AM40" s="5">
        <f t="shared" si="14"/>
        <v>0</v>
      </c>
      <c r="AN40" s="4">
        <v>0</v>
      </c>
      <c r="AO40" s="4">
        <f t="shared" si="35"/>
        <v>0</v>
      </c>
      <c r="AP40" s="52">
        <f t="shared" si="36"/>
        <v>0</v>
      </c>
      <c r="AQ40" s="4">
        <f t="shared" si="37"/>
        <v>0</v>
      </c>
      <c r="AR40" s="4">
        <f t="shared" si="89"/>
        <v>0</v>
      </c>
      <c r="AS40" s="4">
        <f t="shared" si="15"/>
        <v>0</v>
      </c>
      <c r="AT40" s="4">
        <f t="shared" si="16"/>
        <v>0</v>
      </c>
      <c r="AW40" s="361" t="s">
        <v>72</v>
      </c>
      <c r="AX40" s="77" t="s">
        <v>7</v>
      </c>
      <c r="AY40" s="20" t="s">
        <v>39</v>
      </c>
      <c r="AZ40" s="16" t="s">
        <v>39</v>
      </c>
      <c r="BA40" s="66">
        <f>'INPUT 2012_13'!$O$27</f>
        <v>0</v>
      </c>
      <c r="BB40" s="66">
        <f>'INPUT 2012_13'!$P$27</f>
        <v>3.53</v>
      </c>
      <c r="BC40" s="66">
        <f>'INPUT 2012_13'!$Q$27</f>
        <v>14.79</v>
      </c>
      <c r="BD40" s="66">
        <f>'INPUT 2012_13'!$R$27</f>
        <v>12.4</v>
      </c>
      <c r="BE40" s="7">
        <f>422</f>
        <v>422</v>
      </c>
      <c r="BF40" s="16">
        <v>0.8</v>
      </c>
      <c r="BG40" s="5">
        <f t="shared" si="68"/>
        <v>337.6</v>
      </c>
      <c r="BH40" s="20">
        <v>2.5</v>
      </c>
      <c r="BI40" s="5">
        <v>0</v>
      </c>
      <c r="BJ40" s="16">
        <v>0.8</v>
      </c>
      <c r="BK40" s="5">
        <f t="shared" si="150"/>
        <v>0</v>
      </c>
      <c r="BL40" s="20">
        <v>2.5</v>
      </c>
      <c r="BM40" s="4">
        <v>0</v>
      </c>
      <c r="BN40" s="16">
        <v>0.5</v>
      </c>
      <c r="BO40" s="5">
        <f t="shared" si="151"/>
        <v>0</v>
      </c>
      <c r="BP40" s="20">
        <v>2.67</v>
      </c>
      <c r="BQ40" s="5">
        <f t="shared" si="152"/>
        <v>42.2</v>
      </c>
      <c r="BR40" s="16">
        <v>1</v>
      </c>
      <c r="BS40" s="5">
        <f t="shared" si="153"/>
        <v>42.2</v>
      </c>
      <c r="BT40" s="20">
        <v>4</v>
      </c>
      <c r="BU40" s="4">
        <v>50</v>
      </c>
      <c r="BV40" s="16">
        <v>0.7</v>
      </c>
      <c r="BW40" s="5">
        <f t="shared" si="154"/>
        <v>35</v>
      </c>
      <c r="BX40" s="20">
        <v>2.5</v>
      </c>
      <c r="BY40" s="4">
        <v>50</v>
      </c>
      <c r="BZ40" s="16">
        <v>0.6</v>
      </c>
      <c r="CA40" s="5">
        <f t="shared" si="155"/>
        <v>30</v>
      </c>
      <c r="CB40" s="20">
        <v>2.5</v>
      </c>
      <c r="CC40" s="4">
        <v>50</v>
      </c>
      <c r="CD40" s="16">
        <v>0.2</v>
      </c>
      <c r="CE40" s="5">
        <f t="shared" si="156"/>
        <v>10</v>
      </c>
      <c r="CF40" s="20">
        <v>3.5</v>
      </c>
      <c r="CG40" s="4">
        <v>0</v>
      </c>
      <c r="CH40" s="16">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77"/>
      <c r="CO40" s="86"/>
      <c r="CP40" s="54"/>
      <c r="CQ40" s="97"/>
      <c r="CR40" s="7"/>
      <c r="CS40" s="7"/>
      <c r="CT40" s="7"/>
      <c r="CU40" s="7"/>
      <c r="CV40" s="10"/>
      <c r="CW40" s="16"/>
      <c r="CX40" s="5"/>
      <c r="CY40" s="20"/>
      <c r="CZ40" s="5"/>
      <c r="DA40" s="16"/>
      <c r="DB40" s="5"/>
      <c r="DC40" s="20"/>
      <c r="DD40" s="4"/>
      <c r="DE40" s="16"/>
      <c r="DF40" s="5"/>
      <c r="DG40" s="20"/>
      <c r="DH40" s="5"/>
      <c r="DI40" s="16"/>
      <c r="DJ40" s="5"/>
      <c r="DK40" s="20"/>
      <c r="DL40" s="4"/>
      <c r="DM40" s="16"/>
      <c r="DN40" s="5"/>
      <c r="DO40" s="20"/>
      <c r="DP40" s="4"/>
      <c r="DQ40" s="16"/>
      <c r="DR40" s="5"/>
      <c r="DS40" s="20"/>
      <c r="DT40" s="4"/>
      <c r="DU40" s="16"/>
      <c r="DV40" s="5"/>
      <c r="DW40" s="20"/>
      <c r="DX40" s="4"/>
      <c r="DY40" s="16"/>
      <c r="DZ40" s="5"/>
      <c r="EA40" s="4"/>
      <c r="EB40" s="4"/>
      <c r="ED40" s="4"/>
      <c r="EE40" s="4"/>
      <c r="EF40" s="4"/>
      <c r="EG40" s="4"/>
    </row>
    <row r="41" spans="1:137" ht="30.75" customHeight="1" x14ac:dyDescent="0.25">
      <c r="A41" s="354"/>
      <c r="B41" s="41" t="s">
        <v>69</v>
      </c>
      <c r="C41" s="20" t="s">
        <v>39</v>
      </c>
      <c r="D41" s="115">
        <f>'INPUT 2012_13'!X36</f>
        <v>0</v>
      </c>
      <c r="E41" s="52" t="s">
        <v>39</v>
      </c>
      <c r="F41" s="52" t="s">
        <v>39</v>
      </c>
      <c r="G41" s="52" t="s">
        <v>39</v>
      </c>
      <c r="H41" s="52" t="s">
        <v>39</v>
      </c>
      <c r="I41" s="7">
        <v>21</v>
      </c>
      <c r="J41" s="16">
        <v>0.8</v>
      </c>
      <c r="K41" s="5">
        <f>J41*I41</f>
        <v>16.8</v>
      </c>
      <c r="L41" s="20">
        <v>3</v>
      </c>
      <c r="M41" s="5">
        <v>0</v>
      </c>
      <c r="N41" s="16">
        <v>0.8</v>
      </c>
      <c r="O41" s="5">
        <f>N41*M41</f>
        <v>0</v>
      </c>
      <c r="P41" s="20">
        <v>3</v>
      </c>
      <c r="Q41" s="4">
        <v>10</v>
      </c>
      <c r="R41" s="16">
        <v>0.5</v>
      </c>
      <c r="S41" s="5">
        <f>R41*Q41</f>
        <v>5</v>
      </c>
      <c r="T41" s="20">
        <v>2.67</v>
      </c>
      <c r="U41" s="5">
        <f t="shared" si="88"/>
        <v>2.1</v>
      </c>
      <c r="V41" s="16">
        <v>1</v>
      </c>
      <c r="W41" s="5">
        <f>V41*U41</f>
        <v>2.1</v>
      </c>
      <c r="X41" s="20">
        <v>4</v>
      </c>
      <c r="Y41" s="4">
        <v>0</v>
      </c>
      <c r="Z41" s="16">
        <v>0.7</v>
      </c>
      <c r="AA41" s="5">
        <f>Z41*Y41</f>
        <v>0</v>
      </c>
      <c r="AB41" s="20">
        <v>2.5</v>
      </c>
      <c r="AC41" s="4">
        <v>0</v>
      </c>
      <c r="AD41" s="16">
        <v>0.6</v>
      </c>
      <c r="AE41" s="5">
        <f>AD41*AC41</f>
        <v>0</v>
      </c>
      <c r="AF41" s="20">
        <v>2.5</v>
      </c>
      <c r="AG41" s="4">
        <v>30</v>
      </c>
      <c r="AH41" s="16">
        <v>0.2</v>
      </c>
      <c r="AI41" s="5">
        <f>AH41*AG41</f>
        <v>6</v>
      </c>
      <c r="AJ41" s="20">
        <v>3.5</v>
      </c>
      <c r="AK41" s="4">
        <v>0</v>
      </c>
      <c r="AL41" s="16">
        <v>0</v>
      </c>
      <c r="AM41" s="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2012_13'!$O$28</f>
        <v>0</v>
      </c>
      <c r="BB41" s="66">
        <f>'INPUT 2012_13'!$P$28</f>
        <v>0.38</v>
      </c>
      <c r="BC41" s="66">
        <f>'INPUT 2012_13'!$Q$28</f>
        <v>11.57</v>
      </c>
      <c r="BD41" s="66">
        <f>'INPUT 2012_13'!$R$28</f>
        <v>1.5</v>
      </c>
      <c r="BE41" s="7">
        <v>21</v>
      </c>
      <c r="BF41" s="16">
        <v>0.8</v>
      </c>
      <c r="BG41" s="5">
        <f t="shared" si="68"/>
        <v>16.8</v>
      </c>
      <c r="BH41" s="20">
        <v>3</v>
      </c>
      <c r="BI41" s="5">
        <v>0</v>
      </c>
      <c r="BJ41" s="16">
        <v>0.8</v>
      </c>
      <c r="BK41" s="5">
        <f t="shared" si="150"/>
        <v>0</v>
      </c>
      <c r="BL41" s="20">
        <v>3</v>
      </c>
      <c r="BM41" s="4">
        <v>10</v>
      </c>
      <c r="BN41" s="16">
        <v>0.5</v>
      </c>
      <c r="BO41" s="5">
        <f t="shared" si="151"/>
        <v>5</v>
      </c>
      <c r="BP41" s="20">
        <v>2.67</v>
      </c>
      <c r="BQ41" s="5">
        <f t="shared" si="152"/>
        <v>2.1</v>
      </c>
      <c r="BR41" s="16">
        <v>1</v>
      </c>
      <c r="BS41" s="5">
        <f t="shared" si="153"/>
        <v>2.1</v>
      </c>
      <c r="BT41" s="20">
        <v>4</v>
      </c>
      <c r="BU41" s="4">
        <v>0</v>
      </c>
      <c r="BV41" s="16">
        <v>0.7</v>
      </c>
      <c r="BW41" s="5">
        <f t="shared" si="154"/>
        <v>0</v>
      </c>
      <c r="BX41" s="20">
        <v>2.5</v>
      </c>
      <c r="BY41" s="4">
        <v>0</v>
      </c>
      <c r="BZ41" s="16">
        <v>0.6</v>
      </c>
      <c r="CA41" s="5">
        <f t="shared" si="155"/>
        <v>0</v>
      </c>
      <c r="CB41" s="20">
        <v>2.5</v>
      </c>
      <c r="CC41" s="4">
        <v>30</v>
      </c>
      <c r="CD41" s="16">
        <v>0.2</v>
      </c>
      <c r="CE41" s="5">
        <f t="shared" si="156"/>
        <v>6</v>
      </c>
      <c r="CF41" s="20">
        <v>3.5</v>
      </c>
      <c r="CG41" s="4">
        <v>0</v>
      </c>
      <c r="CH41" s="16">
        <v>0</v>
      </c>
      <c r="CI41" s="5">
        <f t="shared" si="157"/>
        <v>0</v>
      </c>
      <c r="CJ41" s="4">
        <v>0</v>
      </c>
      <c r="CK41" s="17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77">
        <f t="shared" ref="CM41:CM45" si="163">((((BD41*0.875)+(BC41*0.625)+(BB41*0.375)+(BA41*0.125))*((BS41*BT41*$BD$5)+(BW41*BX41*$BE$5)+(CI41*CJ41*$BH$5)))/796)*1000</f>
        <v>0</v>
      </c>
      <c r="CN41" s="177"/>
      <c r="CO41" s="86"/>
      <c r="CP41" s="54"/>
      <c r="CQ41" s="97"/>
      <c r="CR41" s="7"/>
      <c r="CS41" s="7"/>
      <c r="CT41" s="7"/>
      <c r="CU41" s="7"/>
      <c r="CV41" s="10"/>
      <c r="CW41" s="16"/>
      <c r="CX41" s="5"/>
      <c r="CY41" s="20"/>
      <c r="CZ41" s="5"/>
      <c r="DA41" s="16"/>
      <c r="DB41" s="5"/>
      <c r="DC41" s="20"/>
      <c r="DD41" s="4"/>
      <c r="DE41" s="16"/>
      <c r="DF41" s="5"/>
      <c r="DG41" s="20"/>
      <c r="DH41" s="5"/>
      <c r="DI41" s="16"/>
      <c r="DJ41" s="5"/>
      <c r="DK41" s="20"/>
      <c r="DL41" s="4"/>
      <c r="DM41" s="16"/>
      <c r="DN41" s="5"/>
      <c r="DO41" s="20"/>
      <c r="DP41" s="4"/>
      <c r="DQ41" s="16"/>
      <c r="DR41" s="5"/>
      <c r="DS41" s="20"/>
      <c r="DT41" s="4"/>
      <c r="DU41" s="16"/>
      <c r="DV41" s="5"/>
      <c r="DW41" s="20"/>
      <c r="DX41" s="4"/>
      <c r="DY41" s="16"/>
      <c r="DZ41" s="5"/>
      <c r="EA41" s="4"/>
      <c r="EB41" s="4"/>
      <c r="ED41" s="4"/>
      <c r="EE41" s="4"/>
      <c r="EF41" s="4"/>
      <c r="EG41" s="4"/>
    </row>
    <row r="42" spans="1:137" ht="30.75" customHeight="1" x14ac:dyDescent="0.25">
      <c r="A42" s="354"/>
      <c r="B42" s="41" t="s">
        <v>70</v>
      </c>
      <c r="C42" s="20" t="s">
        <v>39</v>
      </c>
      <c r="D42" s="115">
        <f>'INPUT 2012_13'!X37</f>
        <v>0</v>
      </c>
      <c r="E42" s="52" t="s">
        <v>39</v>
      </c>
      <c r="F42" s="52" t="s">
        <v>39</v>
      </c>
      <c r="G42" s="52" t="s">
        <v>39</v>
      </c>
      <c r="H42" s="52" t="s">
        <v>39</v>
      </c>
      <c r="I42" s="7">
        <v>21</v>
      </c>
      <c r="J42" s="16">
        <v>0.8</v>
      </c>
      <c r="K42" s="5">
        <f>J42*I42</f>
        <v>16.8</v>
      </c>
      <c r="L42" s="20">
        <v>2.5</v>
      </c>
      <c r="M42" s="4">
        <v>0</v>
      </c>
      <c r="N42" s="16">
        <v>0.8</v>
      </c>
      <c r="O42" s="5">
        <f>N42*M42</f>
        <v>0</v>
      </c>
      <c r="P42" s="20">
        <v>2.5</v>
      </c>
      <c r="Q42" s="4">
        <v>50</v>
      </c>
      <c r="R42" s="16">
        <v>0.5</v>
      </c>
      <c r="S42" s="5">
        <f>R42*Q42</f>
        <v>25</v>
      </c>
      <c r="T42" s="20">
        <v>2.67</v>
      </c>
      <c r="U42" s="5">
        <f t="shared" si="88"/>
        <v>2.1</v>
      </c>
      <c r="V42" s="16">
        <v>1</v>
      </c>
      <c r="W42" s="5">
        <f>V42*U42</f>
        <v>2.1</v>
      </c>
      <c r="X42" s="20">
        <v>4</v>
      </c>
      <c r="Y42" s="4">
        <v>0</v>
      </c>
      <c r="Z42" s="16">
        <v>0.7</v>
      </c>
      <c r="AA42" s="5">
        <f>Z42*Y42</f>
        <v>0</v>
      </c>
      <c r="AB42" s="20">
        <v>2.5</v>
      </c>
      <c r="AC42" s="4">
        <v>0</v>
      </c>
      <c r="AD42" s="16">
        <v>0.6</v>
      </c>
      <c r="AE42" s="5">
        <f>AD42*AC42</f>
        <v>0</v>
      </c>
      <c r="AF42" s="20">
        <v>2.5</v>
      </c>
      <c r="AG42" s="4">
        <v>30</v>
      </c>
      <c r="AH42" s="16">
        <v>0.2</v>
      </c>
      <c r="AI42" s="5">
        <f>AH42*AG42</f>
        <v>6</v>
      </c>
      <c r="AJ42" s="20">
        <v>3.5</v>
      </c>
      <c r="AK42" s="4">
        <v>0</v>
      </c>
      <c r="AL42" s="16">
        <v>0</v>
      </c>
      <c r="AM42" s="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2012_13'!$O$29</f>
        <v>0</v>
      </c>
      <c r="BB42" s="66">
        <f>'INPUT 2012_13'!$P$29</f>
        <v>0</v>
      </c>
      <c r="BC42" s="66">
        <f>'INPUT 2012_13'!$Q$29</f>
        <v>1.42</v>
      </c>
      <c r="BD42" s="66">
        <f>'INPUT 2012_13'!$R$29</f>
        <v>0.39900000000000002</v>
      </c>
      <c r="BE42" s="7">
        <v>21</v>
      </c>
      <c r="BF42" s="16">
        <v>0.8</v>
      </c>
      <c r="BG42" s="5">
        <f t="shared" si="68"/>
        <v>16.8</v>
      </c>
      <c r="BH42" s="20">
        <v>2.5</v>
      </c>
      <c r="BI42" s="4">
        <v>0</v>
      </c>
      <c r="BJ42" s="16">
        <v>0.8</v>
      </c>
      <c r="BK42" s="5">
        <f t="shared" si="150"/>
        <v>0</v>
      </c>
      <c r="BL42" s="20">
        <v>2.5</v>
      </c>
      <c r="BM42" s="4">
        <v>50</v>
      </c>
      <c r="BN42" s="16">
        <v>0.5</v>
      </c>
      <c r="BO42" s="5">
        <f t="shared" si="151"/>
        <v>25</v>
      </c>
      <c r="BP42" s="20">
        <v>2.67</v>
      </c>
      <c r="BQ42" s="5">
        <f t="shared" si="152"/>
        <v>2.1</v>
      </c>
      <c r="BR42" s="16">
        <v>1</v>
      </c>
      <c r="BS42" s="5">
        <f t="shared" si="153"/>
        <v>2.1</v>
      </c>
      <c r="BT42" s="20">
        <v>4</v>
      </c>
      <c r="BU42" s="4">
        <v>0</v>
      </c>
      <c r="BV42" s="16">
        <v>0.7</v>
      </c>
      <c r="BW42" s="5">
        <f t="shared" si="154"/>
        <v>0</v>
      </c>
      <c r="BX42" s="20">
        <v>2.5</v>
      </c>
      <c r="BY42" s="4">
        <v>0</v>
      </c>
      <c r="BZ42" s="16">
        <v>0.6</v>
      </c>
      <c r="CA42" s="5">
        <f t="shared" si="155"/>
        <v>0</v>
      </c>
      <c r="CB42" s="20">
        <v>2.5</v>
      </c>
      <c r="CC42" s="4">
        <v>30</v>
      </c>
      <c r="CD42" s="16">
        <v>0.2</v>
      </c>
      <c r="CE42" s="5">
        <f t="shared" si="156"/>
        <v>6</v>
      </c>
      <c r="CF42" s="20">
        <v>3.5</v>
      </c>
      <c r="CG42" s="4">
        <v>0</v>
      </c>
      <c r="CH42" s="16">
        <v>0</v>
      </c>
      <c r="CI42" s="5">
        <f t="shared" si="157"/>
        <v>0</v>
      </c>
      <c r="CJ42" s="4">
        <v>0</v>
      </c>
      <c r="CK42" s="177">
        <f t="shared" si="161"/>
        <v>38.294318886112023</v>
      </c>
      <c r="CL42" s="7">
        <f t="shared" si="162"/>
        <v>163.7337658463986</v>
      </c>
      <c r="CM42" s="177">
        <f t="shared" si="163"/>
        <v>0</v>
      </c>
      <c r="CN42" s="177"/>
      <c r="CO42" s="86"/>
      <c r="CP42" s="54"/>
      <c r="CQ42" s="97"/>
      <c r="CR42" s="7"/>
      <c r="CS42" s="7"/>
      <c r="CT42" s="7"/>
      <c r="CU42" s="7"/>
      <c r="CV42" s="10"/>
      <c r="CW42" s="16"/>
      <c r="CX42" s="5"/>
      <c r="CY42" s="20"/>
      <c r="CZ42" s="5"/>
      <c r="DA42" s="16"/>
      <c r="DB42" s="5"/>
      <c r="DC42" s="20"/>
      <c r="DD42" s="4"/>
      <c r="DE42" s="16"/>
      <c r="DF42" s="5"/>
      <c r="DG42" s="20"/>
      <c r="DH42" s="5"/>
      <c r="DI42" s="16"/>
      <c r="DJ42" s="5"/>
      <c r="DK42" s="20"/>
      <c r="DL42" s="4"/>
      <c r="DM42" s="16"/>
      <c r="DN42" s="5"/>
      <c r="DO42" s="20"/>
      <c r="DP42" s="4"/>
      <c r="DQ42" s="16"/>
      <c r="DR42" s="5"/>
      <c r="DS42" s="20"/>
      <c r="DT42" s="4"/>
      <c r="DU42" s="16"/>
      <c r="DV42" s="5"/>
      <c r="DW42" s="20"/>
      <c r="DX42" s="4"/>
      <c r="DY42" s="16"/>
      <c r="DZ42" s="5"/>
      <c r="EA42" s="4"/>
      <c r="EB42" s="4"/>
      <c r="ED42" s="4"/>
      <c r="EE42" s="4"/>
      <c r="EF42" s="4"/>
      <c r="EG42" s="4"/>
    </row>
    <row r="43" spans="1:137" ht="30.75" customHeight="1" x14ac:dyDescent="0.25">
      <c r="A43" s="354"/>
      <c r="B43" s="41" t="s">
        <v>71</v>
      </c>
      <c r="C43" s="20" t="s">
        <v>39</v>
      </c>
      <c r="D43" s="115">
        <f>'INPUT 2012_13'!X38</f>
        <v>0</v>
      </c>
      <c r="E43" s="52" t="s">
        <v>39</v>
      </c>
      <c r="F43" s="52" t="s">
        <v>39</v>
      </c>
      <c r="G43" s="52" t="s">
        <v>39</v>
      </c>
      <c r="H43" s="52" t="s">
        <v>39</v>
      </c>
      <c r="I43" s="7">
        <v>21</v>
      </c>
      <c r="J43" s="16">
        <v>0.8</v>
      </c>
      <c r="K43" s="5">
        <f>J43*I43</f>
        <v>16.8</v>
      </c>
      <c r="L43" s="20">
        <v>2.5</v>
      </c>
      <c r="M43" s="4">
        <v>0</v>
      </c>
      <c r="N43" s="16">
        <v>0.8</v>
      </c>
      <c r="O43" s="5">
        <f>N43*M43</f>
        <v>0</v>
      </c>
      <c r="P43" s="20">
        <v>2.5</v>
      </c>
      <c r="Q43" s="5">
        <v>300</v>
      </c>
      <c r="R43" s="16">
        <v>0.5</v>
      </c>
      <c r="S43" s="5">
        <f>R43*Q43</f>
        <v>150</v>
      </c>
      <c r="T43" s="20">
        <v>2.67</v>
      </c>
      <c r="U43" s="5">
        <f t="shared" si="88"/>
        <v>2.1</v>
      </c>
      <c r="V43" s="16">
        <v>1</v>
      </c>
      <c r="W43" s="5">
        <f>V43*U43</f>
        <v>2.1</v>
      </c>
      <c r="X43" s="20">
        <v>4</v>
      </c>
      <c r="Y43" s="4">
        <v>0</v>
      </c>
      <c r="Z43" s="16">
        <v>0.7</v>
      </c>
      <c r="AA43" s="5">
        <f>Z43*Y43</f>
        <v>0</v>
      </c>
      <c r="AB43" s="20">
        <v>2.5</v>
      </c>
      <c r="AC43" s="4">
        <v>0</v>
      </c>
      <c r="AD43" s="16">
        <v>0.6</v>
      </c>
      <c r="AE43" s="5">
        <f>AD43*AC43</f>
        <v>0</v>
      </c>
      <c r="AF43" s="20">
        <v>2.5</v>
      </c>
      <c r="AG43" s="4">
        <v>40</v>
      </c>
      <c r="AH43" s="16">
        <v>0.2</v>
      </c>
      <c r="AI43" s="5">
        <f>AH43*AG43</f>
        <v>8</v>
      </c>
      <c r="AJ43" s="20">
        <v>3.5</v>
      </c>
      <c r="AK43" s="4">
        <v>0</v>
      </c>
      <c r="AL43" s="16">
        <v>0</v>
      </c>
      <c r="AM43" s="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2012_13'!$O$30</f>
        <v>0</v>
      </c>
      <c r="BB43" s="66">
        <f>'INPUT 2012_13'!$P$30</f>
        <v>0.06</v>
      </c>
      <c r="BC43" s="66">
        <f>'INPUT 2012_13'!$Q$30</f>
        <v>3.1</v>
      </c>
      <c r="BD43" s="66">
        <f>'INPUT 2012_13'!$R$30</f>
        <v>2.44</v>
      </c>
      <c r="BE43" s="7">
        <v>21</v>
      </c>
      <c r="BF43" s="16">
        <v>0.8</v>
      </c>
      <c r="BG43" s="5">
        <f t="shared" si="68"/>
        <v>16.8</v>
      </c>
      <c r="BH43" s="20">
        <v>2.5</v>
      </c>
      <c r="BI43" s="4">
        <v>0</v>
      </c>
      <c r="BJ43" s="16">
        <v>0.8</v>
      </c>
      <c r="BK43" s="5">
        <f t="shared" si="150"/>
        <v>0</v>
      </c>
      <c r="BL43" s="20">
        <v>2.5</v>
      </c>
      <c r="BM43" s="5">
        <v>300</v>
      </c>
      <c r="BN43" s="16">
        <v>0.5</v>
      </c>
      <c r="BO43" s="5">
        <f t="shared" si="151"/>
        <v>150</v>
      </c>
      <c r="BP43" s="20">
        <v>2.67</v>
      </c>
      <c r="BQ43" s="5">
        <f t="shared" si="152"/>
        <v>2.1</v>
      </c>
      <c r="BR43" s="16">
        <v>1</v>
      </c>
      <c r="BS43" s="5">
        <f t="shared" si="153"/>
        <v>2.1</v>
      </c>
      <c r="BT43" s="20">
        <v>4</v>
      </c>
      <c r="BU43" s="4">
        <v>0</v>
      </c>
      <c r="BV43" s="16">
        <v>0.7</v>
      </c>
      <c r="BW43" s="5">
        <f t="shared" si="154"/>
        <v>0</v>
      </c>
      <c r="BX43" s="20">
        <v>2.5</v>
      </c>
      <c r="BY43" s="4">
        <v>0</v>
      </c>
      <c r="BZ43" s="16">
        <v>0.6</v>
      </c>
      <c r="CA43" s="5">
        <f t="shared" si="155"/>
        <v>0</v>
      </c>
      <c r="CB43" s="20">
        <v>2.5</v>
      </c>
      <c r="CC43" s="4">
        <v>40</v>
      </c>
      <c r="CD43" s="16">
        <v>0.2</v>
      </c>
      <c r="CE43" s="5">
        <f t="shared" si="156"/>
        <v>8</v>
      </c>
      <c r="CF43" s="20">
        <v>3.5</v>
      </c>
      <c r="CG43" s="4">
        <v>0</v>
      </c>
      <c r="CH43" s="16">
        <v>0</v>
      </c>
      <c r="CI43" s="5">
        <f t="shared" si="157"/>
        <v>0</v>
      </c>
      <c r="CJ43" s="4">
        <v>0</v>
      </c>
      <c r="CK43" s="177">
        <f t="shared" si="161"/>
        <v>140.89893939699562</v>
      </c>
      <c r="CL43" s="7">
        <f t="shared" si="162"/>
        <v>602.43698340330604</v>
      </c>
      <c r="CM43" s="177">
        <f t="shared" si="163"/>
        <v>0</v>
      </c>
      <c r="CN43" s="177"/>
      <c r="CO43" s="86"/>
      <c r="CP43" s="54"/>
      <c r="CQ43" s="97"/>
      <c r="CR43" s="7"/>
      <c r="CS43" s="7"/>
      <c r="CT43" s="7"/>
      <c r="CU43" s="7"/>
      <c r="CV43" s="10"/>
      <c r="CW43" s="16"/>
      <c r="CX43" s="5"/>
      <c r="CY43" s="20"/>
      <c r="CZ43" s="5"/>
      <c r="DA43" s="16"/>
      <c r="DB43" s="5"/>
      <c r="DC43" s="20"/>
      <c r="DD43" s="4"/>
      <c r="DE43" s="16"/>
      <c r="DF43" s="5"/>
      <c r="DG43" s="20"/>
      <c r="DH43" s="5"/>
      <c r="DI43" s="16"/>
      <c r="DJ43" s="5"/>
      <c r="DK43" s="20"/>
      <c r="DL43" s="4"/>
      <c r="DM43" s="16"/>
      <c r="DN43" s="5"/>
      <c r="DO43" s="20"/>
      <c r="DP43" s="4"/>
      <c r="DQ43" s="16"/>
      <c r="DR43" s="5"/>
      <c r="DS43" s="20"/>
      <c r="DT43" s="4"/>
      <c r="DU43" s="16"/>
      <c r="DV43" s="5"/>
      <c r="DW43" s="20"/>
      <c r="DX43" s="4"/>
      <c r="DY43" s="16"/>
      <c r="DZ43" s="5"/>
      <c r="EA43" s="4"/>
      <c r="EB43" s="4"/>
      <c r="ED43" s="4"/>
      <c r="EE43" s="4"/>
      <c r="EF43" s="4"/>
      <c r="EG43" s="4"/>
    </row>
    <row r="44" spans="1:137" ht="30.75" customHeight="1" x14ac:dyDescent="0.25">
      <c r="A44" s="354"/>
      <c r="B44" s="4" t="s">
        <v>4</v>
      </c>
      <c r="C44" s="20" t="s">
        <v>39</v>
      </c>
      <c r="D44" s="115">
        <f>'INPUT 2012_13'!X39</f>
        <v>0</v>
      </c>
      <c r="E44" s="52" t="s">
        <v>39</v>
      </c>
      <c r="F44" s="52" t="s">
        <v>39</v>
      </c>
      <c r="G44" s="52" t="s">
        <v>39</v>
      </c>
      <c r="H44" s="52" t="s">
        <v>39</v>
      </c>
      <c r="I44" s="52">
        <f>200</f>
        <v>200</v>
      </c>
      <c r="J44" s="16">
        <v>0.8</v>
      </c>
      <c r="K44" s="5">
        <f t="shared" ref="K44" si="164">J44*I44</f>
        <v>160</v>
      </c>
      <c r="L44" s="20">
        <v>2.5</v>
      </c>
      <c r="M44" s="4">
        <v>20</v>
      </c>
      <c r="N44" s="16">
        <v>0.8</v>
      </c>
      <c r="O44" s="5">
        <f t="shared" ref="O44" si="165">N44*M44</f>
        <v>16</v>
      </c>
      <c r="P44" s="20">
        <v>2.5</v>
      </c>
      <c r="Q44" s="5">
        <v>0</v>
      </c>
      <c r="R44" s="16">
        <v>0.5</v>
      </c>
      <c r="S44" s="5">
        <f t="shared" ref="S44" si="166">R44*Q44</f>
        <v>0</v>
      </c>
      <c r="T44" s="20">
        <v>2.67</v>
      </c>
      <c r="U44" s="4">
        <v>0</v>
      </c>
      <c r="V44" s="16">
        <v>1</v>
      </c>
      <c r="W44" s="5">
        <f t="shared" ref="W44" si="167">V44*U44</f>
        <v>0</v>
      </c>
      <c r="X44" s="20">
        <v>4</v>
      </c>
      <c r="Y44" s="4">
        <v>0</v>
      </c>
      <c r="Z44" s="16">
        <v>0.7</v>
      </c>
      <c r="AA44" s="5">
        <f t="shared" ref="AA44" si="168">Z44*Y44</f>
        <v>0</v>
      </c>
      <c r="AB44" s="20">
        <v>2.5</v>
      </c>
      <c r="AC44" s="4">
        <v>0</v>
      </c>
      <c r="AD44" s="16">
        <v>0.6</v>
      </c>
      <c r="AE44" s="5">
        <f t="shared" ref="AE44" si="169">AD44*AC44</f>
        <v>0</v>
      </c>
      <c r="AF44" s="20">
        <v>2.5</v>
      </c>
      <c r="AG44" s="5">
        <v>20</v>
      </c>
      <c r="AH44" s="16">
        <v>0.2</v>
      </c>
      <c r="AI44" s="5">
        <f t="shared" ref="AI44" si="170">AH44*AG44</f>
        <v>4</v>
      </c>
      <c r="AJ44" s="20">
        <v>3.5</v>
      </c>
      <c r="AK44" s="4">
        <v>0</v>
      </c>
      <c r="AL44" s="16">
        <v>0</v>
      </c>
      <c r="AM44" s="5">
        <f t="shared" ref="AM44" si="171">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2012_13'!$O$31</f>
        <v>0</v>
      </c>
      <c r="BB44" s="66">
        <f>'INPUT 2012_13'!$P$31</f>
        <v>0</v>
      </c>
      <c r="BC44" s="66">
        <f>'INPUT 2012_13'!$Q$31</f>
        <v>11.4</v>
      </c>
      <c r="BD44" s="66">
        <f>'INPUT 2012_13'!$R$31</f>
        <v>2.5</v>
      </c>
      <c r="BE44" s="7">
        <v>150</v>
      </c>
      <c r="BF44" s="16">
        <v>0.8</v>
      </c>
      <c r="BG44" s="5">
        <f>BF44*BE44</f>
        <v>120</v>
      </c>
      <c r="BH44" s="16">
        <v>2.5</v>
      </c>
      <c r="BI44" s="5">
        <v>20</v>
      </c>
      <c r="BJ44" s="16">
        <v>0.8</v>
      </c>
      <c r="BK44" s="5">
        <f t="shared" si="150"/>
        <v>16</v>
      </c>
      <c r="BL44" s="16">
        <v>2.5</v>
      </c>
      <c r="BM44" s="5">
        <v>0</v>
      </c>
      <c r="BN44" s="16">
        <v>0.5</v>
      </c>
      <c r="BO44" s="5">
        <f t="shared" si="151"/>
        <v>0</v>
      </c>
      <c r="BP44" s="16">
        <v>2.67</v>
      </c>
      <c r="BQ44" s="5">
        <f t="shared" si="152"/>
        <v>15</v>
      </c>
      <c r="BR44" s="16">
        <v>1</v>
      </c>
      <c r="BS44" s="5">
        <f t="shared" si="153"/>
        <v>15</v>
      </c>
      <c r="BT44" s="16">
        <v>4</v>
      </c>
      <c r="BU44" s="5">
        <v>0</v>
      </c>
      <c r="BV44" s="16">
        <v>0.7</v>
      </c>
      <c r="BW44" s="5">
        <f t="shared" si="154"/>
        <v>0</v>
      </c>
      <c r="BX44" s="16">
        <v>2.5</v>
      </c>
      <c r="BY44" s="5">
        <v>100</v>
      </c>
      <c r="BZ44" s="16">
        <v>0.6</v>
      </c>
      <c r="CA44" s="5">
        <f t="shared" si="155"/>
        <v>60</v>
      </c>
      <c r="CB44" s="16">
        <v>2.5</v>
      </c>
      <c r="CC44" s="5">
        <v>50</v>
      </c>
      <c r="CD44" s="16">
        <v>0.2</v>
      </c>
      <c r="CE44" s="5">
        <f t="shared" si="156"/>
        <v>10</v>
      </c>
      <c r="CF44" s="16">
        <v>3.5</v>
      </c>
      <c r="CG44" s="5">
        <v>0</v>
      </c>
      <c r="CH44" s="16">
        <v>0</v>
      </c>
      <c r="CI44" s="5">
        <f t="shared" si="157"/>
        <v>0</v>
      </c>
      <c r="CJ44" s="4">
        <v>0</v>
      </c>
      <c r="CK44" s="177">
        <f t="shared" si="161"/>
        <v>1533.4402930405188</v>
      </c>
      <c r="CL44" s="7">
        <f t="shared" si="162"/>
        <v>11338.57506436959</v>
      </c>
      <c r="CM44" s="177">
        <f t="shared" si="163"/>
        <v>0</v>
      </c>
      <c r="CN44" s="177"/>
      <c r="CO44" s="86"/>
      <c r="CP44" s="54"/>
      <c r="CQ44" s="97"/>
      <c r="CR44" s="7"/>
      <c r="CS44" s="7"/>
      <c r="CT44" s="7"/>
      <c r="CU44" s="7"/>
      <c r="CV44" s="10"/>
      <c r="CW44" s="16"/>
      <c r="CX44" s="5"/>
      <c r="CY44" s="20"/>
      <c r="CZ44" s="5"/>
      <c r="DA44" s="16"/>
      <c r="DB44" s="5"/>
      <c r="DC44" s="20"/>
      <c r="DD44" s="4"/>
      <c r="DE44" s="16"/>
      <c r="DF44" s="5"/>
      <c r="DG44" s="20"/>
      <c r="DH44" s="5"/>
      <c r="DI44" s="16"/>
      <c r="DJ44" s="5"/>
      <c r="DK44" s="20"/>
      <c r="DL44" s="4"/>
      <c r="DM44" s="16"/>
      <c r="DN44" s="5"/>
      <c r="DO44" s="20"/>
      <c r="DP44" s="4"/>
      <c r="DQ44" s="16"/>
      <c r="DR44" s="5"/>
      <c r="DS44" s="20"/>
      <c r="DT44" s="4"/>
      <c r="DU44" s="16"/>
      <c r="DV44" s="5"/>
      <c r="DW44" s="20"/>
      <c r="DX44" s="4"/>
      <c r="DY44" s="16"/>
      <c r="DZ44" s="5"/>
      <c r="EA44" s="4"/>
      <c r="EB44" s="4"/>
      <c r="ED44" s="4"/>
      <c r="EE44" s="4"/>
      <c r="EF44" s="4"/>
      <c r="EG44" s="4"/>
    </row>
    <row r="45" spans="1:137" ht="30.75" customHeight="1" x14ac:dyDescent="0.25">
      <c r="A45" s="355"/>
      <c r="B45" s="53" t="s">
        <v>30</v>
      </c>
      <c r="C45" s="20" t="s">
        <v>39</v>
      </c>
      <c r="D45" s="115">
        <f>'INPUT 2012_13'!X40</f>
        <v>0</v>
      </c>
      <c r="E45" s="52" t="s">
        <v>39</v>
      </c>
      <c r="F45" s="52" t="s">
        <v>39</v>
      </c>
      <c r="G45" s="52" t="s">
        <v>39</v>
      </c>
      <c r="H45" s="52" t="s">
        <v>39</v>
      </c>
      <c r="I45" s="7">
        <v>150</v>
      </c>
      <c r="J45" s="16">
        <v>0.8</v>
      </c>
      <c r="K45" s="5">
        <f>J45*I45</f>
        <v>120</v>
      </c>
      <c r="L45" s="16">
        <v>2.5</v>
      </c>
      <c r="M45" s="5">
        <v>20</v>
      </c>
      <c r="N45" s="16">
        <v>0.8</v>
      </c>
      <c r="O45" s="5">
        <f>N45*M45</f>
        <v>16</v>
      </c>
      <c r="P45" s="16">
        <v>2.5</v>
      </c>
      <c r="Q45" s="5">
        <v>0</v>
      </c>
      <c r="R45" s="16">
        <v>0.5</v>
      </c>
      <c r="S45" s="5">
        <f>R45*Q45</f>
        <v>0</v>
      </c>
      <c r="T45" s="16">
        <v>2.67</v>
      </c>
      <c r="U45" s="5">
        <f t="shared" si="88"/>
        <v>15</v>
      </c>
      <c r="V45" s="16">
        <v>1</v>
      </c>
      <c r="W45" s="5">
        <f>V45*U45</f>
        <v>15</v>
      </c>
      <c r="X45" s="16">
        <v>4</v>
      </c>
      <c r="Y45" s="5">
        <v>0</v>
      </c>
      <c r="Z45" s="16">
        <v>0.7</v>
      </c>
      <c r="AA45" s="5">
        <f>Z45*Y45</f>
        <v>0</v>
      </c>
      <c r="AB45" s="16">
        <v>2.5</v>
      </c>
      <c r="AC45" s="5">
        <v>100</v>
      </c>
      <c r="AD45" s="16">
        <v>0.6</v>
      </c>
      <c r="AE45" s="5">
        <f>AD45*AC45</f>
        <v>60</v>
      </c>
      <c r="AF45" s="16">
        <v>2.5</v>
      </c>
      <c r="AG45" s="5">
        <v>50</v>
      </c>
      <c r="AH45" s="16">
        <v>0.2</v>
      </c>
      <c r="AI45" s="5">
        <f>AH45*AG45</f>
        <v>10</v>
      </c>
      <c r="AJ45" s="16">
        <v>3.5</v>
      </c>
      <c r="AK45" s="5">
        <v>0</v>
      </c>
      <c r="AL45" s="16">
        <v>0</v>
      </c>
      <c r="AM45" s="5">
        <f>AL45*AK45</f>
        <v>0</v>
      </c>
      <c r="AN45" s="4">
        <v>0</v>
      </c>
      <c r="AO45" s="4">
        <f t="shared" si="35"/>
        <v>0</v>
      </c>
      <c r="AP45" s="52">
        <f t="shared" si="36"/>
        <v>0</v>
      </c>
      <c r="AQ45" s="4">
        <f t="shared" si="37"/>
        <v>0</v>
      </c>
      <c r="AR45" s="4">
        <f>AO45-(AO45*$AR$7)</f>
        <v>0</v>
      </c>
      <c r="AS45" s="4">
        <f>AP45-(AP45*$AS$7)</f>
        <v>0</v>
      </c>
      <c r="AT45" s="4">
        <f>AQ45-(AQ45*$AT$7)</f>
        <v>0</v>
      </c>
      <c r="AW45" s="362"/>
      <c r="AX45" s="177" t="s">
        <v>3</v>
      </c>
      <c r="AY45" s="16" t="s">
        <v>39</v>
      </c>
      <c r="AZ45" s="16" t="s">
        <v>39</v>
      </c>
      <c r="BA45" s="66">
        <f>'INPUT 2012_13'!$O$32</f>
        <v>0</v>
      </c>
      <c r="BB45" s="66">
        <f>'INPUT 2012_13'!$P$32</f>
        <v>0</v>
      </c>
      <c r="BC45" s="66">
        <f>'INPUT 2012_13'!$Q$32</f>
        <v>0</v>
      </c>
      <c r="BD45" s="66">
        <f>'INPUT 2012_13'!$R$32</f>
        <v>113.24</v>
      </c>
      <c r="BE45" s="177">
        <v>150</v>
      </c>
      <c r="BF45" s="16">
        <v>0.8</v>
      </c>
      <c r="BG45" s="177">
        <f>BF45*BE45</f>
        <v>120</v>
      </c>
      <c r="BH45" s="16">
        <v>2.5</v>
      </c>
      <c r="BI45" s="177">
        <v>20</v>
      </c>
      <c r="BJ45" s="16">
        <v>0.8</v>
      </c>
      <c r="BK45" s="177">
        <f t="shared" si="150"/>
        <v>16</v>
      </c>
      <c r="BL45" s="16">
        <v>2.5</v>
      </c>
      <c r="BM45" s="177">
        <v>0</v>
      </c>
      <c r="BN45" s="16">
        <v>0.5</v>
      </c>
      <c r="BO45" s="177">
        <f t="shared" si="151"/>
        <v>0</v>
      </c>
      <c r="BP45" s="16">
        <v>2.67</v>
      </c>
      <c r="BQ45" s="177">
        <v>0</v>
      </c>
      <c r="BR45" s="16">
        <v>1</v>
      </c>
      <c r="BS45" s="177">
        <f t="shared" si="153"/>
        <v>0</v>
      </c>
      <c r="BT45" s="16">
        <v>4</v>
      </c>
      <c r="BU45" s="177">
        <v>0</v>
      </c>
      <c r="BV45" s="16">
        <v>0.7</v>
      </c>
      <c r="BW45" s="177">
        <f t="shared" si="154"/>
        <v>0</v>
      </c>
      <c r="BX45" s="16">
        <v>2.5</v>
      </c>
      <c r="BY45" s="177">
        <v>100</v>
      </c>
      <c r="BZ45" s="16">
        <v>0.6</v>
      </c>
      <c r="CA45" s="177">
        <f t="shared" si="155"/>
        <v>60</v>
      </c>
      <c r="CB45" s="16">
        <v>2.5</v>
      </c>
      <c r="CC45" s="177">
        <v>20</v>
      </c>
      <c r="CD45" s="16">
        <v>0.2</v>
      </c>
      <c r="CE45" s="177">
        <f t="shared" si="156"/>
        <v>4</v>
      </c>
      <c r="CF45" s="16">
        <v>3.5</v>
      </c>
      <c r="CG45" s="177">
        <v>0</v>
      </c>
      <c r="CH45" s="16">
        <v>0</v>
      </c>
      <c r="CI45" s="177">
        <f t="shared" si="157"/>
        <v>0</v>
      </c>
      <c r="CJ45" s="177">
        <v>0</v>
      </c>
      <c r="CK45" s="177">
        <f t="shared" si="161"/>
        <v>15293.022929661649</v>
      </c>
      <c r="CL45" s="7">
        <f t="shared" si="162"/>
        <v>116269.36406946994</v>
      </c>
      <c r="CM45" s="177">
        <f t="shared" si="163"/>
        <v>0</v>
      </c>
      <c r="CN45" s="177"/>
      <c r="CO45" s="86"/>
      <c r="CP45" s="54"/>
      <c r="CQ45" s="97"/>
      <c r="CR45" s="7"/>
      <c r="CS45" s="7"/>
      <c r="CT45" s="7"/>
      <c r="CU45" s="7"/>
      <c r="CV45" s="10"/>
      <c r="CW45" s="16"/>
      <c r="CX45" s="5"/>
      <c r="CY45" s="20"/>
      <c r="CZ45" s="5"/>
      <c r="DA45" s="16"/>
      <c r="DB45" s="5"/>
      <c r="DC45" s="20"/>
      <c r="DD45" s="4"/>
      <c r="DE45" s="16"/>
      <c r="DF45" s="5"/>
      <c r="DG45" s="20"/>
      <c r="DH45" s="5"/>
      <c r="DI45" s="16"/>
      <c r="DJ45" s="5"/>
      <c r="DK45" s="20"/>
      <c r="DL45" s="4"/>
      <c r="DM45" s="16"/>
      <c r="DN45" s="5"/>
      <c r="DO45" s="20"/>
      <c r="DP45" s="4"/>
      <c r="DQ45" s="16"/>
      <c r="DR45" s="5"/>
      <c r="DS45" s="20"/>
      <c r="DT45" s="4"/>
      <c r="DU45" s="16"/>
      <c r="DV45" s="5"/>
      <c r="DW45" s="20"/>
      <c r="DX45" s="4"/>
      <c r="DY45" s="16"/>
      <c r="DZ45" s="5"/>
      <c r="EA45" s="4"/>
      <c r="EB45" s="4"/>
      <c r="ED45" s="4"/>
      <c r="EE45" s="4"/>
      <c r="EF45" s="4"/>
      <c r="EG45" s="4"/>
    </row>
    <row r="46" spans="1:137" s="7" customFormat="1" ht="24.75" customHeight="1" x14ac:dyDescent="0.25">
      <c r="A46" s="353" t="s">
        <v>64</v>
      </c>
      <c r="B46" s="118" t="s">
        <v>8</v>
      </c>
      <c r="C46" s="16" t="s">
        <v>39</v>
      </c>
      <c r="D46" s="115">
        <f>'INPUT 2012_13'!X41</f>
        <v>4.5999999999999996</v>
      </c>
      <c r="E46" s="52" t="s">
        <v>39</v>
      </c>
      <c r="F46" s="52" t="s">
        <v>39</v>
      </c>
      <c r="G46" s="52" t="s">
        <v>39</v>
      </c>
      <c r="H46" s="52" t="s">
        <v>39</v>
      </c>
      <c r="I46" s="67">
        <f>'INPUT 2012_13'!H10</f>
        <v>422</v>
      </c>
      <c r="J46" s="16">
        <v>0.8</v>
      </c>
      <c r="K46" s="177">
        <f t="shared" ref="K46" si="172">J46*I46</f>
        <v>337.6</v>
      </c>
      <c r="L46" s="20">
        <v>2.5</v>
      </c>
      <c r="M46" s="177">
        <v>0</v>
      </c>
      <c r="N46" s="16">
        <v>0.8</v>
      </c>
      <c r="O46" s="177">
        <f t="shared" ref="O46" si="173">N46*M46</f>
        <v>0</v>
      </c>
      <c r="P46" s="20">
        <v>2.5</v>
      </c>
      <c r="Q46" s="4">
        <v>0</v>
      </c>
      <c r="R46" s="16">
        <v>0.5</v>
      </c>
      <c r="S46" s="177">
        <f t="shared" ref="S46" si="174">R46*Q46</f>
        <v>0</v>
      </c>
      <c r="T46" s="20">
        <v>2.67</v>
      </c>
      <c r="U46" s="177">
        <f t="shared" ref="U46" si="175">I46*0.1</f>
        <v>42.2</v>
      </c>
      <c r="V46" s="16">
        <v>1</v>
      </c>
      <c r="W46" s="177">
        <f t="shared" ref="W46" si="176">V46*U46</f>
        <v>42.2</v>
      </c>
      <c r="X46" s="20">
        <v>4</v>
      </c>
      <c r="Y46" s="4">
        <v>50</v>
      </c>
      <c r="Z46" s="16">
        <v>0.7</v>
      </c>
      <c r="AA46" s="177">
        <f t="shared" ref="AA46" si="177">Z46*Y46</f>
        <v>35</v>
      </c>
      <c r="AB46" s="20">
        <v>2.5</v>
      </c>
      <c r="AC46" s="4">
        <v>50</v>
      </c>
      <c r="AD46" s="16">
        <v>0.6</v>
      </c>
      <c r="AE46" s="177">
        <f t="shared" ref="AE46" si="178">AD46*AC46</f>
        <v>30</v>
      </c>
      <c r="AF46" s="20">
        <v>2.5</v>
      </c>
      <c r="AG46" s="4">
        <v>50</v>
      </c>
      <c r="AH46" s="16">
        <v>0.2</v>
      </c>
      <c r="AI46" s="177">
        <f t="shared" ref="AI46" si="179">AH46*AG46</f>
        <v>10</v>
      </c>
      <c r="AJ46" s="20">
        <v>3.5</v>
      </c>
      <c r="AK46" s="4">
        <v>0</v>
      </c>
      <c r="AL46" s="16">
        <v>0</v>
      </c>
      <c r="AM46" s="177">
        <f t="shared" ref="AM46" si="180">AL46*AK46</f>
        <v>0</v>
      </c>
      <c r="AN46" s="4">
        <v>0</v>
      </c>
      <c r="AO46" s="4">
        <f>(((D46))*((K46*L46*$E$3)+(S46*T46*$G$3)+(W46*X46*$H$3)+(AI46*AJ46*$K$3)+(AM46*AN46*$L$3))/452.44)*1000</f>
        <v>1987.4787076846749</v>
      </c>
      <c r="AP46" s="52">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363"/>
      <c r="AX46" s="8" t="s">
        <v>4</v>
      </c>
      <c r="AY46" s="16" t="s">
        <v>39</v>
      </c>
      <c r="AZ46" s="16" t="s">
        <v>39</v>
      </c>
      <c r="BA46" s="66">
        <f>'INPUT 2012_13'!$O$33</f>
        <v>0</v>
      </c>
      <c r="BB46" s="66">
        <f>'INPUT 2012_13'!$P$33</f>
        <v>0</v>
      </c>
      <c r="BC46" s="66">
        <f>'INPUT 2012_13'!$Q$33</f>
        <v>2.64</v>
      </c>
      <c r="BD46" s="66">
        <f>'INPUT 2012_13'!$R$33</f>
        <v>0.24</v>
      </c>
      <c r="BE46" s="7">
        <f>200</f>
        <v>200</v>
      </c>
      <c r="BF46" s="16">
        <v>0.8</v>
      </c>
      <c r="BG46" s="177">
        <f>BF46*BE46</f>
        <v>160</v>
      </c>
      <c r="BH46" s="16">
        <v>2.5</v>
      </c>
      <c r="BI46" s="177">
        <v>20</v>
      </c>
      <c r="BJ46" s="16">
        <v>0.8</v>
      </c>
      <c r="BK46" s="177">
        <f t="shared" ref="BK46" si="186">BJ46*BI46</f>
        <v>16</v>
      </c>
      <c r="BL46" s="16">
        <v>2.5</v>
      </c>
      <c r="BM46" s="177">
        <v>0</v>
      </c>
      <c r="BN46" s="16">
        <v>0.5</v>
      </c>
      <c r="BO46" s="177">
        <f t="shared" ref="BO46" si="187">BN46*BM46</f>
        <v>0</v>
      </c>
      <c r="BP46" s="16">
        <v>2.67</v>
      </c>
      <c r="BQ46" s="177">
        <v>0</v>
      </c>
      <c r="BR46" s="16">
        <v>1</v>
      </c>
      <c r="BS46" s="177">
        <f t="shared" ref="BS46" si="188">BR46*BQ46</f>
        <v>0</v>
      </c>
      <c r="BT46" s="16">
        <v>4</v>
      </c>
      <c r="BU46" s="177">
        <v>0</v>
      </c>
      <c r="BV46" s="16">
        <v>0.7</v>
      </c>
      <c r="BW46" s="177">
        <f t="shared" ref="BW46" si="189">BV46*BU46</f>
        <v>0</v>
      </c>
      <c r="BX46" s="16">
        <v>2.5</v>
      </c>
      <c r="BY46" s="177">
        <v>0</v>
      </c>
      <c r="BZ46" s="16">
        <v>0.6</v>
      </c>
      <c r="CA46" s="177">
        <f t="shared" ref="CA46" si="190">BZ46*BY46</f>
        <v>0</v>
      </c>
      <c r="CB46" s="16">
        <v>2.5</v>
      </c>
      <c r="CC46" s="177">
        <v>20</v>
      </c>
      <c r="CD46" s="16">
        <v>0.2</v>
      </c>
      <c r="CE46" s="177">
        <f t="shared" ref="CE46" si="191">CD46*CC46</f>
        <v>4</v>
      </c>
      <c r="CF46" s="16">
        <v>3.5</v>
      </c>
      <c r="CG46" s="177">
        <v>0</v>
      </c>
      <c r="CH46" s="16">
        <v>0</v>
      </c>
      <c r="CI46" s="177">
        <f t="shared" ref="CI46" si="192">CH46*CG46</f>
        <v>0</v>
      </c>
      <c r="CJ46" s="177">
        <v>0</v>
      </c>
      <c r="CK46" s="177">
        <f>((((BD46*0.875)+(BC46*0.625)+(BB46*0.375)+(BA46*0.125))*((BG46*BH46*$BA$3)+(BO46*BP46*$BC$3)+(BS46*BT46*$BD$3)+(CE46*CF46*$BG$3)+(CI46*CJ46*$BH$3))/452.44)*1000)</f>
        <v>378.50277095155241</v>
      </c>
      <c r="CL46" s="7">
        <f>((((BD46*0.875)+(BC46*0.625)+(BB46*0.375)+(BA46*0.125))*((BG46*BH46*$BA$4)+(BK46*BL46*$BB$4)+(CA46*CB46*$BF$4)+(CE46*CF46*$BG$4)))/370)*1000</f>
        <v>1819.432990028864</v>
      </c>
      <c r="CM46" s="177">
        <f>((((BD46*0.875)+(BC46*0.625)+(BB46*0.375)+(BA46*0.125))*((BS46*BT46*$BD$5)+(BW46*BX46*$BE$5)+(CI46*CJ46*$BH$5)))/796)*1000</f>
        <v>0</v>
      </c>
      <c r="CN46" s="177"/>
      <c r="CO46" s="86"/>
      <c r="CP46" s="108"/>
      <c r="CQ46" s="108"/>
      <c r="CV46" s="10"/>
      <c r="CW46" s="16"/>
      <c r="CX46" s="5"/>
      <c r="CY46" s="16"/>
      <c r="CZ46" s="5"/>
      <c r="DA46" s="16"/>
      <c r="DB46" s="5"/>
      <c r="DC46" s="16"/>
      <c r="DD46" s="5"/>
      <c r="DE46" s="16"/>
      <c r="DF46" s="5"/>
      <c r="DG46" s="16"/>
      <c r="DH46" s="5"/>
      <c r="DI46" s="16"/>
      <c r="DJ46" s="5"/>
      <c r="DK46" s="16"/>
      <c r="DL46" s="5"/>
      <c r="DM46" s="16"/>
      <c r="DN46" s="5"/>
      <c r="DO46" s="16"/>
      <c r="DP46" s="5"/>
      <c r="DQ46" s="16"/>
      <c r="DR46" s="5"/>
      <c r="DS46" s="16"/>
      <c r="DT46" s="5"/>
      <c r="DU46" s="16"/>
      <c r="DV46" s="5"/>
      <c r="DW46" s="16"/>
      <c r="DX46" s="5"/>
      <c r="DY46" s="16"/>
      <c r="DZ46" s="5"/>
      <c r="EA46" s="5"/>
      <c r="EB46" s="5"/>
      <c r="ED46" s="5"/>
      <c r="EE46" s="5"/>
      <c r="EF46" s="5"/>
      <c r="EG46" s="5"/>
    </row>
    <row r="47" spans="1:137" ht="43.5" customHeight="1" x14ac:dyDescent="0.25">
      <c r="A47" s="354"/>
      <c r="B47" s="41" t="s">
        <v>69</v>
      </c>
      <c r="C47" s="20" t="s">
        <v>39</v>
      </c>
      <c r="D47" s="115">
        <f>'INPUT 2012_13'!X42</f>
        <v>0.71</v>
      </c>
      <c r="E47" s="52" t="s">
        <v>39</v>
      </c>
      <c r="F47" s="52" t="s">
        <v>39</v>
      </c>
      <c r="G47" s="52" t="s">
        <v>39</v>
      </c>
      <c r="H47" s="52" t="s">
        <v>39</v>
      </c>
      <c r="I47" s="7">
        <v>21</v>
      </c>
      <c r="J47" s="16">
        <v>0.8</v>
      </c>
      <c r="K47" s="5">
        <f>J47*I47</f>
        <v>16.8</v>
      </c>
      <c r="L47" s="20">
        <v>3</v>
      </c>
      <c r="M47" s="5">
        <v>0</v>
      </c>
      <c r="N47" s="16">
        <v>0.8</v>
      </c>
      <c r="O47" s="5">
        <f>N47*M47</f>
        <v>0</v>
      </c>
      <c r="P47" s="20">
        <v>3</v>
      </c>
      <c r="Q47" s="4">
        <v>10</v>
      </c>
      <c r="R47" s="16">
        <v>0.5</v>
      </c>
      <c r="S47" s="5">
        <f>R47*Q47</f>
        <v>5</v>
      </c>
      <c r="T47" s="20">
        <v>2.67</v>
      </c>
      <c r="U47" s="5">
        <f t="shared" ref="U47:U56" si="193">I47*0.1</f>
        <v>2.1</v>
      </c>
      <c r="V47" s="16">
        <v>1</v>
      </c>
      <c r="W47" s="5">
        <f>V47*U47</f>
        <v>2.1</v>
      </c>
      <c r="X47" s="20">
        <v>4</v>
      </c>
      <c r="Y47" s="4">
        <v>0</v>
      </c>
      <c r="Z47" s="16">
        <v>0.7</v>
      </c>
      <c r="AA47" s="5">
        <f>Z47*Y47</f>
        <v>0</v>
      </c>
      <c r="AB47" s="20">
        <v>2.5</v>
      </c>
      <c r="AC47" s="4">
        <v>0</v>
      </c>
      <c r="AD47" s="16">
        <v>0.6</v>
      </c>
      <c r="AE47" s="5">
        <f>AD47*AC47</f>
        <v>0</v>
      </c>
      <c r="AF47" s="20">
        <v>2.5</v>
      </c>
      <c r="AG47" s="4">
        <v>30</v>
      </c>
      <c r="AH47" s="16">
        <v>0.2</v>
      </c>
      <c r="AI47" s="5">
        <f>AH47*AG47</f>
        <v>6</v>
      </c>
      <c r="AJ47" s="20">
        <v>3.5</v>
      </c>
      <c r="AK47" s="4">
        <v>0</v>
      </c>
      <c r="AL47" s="16">
        <v>0</v>
      </c>
      <c r="AM47" s="5">
        <f>AL47*AK47</f>
        <v>0</v>
      </c>
      <c r="AN47" s="4">
        <v>0</v>
      </c>
      <c r="AO47" s="4">
        <f t="shared" si="35"/>
        <v>24.917951626692119</v>
      </c>
      <c r="AP47" s="52">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361" t="s">
        <v>6</v>
      </c>
      <c r="AX47" s="52" t="s">
        <v>18</v>
      </c>
      <c r="AY47" s="72">
        <f>'INPUT 2012_13'!$D$30</f>
        <v>0</v>
      </c>
      <c r="AZ47" s="20" t="s">
        <v>39</v>
      </c>
      <c r="BA47" s="4" t="s">
        <v>39</v>
      </c>
      <c r="BB47" s="4" t="s">
        <v>39</v>
      </c>
      <c r="BC47" s="4" t="s">
        <v>39</v>
      </c>
      <c r="BD47" s="4" t="s">
        <v>39</v>
      </c>
      <c r="BE47" s="4">
        <v>10</v>
      </c>
      <c r="BF47" s="16">
        <v>0.8</v>
      </c>
      <c r="BG47" s="5">
        <f t="shared" si="68"/>
        <v>8</v>
      </c>
      <c r="BH47" s="20">
        <v>2.5</v>
      </c>
      <c r="BI47" s="4">
        <v>0</v>
      </c>
      <c r="BJ47" s="16">
        <v>0.8</v>
      </c>
      <c r="BK47" s="5">
        <f t="shared" ref="BK47:BK51" si="197">BJ47*BI47</f>
        <v>0</v>
      </c>
      <c r="BL47" s="20">
        <v>2.5</v>
      </c>
      <c r="BM47" s="4">
        <v>0</v>
      </c>
      <c r="BN47" s="16">
        <v>0.5</v>
      </c>
      <c r="BO47" s="5">
        <f t="shared" ref="BO47:BO51" si="198">BN47*BM47</f>
        <v>0</v>
      </c>
      <c r="BP47" s="20">
        <v>2.67</v>
      </c>
      <c r="BQ47" s="4">
        <v>0</v>
      </c>
      <c r="BR47" s="16">
        <v>1</v>
      </c>
      <c r="BS47" s="5">
        <f t="shared" ref="BS47:BS51" si="199">BR47*BQ47</f>
        <v>0</v>
      </c>
      <c r="BT47" s="20">
        <v>4</v>
      </c>
      <c r="BU47" s="4">
        <v>0</v>
      </c>
      <c r="BV47" s="16">
        <v>0.7</v>
      </c>
      <c r="BW47" s="5">
        <f t="shared" ref="BW47:BW51" si="200">BV47*BU47</f>
        <v>0</v>
      </c>
      <c r="BX47" s="20">
        <v>2.5</v>
      </c>
      <c r="BY47" s="4">
        <v>0</v>
      </c>
      <c r="BZ47" s="16">
        <v>0.6</v>
      </c>
      <c r="CA47" s="5">
        <f t="shared" ref="CA47:CA51" si="201">BZ47*BY47</f>
        <v>0</v>
      </c>
      <c r="CB47" s="20">
        <v>2.5</v>
      </c>
      <c r="CC47" s="4">
        <v>0</v>
      </c>
      <c r="CD47" s="16">
        <v>0.2</v>
      </c>
      <c r="CE47" s="5">
        <f t="shared" ref="CE47:CE51" si="202">CD47*CC47</f>
        <v>0</v>
      </c>
      <c r="CF47" s="20">
        <v>3.5</v>
      </c>
      <c r="CG47" s="4">
        <v>290</v>
      </c>
      <c r="CH47" s="16">
        <v>0.2</v>
      </c>
      <c r="CI47" s="5">
        <f t="shared" ref="CI47:CI51" si="203">CH47*CG47</f>
        <v>58</v>
      </c>
      <c r="CJ47" s="20">
        <v>3.67</v>
      </c>
      <c r="CK47" s="4">
        <f>(((AY47))*((BG47*BH47*$BA$3)+(BO47*BP47*$BC$3)+(BS47*BT47*$BD$3)+(CE47*CF47*$BG$3)+(CI47*CJ47*$BH$3))/452.44)*1000</f>
        <v>0</v>
      </c>
      <c r="CL47" s="279">
        <v>0</v>
      </c>
      <c r="CM47" s="4">
        <f>(((AY47)*((BS47*BT47*$BD$5)+(BW47*BX47*$BE$5)+(CI47*CJ47*$BH$5)))/796)*1000</f>
        <v>0</v>
      </c>
      <c r="CN47" s="177"/>
      <c r="CO47" s="86"/>
      <c r="CP47" s="5"/>
      <c r="CQ47" s="5"/>
    </row>
    <row r="48" spans="1:137" ht="33.75" customHeight="1" x14ac:dyDescent="0.25">
      <c r="A48" s="354"/>
      <c r="B48" s="41" t="s">
        <v>70</v>
      </c>
      <c r="C48" s="20" t="s">
        <v>39</v>
      </c>
      <c r="D48" s="115">
        <f>'INPUT 2012_13'!X43</f>
        <v>7.9949999999999993E-2</v>
      </c>
      <c r="E48" s="52" t="s">
        <v>39</v>
      </c>
      <c r="F48" s="52" t="s">
        <v>39</v>
      </c>
      <c r="G48" s="52" t="s">
        <v>39</v>
      </c>
      <c r="H48" s="52" t="s">
        <v>39</v>
      </c>
      <c r="I48" s="7">
        <v>21</v>
      </c>
      <c r="J48" s="16">
        <v>0.8</v>
      </c>
      <c r="K48" s="5">
        <f>J48*I48</f>
        <v>16.8</v>
      </c>
      <c r="L48" s="20">
        <v>2.5</v>
      </c>
      <c r="M48" s="4">
        <v>0</v>
      </c>
      <c r="N48" s="16">
        <v>0.8</v>
      </c>
      <c r="O48" s="5">
        <f>N48*M48</f>
        <v>0</v>
      </c>
      <c r="P48" s="20">
        <v>2.5</v>
      </c>
      <c r="Q48" s="4">
        <v>50</v>
      </c>
      <c r="R48" s="16">
        <v>0.5</v>
      </c>
      <c r="S48" s="5">
        <f>R48*Q48</f>
        <v>25</v>
      </c>
      <c r="T48" s="20">
        <v>2.67</v>
      </c>
      <c r="U48" s="5">
        <f t="shared" si="193"/>
        <v>2.1</v>
      </c>
      <c r="V48" s="16">
        <v>1</v>
      </c>
      <c r="W48" s="5">
        <f>V48*U48</f>
        <v>2.1</v>
      </c>
      <c r="X48" s="20">
        <v>4</v>
      </c>
      <c r="Y48" s="4">
        <v>0</v>
      </c>
      <c r="Z48" s="16">
        <v>0.7</v>
      </c>
      <c r="AA48" s="5">
        <f>Z48*Y48</f>
        <v>0</v>
      </c>
      <c r="AB48" s="20">
        <v>2.5</v>
      </c>
      <c r="AC48" s="4">
        <v>0</v>
      </c>
      <c r="AD48" s="16">
        <v>0.6</v>
      </c>
      <c r="AE48" s="5">
        <f>AD48*AC48</f>
        <v>0</v>
      </c>
      <c r="AF48" s="20">
        <v>2.5</v>
      </c>
      <c r="AG48" s="4">
        <v>30</v>
      </c>
      <c r="AH48" s="16">
        <v>0.2</v>
      </c>
      <c r="AI48" s="5">
        <f>AH48*AG48</f>
        <v>6</v>
      </c>
      <c r="AJ48" s="20">
        <v>3.5</v>
      </c>
      <c r="AK48" s="4">
        <v>0</v>
      </c>
      <c r="AL48" s="16">
        <v>0</v>
      </c>
      <c r="AM48" s="5">
        <f>AL48*AK48</f>
        <v>0</v>
      </c>
      <c r="AN48" s="4">
        <v>0</v>
      </c>
      <c r="AO48" s="4">
        <f t="shared" si="35"/>
        <v>2.4757956494043518</v>
      </c>
      <c r="AP48" s="52">
        <f>(((D48)*((K48*L48*$E$4)+(O48*P48*$F$4)+(AE48*AF48*$J$4)+(AI48*AJ48*$K$4)))/370)*1000</f>
        <v>10.585678422658093</v>
      </c>
      <c r="AQ48" s="4">
        <f t="shared" si="37"/>
        <v>0</v>
      </c>
      <c r="AR48" s="4">
        <f t="shared" si="194"/>
        <v>2.4757956494043518</v>
      </c>
      <c r="AS48" s="4">
        <f t="shared" si="195"/>
        <v>10.585678422658093</v>
      </c>
      <c r="AT48" s="4">
        <f t="shared" si="196"/>
        <v>0</v>
      </c>
      <c r="AW48" s="362"/>
      <c r="AX48" s="7" t="s">
        <v>27</v>
      </c>
      <c r="AY48" s="72">
        <f>'INPUT 2012_13'!$D$31</f>
        <v>0</v>
      </c>
      <c r="AZ48" s="20" t="s">
        <v>39</v>
      </c>
      <c r="BA48" s="4" t="s">
        <v>39</v>
      </c>
      <c r="BB48" s="4" t="s">
        <v>39</v>
      </c>
      <c r="BC48" s="4" t="s">
        <v>39</v>
      </c>
      <c r="BD48" s="4" t="s">
        <v>39</v>
      </c>
      <c r="BE48" s="5">
        <v>10</v>
      </c>
      <c r="BF48" s="16">
        <v>0.8</v>
      </c>
      <c r="BG48" s="5">
        <f t="shared" si="68"/>
        <v>8</v>
      </c>
      <c r="BH48" s="16">
        <v>2.5</v>
      </c>
      <c r="BI48" s="5">
        <v>0</v>
      </c>
      <c r="BJ48" s="16">
        <v>0.8</v>
      </c>
      <c r="BK48" s="5">
        <f t="shared" si="197"/>
        <v>0</v>
      </c>
      <c r="BL48" s="16">
        <v>2.5</v>
      </c>
      <c r="BM48" s="5">
        <v>0</v>
      </c>
      <c r="BN48" s="16">
        <v>0.5</v>
      </c>
      <c r="BO48" s="5">
        <f t="shared" si="198"/>
        <v>0</v>
      </c>
      <c r="BP48" s="16">
        <v>2.67</v>
      </c>
      <c r="BQ48" s="5">
        <v>0</v>
      </c>
      <c r="BR48" s="16">
        <v>1</v>
      </c>
      <c r="BS48" s="5">
        <f t="shared" si="199"/>
        <v>0</v>
      </c>
      <c r="BT48" s="16">
        <v>4</v>
      </c>
      <c r="BU48" s="5">
        <v>0</v>
      </c>
      <c r="BV48" s="16">
        <v>0.7</v>
      </c>
      <c r="BW48" s="5">
        <f t="shared" si="200"/>
        <v>0</v>
      </c>
      <c r="BX48" s="16">
        <v>2.5</v>
      </c>
      <c r="BY48" s="5">
        <v>0</v>
      </c>
      <c r="BZ48" s="16">
        <v>0.6</v>
      </c>
      <c r="CA48" s="5">
        <f t="shared" si="201"/>
        <v>0</v>
      </c>
      <c r="CB48" s="16">
        <v>2.5</v>
      </c>
      <c r="CC48" s="5">
        <v>0</v>
      </c>
      <c r="CD48" s="16">
        <v>0.2</v>
      </c>
      <c r="CE48" s="5">
        <f t="shared" si="202"/>
        <v>0</v>
      </c>
      <c r="CF48" s="16">
        <v>3.5</v>
      </c>
      <c r="CG48" s="66">
        <f>BN6</f>
        <v>4938.01</v>
      </c>
      <c r="CH48" s="68">
        <f>BP6</f>
        <v>0.75</v>
      </c>
      <c r="CI48" s="5">
        <f t="shared" si="203"/>
        <v>3703.5075000000002</v>
      </c>
      <c r="CJ48" s="16">
        <v>3.67</v>
      </c>
      <c r="CK48" s="4">
        <f t="shared" ref="CK48" si="204">(((AY48))*((BG48*BH48*$BA$3)+(BO48*BP48*$BC$3)+(BS48*BT48*$BD$3)+(CE48*CF48*$BG$3)+(CI48*CJ48*$BH$3))/452.44)*1000</f>
        <v>0</v>
      </c>
      <c r="CL48" s="279">
        <v>0</v>
      </c>
      <c r="CM48" s="4">
        <f>(((AY48)*((BS48*BT48*$BD$5)+(BW48*BX48*$BE$5)+(CI48*CJ48*$BH$5)))/796)*1000</f>
        <v>0</v>
      </c>
      <c r="CN48" s="177"/>
      <c r="CO48" s="86"/>
      <c r="CP48" s="5"/>
      <c r="CQ48" s="5"/>
    </row>
    <row r="49" spans="1:137" ht="49.5" customHeight="1" x14ac:dyDescent="0.25">
      <c r="A49" s="354"/>
      <c r="B49" s="41" t="s">
        <v>71</v>
      </c>
      <c r="C49" s="20" t="s">
        <v>39</v>
      </c>
      <c r="D49" s="115">
        <f>'INPUT 2012_13'!X44</f>
        <v>0.2495</v>
      </c>
      <c r="E49" s="52" t="s">
        <v>39</v>
      </c>
      <c r="F49" s="52" t="s">
        <v>39</v>
      </c>
      <c r="G49" s="52" t="s">
        <v>39</v>
      </c>
      <c r="H49" s="52" t="s">
        <v>39</v>
      </c>
      <c r="I49" s="7">
        <v>21</v>
      </c>
      <c r="J49" s="16">
        <v>0.8</v>
      </c>
      <c r="K49" s="5">
        <f>J49*I49</f>
        <v>16.8</v>
      </c>
      <c r="L49" s="20">
        <v>2.5</v>
      </c>
      <c r="M49" s="4">
        <v>0</v>
      </c>
      <c r="N49" s="16">
        <v>0.8</v>
      </c>
      <c r="O49" s="5">
        <f>N49*M49</f>
        <v>0</v>
      </c>
      <c r="P49" s="20">
        <v>2.5</v>
      </c>
      <c r="Q49" s="5">
        <v>300</v>
      </c>
      <c r="R49" s="16">
        <v>0.5</v>
      </c>
      <c r="S49" s="5">
        <f>R49*Q49</f>
        <v>150</v>
      </c>
      <c r="T49" s="20">
        <v>2.67</v>
      </c>
      <c r="U49" s="5">
        <f t="shared" si="193"/>
        <v>2.1</v>
      </c>
      <c r="V49" s="16">
        <v>1</v>
      </c>
      <c r="W49" s="5">
        <f>V49*U49</f>
        <v>2.1</v>
      </c>
      <c r="X49" s="20">
        <v>4</v>
      </c>
      <c r="Y49" s="4">
        <v>0</v>
      </c>
      <c r="Z49" s="16">
        <v>0.7</v>
      </c>
      <c r="AA49" s="5">
        <f>Z49*Y49</f>
        <v>0</v>
      </c>
      <c r="AB49" s="20">
        <v>2.5</v>
      </c>
      <c r="AC49" s="4">
        <v>0</v>
      </c>
      <c r="AD49" s="16">
        <v>0.6</v>
      </c>
      <c r="AE49" s="5">
        <f>AD49*AC49</f>
        <v>0</v>
      </c>
      <c r="AF49" s="20">
        <v>2.5</v>
      </c>
      <c r="AG49" s="4">
        <v>40</v>
      </c>
      <c r="AH49" s="16">
        <v>0.2</v>
      </c>
      <c r="AI49" s="5">
        <f>AH49*AG49</f>
        <v>8</v>
      </c>
      <c r="AJ49" s="20">
        <v>3.5</v>
      </c>
      <c r="AK49" s="4">
        <v>0</v>
      </c>
      <c r="AL49" s="16">
        <v>0</v>
      </c>
      <c r="AM49" s="5">
        <f>AL49*AK49</f>
        <v>0</v>
      </c>
      <c r="AN49" s="4">
        <v>0</v>
      </c>
      <c r="AO49" s="4">
        <f t="shared" si="35"/>
        <v>8.5846850743712828</v>
      </c>
      <c r="AP49" s="52">
        <f t="shared" si="36"/>
        <v>36.705256986355288</v>
      </c>
      <c r="AQ49" s="4">
        <f t="shared" si="37"/>
        <v>0</v>
      </c>
      <c r="AR49" s="4">
        <f t="shared" si="194"/>
        <v>8.5846850743712828</v>
      </c>
      <c r="AS49" s="4">
        <f t="shared" si="195"/>
        <v>36.705256986355288</v>
      </c>
      <c r="AT49" s="4">
        <f t="shared" si="196"/>
        <v>0</v>
      </c>
      <c r="AW49" s="362"/>
      <c r="AX49" s="52" t="s">
        <v>28</v>
      </c>
      <c r="AY49" s="72">
        <f>'INPUT 2012_13'!$D$32</f>
        <v>0</v>
      </c>
      <c r="AZ49" s="20" t="s">
        <v>39</v>
      </c>
      <c r="BA49" s="4" t="s">
        <v>39</v>
      </c>
      <c r="BB49" s="4" t="s">
        <v>39</v>
      </c>
      <c r="BC49" s="4" t="s">
        <v>39</v>
      </c>
      <c r="BD49" s="4" t="s">
        <v>39</v>
      </c>
      <c r="BE49" s="4">
        <v>10</v>
      </c>
      <c r="BF49" s="16">
        <v>0.8</v>
      </c>
      <c r="BG49" s="5">
        <f t="shared" si="68"/>
        <v>8</v>
      </c>
      <c r="BH49" s="20">
        <v>2.5</v>
      </c>
      <c r="BI49" s="4">
        <v>0</v>
      </c>
      <c r="BJ49" s="16">
        <v>0.8</v>
      </c>
      <c r="BK49" s="5">
        <f t="shared" si="197"/>
        <v>0</v>
      </c>
      <c r="BL49" s="20">
        <v>2.5</v>
      </c>
      <c r="BM49" s="4">
        <v>0</v>
      </c>
      <c r="BN49" s="16">
        <v>0.5</v>
      </c>
      <c r="BO49" s="5">
        <f t="shared" si="198"/>
        <v>0</v>
      </c>
      <c r="BP49" s="20">
        <v>2.67</v>
      </c>
      <c r="BQ49" s="4">
        <v>0</v>
      </c>
      <c r="BR49" s="16">
        <v>1</v>
      </c>
      <c r="BS49" s="5">
        <f t="shared" si="199"/>
        <v>0</v>
      </c>
      <c r="BT49" s="20">
        <v>4</v>
      </c>
      <c r="BU49" s="4">
        <v>0</v>
      </c>
      <c r="BV49" s="16">
        <v>0.7</v>
      </c>
      <c r="BW49" s="5">
        <f t="shared" si="200"/>
        <v>0</v>
      </c>
      <c r="BX49" s="20">
        <v>2.5</v>
      </c>
      <c r="BY49" s="4">
        <v>0</v>
      </c>
      <c r="BZ49" s="16">
        <v>0.6</v>
      </c>
      <c r="CA49" s="5">
        <f t="shared" si="201"/>
        <v>0</v>
      </c>
      <c r="CB49" s="20">
        <v>2.5</v>
      </c>
      <c r="CC49" s="4">
        <v>0</v>
      </c>
      <c r="CD49" s="16">
        <v>0.2</v>
      </c>
      <c r="CE49" s="5">
        <f t="shared" si="202"/>
        <v>0</v>
      </c>
      <c r="CF49" s="20">
        <v>3.5</v>
      </c>
      <c r="CG49" s="4">
        <v>80</v>
      </c>
      <c r="CH49" s="16">
        <v>0</v>
      </c>
      <c r="CI49" s="5">
        <f t="shared" si="203"/>
        <v>0</v>
      </c>
      <c r="CJ49" s="20">
        <v>2.65</v>
      </c>
      <c r="CK49" s="4">
        <f t="shared" ref="CK49:CK50" si="205">(((AY49))*((BG49*BH49*$BA$3)+(BO49*BP49*$BC$3)+(BS49*BT49*$BD$3)+(CE49*CF49*$BG$3)+(CI49*CJ49*$BH$3))/452.44)*1000</f>
        <v>0</v>
      </c>
      <c r="CL49" s="279">
        <v>0</v>
      </c>
      <c r="CM49" s="4">
        <f t="shared" ref="CM49:CM51" si="206">(((AY49)*((BS49*BT49*$BD$5)+(BW49*BX49*$BE$5)+(CI49*CJ49*$BH$5)))/796)*1000</f>
        <v>0</v>
      </c>
      <c r="CN49" s="177"/>
      <c r="CO49" s="86"/>
      <c r="CP49" s="5"/>
      <c r="CQ49" s="5"/>
    </row>
    <row r="50" spans="1:137" ht="49.5" customHeight="1" x14ac:dyDescent="0.25">
      <c r="A50" s="354"/>
      <c r="B50" s="4" t="s">
        <v>4</v>
      </c>
      <c r="C50" s="20" t="s">
        <v>39</v>
      </c>
      <c r="D50" s="115">
        <f>'INPUT 2012_13'!X45</f>
        <v>1.37</v>
      </c>
      <c r="E50" s="52" t="s">
        <v>39</v>
      </c>
      <c r="F50" s="52" t="s">
        <v>39</v>
      </c>
      <c r="G50" s="52" t="s">
        <v>39</v>
      </c>
      <c r="H50" s="52" t="s">
        <v>39</v>
      </c>
      <c r="I50" s="52">
        <f>200</f>
        <v>200</v>
      </c>
      <c r="J50" s="16">
        <v>0.8</v>
      </c>
      <c r="K50" s="5">
        <f t="shared" ref="K50" si="207">J50*I50</f>
        <v>160</v>
      </c>
      <c r="L50" s="20">
        <v>2.5</v>
      </c>
      <c r="M50" s="4">
        <v>20</v>
      </c>
      <c r="N50" s="16">
        <v>0.8</v>
      </c>
      <c r="O50" s="5">
        <f t="shared" ref="O50" si="208">N50*M50</f>
        <v>16</v>
      </c>
      <c r="P50" s="20">
        <v>2.5</v>
      </c>
      <c r="Q50" s="5">
        <v>0</v>
      </c>
      <c r="R50" s="16">
        <v>0.5</v>
      </c>
      <c r="S50" s="5">
        <f t="shared" ref="S50" si="209">R50*Q50</f>
        <v>0</v>
      </c>
      <c r="T50" s="20">
        <v>2.67</v>
      </c>
      <c r="U50" s="4">
        <v>0</v>
      </c>
      <c r="V50" s="16">
        <v>1</v>
      </c>
      <c r="W50" s="5">
        <f t="shared" ref="W50" si="210">V50*U50</f>
        <v>0</v>
      </c>
      <c r="X50" s="20">
        <v>4</v>
      </c>
      <c r="Y50" s="4">
        <v>0</v>
      </c>
      <c r="Z50" s="16">
        <v>0.7</v>
      </c>
      <c r="AA50" s="5">
        <f t="shared" ref="AA50" si="211">Z50*Y50</f>
        <v>0</v>
      </c>
      <c r="AB50" s="20">
        <v>2.5</v>
      </c>
      <c r="AC50" s="4">
        <v>0</v>
      </c>
      <c r="AD50" s="16">
        <v>0.6</v>
      </c>
      <c r="AE50" s="5">
        <f t="shared" ref="AE50" si="212">AD50*AC50</f>
        <v>0</v>
      </c>
      <c r="AF50" s="20">
        <v>2.5</v>
      </c>
      <c r="AG50" s="5">
        <v>20</v>
      </c>
      <c r="AH50" s="16">
        <v>0.2</v>
      </c>
      <c r="AI50" s="5">
        <f t="shared" ref="AI50" si="213">AH50*AG50</f>
        <v>4</v>
      </c>
      <c r="AJ50" s="20">
        <v>3.5</v>
      </c>
      <c r="AK50" s="4">
        <v>0</v>
      </c>
      <c r="AL50" s="16">
        <v>0</v>
      </c>
      <c r="AM50" s="5">
        <f t="shared" ref="AM50" si="214">AL50*AK50</f>
        <v>0</v>
      </c>
      <c r="AN50" s="4">
        <v>0</v>
      </c>
      <c r="AO50" s="4">
        <f t="shared" si="35"/>
        <v>278.78967537829396</v>
      </c>
      <c r="AP50" s="52">
        <f>(((D50)*((K50*L50*$E$4)+(O50*P50*$F$4)+(AE50*AF50*$J$4)+(AI50*AJ50*$K$4)))/370)*1000</f>
        <v>1340.1199980320127</v>
      </c>
      <c r="AQ50" s="4">
        <f>(((D50)*((W50*X50*$H$5)+(AA50*AB50*$I$5)+(AM50*AN50*$L$5)))/796)*1000</f>
        <v>0</v>
      </c>
      <c r="AR50" s="4">
        <f t="shared" si="194"/>
        <v>278.78967537829396</v>
      </c>
      <c r="AS50" s="4">
        <f t="shared" si="195"/>
        <v>1340.1199980320127</v>
      </c>
      <c r="AT50" s="4">
        <f t="shared" si="196"/>
        <v>0</v>
      </c>
      <c r="AW50" s="362"/>
      <c r="AX50" s="52" t="s">
        <v>26</v>
      </c>
      <c r="AY50" s="72">
        <f>'INPUT 2012_13'!$D$33</f>
        <v>0</v>
      </c>
      <c r="AZ50" s="20" t="s">
        <v>39</v>
      </c>
      <c r="BA50" s="4" t="s">
        <v>39</v>
      </c>
      <c r="BB50" s="4" t="s">
        <v>39</v>
      </c>
      <c r="BC50" s="4" t="s">
        <v>39</v>
      </c>
      <c r="BD50" s="4" t="s">
        <v>39</v>
      </c>
      <c r="BE50" s="4">
        <v>10</v>
      </c>
      <c r="BF50" s="16">
        <v>0.8</v>
      </c>
      <c r="BG50" s="5">
        <f t="shared" si="68"/>
        <v>8</v>
      </c>
      <c r="BH50" s="20">
        <v>2.5</v>
      </c>
      <c r="BI50" s="4">
        <v>0</v>
      </c>
      <c r="BJ50" s="16">
        <v>0.8</v>
      </c>
      <c r="BK50" s="5">
        <f t="shared" si="197"/>
        <v>0</v>
      </c>
      <c r="BL50" s="20">
        <v>2.5</v>
      </c>
      <c r="BM50" s="4">
        <v>0</v>
      </c>
      <c r="BN50" s="16">
        <v>0.5</v>
      </c>
      <c r="BO50" s="5">
        <f t="shared" si="198"/>
        <v>0</v>
      </c>
      <c r="BP50" s="20">
        <v>2.67</v>
      </c>
      <c r="BQ50" s="4">
        <v>0</v>
      </c>
      <c r="BR50" s="16">
        <v>1</v>
      </c>
      <c r="BS50" s="5">
        <f t="shared" si="199"/>
        <v>0</v>
      </c>
      <c r="BT50" s="20">
        <v>4</v>
      </c>
      <c r="BU50" s="4">
        <v>0</v>
      </c>
      <c r="BV50" s="16">
        <v>0.7</v>
      </c>
      <c r="BW50" s="5">
        <f t="shared" si="200"/>
        <v>0</v>
      </c>
      <c r="BX50" s="20">
        <v>2.5</v>
      </c>
      <c r="BY50" s="4">
        <v>0</v>
      </c>
      <c r="BZ50" s="16">
        <v>0.6</v>
      </c>
      <c r="CA50" s="5">
        <f t="shared" si="201"/>
        <v>0</v>
      </c>
      <c r="CB50" s="20">
        <v>2.5</v>
      </c>
      <c r="CC50" s="4">
        <v>5</v>
      </c>
      <c r="CD50" s="16">
        <v>0.2</v>
      </c>
      <c r="CE50" s="5">
        <f t="shared" si="202"/>
        <v>1</v>
      </c>
      <c r="CF50" s="20">
        <v>3.5</v>
      </c>
      <c r="CG50" s="5">
        <v>1500</v>
      </c>
      <c r="CH50" s="16">
        <v>0</v>
      </c>
      <c r="CI50" s="5">
        <f t="shared" si="203"/>
        <v>0</v>
      </c>
      <c r="CJ50" s="20">
        <v>2.5</v>
      </c>
      <c r="CK50" s="4">
        <f t="shared" si="205"/>
        <v>0</v>
      </c>
      <c r="CL50" s="279">
        <v>0</v>
      </c>
      <c r="CM50" s="4">
        <f t="shared" si="206"/>
        <v>0</v>
      </c>
      <c r="CN50" s="177"/>
      <c r="CO50" s="86"/>
      <c r="CP50" s="54"/>
      <c r="CQ50" s="97"/>
      <c r="CR50" s="7"/>
      <c r="CS50" s="7"/>
      <c r="CT50" s="7"/>
      <c r="CU50" s="7"/>
      <c r="CV50" s="7"/>
      <c r="CW50" s="16"/>
      <c r="CX50" s="5"/>
      <c r="CY50" s="20"/>
      <c r="CZ50" s="4"/>
      <c r="DA50" s="16"/>
      <c r="DB50" s="5"/>
      <c r="DC50" s="20"/>
      <c r="DD50" s="5"/>
      <c r="DE50" s="16"/>
      <c r="DF50" s="5"/>
      <c r="DG50" s="20"/>
      <c r="DH50" s="5"/>
      <c r="DI50" s="16"/>
      <c r="DJ50" s="5"/>
      <c r="DK50" s="20"/>
      <c r="DL50" s="4"/>
      <c r="DM50" s="16"/>
      <c r="DN50" s="5"/>
      <c r="DO50" s="20"/>
      <c r="DP50" s="4"/>
      <c r="DQ50" s="16"/>
      <c r="DR50" s="5"/>
      <c r="DS50" s="20"/>
      <c r="DT50" s="4"/>
      <c r="DU50" s="16"/>
      <c r="DV50" s="5"/>
      <c r="DW50" s="20"/>
      <c r="DX50" s="4"/>
      <c r="DY50" s="16"/>
      <c r="DZ50" s="5"/>
      <c r="EA50" s="4"/>
      <c r="EB50" s="4"/>
      <c r="ED50" s="4"/>
      <c r="EE50" s="4"/>
      <c r="EF50" s="4"/>
      <c r="EG50" s="4"/>
    </row>
    <row r="51" spans="1:137" ht="18.75" customHeight="1" x14ac:dyDescent="0.25">
      <c r="A51" s="355"/>
      <c r="B51" s="53" t="s">
        <v>30</v>
      </c>
      <c r="C51" s="20" t="s">
        <v>39</v>
      </c>
      <c r="D51" s="115">
        <f>'INPUT 2012_13'!X46</f>
        <v>0.3135</v>
      </c>
      <c r="E51" s="52" t="s">
        <v>39</v>
      </c>
      <c r="F51" s="52" t="s">
        <v>39</v>
      </c>
      <c r="G51" s="52" t="s">
        <v>39</v>
      </c>
      <c r="H51" s="52" t="s">
        <v>39</v>
      </c>
      <c r="I51" s="7">
        <v>150</v>
      </c>
      <c r="J51" s="16">
        <v>0.8</v>
      </c>
      <c r="K51" s="5">
        <f t="shared" ref="K51:K56" si="215">J51*I51</f>
        <v>120</v>
      </c>
      <c r="L51" s="16">
        <v>2.5</v>
      </c>
      <c r="M51" s="5">
        <v>20</v>
      </c>
      <c r="N51" s="16">
        <v>0.8</v>
      </c>
      <c r="O51" s="5">
        <f t="shared" ref="O51:O56" si="216">N51*M51</f>
        <v>16</v>
      </c>
      <c r="P51" s="16">
        <v>2.5</v>
      </c>
      <c r="Q51" s="5">
        <v>0</v>
      </c>
      <c r="R51" s="16">
        <v>0.5</v>
      </c>
      <c r="S51" s="5">
        <f t="shared" ref="S51:S56" si="217">R51*Q51</f>
        <v>0</v>
      </c>
      <c r="T51" s="16">
        <v>2.67</v>
      </c>
      <c r="U51" s="5">
        <f t="shared" si="193"/>
        <v>15</v>
      </c>
      <c r="V51" s="16">
        <v>1</v>
      </c>
      <c r="W51" s="5">
        <f t="shared" ref="W51:W56" si="218">V51*U51</f>
        <v>15</v>
      </c>
      <c r="X51" s="16">
        <v>4</v>
      </c>
      <c r="Y51" s="5">
        <v>0</v>
      </c>
      <c r="Z51" s="16">
        <v>0.7</v>
      </c>
      <c r="AA51" s="5">
        <f t="shared" ref="AA51:AA56" si="219">Z51*Y51</f>
        <v>0</v>
      </c>
      <c r="AB51" s="16">
        <v>2.5</v>
      </c>
      <c r="AC51" s="5">
        <v>100</v>
      </c>
      <c r="AD51" s="16">
        <v>0.6</v>
      </c>
      <c r="AE51" s="5">
        <f t="shared" ref="AE51:AE56" si="220">AD51*AC51</f>
        <v>60</v>
      </c>
      <c r="AF51" s="16">
        <v>2.5</v>
      </c>
      <c r="AG51" s="5">
        <v>50</v>
      </c>
      <c r="AH51" s="16">
        <v>0.2</v>
      </c>
      <c r="AI51" s="5">
        <f t="shared" ref="AI51:AI56" si="221">AH51*AG51</f>
        <v>10</v>
      </c>
      <c r="AJ51" s="16">
        <v>3.5</v>
      </c>
      <c r="AK51" s="5">
        <v>0</v>
      </c>
      <c r="AL51" s="16">
        <v>0</v>
      </c>
      <c r="AM51" s="5">
        <f t="shared" ref="AM51:AM56" si="222">AL51*AK51</f>
        <v>0</v>
      </c>
      <c r="AN51" s="4">
        <v>0</v>
      </c>
      <c r="AO51" s="4">
        <f>(((D51))*((K51*L51*$E$3)+(S51*T51*$G$3)+(W51*X51*$H$3)+(AI51*AJ51*$K$3)+(AM51*AN51*$L$3))/452.44)*1000</f>
        <v>51.622392683833844</v>
      </c>
      <c r="AP51" s="52">
        <f>(((D51)*((K51*L51*$E$4)+(O51*P51*$F$4)+(AE51*AF51*$J$4)+(AI51*AJ51*$K$4)))/370)*1000</f>
        <v>381.7066612273681</v>
      </c>
      <c r="AQ51" s="4">
        <f t="shared" si="37"/>
        <v>0</v>
      </c>
      <c r="AR51" s="4">
        <f t="shared" si="194"/>
        <v>51.622392683833844</v>
      </c>
      <c r="AS51" s="4">
        <f t="shared" si="195"/>
        <v>381.7066612273681</v>
      </c>
      <c r="AT51" s="4">
        <f t="shared" si="196"/>
        <v>0</v>
      </c>
      <c r="AU51" s="7"/>
      <c r="AW51" s="363"/>
      <c r="AX51" s="53" t="s">
        <v>29</v>
      </c>
      <c r="AY51" s="116">
        <f>'INPUT 2012_13'!$D$34</f>
        <v>0</v>
      </c>
      <c r="AZ51" s="55" t="s">
        <v>39</v>
      </c>
      <c r="BA51" s="4" t="s">
        <v>39</v>
      </c>
      <c r="BB51" s="4" t="s">
        <v>39</v>
      </c>
      <c r="BC51" s="4" t="s">
        <v>39</v>
      </c>
      <c r="BD51" s="4" t="s">
        <v>39</v>
      </c>
      <c r="BE51" s="5">
        <v>0</v>
      </c>
      <c r="BF51" s="16">
        <v>0.8</v>
      </c>
      <c r="BG51" s="5">
        <f t="shared" si="68"/>
        <v>0</v>
      </c>
      <c r="BH51" s="20">
        <v>2.5</v>
      </c>
      <c r="BI51" s="4">
        <v>0</v>
      </c>
      <c r="BJ51" s="16">
        <v>0.8</v>
      </c>
      <c r="BK51" s="5">
        <f t="shared" si="197"/>
        <v>0</v>
      </c>
      <c r="BL51" s="20">
        <v>2.5</v>
      </c>
      <c r="BM51" s="4">
        <v>0</v>
      </c>
      <c r="BN51" s="16">
        <v>0.5</v>
      </c>
      <c r="BO51" s="5">
        <f t="shared" si="198"/>
        <v>0</v>
      </c>
      <c r="BP51" s="20">
        <v>2.67</v>
      </c>
      <c r="BQ51" s="4">
        <v>0</v>
      </c>
      <c r="BR51" s="16">
        <v>1</v>
      </c>
      <c r="BS51" s="5">
        <f t="shared" si="199"/>
        <v>0</v>
      </c>
      <c r="BT51" s="20">
        <v>4</v>
      </c>
      <c r="BU51" s="4">
        <v>0</v>
      </c>
      <c r="BV51" s="16">
        <v>0.7</v>
      </c>
      <c r="BW51" s="5">
        <f t="shared" si="200"/>
        <v>0</v>
      </c>
      <c r="BX51" s="20">
        <v>2.5</v>
      </c>
      <c r="BY51" s="4">
        <v>0</v>
      </c>
      <c r="BZ51" s="16">
        <v>0.6</v>
      </c>
      <c r="CA51" s="5">
        <f t="shared" si="201"/>
        <v>0</v>
      </c>
      <c r="CB51" s="20">
        <v>2.5</v>
      </c>
      <c r="CC51" s="4">
        <v>0</v>
      </c>
      <c r="CD51" s="16">
        <v>0.2</v>
      </c>
      <c r="CE51" s="5">
        <f t="shared" si="202"/>
        <v>0</v>
      </c>
      <c r="CF51" s="20">
        <v>3.5</v>
      </c>
      <c r="CG51" s="4">
        <v>300</v>
      </c>
      <c r="CH51" s="16">
        <v>0.1</v>
      </c>
      <c r="CI51" s="5">
        <f t="shared" si="203"/>
        <v>30</v>
      </c>
      <c r="CJ51" s="20">
        <v>2.5</v>
      </c>
      <c r="CK51" s="279">
        <v>0</v>
      </c>
      <c r="CL51" s="279">
        <v>0</v>
      </c>
      <c r="CM51" s="4">
        <f t="shared" si="206"/>
        <v>0</v>
      </c>
      <c r="CN51" s="177"/>
      <c r="CO51" s="86"/>
      <c r="CP51" s="5"/>
      <c r="CQ51" s="5"/>
    </row>
    <row r="52" spans="1:137" ht="32.25" customHeight="1" x14ac:dyDescent="0.25">
      <c r="A52" s="353" t="s">
        <v>72</v>
      </c>
      <c r="B52" s="41" t="s">
        <v>7</v>
      </c>
      <c r="C52" s="20" t="s">
        <v>39</v>
      </c>
      <c r="D52" s="41" t="s">
        <v>39</v>
      </c>
      <c r="E52" s="66">
        <f>'INPUT 2012_13'!$O$20</f>
        <v>0</v>
      </c>
      <c r="F52" s="66">
        <f>'INPUT 2012_13'!$P$20</f>
        <v>0.42</v>
      </c>
      <c r="G52" s="66">
        <f>'INPUT 2012_13'!$Q$20</f>
        <v>4.2300000000000004</v>
      </c>
      <c r="H52" s="66">
        <f>'INPUT 2012_13'!$R$20</f>
        <v>4.8</v>
      </c>
      <c r="I52" s="7">
        <f>422</f>
        <v>422</v>
      </c>
      <c r="J52" s="16">
        <v>0.8</v>
      </c>
      <c r="K52" s="5">
        <f t="shared" si="215"/>
        <v>337.6</v>
      </c>
      <c r="L52" s="20">
        <v>2.5</v>
      </c>
      <c r="M52" s="5">
        <v>0</v>
      </c>
      <c r="N52" s="16">
        <v>0.8</v>
      </c>
      <c r="O52" s="5">
        <f t="shared" si="216"/>
        <v>0</v>
      </c>
      <c r="P52" s="20">
        <v>2.5</v>
      </c>
      <c r="Q52" s="4">
        <v>0</v>
      </c>
      <c r="R52" s="16">
        <v>0.5</v>
      </c>
      <c r="S52" s="5">
        <f t="shared" si="217"/>
        <v>0</v>
      </c>
      <c r="T52" s="20">
        <v>2.67</v>
      </c>
      <c r="U52" s="5">
        <f t="shared" si="193"/>
        <v>42.2</v>
      </c>
      <c r="V52" s="16">
        <v>1</v>
      </c>
      <c r="W52" s="5">
        <f t="shared" si="218"/>
        <v>42.2</v>
      </c>
      <c r="X52" s="20">
        <v>4</v>
      </c>
      <c r="Y52" s="4">
        <v>50</v>
      </c>
      <c r="Z52" s="16">
        <v>0.7</v>
      </c>
      <c r="AA52" s="5">
        <f t="shared" si="219"/>
        <v>35</v>
      </c>
      <c r="AB52" s="20">
        <v>2.5</v>
      </c>
      <c r="AC52" s="4">
        <v>50</v>
      </c>
      <c r="AD52" s="16">
        <v>0.6</v>
      </c>
      <c r="AE52" s="5">
        <f t="shared" si="220"/>
        <v>30</v>
      </c>
      <c r="AF52" s="20">
        <v>2.5</v>
      </c>
      <c r="AG52" s="4">
        <v>50</v>
      </c>
      <c r="AH52" s="16">
        <v>0.2</v>
      </c>
      <c r="AI52" s="5">
        <f t="shared" si="221"/>
        <v>10</v>
      </c>
      <c r="AJ52" s="20">
        <v>3.5</v>
      </c>
      <c r="AK52" s="4">
        <v>0</v>
      </c>
      <c r="AL52" s="16">
        <v>0</v>
      </c>
      <c r="AM52" s="5">
        <f t="shared" si="222"/>
        <v>0</v>
      </c>
      <c r="AN52" s="4">
        <v>0</v>
      </c>
      <c r="AO52" s="215">
        <f>((((H52*0.875)+(G52*0.625)+(F52*0.5)+(E52*0.125))*((K52*L52*$E$3)+(S52*T52*$G$3)+(W52*X52*$H$3)+(AI52*AJ52*$K$3)+(AM52*AN52*$L$3))/452.44)*1000)</f>
        <v>3047.6473770284292</v>
      </c>
      <c r="AP52" s="52">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87" t="s">
        <v>0</v>
      </c>
      <c r="AX52" s="87"/>
      <c r="AY52" s="101"/>
      <c r="AZ52" s="101"/>
      <c r="BA52" s="84"/>
      <c r="BB52" s="84"/>
      <c r="BC52" s="84"/>
      <c r="BD52" s="84"/>
      <c r="BE52" s="84"/>
      <c r="BF52" s="85"/>
      <c r="BG52" s="84"/>
      <c r="BH52" s="85"/>
      <c r="BI52" s="84"/>
      <c r="BJ52" s="85"/>
      <c r="BK52" s="85"/>
      <c r="BL52" s="85"/>
      <c r="BM52" s="84"/>
      <c r="BN52" s="85"/>
      <c r="BO52" s="85"/>
      <c r="BP52" s="85"/>
      <c r="BQ52" s="84"/>
      <c r="BR52" s="85"/>
      <c r="BS52" s="85"/>
      <c r="BT52" s="85"/>
      <c r="BU52" s="84"/>
      <c r="BV52" s="85"/>
      <c r="BW52" s="85"/>
      <c r="BX52" s="85"/>
      <c r="BY52" s="84"/>
      <c r="BZ52" s="85"/>
      <c r="CA52" s="85"/>
      <c r="CB52" s="85"/>
      <c r="CC52" s="84"/>
      <c r="CD52" s="85"/>
      <c r="CE52" s="85"/>
      <c r="CF52" s="85"/>
      <c r="CG52" s="84"/>
      <c r="CH52" s="85"/>
      <c r="CI52" s="85"/>
      <c r="CJ52" s="85"/>
      <c r="CK52" s="84">
        <f>SUM(CK10:CK51)</f>
        <v>33069.462350288304</v>
      </c>
      <c r="CL52" s="84">
        <f>SUM(CL10:CL51)</f>
        <v>204890.91371739341</v>
      </c>
      <c r="CM52" s="84">
        <f>SUM(CM10:CM51)</f>
        <v>0</v>
      </c>
      <c r="CN52" s="177"/>
      <c r="CO52" s="86"/>
      <c r="CP52" s="5"/>
      <c r="CQ52" s="5"/>
    </row>
    <row r="53" spans="1:137" ht="52.5" customHeight="1" x14ac:dyDescent="0.25">
      <c r="A53" s="354"/>
      <c r="B53" s="41" t="s">
        <v>69</v>
      </c>
      <c r="C53" s="20" t="s">
        <v>39</v>
      </c>
      <c r="D53" s="41" t="s">
        <v>39</v>
      </c>
      <c r="E53" s="66">
        <f>'INPUT 2012_13'!$O$21</f>
        <v>0</v>
      </c>
      <c r="F53" s="66">
        <f>'INPUT 2012_13'!$P$21</f>
        <v>0.05</v>
      </c>
      <c r="G53" s="66">
        <f>'INPUT 2012_13'!$Q$21</f>
        <v>0.71</v>
      </c>
      <c r="H53" s="66">
        <f>'INPUT 2012_13'!$R$21</f>
        <v>1.9</v>
      </c>
      <c r="I53" s="7">
        <v>21</v>
      </c>
      <c r="J53" s="16">
        <v>0.8</v>
      </c>
      <c r="K53" s="5">
        <f t="shared" si="215"/>
        <v>16.8</v>
      </c>
      <c r="L53" s="20">
        <v>3</v>
      </c>
      <c r="M53" s="5">
        <v>0</v>
      </c>
      <c r="N53" s="16">
        <v>0.8</v>
      </c>
      <c r="O53" s="5">
        <f t="shared" si="216"/>
        <v>0</v>
      </c>
      <c r="P53" s="20">
        <v>3</v>
      </c>
      <c r="Q53" s="4">
        <v>10</v>
      </c>
      <c r="R53" s="16">
        <v>0.5</v>
      </c>
      <c r="S53" s="5">
        <f t="shared" si="217"/>
        <v>5</v>
      </c>
      <c r="T53" s="20">
        <v>2.67</v>
      </c>
      <c r="U53" s="5">
        <f t="shared" si="193"/>
        <v>2.1</v>
      </c>
      <c r="V53" s="16">
        <v>1</v>
      </c>
      <c r="W53" s="5">
        <f t="shared" si="218"/>
        <v>2.1</v>
      </c>
      <c r="X53" s="20">
        <v>4</v>
      </c>
      <c r="Y53" s="4">
        <v>0</v>
      </c>
      <c r="Z53" s="16">
        <v>0.7</v>
      </c>
      <c r="AA53" s="5">
        <f t="shared" si="219"/>
        <v>0</v>
      </c>
      <c r="AB53" s="20">
        <v>2.5</v>
      </c>
      <c r="AC53" s="4">
        <v>0</v>
      </c>
      <c r="AD53" s="16">
        <v>0.6</v>
      </c>
      <c r="AE53" s="5">
        <f t="shared" si="220"/>
        <v>0</v>
      </c>
      <c r="AF53" s="20">
        <v>2.5</v>
      </c>
      <c r="AG53" s="4">
        <v>30</v>
      </c>
      <c r="AH53" s="16">
        <v>0.2</v>
      </c>
      <c r="AI53" s="5">
        <f t="shared" si="221"/>
        <v>6</v>
      </c>
      <c r="AJ53" s="20">
        <v>3.5</v>
      </c>
      <c r="AK53" s="4">
        <v>0</v>
      </c>
      <c r="AL53" s="16">
        <v>0</v>
      </c>
      <c r="AM53" s="5">
        <f t="shared" si="222"/>
        <v>0</v>
      </c>
      <c r="AN53" s="4">
        <v>0</v>
      </c>
      <c r="AO53" s="4">
        <f>((((H53*0.875)+(G53*0.625)+(F53*0.5)+(E53*0.125))*((K53*L53*$E$3)+(S53*T53*$G$3)+(W53*X53*$H$3)+(AI53*AJ53*$K$3)+(AM53*AN53*$L$3))/452.44)*1000)</f>
        <v>74.797724513221937</v>
      </c>
      <c r="AP53" s="52">
        <f t="shared" ref="AP53:AP56" si="223">((((H53*0.875)+(G53*0.625)+(F53*0.375)+(E53*0.125))*((K53*L53*$E$4)+(O53*P53*$F$4)+(AE53*AF53*$J$4)+(AI53*AJ53*$K$4)))/370)*1000</f>
        <v>318.87232271713458</v>
      </c>
      <c r="AQ53" s="4">
        <f t="shared" ref="AQ53:AQ56" si="224">((((H53*0.875)+(G53*0.625)+(F53*0.375)+(E53*0.125))*((W53*X53*$H$5)+(AA53*AB53*$I$5)+(AM53*AN53*$L$5)))/796)*1000</f>
        <v>0</v>
      </c>
      <c r="AR53" s="4">
        <f t="shared" si="194"/>
        <v>74.797724513221937</v>
      </c>
      <c r="AS53" s="4">
        <f t="shared" si="195"/>
        <v>318.87232271713458</v>
      </c>
      <c r="AT53" s="4">
        <f t="shared" si="196"/>
        <v>0</v>
      </c>
      <c r="AU53" s="7"/>
      <c r="CH53" s="356" t="s">
        <v>170</v>
      </c>
      <c r="CI53" s="356"/>
      <c r="CJ53" s="356"/>
      <c r="CK53" s="84">
        <f>CK52-(CK45)</f>
        <v>17776.439420626655</v>
      </c>
      <c r="CL53" s="204">
        <f>CL52</f>
        <v>204890.91371739341</v>
      </c>
      <c r="CM53" s="204">
        <f t="shared" ref="CM53" si="225">CM52-(CM45)</f>
        <v>0</v>
      </c>
      <c r="CN53" s="177"/>
      <c r="CO53" s="86"/>
      <c r="CP53" s="5"/>
      <c r="CQ53" s="5"/>
    </row>
    <row r="54" spans="1:137" ht="18.75" customHeight="1" x14ac:dyDescent="0.25">
      <c r="A54" s="354"/>
      <c r="B54" s="41" t="s">
        <v>70</v>
      </c>
      <c r="C54" s="20" t="s">
        <v>39</v>
      </c>
      <c r="D54" s="41" t="s">
        <v>39</v>
      </c>
      <c r="E54" s="66">
        <f>'INPUT 2012_13'!$O$22</f>
        <v>0</v>
      </c>
      <c r="F54" s="66">
        <f>'INPUT 2012_13'!$P$22</f>
        <v>0</v>
      </c>
      <c r="G54" s="66">
        <f>'INPUT 2012_13'!$Q$22</f>
        <v>0.25</v>
      </c>
      <c r="H54" s="66">
        <f>'INPUT 2012_13'!$R$22</f>
        <v>0.08</v>
      </c>
      <c r="I54" s="7">
        <v>21</v>
      </c>
      <c r="J54" s="16">
        <v>0.8</v>
      </c>
      <c r="K54" s="5">
        <f t="shared" si="215"/>
        <v>16.8</v>
      </c>
      <c r="L54" s="20">
        <v>2.5</v>
      </c>
      <c r="M54" s="4">
        <v>0</v>
      </c>
      <c r="N54" s="16">
        <v>0.8</v>
      </c>
      <c r="O54" s="5">
        <f t="shared" si="216"/>
        <v>0</v>
      </c>
      <c r="P54" s="20">
        <v>2.5</v>
      </c>
      <c r="Q54" s="4">
        <v>50</v>
      </c>
      <c r="R54" s="16">
        <v>0.5</v>
      </c>
      <c r="S54" s="5">
        <f t="shared" si="217"/>
        <v>25</v>
      </c>
      <c r="T54" s="20">
        <v>2.67</v>
      </c>
      <c r="U54" s="5">
        <f t="shared" si="193"/>
        <v>2.1</v>
      </c>
      <c r="V54" s="16">
        <v>1</v>
      </c>
      <c r="W54" s="5">
        <f t="shared" si="218"/>
        <v>2.1</v>
      </c>
      <c r="X54" s="20">
        <v>4</v>
      </c>
      <c r="Y54" s="4">
        <v>0</v>
      </c>
      <c r="Z54" s="16">
        <v>0.7</v>
      </c>
      <c r="AA54" s="5">
        <f t="shared" si="219"/>
        <v>0</v>
      </c>
      <c r="AB54" s="20">
        <v>2.5</v>
      </c>
      <c r="AC54" s="4">
        <v>0</v>
      </c>
      <c r="AD54" s="16">
        <v>0.6</v>
      </c>
      <c r="AE54" s="5">
        <f t="shared" si="220"/>
        <v>0</v>
      </c>
      <c r="AF54" s="20">
        <v>2.5</v>
      </c>
      <c r="AG54" s="4">
        <v>30</v>
      </c>
      <c r="AH54" s="16">
        <v>0.2</v>
      </c>
      <c r="AI54" s="5">
        <f t="shared" si="221"/>
        <v>6</v>
      </c>
      <c r="AJ54" s="20">
        <v>3.5</v>
      </c>
      <c r="AK54" s="4">
        <v>0</v>
      </c>
      <c r="AL54" s="16">
        <v>0</v>
      </c>
      <c r="AM54" s="5">
        <f t="shared" si="222"/>
        <v>0</v>
      </c>
      <c r="AN54" s="4">
        <v>0</v>
      </c>
      <c r="AO54" s="4">
        <f t="shared" ref="AO54:AO56" si="226">((((H54*0.875)+(G54*0.625)+(F54*0.5)+(E54*0.125))*((K54*L54*$E$3)+(S54*T54*$G$3)+(W54*X54*$H$3)+(AI54*AJ54*$K$3)+(AM54*AN54*$L$3))/452.44)*1000)</f>
        <v>7.0062384700154423</v>
      </c>
      <c r="AP54" s="52">
        <f t="shared" si="223"/>
        <v>29.956344504395172</v>
      </c>
      <c r="AQ54" s="4">
        <f t="shared" si="224"/>
        <v>0</v>
      </c>
      <c r="AR54" s="4">
        <f t="shared" si="194"/>
        <v>7.0062384700154423</v>
      </c>
      <c r="AS54" s="4">
        <f t="shared" si="195"/>
        <v>29.956344504395172</v>
      </c>
      <c r="AT54" s="4">
        <f t="shared" si="196"/>
        <v>0</v>
      </c>
      <c r="AU54" s="7"/>
      <c r="AW54" s="86"/>
      <c r="AX54" s="54"/>
      <c r="AY54" s="97"/>
      <c r="AZ54" s="97"/>
      <c r="BA54" s="4"/>
      <c r="BB54" s="4"/>
      <c r="BC54" s="4"/>
      <c r="BD54" s="4"/>
      <c r="BE54" s="7"/>
      <c r="BF54" s="16"/>
      <c r="BG54" s="5"/>
      <c r="BH54" s="16"/>
      <c r="BI54" s="5"/>
      <c r="BJ54" s="16"/>
      <c r="BK54" s="5"/>
      <c r="BL54" s="16"/>
      <c r="BM54" s="5"/>
      <c r="BN54" s="16"/>
      <c r="BO54" s="5"/>
      <c r="BP54" s="16"/>
      <c r="BQ54" s="5"/>
      <c r="BR54" s="16"/>
      <c r="BS54" s="5"/>
      <c r="BT54" s="16"/>
      <c r="BU54" s="5"/>
      <c r="BV54" s="16"/>
      <c r="BW54" s="5"/>
      <c r="BX54" s="16"/>
      <c r="BY54" s="5"/>
      <c r="BZ54" s="16"/>
      <c r="CA54" s="5"/>
      <c r="CB54" s="16"/>
      <c r="CC54" s="5"/>
      <c r="CD54" s="16"/>
      <c r="CE54" s="5"/>
      <c r="CF54" s="16"/>
      <c r="CG54" s="5"/>
      <c r="CH54" s="357" t="s">
        <v>130</v>
      </c>
      <c r="CI54" s="357"/>
      <c r="CJ54" s="357"/>
      <c r="CK54" s="163">
        <f>CK53-(SUM(CK47:CK51))</f>
        <v>17776.439420626655</v>
      </c>
      <c r="CL54" s="173">
        <f>CL53-(SUM(CL47:CL51))</f>
        <v>204890.91371739341</v>
      </c>
      <c r="CM54" s="173">
        <f t="shared" ref="CM54" si="227">CM53-(SUM(CM47:CM51))</f>
        <v>0</v>
      </c>
      <c r="CN54" s="177"/>
      <c r="CO54" s="86"/>
      <c r="CP54" s="5"/>
      <c r="CQ54" s="5"/>
    </row>
    <row r="55" spans="1:137" ht="18.75" customHeight="1" x14ac:dyDescent="0.25">
      <c r="A55" s="354"/>
      <c r="B55" s="41" t="s">
        <v>71</v>
      </c>
      <c r="C55" s="20" t="s">
        <v>39</v>
      </c>
      <c r="D55" s="41" t="s">
        <v>39</v>
      </c>
      <c r="E55" s="66">
        <f>'INPUT 2012_13'!$O$23</f>
        <v>0</v>
      </c>
      <c r="F55" s="66">
        <f>'INPUT 2012_13'!$P$23</f>
        <v>0.71</v>
      </c>
      <c r="G55" s="66">
        <f>'INPUT 2012_13'!$Q$23</f>
        <v>0.45</v>
      </c>
      <c r="H55" s="66">
        <f>'INPUT 2012_13'!$R$23</f>
        <v>0.34</v>
      </c>
      <c r="I55" s="7">
        <v>21</v>
      </c>
      <c r="J55" s="16">
        <v>0.8</v>
      </c>
      <c r="K55" s="5">
        <f t="shared" si="215"/>
        <v>16.8</v>
      </c>
      <c r="L55" s="20">
        <v>2.5</v>
      </c>
      <c r="M55" s="4">
        <v>0</v>
      </c>
      <c r="N55" s="16">
        <v>0.8</v>
      </c>
      <c r="O55" s="5">
        <f t="shared" si="216"/>
        <v>0</v>
      </c>
      <c r="P55" s="20">
        <v>2.5</v>
      </c>
      <c r="Q55" s="5">
        <v>300</v>
      </c>
      <c r="R55" s="16">
        <v>0.5</v>
      </c>
      <c r="S55" s="5">
        <f t="shared" si="217"/>
        <v>150</v>
      </c>
      <c r="T55" s="20">
        <v>2.67</v>
      </c>
      <c r="U55" s="5">
        <f t="shared" si="193"/>
        <v>2.1</v>
      </c>
      <c r="V55" s="16">
        <v>1</v>
      </c>
      <c r="W55" s="5">
        <f t="shared" si="218"/>
        <v>2.1</v>
      </c>
      <c r="X55" s="20">
        <v>4</v>
      </c>
      <c r="Y55" s="4">
        <v>0</v>
      </c>
      <c r="Z55" s="16">
        <v>0.7</v>
      </c>
      <c r="AA55" s="5">
        <f t="shared" si="219"/>
        <v>0</v>
      </c>
      <c r="AB55" s="20">
        <v>2.5</v>
      </c>
      <c r="AC55" s="4">
        <v>0</v>
      </c>
      <c r="AD55" s="16">
        <v>0.6</v>
      </c>
      <c r="AE55" s="5">
        <f t="shared" si="220"/>
        <v>0</v>
      </c>
      <c r="AF55" s="20">
        <v>2.5</v>
      </c>
      <c r="AG55" s="4">
        <v>40</v>
      </c>
      <c r="AH55" s="16">
        <v>0.2</v>
      </c>
      <c r="AI55" s="5">
        <f t="shared" si="221"/>
        <v>8</v>
      </c>
      <c r="AJ55" s="20">
        <v>3.5</v>
      </c>
      <c r="AK55" s="4">
        <v>0</v>
      </c>
      <c r="AL55" s="16">
        <v>0</v>
      </c>
      <c r="AM55" s="5">
        <f t="shared" si="222"/>
        <v>0</v>
      </c>
      <c r="AN55" s="4">
        <v>0</v>
      </c>
      <c r="AO55" s="4">
        <f t="shared" si="226"/>
        <v>32.128054862501749</v>
      </c>
      <c r="AP55" s="52">
        <f t="shared" si="223"/>
        <v>124.31239340068224</v>
      </c>
      <c r="AQ55" s="4">
        <f t="shared" si="224"/>
        <v>0</v>
      </c>
      <c r="AR55" s="4">
        <f t="shared" si="194"/>
        <v>32.128054862501749</v>
      </c>
      <c r="AS55" s="4">
        <f t="shared" si="195"/>
        <v>124.31239340068224</v>
      </c>
      <c r="AT55" s="4">
        <f t="shared" si="196"/>
        <v>0</v>
      </c>
      <c r="AU55" s="7"/>
      <c r="AW55" s="86"/>
      <c r="AX55" s="54"/>
      <c r="AY55" s="97"/>
      <c r="AZ55" s="97"/>
      <c r="BA55" s="4"/>
      <c r="BB55" s="4"/>
      <c r="BC55" s="4"/>
      <c r="BD55" s="4"/>
      <c r="BE55" s="7"/>
      <c r="BF55" s="16"/>
      <c r="BG55" s="5"/>
      <c r="BH55" s="16"/>
      <c r="BI55" s="5"/>
      <c r="BJ55" s="16"/>
      <c r="BK55" s="5"/>
      <c r="BL55" s="16"/>
      <c r="BM55" s="5"/>
      <c r="BN55" s="16"/>
      <c r="BO55" s="5"/>
      <c r="BP55" s="16"/>
      <c r="BQ55" s="5"/>
      <c r="BR55" s="16"/>
      <c r="BS55" s="5"/>
      <c r="BT55" s="16"/>
      <c r="BU55" s="5"/>
      <c r="BV55" s="16"/>
      <c r="BW55" s="5"/>
      <c r="BX55" s="16"/>
      <c r="BY55" s="5"/>
      <c r="BZ55" s="16"/>
      <c r="CA55" s="5"/>
      <c r="CB55" s="16"/>
      <c r="CC55" s="5"/>
      <c r="CD55" s="16"/>
      <c r="CE55" s="5"/>
      <c r="CF55" s="16"/>
      <c r="CG55" s="5"/>
      <c r="CH55" s="16"/>
      <c r="CI55" s="5"/>
      <c r="CJ55" s="4"/>
      <c r="CK55" s="4"/>
      <c r="CM55" s="4"/>
      <c r="CN55" s="177"/>
      <c r="CO55" s="86"/>
      <c r="CP55" s="5"/>
      <c r="CQ55" s="5"/>
    </row>
    <row r="56" spans="1:137" ht="18.75" customHeight="1" x14ac:dyDescent="0.25">
      <c r="A56" s="354"/>
      <c r="B56" s="41" t="s">
        <v>30</v>
      </c>
      <c r="C56" s="20" t="s">
        <v>39</v>
      </c>
      <c r="D56" s="41" t="s">
        <v>39</v>
      </c>
      <c r="E56" s="66">
        <f>'INPUT 2012_13'!$O$24</f>
        <v>0</v>
      </c>
      <c r="F56" s="66">
        <f>'INPUT 2012_13'!$P$24</f>
        <v>1.79</v>
      </c>
      <c r="G56" s="66">
        <f>'INPUT 2012_13'!$Q$24</f>
        <v>1.86</v>
      </c>
      <c r="H56" s="66">
        <f>'INPUT 2012_13'!$R$24</f>
        <v>0.28999999999999998</v>
      </c>
      <c r="I56" s="7">
        <v>150</v>
      </c>
      <c r="J56" s="16">
        <v>0.8</v>
      </c>
      <c r="K56" s="5">
        <f t="shared" si="215"/>
        <v>120</v>
      </c>
      <c r="L56" s="16">
        <v>2.5</v>
      </c>
      <c r="M56" s="5">
        <v>20</v>
      </c>
      <c r="N56" s="16">
        <v>0.8</v>
      </c>
      <c r="O56" s="5">
        <f t="shared" si="216"/>
        <v>16</v>
      </c>
      <c r="P56" s="16">
        <v>2.5</v>
      </c>
      <c r="Q56" s="5">
        <v>0</v>
      </c>
      <c r="R56" s="16">
        <v>0.5</v>
      </c>
      <c r="S56" s="5">
        <f t="shared" si="217"/>
        <v>0</v>
      </c>
      <c r="T56" s="16">
        <v>2.67</v>
      </c>
      <c r="U56" s="5">
        <f t="shared" si="193"/>
        <v>15</v>
      </c>
      <c r="V56" s="16">
        <v>1</v>
      </c>
      <c r="W56" s="5">
        <f t="shared" si="218"/>
        <v>15</v>
      </c>
      <c r="X56" s="16">
        <v>4</v>
      </c>
      <c r="Y56" s="5">
        <v>0</v>
      </c>
      <c r="Z56" s="16">
        <v>0.7</v>
      </c>
      <c r="AA56" s="5">
        <f t="shared" si="219"/>
        <v>0</v>
      </c>
      <c r="AB56" s="16">
        <v>2.5</v>
      </c>
      <c r="AC56" s="5">
        <v>100</v>
      </c>
      <c r="AD56" s="16">
        <v>0.6</v>
      </c>
      <c r="AE56" s="5">
        <f t="shared" si="220"/>
        <v>60</v>
      </c>
      <c r="AF56" s="16">
        <v>2.5</v>
      </c>
      <c r="AG56" s="5">
        <v>50</v>
      </c>
      <c r="AH56" s="16">
        <v>0.2</v>
      </c>
      <c r="AI56" s="5">
        <f t="shared" si="221"/>
        <v>10</v>
      </c>
      <c r="AJ56" s="16">
        <v>3.5</v>
      </c>
      <c r="AK56" s="5">
        <v>0</v>
      </c>
      <c r="AL56" s="16">
        <v>0</v>
      </c>
      <c r="AM56" s="5">
        <f t="shared" si="222"/>
        <v>0</v>
      </c>
      <c r="AN56" s="4">
        <v>0</v>
      </c>
      <c r="AO56" s="4">
        <f t="shared" si="226"/>
        <v>380.58135595059326</v>
      </c>
      <c r="AP56" s="52">
        <f t="shared" si="223"/>
        <v>2541.6671620801626</v>
      </c>
      <c r="AQ56" s="4">
        <f t="shared" si="224"/>
        <v>0</v>
      </c>
      <c r="AR56" s="4">
        <f t="shared" si="194"/>
        <v>380.58135595059326</v>
      </c>
      <c r="AS56" s="4">
        <f t="shared" si="195"/>
        <v>2541.6671620801626</v>
      </c>
      <c r="AT56" s="4">
        <f t="shared" si="196"/>
        <v>0</v>
      </c>
      <c r="AU56" s="7"/>
      <c r="AW56" s="86"/>
      <c r="AX56" s="54"/>
      <c r="AY56" s="97"/>
      <c r="AZ56" s="97"/>
      <c r="BA56" s="4"/>
      <c r="BB56" s="4"/>
      <c r="BC56" s="4"/>
      <c r="BD56" s="4"/>
      <c r="BE56" s="7"/>
      <c r="BF56" s="16"/>
      <c r="BG56" s="5"/>
      <c r="BH56" s="16"/>
      <c r="BI56" s="5"/>
      <c r="BJ56" s="16"/>
      <c r="BK56" s="5"/>
      <c r="BL56" s="16"/>
      <c r="BM56" s="5"/>
      <c r="BN56" s="16"/>
      <c r="BO56" s="5"/>
      <c r="BP56" s="16"/>
      <c r="BQ56" s="5"/>
      <c r="BR56" s="16"/>
      <c r="BS56" s="5"/>
      <c r="BT56" s="16"/>
      <c r="BU56" s="5"/>
      <c r="BV56" s="16"/>
      <c r="BW56" s="5"/>
      <c r="BX56" s="16"/>
      <c r="BY56" s="5"/>
      <c r="BZ56" s="16"/>
      <c r="CA56" s="5"/>
      <c r="CB56" s="16"/>
      <c r="CC56" s="5"/>
      <c r="CD56" s="16"/>
      <c r="CE56" s="5"/>
      <c r="CF56" s="16"/>
      <c r="CG56" s="5"/>
      <c r="CH56" s="16"/>
      <c r="CI56" s="5"/>
      <c r="CJ56" s="4"/>
      <c r="CK56" s="4"/>
      <c r="CM56" s="4"/>
      <c r="CN56" s="177"/>
      <c r="CO56" s="86"/>
      <c r="CP56" s="5"/>
      <c r="CQ56" s="5"/>
      <c r="EB56" s="5"/>
      <c r="EC56" s="5"/>
      <c r="ED56" s="5"/>
      <c r="EE56" s="5"/>
      <c r="EF56" s="5"/>
      <c r="EG56" s="5"/>
    </row>
    <row r="57" spans="1:137" x14ac:dyDescent="0.25">
      <c r="A57" s="354"/>
      <c r="B57" s="88" t="s">
        <v>3</v>
      </c>
      <c r="C57" s="95" t="s">
        <v>39</v>
      </c>
      <c r="D57" s="184" t="s">
        <v>39</v>
      </c>
      <c r="E57" s="186">
        <f>'INPUT 2012_13'!$O$25</f>
        <v>0</v>
      </c>
      <c r="F57" s="186">
        <f>'INPUT 2012_13'!$P$25</f>
        <v>0</v>
      </c>
      <c r="G57" s="186">
        <f>'INPUT 2012_13'!$Q$25</f>
        <v>0</v>
      </c>
      <c r="H57" s="186">
        <f>'INPUT 2012_13'!$R$25</f>
        <v>99</v>
      </c>
      <c r="I57" s="88">
        <v>150</v>
      </c>
      <c r="J57" s="95">
        <v>0.8</v>
      </c>
      <c r="K57" s="88">
        <f t="shared" ref="K57:K63" si="228">J57*I57</f>
        <v>120</v>
      </c>
      <c r="L57" s="95">
        <v>2.5</v>
      </c>
      <c r="M57" s="88">
        <v>20</v>
      </c>
      <c r="N57" s="95">
        <v>0.8</v>
      </c>
      <c r="O57" s="88">
        <f t="shared" si="9"/>
        <v>16</v>
      </c>
      <c r="P57" s="95">
        <v>2.5</v>
      </c>
      <c r="Q57" s="88">
        <v>0</v>
      </c>
      <c r="R57" s="95">
        <v>0.5</v>
      </c>
      <c r="S57" s="88">
        <f t="shared" si="87"/>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8">
        <f t="shared" si="89"/>
        <v>13369.915842780851</v>
      </c>
      <c r="AS57" s="88">
        <f t="shared" si="15"/>
        <v>101648.41966511414</v>
      </c>
      <c r="AT57" s="88">
        <f t="shared" si="16"/>
        <v>0</v>
      </c>
      <c r="AW57" s="86"/>
      <c r="AX57" s="5"/>
      <c r="AY57" s="5"/>
      <c r="AZ57" s="5"/>
      <c r="CN57" s="177"/>
      <c r="CO57" s="86"/>
      <c r="CP57" s="5"/>
      <c r="CQ57" s="5"/>
      <c r="EB57" s="5"/>
      <c r="EC57" s="5"/>
      <c r="ED57" s="5"/>
      <c r="EE57" s="5"/>
      <c r="EF57" s="5"/>
      <c r="EG57" s="5"/>
    </row>
    <row r="58" spans="1:137" x14ac:dyDescent="0.25">
      <c r="A58" s="355"/>
      <c r="B58" s="185" t="s">
        <v>4</v>
      </c>
      <c r="C58" s="95" t="s">
        <v>39</v>
      </c>
      <c r="D58" s="184" t="s">
        <v>39</v>
      </c>
      <c r="E58" s="186">
        <f>'INPUT 2012_13'!$O$26</f>
        <v>0</v>
      </c>
      <c r="F58" s="186">
        <f>'INPUT 2012_13'!$P$26</f>
        <v>0.47</v>
      </c>
      <c r="G58" s="186">
        <f>'INPUT 2012_13'!$Q$26</f>
        <v>0.31</v>
      </c>
      <c r="H58" s="186">
        <f>'INPUT 2012_13'!$R$26</f>
        <v>0.14000000000000001</v>
      </c>
      <c r="I58" s="10">
        <f>200</f>
        <v>200</v>
      </c>
      <c r="J58" s="95">
        <v>0.8</v>
      </c>
      <c r="K58" s="88">
        <f t="shared" si="228"/>
        <v>160</v>
      </c>
      <c r="L58" s="95">
        <v>2.5</v>
      </c>
      <c r="M58" s="88">
        <v>20</v>
      </c>
      <c r="N58" s="95">
        <v>0.8</v>
      </c>
      <c r="O58" s="88">
        <f t="shared" ref="O58" si="229">N58*M58</f>
        <v>16</v>
      </c>
      <c r="P58" s="95">
        <v>2.5</v>
      </c>
      <c r="Q58" s="88">
        <v>0</v>
      </c>
      <c r="R58" s="95">
        <v>0.5</v>
      </c>
      <c r="S58" s="88">
        <f t="shared" ref="S58" si="230">R58*Q58</f>
        <v>0</v>
      </c>
      <c r="T58" s="95">
        <v>2.67</v>
      </c>
      <c r="U58" s="88">
        <v>0</v>
      </c>
      <c r="V58" s="95">
        <v>1</v>
      </c>
      <c r="W58" s="88">
        <f t="shared" ref="W58" si="231">V58*U58</f>
        <v>0</v>
      </c>
      <c r="X58" s="95">
        <v>4</v>
      </c>
      <c r="Y58" s="88">
        <v>0</v>
      </c>
      <c r="Z58" s="95">
        <v>0.7</v>
      </c>
      <c r="AA58" s="88">
        <f t="shared" ref="AA58" si="232">Z58*Y58</f>
        <v>0</v>
      </c>
      <c r="AB58" s="95">
        <v>2.5</v>
      </c>
      <c r="AC58" s="88">
        <v>0</v>
      </c>
      <c r="AD58" s="95">
        <v>0.6</v>
      </c>
      <c r="AE58" s="88">
        <f t="shared" ref="AE58" si="233">AD58*AC58</f>
        <v>0</v>
      </c>
      <c r="AF58" s="95">
        <v>2.5</v>
      </c>
      <c r="AG58" s="88">
        <v>20</v>
      </c>
      <c r="AH58" s="95">
        <v>0.2</v>
      </c>
      <c r="AI58" s="88">
        <f t="shared" ref="AI58" si="234">AH58*AG58</f>
        <v>4</v>
      </c>
      <c r="AJ58" s="95">
        <v>3.5</v>
      </c>
      <c r="AK58" s="88">
        <v>0</v>
      </c>
      <c r="AL58" s="95">
        <v>0</v>
      </c>
      <c r="AM58" s="88">
        <f t="shared" ref="AM58" si="235">AL58*AK58</f>
        <v>0</v>
      </c>
      <c r="AN58" s="88">
        <v>0</v>
      </c>
      <c r="AO58" s="4">
        <f t="shared" ref="AO58" si="236">((((H58*0.875)+(G58*0.625)+(F58*0.5)+(E58*0.125))*((K58*L58*$E$3)+(S58*T58*$G$3)+(W58*X58*$H$3)+(AI58*AJ58*$K$3)+(AM58*AN58*$L$3))/452.44)*1000)</f>
        <v>112.17723251991573</v>
      </c>
      <c r="AP58" s="52">
        <f t="shared" ref="AP58" si="237">((((H58*0.875)+(G58*0.625)+(F58*0.375)+(E58*0.125))*((K58*L58*$E$4)+(O58*P58*$F$4)+(AE58*AF58*$J$4)+(AI58*AJ58*$K$4)))/370)*1000</f>
        <v>481.75846644581475</v>
      </c>
      <c r="AQ58" s="4">
        <f t="shared" ref="AQ58" si="238">((((H58*0.875)+(G58*0.625)+(F58*0.375)+(E58*0.125))*((W58*X58*$H$5)+(AA58*AB58*$I$5)+(AM58*AN58*$L$5)))/796)*1000</f>
        <v>0</v>
      </c>
      <c r="AR58" s="88">
        <f>AO58-(AO58*$AR$7)</f>
        <v>112.17723251991573</v>
      </c>
      <c r="AS58" s="88">
        <f>AP58-(AP58*$AS$7)</f>
        <v>481.75846644581475</v>
      </c>
      <c r="AT58" s="88">
        <f>AQ58-(AQ58*$AT$7)</f>
        <v>0</v>
      </c>
      <c r="AW58" s="86"/>
      <c r="AX58" s="5"/>
      <c r="AY58" s="5"/>
      <c r="AZ58" s="5"/>
      <c r="BA58" s="4"/>
      <c r="BB58" s="4"/>
      <c r="BC58" s="4"/>
      <c r="BD58" s="4"/>
      <c r="BE58" s="4"/>
      <c r="BF58" s="16"/>
      <c r="BG58" s="5"/>
      <c r="BH58" s="20"/>
      <c r="BI58" s="4"/>
      <c r="BJ58" s="16"/>
      <c r="BK58" s="5"/>
      <c r="BL58" s="20"/>
      <c r="BM58" s="4"/>
      <c r="BN58" s="16"/>
      <c r="BO58" s="5"/>
      <c r="BP58" s="20"/>
      <c r="BQ58" s="4"/>
      <c r="BR58" s="16"/>
      <c r="BS58" s="5"/>
      <c r="BT58" s="20"/>
      <c r="BU58" s="4"/>
      <c r="BV58" s="16"/>
      <c r="BW58" s="5"/>
      <c r="BX58" s="20"/>
      <c r="BY58" s="4"/>
      <c r="BZ58" s="16"/>
      <c r="CA58" s="5"/>
      <c r="CB58" s="20"/>
      <c r="CC58" s="4"/>
      <c r="CD58" s="16"/>
      <c r="CE58" s="5"/>
      <c r="CF58" s="20"/>
      <c r="CG58" s="4"/>
      <c r="CH58" s="16"/>
      <c r="CI58" s="5"/>
      <c r="CJ58" s="4"/>
      <c r="CK58" s="4"/>
      <c r="CM58" s="4"/>
      <c r="CN58" s="177"/>
      <c r="CO58" s="86"/>
      <c r="CP58" s="5"/>
      <c r="CQ58" s="5"/>
      <c r="CR58" s="7"/>
      <c r="CS58" s="7"/>
      <c r="CT58" s="7"/>
      <c r="CU58" s="7"/>
      <c r="CV58" s="4"/>
      <c r="CW58" s="16"/>
      <c r="CX58" s="5"/>
      <c r="CY58" s="20"/>
      <c r="CZ58" s="4"/>
      <c r="DA58" s="16"/>
      <c r="DB58" s="5"/>
      <c r="DC58" s="20"/>
      <c r="DD58" s="4"/>
      <c r="DE58" s="16"/>
      <c r="DF58" s="5"/>
      <c r="DG58" s="20"/>
      <c r="DH58" s="4"/>
      <c r="DI58" s="16"/>
      <c r="DJ58" s="5"/>
      <c r="DK58" s="20"/>
      <c r="DL58" s="4"/>
      <c r="DM58" s="16"/>
      <c r="DN58" s="5"/>
      <c r="DO58" s="20"/>
      <c r="DP58" s="4"/>
      <c r="DQ58" s="16"/>
      <c r="DR58" s="5"/>
      <c r="DS58" s="20"/>
      <c r="DT58" s="4"/>
      <c r="DU58" s="16"/>
      <c r="DV58" s="5"/>
      <c r="DW58" s="20"/>
      <c r="DX58" s="4"/>
      <c r="DY58" s="16"/>
      <c r="DZ58" s="5"/>
      <c r="EA58" s="4"/>
      <c r="EB58" s="5"/>
      <c r="EC58" s="5"/>
      <c r="ED58" s="5"/>
      <c r="EE58" s="5"/>
      <c r="EF58" s="5"/>
      <c r="EG58" s="5"/>
    </row>
    <row r="59" spans="1:137" x14ac:dyDescent="0.25">
      <c r="A59" s="358" t="s">
        <v>6</v>
      </c>
      <c r="B59" s="52" t="s">
        <v>18</v>
      </c>
      <c r="C59" s="66">
        <f>'INPUT 2012_13'!$D$35</f>
        <v>0</v>
      </c>
      <c r="D59" s="52" t="s">
        <v>39</v>
      </c>
      <c r="E59" s="52" t="s">
        <v>39</v>
      </c>
      <c r="F59" s="52" t="s">
        <v>39</v>
      </c>
      <c r="G59" s="52" t="s">
        <v>39</v>
      </c>
      <c r="H59" s="52" t="s">
        <v>39</v>
      </c>
      <c r="I59" s="4">
        <v>10</v>
      </c>
      <c r="J59" s="16">
        <v>0.8</v>
      </c>
      <c r="K59" s="5">
        <f t="shared" si="228"/>
        <v>8</v>
      </c>
      <c r="L59" s="20">
        <v>2.5</v>
      </c>
      <c r="M59" s="4">
        <v>0</v>
      </c>
      <c r="N59" s="16">
        <v>0.8</v>
      </c>
      <c r="O59" s="5">
        <f t="shared" si="9"/>
        <v>0</v>
      </c>
      <c r="P59" s="20">
        <v>2.5</v>
      </c>
      <c r="Q59" s="4">
        <v>0</v>
      </c>
      <c r="R59" s="16">
        <v>0.5</v>
      </c>
      <c r="S59" s="5">
        <f t="shared" si="87"/>
        <v>0</v>
      </c>
      <c r="T59" s="20">
        <v>2.67</v>
      </c>
      <c r="U59" s="4">
        <v>0</v>
      </c>
      <c r="V59" s="16">
        <v>1</v>
      </c>
      <c r="W59" s="5">
        <f t="shared" si="10"/>
        <v>0</v>
      </c>
      <c r="X59" s="20">
        <v>4</v>
      </c>
      <c r="Y59" s="4">
        <v>0</v>
      </c>
      <c r="Z59" s="16">
        <v>0.7</v>
      </c>
      <c r="AA59" s="5">
        <f t="shared" si="11"/>
        <v>0</v>
      </c>
      <c r="AB59" s="20">
        <v>2.5</v>
      </c>
      <c r="AC59" s="4">
        <v>0</v>
      </c>
      <c r="AD59" s="16">
        <v>0.6</v>
      </c>
      <c r="AE59" s="5">
        <f t="shared" si="12"/>
        <v>0</v>
      </c>
      <c r="AF59" s="20">
        <v>2.5</v>
      </c>
      <c r="AG59" s="4">
        <v>0</v>
      </c>
      <c r="AH59" s="16">
        <v>0.2</v>
      </c>
      <c r="AI59" s="5">
        <f t="shared" si="13"/>
        <v>0</v>
      </c>
      <c r="AJ59" s="20">
        <v>3.5</v>
      </c>
      <c r="AK59" s="4">
        <v>290</v>
      </c>
      <c r="AL59" s="16">
        <v>0.2</v>
      </c>
      <c r="AM59" s="5">
        <f t="shared" si="14"/>
        <v>58</v>
      </c>
      <c r="AN59" s="20">
        <v>3.67</v>
      </c>
      <c r="AO59" s="4">
        <f>(((C59))*((K59*L59*$E$3)+(S59*T59*$G$3)+(W59*X59*$H$3)+(AI59*AJ59*$K$3)+(AM59*AN59*$L$3))/452.44)*1000</f>
        <v>0</v>
      </c>
      <c r="AP59" s="17">
        <v>0</v>
      </c>
      <c r="AQ59" s="4">
        <f>(((C59)*((W59*X59*$H$5)+(AA59*AB59*$I$5)+(AM59*AN59*$L$5)))/796)*1000</f>
        <v>0</v>
      </c>
      <c r="AR59" s="4">
        <f t="shared" si="89"/>
        <v>0</v>
      </c>
      <c r="AS59" s="4">
        <f t="shared" si="15"/>
        <v>0</v>
      </c>
      <c r="AT59" s="4">
        <f t="shared" si="16"/>
        <v>0</v>
      </c>
      <c r="AU59" s="7"/>
      <c r="CN59" s="177"/>
      <c r="EB59" s="5"/>
      <c r="EC59" s="5"/>
      <c r="ED59" s="5"/>
      <c r="EE59" s="5"/>
      <c r="EF59" s="5"/>
      <c r="EG59" s="5"/>
    </row>
    <row r="60" spans="1:137" s="7" customFormat="1" x14ac:dyDescent="0.25">
      <c r="A60" s="359"/>
      <c r="B60" s="7" t="s">
        <v>27</v>
      </c>
      <c r="C60" s="66">
        <f>'INPUT 2012_13'!$D$36</f>
        <v>0</v>
      </c>
      <c r="D60" s="52" t="s">
        <v>39</v>
      </c>
      <c r="E60" s="52" t="s">
        <v>39</v>
      </c>
      <c r="F60" s="52" t="s">
        <v>39</v>
      </c>
      <c r="G60" s="52" t="s">
        <v>39</v>
      </c>
      <c r="H60" s="52" t="s">
        <v>39</v>
      </c>
      <c r="I60" s="5">
        <v>10</v>
      </c>
      <c r="J60" s="16">
        <v>0.8</v>
      </c>
      <c r="K60" s="5">
        <f t="shared" si="228"/>
        <v>8</v>
      </c>
      <c r="L60" s="16">
        <v>2.5</v>
      </c>
      <c r="M60" s="5">
        <v>0</v>
      </c>
      <c r="N60" s="16">
        <v>0.8</v>
      </c>
      <c r="O60" s="5">
        <f t="shared" si="9"/>
        <v>0</v>
      </c>
      <c r="P60" s="16">
        <v>2.5</v>
      </c>
      <c r="Q60" s="5">
        <v>0</v>
      </c>
      <c r="R60" s="16">
        <v>0.5</v>
      </c>
      <c r="S60" s="5">
        <f t="shared" si="87"/>
        <v>0</v>
      </c>
      <c r="T60" s="16">
        <v>2.67</v>
      </c>
      <c r="U60" s="5">
        <v>0</v>
      </c>
      <c r="V60" s="16">
        <v>1</v>
      </c>
      <c r="W60" s="5">
        <f t="shared" si="10"/>
        <v>0</v>
      </c>
      <c r="X60" s="16">
        <v>4</v>
      </c>
      <c r="Y60" s="5">
        <v>0</v>
      </c>
      <c r="Z60" s="16">
        <v>0.7</v>
      </c>
      <c r="AA60" s="5">
        <f t="shared" si="11"/>
        <v>0</v>
      </c>
      <c r="AB60" s="16">
        <v>2.5</v>
      </c>
      <c r="AC60" s="5">
        <v>0</v>
      </c>
      <c r="AD60" s="16">
        <v>0.6</v>
      </c>
      <c r="AE60" s="5">
        <f t="shared" si="12"/>
        <v>0</v>
      </c>
      <c r="AF60" s="16">
        <v>2.5</v>
      </c>
      <c r="AG60" s="5">
        <v>0</v>
      </c>
      <c r="AH60" s="16">
        <v>0.2</v>
      </c>
      <c r="AI60" s="5">
        <f t="shared" si="13"/>
        <v>0</v>
      </c>
      <c r="AJ60" s="16">
        <v>3.5</v>
      </c>
      <c r="AK60" s="66">
        <f>O6</f>
        <v>5904.17</v>
      </c>
      <c r="AL60" s="68">
        <f>Q6</f>
        <v>0.75</v>
      </c>
      <c r="AM60" s="5">
        <f>AL60*AK60</f>
        <v>4428.1275000000005</v>
      </c>
      <c r="AN60" s="16">
        <v>3.67</v>
      </c>
      <c r="AO60" s="4">
        <f t="shared" ref="AO60:AO62" si="239">(((C60))*((K60*L60*$E$3)+(S60*T60*$G$3)+(W60*X60*$H$3)+(AI60*AJ60*$K$3)+(AM60*AN60*$L$3))/452.44)*1000</f>
        <v>0</v>
      </c>
      <c r="AP60" s="17">
        <v>0</v>
      </c>
      <c r="AQ60" s="4">
        <f t="shared" ref="AQ60:AQ63" si="240">(((C60)*((W60*X60*$H$5)+(AA60*AB60*$I$5)+(AM60*AN60*$L$5)))/796)*1000</f>
        <v>0</v>
      </c>
      <c r="AR60" s="5">
        <f t="shared" ref="AR60" si="241">AO60-(AO60*$AR$71)</f>
        <v>0</v>
      </c>
      <c r="AS60" s="5">
        <f t="shared" ref="AS60" si="242">AP60-(AP60*$AS$71)</f>
        <v>0</v>
      </c>
      <c r="AT60" s="5">
        <f t="shared" ref="AT60" si="243">AQ60-(AQ60*$AT$71)</f>
        <v>0</v>
      </c>
      <c r="CN60" s="177"/>
      <c r="EB60" s="5"/>
      <c r="EC60" s="5"/>
      <c r="ED60" s="5"/>
      <c r="EE60" s="5"/>
      <c r="EF60" s="5"/>
      <c r="EG60" s="5"/>
    </row>
    <row r="61" spans="1:137" x14ac:dyDescent="0.25">
      <c r="A61" s="359"/>
      <c r="B61" s="52" t="s">
        <v>28</v>
      </c>
      <c r="C61" s="66">
        <f>'INPUT 2012_13'!$D$37</f>
        <v>0</v>
      </c>
      <c r="D61" s="52" t="s">
        <v>39</v>
      </c>
      <c r="E61" s="52" t="s">
        <v>39</v>
      </c>
      <c r="F61" s="52" t="s">
        <v>39</v>
      </c>
      <c r="G61" s="52" t="s">
        <v>39</v>
      </c>
      <c r="H61" s="52" t="s">
        <v>39</v>
      </c>
      <c r="I61" s="4">
        <v>10</v>
      </c>
      <c r="J61" s="16">
        <v>0.8</v>
      </c>
      <c r="K61" s="5">
        <f t="shared" si="228"/>
        <v>8</v>
      </c>
      <c r="L61" s="20">
        <v>2.5</v>
      </c>
      <c r="M61" s="4">
        <v>0</v>
      </c>
      <c r="N61" s="16">
        <v>0.8</v>
      </c>
      <c r="O61" s="5">
        <f t="shared" si="9"/>
        <v>0</v>
      </c>
      <c r="P61" s="20">
        <v>2.5</v>
      </c>
      <c r="Q61" s="4">
        <v>0</v>
      </c>
      <c r="R61" s="16">
        <v>0.5</v>
      </c>
      <c r="S61" s="5">
        <f t="shared" si="87"/>
        <v>0</v>
      </c>
      <c r="T61" s="20">
        <v>2.67</v>
      </c>
      <c r="U61" s="4">
        <v>0</v>
      </c>
      <c r="V61" s="16">
        <v>1</v>
      </c>
      <c r="W61" s="5">
        <f t="shared" si="10"/>
        <v>0</v>
      </c>
      <c r="X61" s="20">
        <v>4</v>
      </c>
      <c r="Y61" s="4">
        <v>0</v>
      </c>
      <c r="Z61" s="16">
        <v>0.7</v>
      </c>
      <c r="AA61" s="5">
        <f t="shared" si="11"/>
        <v>0</v>
      </c>
      <c r="AB61" s="20">
        <v>2.5</v>
      </c>
      <c r="AC61" s="4">
        <v>0</v>
      </c>
      <c r="AD61" s="16">
        <v>0.6</v>
      </c>
      <c r="AE61" s="5">
        <f t="shared" si="12"/>
        <v>0</v>
      </c>
      <c r="AF61" s="20">
        <v>2.5</v>
      </c>
      <c r="AG61" s="4">
        <v>0</v>
      </c>
      <c r="AH61" s="16">
        <v>0.2</v>
      </c>
      <c r="AI61" s="5">
        <f t="shared" si="13"/>
        <v>0</v>
      </c>
      <c r="AJ61" s="20">
        <v>3.5</v>
      </c>
      <c r="AK61" s="4">
        <v>80</v>
      </c>
      <c r="AL61" s="16">
        <v>0</v>
      </c>
      <c r="AM61" s="5">
        <f>AL61*AK61</f>
        <v>0</v>
      </c>
      <c r="AN61" s="20">
        <v>2.65</v>
      </c>
      <c r="AO61" s="4">
        <f t="shared" si="239"/>
        <v>0</v>
      </c>
      <c r="AP61" s="17">
        <v>0</v>
      </c>
      <c r="AQ61" s="4">
        <f t="shared" si="240"/>
        <v>0</v>
      </c>
      <c r="AR61" s="4">
        <f t="shared" si="89"/>
        <v>0</v>
      </c>
      <c r="AS61" s="4">
        <f t="shared" si="15"/>
        <v>0</v>
      </c>
      <c r="AT61" s="4">
        <f t="shared" si="16"/>
        <v>0</v>
      </c>
      <c r="AU61" s="7"/>
      <c r="CN61" s="177"/>
      <c r="EB61" s="5"/>
      <c r="EC61" s="5"/>
      <c r="ED61" s="5"/>
      <c r="EE61" s="5"/>
      <c r="EF61" s="5"/>
      <c r="EG61" s="5"/>
    </row>
    <row r="62" spans="1:137" x14ac:dyDescent="0.25">
      <c r="A62" s="359"/>
      <c r="B62" s="52" t="s">
        <v>26</v>
      </c>
      <c r="C62" s="66">
        <f>'INPUT 2012_13'!$D$38</f>
        <v>0</v>
      </c>
      <c r="D62" s="52" t="s">
        <v>39</v>
      </c>
      <c r="E62" s="52" t="s">
        <v>39</v>
      </c>
      <c r="F62" s="52" t="s">
        <v>39</v>
      </c>
      <c r="G62" s="52" t="s">
        <v>39</v>
      </c>
      <c r="H62" s="52" t="s">
        <v>39</v>
      </c>
      <c r="I62" s="4">
        <v>10</v>
      </c>
      <c r="J62" s="16">
        <v>0.8</v>
      </c>
      <c r="K62" s="5">
        <f t="shared" si="228"/>
        <v>8</v>
      </c>
      <c r="L62" s="20">
        <v>2.5</v>
      </c>
      <c r="M62" s="4">
        <v>0</v>
      </c>
      <c r="N62" s="16">
        <v>0.8</v>
      </c>
      <c r="O62" s="5">
        <f t="shared" si="9"/>
        <v>0</v>
      </c>
      <c r="P62" s="20">
        <v>2.5</v>
      </c>
      <c r="Q62" s="4">
        <v>0</v>
      </c>
      <c r="R62" s="16">
        <v>0.5</v>
      </c>
      <c r="S62" s="5">
        <f t="shared" si="87"/>
        <v>0</v>
      </c>
      <c r="T62" s="20">
        <v>2.67</v>
      </c>
      <c r="U62" s="4">
        <v>0</v>
      </c>
      <c r="V62" s="16">
        <v>1</v>
      </c>
      <c r="W62" s="5">
        <f t="shared" si="10"/>
        <v>0</v>
      </c>
      <c r="X62" s="20">
        <v>4</v>
      </c>
      <c r="Y62" s="4">
        <v>0</v>
      </c>
      <c r="Z62" s="16">
        <v>0.7</v>
      </c>
      <c r="AA62" s="5">
        <f t="shared" si="11"/>
        <v>0</v>
      </c>
      <c r="AB62" s="20">
        <v>2.5</v>
      </c>
      <c r="AC62" s="4">
        <v>0</v>
      </c>
      <c r="AD62" s="16">
        <v>0.6</v>
      </c>
      <c r="AE62" s="5">
        <f>AD62*AC62</f>
        <v>0</v>
      </c>
      <c r="AF62" s="20">
        <v>2.5</v>
      </c>
      <c r="AG62" s="4">
        <v>5</v>
      </c>
      <c r="AH62" s="16">
        <v>0.2</v>
      </c>
      <c r="AI62" s="5">
        <f>AH62*AG62</f>
        <v>1</v>
      </c>
      <c r="AJ62" s="20">
        <v>3.5</v>
      </c>
      <c r="AK62" s="5">
        <v>1500</v>
      </c>
      <c r="AL62" s="16">
        <v>0</v>
      </c>
      <c r="AM62" s="5">
        <f>AL62*AK62</f>
        <v>0</v>
      </c>
      <c r="AN62" s="20">
        <v>2.5</v>
      </c>
      <c r="AO62" s="4">
        <f t="shared" si="239"/>
        <v>0</v>
      </c>
      <c r="AP62" s="17">
        <v>0</v>
      </c>
      <c r="AQ62" s="4">
        <f t="shared" si="240"/>
        <v>0</v>
      </c>
      <c r="AR62" s="4">
        <f t="shared" si="89"/>
        <v>0</v>
      </c>
      <c r="AS62" s="4">
        <f t="shared" si="15"/>
        <v>0</v>
      </c>
      <c r="AT62" s="4">
        <f t="shared" si="16"/>
        <v>0</v>
      </c>
      <c r="AU62" s="7"/>
      <c r="CN62" s="177"/>
      <c r="EB62" s="5"/>
      <c r="EC62" s="5"/>
      <c r="ED62" s="5"/>
      <c r="EE62" s="5"/>
      <c r="EF62" s="5"/>
      <c r="EG62" s="5"/>
    </row>
    <row r="63" spans="1:137" x14ac:dyDescent="0.25">
      <c r="A63" s="360"/>
      <c r="B63" s="53" t="s">
        <v>29</v>
      </c>
      <c r="C63" s="116">
        <f>'INPUT 2012_13'!$D$39</f>
        <v>0</v>
      </c>
      <c r="D63" s="38" t="s">
        <v>39</v>
      </c>
      <c r="E63" s="52" t="s">
        <v>39</v>
      </c>
      <c r="F63" s="52" t="s">
        <v>39</v>
      </c>
      <c r="G63" s="52" t="s">
        <v>39</v>
      </c>
      <c r="H63" s="52" t="s">
        <v>39</v>
      </c>
      <c r="I63" s="5">
        <v>0</v>
      </c>
      <c r="J63" s="16">
        <v>0.8</v>
      </c>
      <c r="K63" s="5">
        <f t="shared" si="228"/>
        <v>0</v>
      </c>
      <c r="L63" s="20">
        <v>2.5</v>
      </c>
      <c r="M63" s="4">
        <v>0</v>
      </c>
      <c r="N63" s="16">
        <v>0.8</v>
      </c>
      <c r="O63" s="5">
        <f t="shared" si="9"/>
        <v>0</v>
      </c>
      <c r="P63" s="20">
        <v>2.5</v>
      </c>
      <c r="Q63" s="4">
        <v>0</v>
      </c>
      <c r="R63" s="16">
        <v>0.5</v>
      </c>
      <c r="S63" s="5">
        <f t="shared" si="87"/>
        <v>0</v>
      </c>
      <c r="T63" s="20">
        <v>2.67</v>
      </c>
      <c r="U63" s="4">
        <v>0</v>
      </c>
      <c r="V63" s="16">
        <v>1</v>
      </c>
      <c r="W63" s="5">
        <f>V63*U63</f>
        <v>0</v>
      </c>
      <c r="X63" s="20">
        <v>4</v>
      </c>
      <c r="Y63" s="4">
        <v>0</v>
      </c>
      <c r="Z63" s="16">
        <v>0.7</v>
      </c>
      <c r="AA63" s="5">
        <f>Z63*Y63</f>
        <v>0</v>
      </c>
      <c r="AB63" s="20">
        <v>2.5</v>
      </c>
      <c r="AC63" s="4">
        <v>0</v>
      </c>
      <c r="AD63" s="16">
        <v>0.6</v>
      </c>
      <c r="AE63" s="5">
        <f>AD63*AC63</f>
        <v>0</v>
      </c>
      <c r="AF63" s="20">
        <v>2.5</v>
      </c>
      <c r="AG63" s="4">
        <v>0</v>
      </c>
      <c r="AH63" s="16">
        <v>0.2</v>
      </c>
      <c r="AI63" s="5">
        <f>AH63*AG63</f>
        <v>0</v>
      </c>
      <c r="AJ63" s="20">
        <v>3.5</v>
      </c>
      <c r="AK63" s="4">
        <v>300</v>
      </c>
      <c r="AL63" s="16">
        <v>0.1</v>
      </c>
      <c r="AM63" s="5">
        <f>AL63*AK63</f>
        <v>30</v>
      </c>
      <c r="AN63" s="20">
        <v>2.5</v>
      </c>
      <c r="AO63" s="279">
        <v>0</v>
      </c>
      <c r="AP63" s="18">
        <f>(($C63*(($I63*$L63)+($Q63*$T63)+($U63*$X63)+($AC63*$AF63)+($AG63*$AJ63)))/370)*1000</f>
        <v>0</v>
      </c>
      <c r="AQ63" s="4">
        <f t="shared" si="240"/>
        <v>0</v>
      </c>
      <c r="AR63" s="4">
        <f t="shared" si="89"/>
        <v>0</v>
      </c>
      <c r="AS63" s="4">
        <f t="shared" si="15"/>
        <v>0</v>
      </c>
      <c r="AT63" s="4">
        <f t="shared" si="16"/>
        <v>0</v>
      </c>
      <c r="EB63" s="5"/>
      <c r="EC63" s="5"/>
      <c r="ED63" s="5"/>
      <c r="EE63" s="5"/>
      <c r="EF63" s="5"/>
      <c r="EG63" s="5"/>
    </row>
    <row r="64" spans="1:137" x14ac:dyDescent="0.25">
      <c r="A64" s="3" t="s">
        <v>0</v>
      </c>
      <c r="B64" s="3"/>
      <c r="C64" s="101"/>
      <c r="D64" s="101"/>
      <c r="E64" s="50"/>
      <c r="F64" s="50"/>
      <c r="G64" s="50"/>
      <c r="H64" s="50"/>
      <c r="I64" s="50"/>
      <c r="J64" s="12"/>
      <c r="K64" s="50"/>
      <c r="L64" s="12"/>
      <c r="M64" s="50"/>
      <c r="N64" s="12"/>
      <c r="O64" s="12"/>
      <c r="P64" s="12"/>
      <c r="Q64" s="50"/>
      <c r="R64" s="12"/>
      <c r="S64" s="12"/>
      <c r="T64" s="12"/>
      <c r="U64" s="50"/>
      <c r="V64" s="12"/>
      <c r="W64" s="205"/>
      <c r="X64" s="205"/>
      <c r="Y64" s="204"/>
      <c r="Z64" s="205"/>
      <c r="AA64" s="205"/>
      <c r="AB64" s="205"/>
      <c r="AC64" s="204"/>
      <c r="AD64" s="12"/>
      <c r="AE64" s="12"/>
      <c r="AF64" s="12"/>
      <c r="AG64" s="50"/>
      <c r="AH64" s="12"/>
      <c r="AI64" s="12"/>
      <c r="AJ64" s="12"/>
      <c r="AK64" s="50"/>
      <c r="AL64" s="12"/>
      <c r="AM64" s="12"/>
      <c r="AN64" s="12"/>
      <c r="AO64" s="50">
        <f t="shared" ref="AO64:AT64" si="244">SUM(AO10:AO63)</f>
        <v>19378.123034222797</v>
      </c>
      <c r="AP64" s="50">
        <f t="shared" si="244"/>
        <v>130803.78760992028</v>
      </c>
      <c r="AQ64" s="50">
        <f t="shared" si="244"/>
        <v>0</v>
      </c>
      <c r="AR64" s="50">
        <f t="shared" si="244"/>
        <v>19378.123034222797</v>
      </c>
      <c r="AS64" s="50">
        <f t="shared" si="244"/>
        <v>130803.78760992028</v>
      </c>
      <c r="AT64" s="50">
        <f t="shared" si="244"/>
        <v>0</v>
      </c>
      <c r="EB64" s="5"/>
      <c r="EC64" s="5"/>
      <c r="ED64" s="5"/>
      <c r="EE64" s="5"/>
      <c r="EF64" s="5"/>
      <c r="EG64" s="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104">
        <f>(AR64-(AR57))</f>
        <v>6008.2071914419466</v>
      </c>
      <c r="AS65" s="204">
        <f>AS64</f>
        <v>130803.78760992028</v>
      </c>
      <c r="AT65" s="204">
        <f t="shared" ref="AT65" si="245">(AT64-(AT57))</f>
        <v>0</v>
      </c>
      <c r="AX65" s="381" t="s">
        <v>163</v>
      </c>
      <c r="AY65" s="381"/>
      <c r="AZ65" s="381"/>
      <c r="BA65" s="381"/>
      <c r="BB65" s="381"/>
      <c r="BC65" s="381"/>
      <c r="BD65" s="381"/>
      <c r="BE65" s="381"/>
      <c r="BF65" s="381"/>
      <c r="BG65" s="381"/>
      <c r="BH65" s="381"/>
      <c r="EB65" s="351"/>
      <c r="EC65" s="351"/>
      <c r="ED65" s="351"/>
      <c r="EE65" s="5"/>
      <c r="EF65" s="5"/>
      <c r="EG65" s="5"/>
    </row>
    <row r="66" spans="1:137" ht="45" x14ac:dyDescent="0.25">
      <c r="B66" s="106"/>
      <c r="C66" s="106"/>
      <c r="D66" s="106"/>
      <c r="E66" s="106" t="s">
        <v>9</v>
      </c>
      <c r="F66" s="106" t="s">
        <v>24</v>
      </c>
      <c r="G66" s="106" t="s">
        <v>10</v>
      </c>
      <c r="H66" s="106" t="s">
        <v>11</v>
      </c>
      <c r="I66" s="106" t="s">
        <v>25</v>
      </c>
      <c r="J66" s="106" t="s">
        <v>12</v>
      </c>
      <c r="K66" s="106" t="s">
        <v>13</v>
      </c>
      <c r="L66" s="106"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173">
        <f>(AR65-(SUM(AR59:AR63)))</f>
        <v>6008.2071914419466</v>
      </c>
      <c r="AS66" s="173">
        <f t="shared" ref="AS66" si="246">(AS65-(SUM(AS59:AS63)))</f>
        <v>130803.78760992028</v>
      </c>
      <c r="AT66" s="173">
        <f t="shared" ref="AT66" si="247">(AT65-(SUM(AT59:AT63)))</f>
        <v>0</v>
      </c>
      <c r="AX66" s="106"/>
      <c r="AY66" s="106"/>
      <c r="AZ66" s="106"/>
      <c r="BA66" s="106" t="s">
        <v>9</v>
      </c>
      <c r="BB66" s="106" t="s">
        <v>24</v>
      </c>
      <c r="BC66" s="106" t="s">
        <v>10</v>
      </c>
      <c r="BD66" s="106" t="s">
        <v>11</v>
      </c>
      <c r="BE66" s="106" t="s">
        <v>25</v>
      </c>
      <c r="BF66" s="106" t="s">
        <v>12</v>
      </c>
      <c r="BG66" s="106" t="s">
        <v>13</v>
      </c>
      <c r="BH66" s="106" t="s">
        <v>6</v>
      </c>
      <c r="CP66" s="106"/>
      <c r="CQ66" s="106"/>
      <c r="CR66" s="106"/>
      <c r="CS66" s="106" t="s">
        <v>9</v>
      </c>
      <c r="CT66" s="106" t="s">
        <v>24</v>
      </c>
      <c r="CU66" s="106" t="s">
        <v>10</v>
      </c>
      <c r="CV66" s="106" t="s">
        <v>11</v>
      </c>
      <c r="CW66" s="106" t="s">
        <v>25</v>
      </c>
      <c r="CX66" s="106" t="s">
        <v>12</v>
      </c>
      <c r="CY66" s="106" t="s">
        <v>13</v>
      </c>
      <c r="CZ66" s="106" t="s">
        <v>6</v>
      </c>
    </row>
    <row r="67" spans="1:137" x14ac:dyDescent="0.25">
      <c r="B67" s="64" t="s">
        <v>14</v>
      </c>
      <c r="C67" s="78"/>
      <c r="D67" s="78"/>
      <c r="E67" s="68">
        <f>'INPUT 2012_13'!D63</f>
        <v>0.58661797873482979</v>
      </c>
      <c r="F67" s="16">
        <f>'INPUT 2012_13'!E63</f>
        <v>0</v>
      </c>
      <c r="G67" s="68">
        <f>'INPUT 2012_13'!F63</f>
        <v>1</v>
      </c>
      <c r="H67" s="68">
        <f>'INPUT 2012_13'!G63</f>
        <v>0.69473416433477486</v>
      </c>
      <c r="I67" s="16">
        <f>'INPUT 2012_13'!H63</f>
        <v>0</v>
      </c>
      <c r="J67" s="16">
        <f>'INPUT 2012_13'!I63</f>
        <v>0</v>
      </c>
      <c r="K67" s="68">
        <f>'INPUT 2012_13'!J63</f>
        <v>0.58661797873482979</v>
      </c>
      <c r="L67" s="68">
        <f>'INPUT 2012_13'!K63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64" t="s">
        <v>14</v>
      </c>
      <c r="AY67" s="78"/>
      <c r="AZ67" s="78"/>
      <c r="BA67" s="68">
        <f>E67</f>
        <v>0.58661797873482979</v>
      </c>
      <c r="BB67" s="16">
        <f t="shared" ref="BB67:BH69" si="248">F67</f>
        <v>0</v>
      </c>
      <c r="BC67" s="68">
        <f t="shared" si="248"/>
        <v>1</v>
      </c>
      <c r="BD67" s="68">
        <f t="shared" si="248"/>
        <v>0.69473416433477486</v>
      </c>
      <c r="BE67" s="16">
        <f t="shared" si="248"/>
        <v>0</v>
      </c>
      <c r="BF67" s="16">
        <f t="shared" si="248"/>
        <v>0</v>
      </c>
      <c r="BG67" s="68">
        <f t="shared" si="248"/>
        <v>0.58661797873482979</v>
      </c>
      <c r="BH67" s="68">
        <f t="shared" si="248"/>
        <v>0.69473416433477486</v>
      </c>
      <c r="BJ67" s="377" t="s">
        <v>65</v>
      </c>
      <c r="BK67" s="377"/>
      <c r="BL67" s="377"/>
      <c r="BM67" s="377"/>
      <c r="BN67" s="377"/>
      <c r="BO67" s="377"/>
      <c r="BP67" s="377"/>
      <c r="BQ67" s="377"/>
      <c r="CP67" s="64" t="s">
        <v>14</v>
      </c>
      <c r="CQ67" s="78"/>
      <c r="CR67" s="78"/>
      <c r="CS67" s="68">
        <f>E67</f>
        <v>0.58661797873482979</v>
      </c>
      <c r="CT67" s="16">
        <f t="shared" ref="CT67:CZ69" si="249">F67</f>
        <v>0</v>
      </c>
      <c r="CU67" s="68">
        <f t="shared" si="249"/>
        <v>1</v>
      </c>
      <c r="CV67" s="68">
        <f t="shared" si="249"/>
        <v>0.69473416433477486</v>
      </c>
      <c r="CW67" s="16">
        <f t="shared" si="249"/>
        <v>0</v>
      </c>
      <c r="CX67" s="16">
        <f t="shared" si="249"/>
        <v>0</v>
      </c>
      <c r="CY67" s="68">
        <f t="shared" si="249"/>
        <v>0.58661797873482979</v>
      </c>
      <c r="CZ67" s="68">
        <f t="shared" si="249"/>
        <v>0.69473416433477486</v>
      </c>
    </row>
    <row r="68" spans="1:137" ht="45" customHeight="1" x14ac:dyDescent="0.25">
      <c r="A68" s="42" t="s">
        <v>32</v>
      </c>
      <c r="B68" s="65" t="s">
        <v>15</v>
      </c>
      <c r="C68" s="78"/>
      <c r="D68" s="78"/>
      <c r="E68" s="68">
        <f>'INPUT 2012_13'!D64</f>
        <v>0.41338202126517021</v>
      </c>
      <c r="F68" s="68">
        <f>'INPUT 2012_13'!E64</f>
        <v>1</v>
      </c>
      <c r="G68" s="16">
        <f>'INPUT 2012_13'!F64</f>
        <v>0</v>
      </c>
      <c r="H68" s="16">
        <f>'INPUT 2012_13'!G64</f>
        <v>0</v>
      </c>
      <c r="I68" s="16">
        <f>'INPUT 2012_13'!H64</f>
        <v>0</v>
      </c>
      <c r="J68" s="68">
        <f>'INPUT 2012_13'!I64</f>
        <v>1</v>
      </c>
      <c r="K68" s="68">
        <f>'INPUT 2012_13'!J64</f>
        <v>0.41338202126517021</v>
      </c>
      <c r="L68" s="16">
        <f>'INPUT 2012_13'!K64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65" t="s">
        <v>15</v>
      </c>
      <c r="AY68" s="78"/>
      <c r="AZ68" s="78"/>
      <c r="BA68" s="68">
        <f t="shared" ref="BA68:BA69" si="250">E68</f>
        <v>0.41338202126517021</v>
      </c>
      <c r="BB68" s="68">
        <f t="shared" si="248"/>
        <v>1</v>
      </c>
      <c r="BC68" s="16">
        <f t="shared" si="248"/>
        <v>0</v>
      </c>
      <c r="BD68" s="16">
        <f t="shared" si="248"/>
        <v>0</v>
      </c>
      <c r="BE68" s="16">
        <f t="shared" si="248"/>
        <v>0</v>
      </c>
      <c r="BF68" s="68">
        <f t="shared" si="248"/>
        <v>1</v>
      </c>
      <c r="BG68" s="68">
        <f t="shared" si="248"/>
        <v>0.41338202126517021</v>
      </c>
      <c r="BH68" s="16">
        <f t="shared" si="248"/>
        <v>0</v>
      </c>
      <c r="BJ68" s="58"/>
      <c r="BK68" s="375" t="s">
        <v>60</v>
      </c>
      <c r="BL68" s="357"/>
      <c r="BM68" s="376"/>
      <c r="BN68" s="378" t="s">
        <v>61</v>
      </c>
      <c r="BO68" s="379"/>
      <c r="BP68" s="379"/>
      <c r="BQ68" s="380"/>
      <c r="CO68" s="42" t="s">
        <v>32</v>
      </c>
      <c r="CP68" s="65" t="s">
        <v>15</v>
      </c>
      <c r="CQ68" s="78"/>
      <c r="CR68" s="78"/>
      <c r="CS68" s="68">
        <f t="shared" ref="CS68:CS69" si="251">E68</f>
        <v>0.41338202126517021</v>
      </c>
      <c r="CT68" s="68">
        <f t="shared" si="249"/>
        <v>1</v>
      </c>
      <c r="CU68" s="16">
        <f t="shared" si="249"/>
        <v>0</v>
      </c>
      <c r="CV68" s="16">
        <f t="shared" si="249"/>
        <v>0</v>
      </c>
      <c r="CW68" s="16">
        <f t="shared" si="249"/>
        <v>0</v>
      </c>
      <c r="CX68" s="68">
        <f t="shared" si="249"/>
        <v>1</v>
      </c>
      <c r="CY68" s="68">
        <f t="shared" si="249"/>
        <v>0.41338202126517021</v>
      </c>
      <c r="CZ68" s="16">
        <f t="shared" si="249"/>
        <v>0</v>
      </c>
    </row>
    <row r="69" spans="1:137" ht="30" x14ac:dyDescent="0.25">
      <c r="B69" s="65" t="s">
        <v>38</v>
      </c>
      <c r="C69" s="78"/>
      <c r="D69" s="78"/>
      <c r="E69" s="16">
        <f>'INPUT 2012_13'!D65</f>
        <v>0</v>
      </c>
      <c r="F69" s="16">
        <f>'INPUT 2012_13'!E65</f>
        <v>0</v>
      </c>
      <c r="G69" s="16">
        <f>'INPUT 2012_13'!F65</f>
        <v>0</v>
      </c>
      <c r="H69" s="68">
        <f>'INPUT 2012_13'!G65</f>
        <v>0.30526583566522514</v>
      </c>
      <c r="I69" s="68">
        <f>'INPUT 2012_13'!H65</f>
        <v>1</v>
      </c>
      <c r="J69" s="16">
        <f>'INPUT 2012_13'!I65</f>
        <v>0</v>
      </c>
      <c r="K69" s="16">
        <f>'INPUT 2012_13'!J65</f>
        <v>0</v>
      </c>
      <c r="L69" s="68">
        <f>'INPUT 2012_13'!K65</f>
        <v>0.30526583566522514</v>
      </c>
      <c r="M69" s="20"/>
      <c r="N69" s="59"/>
      <c r="O69" s="58" t="s">
        <v>41</v>
      </c>
      <c r="P69" s="59"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65" t="s">
        <v>38</v>
      </c>
      <c r="AY69" s="78"/>
      <c r="AZ69" s="78"/>
      <c r="BA69" s="16">
        <f t="shared" si="250"/>
        <v>0</v>
      </c>
      <c r="BB69" s="16">
        <f t="shared" si="248"/>
        <v>0</v>
      </c>
      <c r="BC69" s="16">
        <f t="shared" si="248"/>
        <v>0</v>
      </c>
      <c r="BD69" s="68">
        <f t="shared" si="248"/>
        <v>0.30526583566522514</v>
      </c>
      <c r="BE69" s="68">
        <f t="shared" si="248"/>
        <v>1</v>
      </c>
      <c r="BF69" s="16">
        <f t="shared" si="248"/>
        <v>0</v>
      </c>
      <c r="BG69" s="16">
        <f t="shared" si="248"/>
        <v>0</v>
      </c>
      <c r="BH69" s="68">
        <f t="shared" si="248"/>
        <v>0.30526583566522514</v>
      </c>
      <c r="BJ69" s="59"/>
      <c r="BK69" s="58" t="s">
        <v>41</v>
      </c>
      <c r="BL69" s="59" t="s">
        <v>55</v>
      </c>
      <c r="BM69" s="30" t="s">
        <v>63</v>
      </c>
      <c r="BN69" s="58" t="s">
        <v>41</v>
      </c>
      <c r="BO69" s="60" t="s">
        <v>55</v>
      </c>
      <c r="BP69" s="30" t="s">
        <v>63</v>
      </c>
      <c r="BQ69" s="58" t="s">
        <v>62</v>
      </c>
      <c r="CP69" s="65" t="s">
        <v>38</v>
      </c>
      <c r="CQ69" s="78"/>
      <c r="CR69" s="78"/>
      <c r="CS69" s="16">
        <f t="shared" si="251"/>
        <v>0</v>
      </c>
      <c r="CT69" s="16">
        <f t="shared" si="249"/>
        <v>0</v>
      </c>
      <c r="CU69" s="16">
        <f t="shared" si="249"/>
        <v>0</v>
      </c>
      <c r="CV69" s="68">
        <f t="shared" si="249"/>
        <v>0.30526583566522514</v>
      </c>
      <c r="CW69" s="68">
        <f t="shared" si="249"/>
        <v>1</v>
      </c>
      <c r="CX69" s="16">
        <f t="shared" si="249"/>
        <v>0</v>
      </c>
      <c r="CY69" s="16">
        <f t="shared" si="249"/>
        <v>0</v>
      </c>
      <c r="CZ69" s="68">
        <f t="shared" si="249"/>
        <v>0.30526583566522514</v>
      </c>
      <c r="EE69" s="352" t="s">
        <v>40</v>
      </c>
      <c r="EF69" s="352"/>
      <c r="EG69" s="352"/>
    </row>
    <row r="70" spans="1:137" x14ac:dyDescent="0.25">
      <c r="B70" s="107" t="s">
        <v>0</v>
      </c>
      <c r="C70" s="106"/>
      <c r="D70" s="106"/>
      <c r="E70" s="12">
        <f t="shared" ref="E70:K70" si="252">SUM(E67:E69)</f>
        <v>1</v>
      </c>
      <c r="F70" s="12">
        <f t="shared" si="252"/>
        <v>1</v>
      </c>
      <c r="G70" s="12">
        <f t="shared" si="252"/>
        <v>1</v>
      </c>
      <c r="H70" s="12">
        <f t="shared" si="252"/>
        <v>1</v>
      </c>
      <c r="I70" s="12">
        <f t="shared" si="252"/>
        <v>1</v>
      </c>
      <c r="J70" s="12">
        <f t="shared" si="252"/>
        <v>1</v>
      </c>
      <c r="K70" s="12">
        <f t="shared" si="252"/>
        <v>1</v>
      </c>
      <c r="L70" s="12">
        <v>0</v>
      </c>
      <c r="M70" s="19"/>
      <c r="N70" s="59" t="s">
        <v>32</v>
      </c>
      <c r="O70" s="71">
        <f>'INPUT 2012_13'!C22</f>
        <v>5904.17</v>
      </c>
      <c r="P70" s="71">
        <f>'INPUT 2012_13'!D22</f>
        <v>0</v>
      </c>
      <c r="Q70" s="71">
        <f>'INPUT 2012_13'!E22</f>
        <v>0.5</v>
      </c>
      <c r="R70" s="71">
        <f>'INPUT 2012_13'!F22</f>
        <v>4938.01</v>
      </c>
      <c r="S70" s="71">
        <f>'INPUT 2012_13'!G22</f>
        <v>0</v>
      </c>
      <c r="T70" s="71">
        <f>'INPUT 2012_13'!H22</f>
        <v>0.5</v>
      </c>
      <c r="U70" s="71">
        <f>'INPUT 2012_13'!I22</f>
        <v>0</v>
      </c>
      <c r="W70" s="75"/>
      <c r="X70" s="74"/>
      <c r="Y70" s="74"/>
      <c r="Z70" s="75"/>
      <c r="AA70" s="74"/>
      <c r="AB70" s="74"/>
      <c r="AC70" s="74"/>
      <c r="AR70" s="50" t="s">
        <v>23</v>
      </c>
      <c r="AS70" s="50" t="s">
        <v>15</v>
      </c>
      <c r="AT70" s="50" t="s">
        <v>38</v>
      </c>
      <c r="AX70" s="107" t="s">
        <v>0</v>
      </c>
      <c r="AY70" s="106"/>
      <c r="AZ70" s="106"/>
      <c r="BA70" s="105">
        <v>1</v>
      </c>
      <c r="BB70" s="105">
        <v>1</v>
      </c>
      <c r="BC70" s="105">
        <v>1</v>
      </c>
      <c r="BD70" s="105">
        <v>1</v>
      </c>
      <c r="BE70" s="105">
        <v>1</v>
      </c>
      <c r="BF70" s="105">
        <v>1</v>
      </c>
      <c r="BG70" s="105">
        <v>1</v>
      </c>
      <c r="BH70" s="105">
        <v>0</v>
      </c>
      <c r="BJ70" s="59" t="s">
        <v>32</v>
      </c>
      <c r="BK70" s="69">
        <f t="shared" ref="BK70:BQ70" si="253">O70</f>
        <v>5904.17</v>
      </c>
      <c r="BL70" s="69">
        <f t="shared" si="253"/>
        <v>0</v>
      </c>
      <c r="BM70" s="69">
        <f t="shared" si="253"/>
        <v>0.5</v>
      </c>
      <c r="BN70" s="69">
        <f t="shared" si="253"/>
        <v>4938.01</v>
      </c>
      <c r="BO70" s="69">
        <f t="shared" si="253"/>
        <v>0</v>
      </c>
      <c r="BP70" s="69">
        <f t="shared" si="253"/>
        <v>0.5</v>
      </c>
      <c r="BQ70" s="69">
        <f t="shared" si="253"/>
        <v>0</v>
      </c>
      <c r="CP70" s="107" t="s">
        <v>0</v>
      </c>
      <c r="CQ70" s="106"/>
      <c r="CR70" s="106"/>
      <c r="CS70" s="105">
        <v>1</v>
      </c>
      <c r="CT70" s="105">
        <v>1</v>
      </c>
      <c r="CU70" s="105">
        <v>1</v>
      </c>
      <c r="CV70" s="105">
        <v>1</v>
      </c>
      <c r="CW70" s="105">
        <v>1</v>
      </c>
      <c r="CX70" s="105">
        <v>1</v>
      </c>
      <c r="CY70" s="105">
        <v>1</v>
      </c>
      <c r="CZ70" s="105">
        <v>0</v>
      </c>
      <c r="EE70" s="50" t="s">
        <v>23</v>
      </c>
      <c r="EF70" s="50" t="s">
        <v>15</v>
      </c>
      <c r="EG70" s="50" t="s">
        <v>38</v>
      </c>
    </row>
    <row r="71" spans="1:137" x14ac:dyDescent="0.25">
      <c r="AR71" s="158">
        <f>'INPUT 2012_13'!L5</f>
        <v>0.28000000000000003</v>
      </c>
      <c r="AS71" s="158">
        <f>'INPUT 2012_13'!M5</f>
        <v>0.28000000000000003</v>
      </c>
      <c r="AT71" s="158">
        <f>'INPUT 2012_13'!N5</f>
        <v>0.28000000000000003</v>
      </c>
      <c r="EE71" s="158">
        <f>'INPUT 2012_13'!O5</f>
        <v>0.5</v>
      </c>
      <c r="EF71" s="158">
        <f>'INPUT 2012_13'!P5</f>
        <v>0.5</v>
      </c>
      <c r="EG71" s="158">
        <f>'INPUT 2012_13'!Q5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161" t="s">
        <v>56</v>
      </c>
      <c r="B73" s="161" t="s">
        <v>5</v>
      </c>
      <c r="C73" s="162" t="s">
        <v>83</v>
      </c>
      <c r="D73" s="162" t="s">
        <v>82</v>
      </c>
      <c r="E73" s="162" t="s">
        <v>74</v>
      </c>
      <c r="F73" s="162" t="s">
        <v>80</v>
      </c>
      <c r="G73" s="162" t="s">
        <v>73</v>
      </c>
      <c r="H73" s="162" t="s">
        <v>75</v>
      </c>
      <c r="I73" s="162" t="s">
        <v>112</v>
      </c>
      <c r="J73" s="109" t="s">
        <v>123</v>
      </c>
      <c r="K73" s="162" t="s">
        <v>121</v>
      </c>
      <c r="L73" s="109" t="s">
        <v>19</v>
      </c>
      <c r="M73" s="162" t="s">
        <v>119</v>
      </c>
      <c r="N73" s="109" t="s">
        <v>124</v>
      </c>
      <c r="O73" s="162" t="s">
        <v>121</v>
      </c>
      <c r="P73" s="109" t="s">
        <v>19</v>
      </c>
      <c r="Q73" s="161" t="s">
        <v>113</v>
      </c>
      <c r="R73" s="109" t="s">
        <v>124</v>
      </c>
      <c r="S73" s="162" t="s">
        <v>121</v>
      </c>
      <c r="T73" s="109" t="s">
        <v>19</v>
      </c>
      <c r="U73" s="162" t="s">
        <v>114</v>
      </c>
      <c r="V73" s="109" t="s">
        <v>124</v>
      </c>
      <c r="W73" s="162" t="s">
        <v>122</v>
      </c>
      <c r="X73" s="109" t="s">
        <v>19</v>
      </c>
      <c r="Y73" s="162" t="s">
        <v>115</v>
      </c>
      <c r="Z73" s="109" t="s">
        <v>124</v>
      </c>
      <c r="AA73" s="162" t="s">
        <v>121</v>
      </c>
      <c r="AB73" s="109" t="s">
        <v>19</v>
      </c>
      <c r="AC73" s="162" t="s">
        <v>116</v>
      </c>
      <c r="AD73" s="109" t="s">
        <v>124</v>
      </c>
      <c r="AE73" s="162" t="s">
        <v>121</v>
      </c>
      <c r="AF73" s="109" t="s">
        <v>19</v>
      </c>
      <c r="AG73" s="162" t="s">
        <v>117</v>
      </c>
      <c r="AH73" s="109" t="s">
        <v>124</v>
      </c>
      <c r="AI73" s="162" t="s">
        <v>121</v>
      </c>
      <c r="AJ73" s="109" t="s">
        <v>19</v>
      </c>
      <c r="AK73" s="162" t="s">
        <v>118</v>
      </c>
      <c r="AL73" s="109" t="s">
        <v>124</v>
      </c>
      <c r="AM73" s="162" t="s">
        <v>120</v>
      </c>
      <c r="AN73" s="109" t="s">
        <v>19</v>
      </c>
      <c r="AO73" s="162" t="s">
        <v>20</v>
      </c>
      <c r="AP73" s="162" t="s">
        <v>21</v>
      </c>
      <c r="AQ73" s="162" t="s">
        <v>22</v>
      </c>
      <c r="AR73" s="162" t="s">
        <v>49</v>
      </c>
      <c r="AS73" s="162" t="s">
        <v>50</v>
      </c>
      <c r="AT73" s="162" t="s">
        <v>51</v>
      </c>
      <c r="AW73" s="161" t="s">
        <v>56</v>
      </c>
      <c r="AX73" s="161" t="s">
        <v>5</v>
      </c>
      <c r="AY73" s="162" t="s">
        <v>83</v>
      </c>
      <c r="AZ73" s="162" t="s">
        <v>82</v>
      </c>
      <c r="BA73" s="162" t="s">
        <v>74</v>
      </c>
      <c r="BB73" s="162" t="s">
        <v>80</v>
      </c>
      <c r="BC73" s="162" t="s">
        <v>73</v>
      </c>
      <c r="BD73" s="162" t="s">
        <v>75</v>
      </c>
      <c r="BE73" s="162" t="s">
        <v>112</v>
      </c>
      <c r="BF73" s="109" t="s">
        <v>123</v>
      </c>
      <c r="BG73" s="162" t="s">
        <v>121</v>
      </c>
      <c r="BH73" s="109" t="s">
        <v>19</v>
      </c>
      <c r="BI73" s="162" t="s">
        <v>119</v>
      </c>
      <c r="BJ73" s="109" t="s">
        <v>124</v>
      </c>
      <c r="BK73" s="162" t="s">
        <v>121</v>
      </c>
      <c r="BL73" s="109" t="s">
        <v>19</v>
      </c>
      <c r="BM73" s="161" t="s">
        <v>113</v>
      </c>
      <c r="BN73" s="109" t="s">
        <v>124</v>
      </c>
      <c r="BO73" s="162" t="s">
        <v>121</v>
      </c>
      <c r="BP73" s="109" t="s">
        <v>19</v>
      </c>
      <c r="BQ73" s="162" t="s">
        <v>114</v>
      </c>
      <c r="BR73" s="109" t="s">
        <v>124</v>
      </c>
      <c r="BS73" s="162" t="s">
        <v>122</v>
      </c>
      <c r="BT73" s="109" t="s">
        <v>19</v>
      </c>
      <c r="BU73" s="162" t="s">
        <v>115</v>
      </c>
      <c r="BV73" s="109" t="s">
        <v>124</v>
      </c>
      <c r="BW73" s="162" t="s">
        <v>121</v>
      </c>
      <c r="BX73" s="109" t="s">
        <v>19</v>
      </c>
      <c r="BY73" s="162" t="s">
        <v>116</v>
      </c>
      <c r="BZ73" s="109" t="s">
        <v>124</v>
      </c>
      <c r="CA73" s="162" t="s">
        <v>121</v>
      </c>
      <c r="CB73" s="109" t="s">
        <v>19</v>
      </c>
      <c r="CC73" s="162" t="s">
        <v>117</v>
      </c>
      <c r="CD73" s="109" t="s">
        <v>124</v>
      </c>
      <c r="CE73" s="162" t="s">
        <v>121</v>
      </c>
      <c r="CF73" s="109" t="s">
        <v>19</v>
      </c>
      <c r="CG73" s="162" t="s">
        <v>118</v>
      </c>
      <c r="CH73" s="109" t="s">
        <v>124</v>
      </c>
      <c r="CI73" s="162" t="s">
        <v>120</v>
      </c>
      <c r="CJ73" s="109" t="s">
        <v>19</v>
      </c>
      <c r="CK73" s="162" t="s">
        <v>20</v>
      </c>
      <c r="CL73" s="162" t="s">
        <v>21</v>
      </c>
      <c r="CM73" s="162" t="s">
        <v>22</v>
      </c>
      <c r="CO73" s="104"/>
      <c r="CP73" s="104" t="s">
        <v>5</v>
      </c>
      <c r="CQ73" s="103" t="s">
        <v>83</v>
      </c>
      <c r="CR73" s="162" t="s">
        <v>74</v>
      </c>
      <c r="CS73" s="162" t="s">
        <v>80</v>
      </c>
      <c r="CT73" s="162" t="s">
        <v>73</v>
      </c>
      <c r="CU73" s="162" t="s">
        <v>75</v>
      </c>
      <c r="CV73" s="162" t="s">
        <v>112</v>
      </c>
      <c r="CW73" s="109" t="s">
        <v>123</v>
      </c>
      <c r="CX73" s="162" t="s">
        <v>121</v>
      </c>
      <c r="CY73" s="109" t="s">
        <v>19</v>
      </c>
      <c r="CZ73" s="162" t="s">
        <v>119</v>
      </c>
      <c r="DA73" s="109" t="s">
        <v>124</v>
      </c>
      <c r="DB73" s="162" t="s">
        <v>121</v>
      </c>
      <c r="DC73" s="109" t="s">
        <v>19</v>
      </c>
      <c r="DD73" s="161" t="s">
        <v>113</v>
      </c>
      <c r="DE73" s="109" t="s">
        <v>124</v>
      </c>
      <c r="DF73" s="162" t="s">
        <v>121</v>
      </c>
      <c r="DG73" s="109" t="s">
        <v>19</v>
      </c>
      <c r="DH73" s="162" t="s">
        <v>114</v>
      </c>
      <c r="DI73" s="109" t="s">
        <v>124</v>
      </c>
      <c r="DJ73" s="162" t="s">
        <v>122</v>
      </c>
      <c r="DK73" s="109" t="s">
        <v>19</v>
      </c>
      <c r="DL73" s="162" t="s">
        <v>115</v>
      </c>
      <c r="DM73" s="109" t="s">
        <v>124</v>
      </c>
      <c r="DN73" s="162" t="s">
        <v>121</v>
      </c>
      <c r="DO73" s="109" t="s">
        <v>19</v>
      </c>
      <c r="DP73" s="162" t="s">
        <v>116</v>
      </c>
      <c r="DQ73" s="109" t="s">
        <v>124</v>
      </c>
      <c r="DR73" s="162" t="s">
        <v>121</v>
      </c>
      <c r="DS73" s="109" t="s">
        <v>19</v>
      </c>
      <c r="DT73" s="162" t="s">
        <v>117</v>
      </c>
      <c r="DU73" s="109" t="s">
        <v>124</v>
      </c>
      <c r="DV73" s="162" t="s">
        <v>121</v>
      </c>
      <c r="DW73" s="109" t="s">
        <v>19</v>
      </c>
      <c r="DX73" s="162" t="s">
        <v>118</v>
      </c>
      <c r="DY73" s="109" t="s">
        <v>124</v>
      </c>
      <c r="DZ73" s="162" t="s">
        <v>120</v>
      </c>
      <c r="EA73" s="109" t="s">
        <v>19</v>
      </c>
      <c r="EB73" s="162" t="s">
        <v>20</v>
      </c>
      <c r="EC73" s="162" t="s">
        <v>21</v>
      </c>
      <c r="ED73" s="162" t="s">
        <v>22</v>
      </c>
      <c r="EE73" s="103" t="s">
        <v>49</v>
      </c>
      <c r="EF73" s="103" t="s">
        <v>50</v>
      </c>
      <c r="EG73" s="103" t="s">
        <v>51</v>
      </c>
    </row>
    <row r="74" spans="1:137" ht="30.75" customHeight="1" x14ac:dyDescent="0.25">
      <c r="A74" s="353" t="s">
        <v>47</v>
      </c>
      <c r="B74" s="77" t="s">
        <v>8</v>
      </c>
      <c r="C74" s="20" t="s">
        <v>39</v>
      </c>
      <c r="D74" s="115">
        <f>'INPUT 2012_13'!Z5</f>
        <v>0</v>
      </c>
      <c r="E74" s="52" t="s">
        <v>39</v>
      </c>
      <c r="F74" s="52" t="s">
        <v>39</v>
      </c>
      <c r="G74" s="52" t="s">
        <v>39</v>
      </c>
      <c r="H74" s="52" t="s">
        <v>39</v>
      </c>
      <c r="I74" s="67">
        <f>'INPUT 2012_13'!$H$4</f>
        <v>562</v>
      </c>
      <c r="J74" s="16">
        <v>0.7</v>
      </c>
      <c r="K74" s="5">
        <f t="shared" ref="K74" si="254">J74*I74</f>
        <v>393.4</v>
      </c>
      <c r="L74" s="20">
        <v>2.5</v>
      </c>
      <c r="M74" s="5">
        <v>0</v>
      </c>
      <c r="N74" s="16">
        <v>0.7</v>
      </c>
      <c r="O74" s="5">
        <f t="shared" ref="O74" si="255">N74*M74</f>
        <v>0</v>
      </c>
      <c r="P74" s="20">
        <v>2.5</v>
      </c>
      <c r="Q74" s="4">
        <v>0</v>
      </c>
      <c r="R74" s="16">
        <v>0.8</v>
      </c>
      <c r="S74" s="5">
        <f>R74*Q74</f>
        <v>0</v>
      </c>
      <c r="T74" s="20">
        <v>2.67</v>
      </c>
      <c r="U74" s="5">
        <f>I74*0.1</f>
        <v>56.2</v>
      </c>
      <c r="V74" s="16">
        <v>0.9</v>
      </c>
      <c r="W74" s="5">
        <f t="shared" ref="W74" si="256">V74*U74</f>
        <v>50.580000000000005</v>
      </c>
      <c r="X74" s="20">
        <v>4</v>
      </c>
      <c r="Y74" s="4">
        <v>50</v>
      </c>
      <c r="Z74" s="16">
        <v>0.6</v>
      </c>
      <c r="AA74" s="5">
        <f t="shared" ref="AA74" si="257">Z74*Y74</f>
        <v>30</v>
      </c>
      <c r="AB74" s="20">
        <v>2.5</v>
      </c>
      <c r="AC74" s="4">
        <v>50</v>
      </c>
      <c r="AD74" s="16">
        <v>0.4</v>
      </c>
      <c r="AE74" s="5">
        <f t="shared" ref="AE74" si="258">AD74*AC74</f>
        <v>20</v>
      </c>
      <c r="AF74" s="20">
        <v>2.5</v>
      </c>
      <c r="AG74" s="4">
        <v>50</v>
      </c>
      <c r="AH74" s="16">
        <v>0.1</v>
      </c>
      <c r="AI74" s="5">
        <f t="shared" ref="AI74" si="259">AH74*AG74</f>
        <v>5</v>
      </c>
      <c r="AJ74" s="20">
        <v>3.5</v>
      </c>
      <c r="AK74" s="4">
        <v>0</v>
      </c>
      <c r="AL74" s="16">
        <v>0</v>
      </c>
      <c r="AM74" s="5">
        <f t="shared" ref="AM74" si="260">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70" t="s">
        <v>57</v>
      </c>
      <c r="AX74" s="77" t="s">
        <v>8</v>
      </c>
      <c r="AY74" s="20" t="s">
        <v>39</v>
      </c>
      <c r="AZ74" s="68">
        <f>'INPUT 2012_13'!Z47</f>
        <v>0</v>
      </c>
      <c r="BA74" s="20" t="s">
        <v>39</v>
      </c>
      <c r="BB74" s="20" t="s">
        <v>39</v>
      </c>
      <c r="BC74" s="20" t="s">
        <v>39</v>
      </c>
      <c r="BD74" s="20" t="s">
        <v>39</v>
      </c>
      <c r="BE74" s="67">
        <f>'INPUT 2012_13'!$H$11</f>
        <v>562</v>
      </c>
      <c r="BF74" s="16">
        <v>0.7</v>
      </c>
      <c r="BG74" s="5">
        <f t="shared" ref="BG74:BG107" si="261">BF74*BE74</f>
        <v>393.4</v>
      </c>
      <c r="BH74" s="20">
        <v>2.5</v>
      </c>
      <c r="BI74" s="5">
        <v>0</v>
      </c>
      <c r="BJ74" s="16">
        <v>0.7</v>
      </c>
      <c r="BK74" s="5">
        <f t="shared" ref="BK74" si="262">BJ74*BI74</f>
        <v>0</v>
      </c>
      <c r="BL74" s="20">
        <v>2.5</v>
      </c>
      <c r="BM74" s="4">
        <v>0</v>
      </c>
      <c r="BN74" s="16">
        <v>0.8</v>
      </c>
      <c r="BO74" s="5">
        <f t="shared" ref="BO74" si="263">BN74*BM74</f>
        <v>0</v>
      </c>
      <c r="BP74" s="20">
        <v>2.67</v>
      </c>
      <c r="BQ74" s="5">
        <f t="shared" ref="BQ74" si="264">BE74*0.1</f>
        <v>56.2</v>
      </c>
      <c r="BR74" s="16">
        <v>0.9</v>
      </c>
      <c r="BS74" s="5">
        <f t="shared" ref="BS74" si="265">BR74*BQ74</f>
        <v>50.580000000000005</v>
      </c>
      <c r="BT74" s="20">
        <v>4</v>
      </c>
      <c r="BU74" s="4">
        <v>50</v>
      </c>
      <c r="BV74" s="16">
        <v>0.6</v>
      </c>
      <c r="BW74" s="5">
        <f t="shared" ref="BW74" si="266">BV74*BU74</f>
        <v>30</v>
      </c>
      <c r="BX74" s="20">
        <v>2.5</v>
      </c>
      <c r="BY74" s="4">
        <v>50</v>
      </c>
      <c r="BZ74" s="16">
        <v>0.4</v>
      </c>
      <c r="CA74" s="5">
        <f t="shared" ref="CA74" si="267">BZ74*BY74</f>
        <v>20</v>
      </c>
      <c r="CB74" s="20">
        <v>2.5</v>
      </c>
      <c r="CC74" s="4">
        <v>50</v>
      </c>
      <c r="CD74" s="16">
        <v>0.1</v>
      </c>
      <c r="CE74" s="5">
        <f t="shared" ref="CE74" si="268">CD74*CC74</f>
        <v>5</v>
      </c>
      <c r="CF74" s="20">
        <v>3.5</v>
      </c>
      <c r="CG74" s="4">
        <v>0</v>
      </c>
      <c r="CH74" s="16">
        <v>0</v>
      </c>
      <c r="CI74" s="5">
        <f t="shared" ref="CI74" si="269">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177"/>
      <c r="CO74" s="358" t="s">
        <v>72</v>
      </c>
      <c r="CP74" s="120" t="s">
        <v>7</v>
      </c>
      <c r="CQ74" s="41" t="s">
        <v>39</v>
      </c>
      <c r="CR74" s="117">
        <f>'INPUT 2012_13'!O34</f>
        <v>0</v>
      </c>
      <c r="CS74" s="117">
        <f>'INPUT 2012_13'!P34</f>
        <v>14.439</v>
      </c>
      <c r="CT74" s="117">
        <f>'INPUT 2012_13'!Q34</f>
        <v>0</v>
      </c>
      <c r="CU74" s="117">
        <f>'INPUT 2012_13'!R34</f>
        <v>0</v>
      </c>
      <c r="CV74" s="7">
        <f>422</f>
        <v>422</v>
      </c>
      <c r="CW74" s="16">
        <v>0.7</v>
      </c>
      <c r="CX74" s="5">
        <f t="shared" ref="CX74:CX77" si="270">CW74*CV74</f>
        <v>295.39999999999998</v>
      </c>
      <c r="CY74" s="20">
        <v>2.5</v>
      </c>
      <c r="CZ74" s="5">
        <v>0</v>
      </c>
      <c r="DA74" s="16">
        <v>0.7</v>
      </c>
      <c r="DB74" s="5">
        <f t="shared" ref="DB74:DB77" si="271">DA74*CZ74</f>
        <v>0</v>
      </c>
      <c r="DC74" s="20">
        <v>2.5</v>
      </c>
      <c r="DD74" s="4">
        <v>0</v>
      </c>
      <c r="DE74" s="16">
        <v>0.8</v>
      </c>
      <c r="DF74" s="5">
        <f t="shared" ref="DF74:DF77" si="272">DE74*DD74</f>
        <v>0</v>
      </c>
      <c r="DG74" s="20">
        <v>2.67</v>
      </c>
      <c r="DH74" s="5">
        <f>CV74*0.1</f>
        <v>42.2</v>
      </c>
      <c r="DI74" s="16">
        <v>0.9</v>
      </c>
      <c r="DJ74" s="5">
        <f t="shared" ref="DJ74:DJ77" si="273">DI74*DH74</f>
        <v>37.980000000000004</v>
      </c>
      <c r="DK74" s="20">
        <v>4</v>
      </c>
      <c r="DL74" s="4">
        <v>50</v>
      </c>
      <c r="DM74" s="16">
        <v>0.6</v>
      </c>
      <c r="DN74" s="5">
        <f t="shared" ref="DN74:DN77" si="274">DM74*DL74</f>
        <v>30</v>
      </c>
      <c r="DO74" s="20">
        <v>2.5</v>
      </c>
      <c r="DP74" s="4">
        <v>50</v>
      </c>
      <c r="DQ74" s="16">
        <v>0.4</v>
      </c>
      <c r="DR74" s="5">
        <f t="shared" ref="DR74:DR77" si="275">DQ74*DP74</f>
        <v>20</v>
      </c>
      <c r="DS74" s="20">
        <v>2.5</v>
      </c>
      <c r="DT74" s="4">
        <v>50</v>
      </c>
      <c r="DU74" s="16">
        <v>0.1</v>
      </c>
      <c r="DV74" s="5">
        <f t="shared" ref="DV74:DV77" si="276">DU74*DT74</f>
        <v>5</v>
      </c>
      <c r="DW74" s="20">
        <v>3.5</v>
      </c>
      <c r="DX74" s="4">
        <v>0</v>
      </c>
      <c r="DY74" s="16">
        <v>0</v>
      </c>
      <c r="DZ74" s="5">
        <f t="shared" ref="DZ74:DZ77" si="277">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74" si="278">EC74-(EC74*EF$71)</f>
        <v>2652.5575296365532</v>
      </c>
      <c r="EG74" s="4">
        <f t="shared" si="278"/>
        <v>412.81749174916177</v>
      </c>
    </row>
    <row r="75" spans="1:137" ht="30.75" customHeight="1" x14ac:dyDescent="0.25">
      <c r="A75" s="354"/>
      <c r="B75" s="41" t="s">
        <v>69</v>
      </c>
      <c r="C75" s="20" t="s">
        <v>39</v>
      </c>
      <c r="D75" s="115">
        <f>'INPUT 2012_13'!Z6</f>
        <v>0</v>
      </c>
      <c r="E75" s="52" t="s">
        <v>39</v>
      </c>
      <c r="F75" s="52" t="s">
        <v>39</v>
      </c>
      <c r="G75" s="52" t="s">
        <v>39</v>
      </c>
      <c r="H75" s="52" t="s">
        <v>39</v>
      </c>
      <c r="I75" s="7">
        <v>21</v>
      </c>
      <c r="J75" s="16">
        <v>0.7</v>
      </c>
      <c r="K75" s="5">
        <f>J75*I75</f>
        <v>14.7</v>
      </c>
      <c r="L75" s="20">
        <v>3</v>
      </c>
      <c r="M75" s="5">
        <v>0</v>
      </c>
      <c r="N75" s="16">
        <v>0.7</v>
      </c>
      <c r="O75" s="5">
        <f>N75*M75</f>
        <v>0</v>
      </c>
      <c r="P75" s="20">
        <v>3</v>
      </c>
      <c r="Q75" s="4">
        <v>10</v>
      </c>
      <c r="R75" s="16">
        <v>0.8</v>
      </c>
      <c r="S75" s="5">
        <f>R75*Q75</f>
        <v>8</v>
      </c>
      <c r="T75" s="20">
        <v>2.67</v>
      </c>
      <c r="U75" s="5">
        <f t="shared" ref="U75:U77" si="279">I75*0.1</f>
        <v>2.1</v>
      </c>
      <c r="V75" s="16">
        <v>0.9</v>
      </c>
      <c r="W75" s="5">
        <f>V75*U75</f>
        <v>1.8900000000000001</v>
      </c>
      <c r="X75" s="20">
        <v>4</v>
      </c>
      <c r="Y75" s="4">
        <v>0</v>
      </c>
      <c r="Z75" s="16">
        <v>0.6</v>
      </c>
      <c r="AA75" s="5">
        <f>Z75*Y75</f>
        <v>0</v>
      </c>
      <c r="AB75" s="20">
        <v>2.5</v>
      </c>
      <c r="AC75" s="4">
        <v>0</v>
      </c>
      <c r="AD75" s="16">
        <v>0.4</v>
      </c>
      <c r="AE75" s="5">
        <f>AD75*AC75</f>
        <v>0</v>
      </c>
      <c r="AF75" s="20">
        <v>2.5</v>
      </c>
      <c r="AG75" s="4">
        <v>30</v>
      </c>
      <c r="AH75" s="16">
        <v>0.1</v>
      </c>
      <c r="AI75" s="5">
        <f>AH75*AG75</f>
        <v>3</v>
      </c>
      <c r="AJ75" s="20">
        <v>3.5</v>
      </c>
      <c r="AK75" s="4">
        <v>0</v>
      </c>
      <c r="AL75" s="16">
        <v>0</v>
      </c>
      <c r="AM75" s="5">
        <f>AL75*AK75</f>
        <v>0</v>
      </c>
      <c r="AN75" s="4">
        <v>0</v>
      </c>
      <c r="AO75" s="4">
        <f t="shared" ref="AO75:AO115" si="280">(((D75))*((K75*L75*$E$67)+(S75*T75*$G$67)+(W75*X75*$H$67)+(AI75*AJ75*$K$67)+(AM75*AN75*$L$67))/452.44)*1000</f>
        <v>0</v>
      </c>
      <c r="AP75" s="52">
        <f t="shared" ref="AP75:AP80" si="281">(((D75)*((K75*L75*$E$68)+(O75*P75*$F$68)+(AE75*AF75*$J$68)+(AI75*AJ75*$K$68)))/370)*1000</f>
        <v>0</v>
      </c>
      <c r="AQ75" s="4">
        <f t="shared" ref="AQ75:AQ80" si="282">(((D75)*((W75*X75*$H$69)+(AA75*AB75*$I$69)+(AM75*AN75*$L$69)))/796)*1000</f>
        <v>0</v>
      </c>
      <c r="AR75" s="4">
        <f t="shared" ref="AR75:AR127" si="283">AO75-(AO75*AR$71)</f>
        <v>0</v>
      </c>
      <c r="AS75" s="4">
        <f t="shared" ref="AS75:AS127" si="284">AP75-(AP75*AS$71)</f>
        <v>0</v>
      </c>
      <c r="AT75" s="4">
        <f t="shared" ref="AT75:AT127" si="285">AQ75-(AQ75*AT$71)</f>
        <v>0</v>
      </c>
      <c r="AW75" s="370"/>
      <c r="AX75" s="41" t="s">
        <v>69</v>
      </c>
      <c r="AY75" s="20" t="s">
        <v>39</v>
      </c>
      <c r="AZ75" s="68">
        <f>'INPUT 2012_13'!Z48</f>
        <v>0</v>
      </c>
      <c r="BA75" s="20" t="s">
        <v>39</v>
      </c>
      <c r="BB75" s="20" t="s">
        <v>39</v>
      </c>
      <c r="BC75" s="20" t="s">
        <v>39</v>
      </c>
      <c r="BD75" s="20" t="s">
        <v>39</v>
      </c>
      <c r="BE75" s="7">
        <v>21</v>
      </c>
      <c r="BF75" s="16">
        <v>0.7</v>
      </c>
      <c r="BG75" s="5">
        <f t="shared" si="261"/>
        <v>14.7</v>
      </c>
      <c r="BH75" s="20">
        <v>3</v>
      </c>
      <c r="BI75" s="5">
        <v>0</v>
      </c>
      <c r="BJ75" s="16">
        <v>0.7</v>
      </c>
      <c r="BK75" s="5">
        <f>BJ75*BI75</f>
        <v>0</v>
      </c>
      <c r="BL75" s="20">
        <v>3</v>
      </c>
      <c r="BM75" s="4">
        <v>10</v>
      </c>
      <c r="BN75" s="16">
        <v>0.8</v>
      </c>
      <c r="BO75" s="5">
        <f>BN75*BM75</f>
        <v>8</v>
      </c>
      <c r="BP75" s="20">
        <v>2.67</v>
      </c>
      <c r="BQ75" s="5">
        <f>BE75*0.1</f>
        <v>2.1</v>
      </c>
      <c r="BR75" s="16">
        <v>0.9</v>
      </c>
      <c r="BS75" s="5">
        <f>BR75*BQ75</f>
        <v>1.8900000000000001</v>
      </c>
      <c r="BT75" s="20">
        <v>4</v>
      </c>
      <c r="BU75" s="4">
        <v>0</v>
      </c>
      <c r="BV75" s="16">
        <v>0.6</v>
      </c>
      <c r="BW75" s="5">
        <f>BV75*BU75</f>
        <v>0</v>
      </c>
      <c r="BX75" s="20">
        <v>2.5</v>
      </c>
      <c r="BY75" s="4">
        <v>0</v>
      </c>
      <c r="BZ75" s="16">
        <v>0.4</v>
      </c>
      <c r="CA75" s="5">
        <f>BZ75*BY75</f>
        <v>0</v>
      </c>
      <c r="CB75" s="20">
        <v>2.5</v>
      </c>
      <c r="CC75" s="4">
        <v>30</v>
      </c>
      <c r="CD75" s="16">
        <v>0.1</v>
      </c>
      <c r="CE75" s="5">
        <f>CD75*CC75</f>
        <v>3</v>
      </c>
      <c r="CF75" s="20">
        <v>3.5</v>
      </c>
      <c r="CG75" s="4">
        <v>0</v>
      </c>
      <c r="CH75" s="16">
        <v>0</v>
      </c>
      <c r="CI75" s="5">
        <f>CH75*CG75</f>
        <v>0</v>
      </c>
      <c r="CJ75" s="4">
        <v>0</v>
      </c>
      <c r="CK75" s="4">
        <f t="shared" ref="CK75:CK103" si="286">(((AZ75))*((BG75*BH75*$BA$67)+(BO75*BP75*$BC$67)+(BS75*BT75*$BD$67)+(CE75*CF75*$BG$67)+(CI75*CJ75*$BH$67))/452.44)*1000</f>
        <v>0</v>
      </c>
      <c r="CL75" s="52">
        <f t="shared" ref="CL75:CL103" si="287">(((AZ75)*((BG75*BH75*$BA$68)+(BK75*BL75*$BB$68)+(CA75*CB75*$BF$68)+(CE75*CF75*$BG$68)))/370)*1000</f>
        <v>0</v>
      </c>
      <c r="CM75" s="4">
        <f t="shared" ref="CM75:CM103" si="288">(((AZ75)*((BS75*BT75*$BD$69)+(BW75*BX75*$BE$69)+(CI75*CJ75*$BH$69)))/796)*1000</f>
        <v>0</v>
      </c>
      <c r="CN75" s="177"/>
      <c r="CO75" s="359"/>
      <c r="CP75" s="121" t="s">
        <v>69</v>
      </c>
      <c r="CQ75" s="41" t="s">
        <v>39</v>
      </c>
      <c r="CR75" s="117">
        <f>'INPUT 2012_13'!O35</f>
        <v>0</v>
      </c>
      <c r="CS75" s="117">
        <f>'INPUT 2012_13'!P35</f>
        <v>2.194</v>
      </c>
      <c r="CT75" s="117">
        <f>'INPUT 2012_13'!Q35</f>
        <v>0</v>
      </c>
      <c r="CU75" s="117">
        <f>'INPUT 2012_13'!R35</f>
        <v>0</v>
      </c>
      <c r="CV75" s="7">
        <v>21</v>
      </c>
      <c r="CW75" s="16">
        <v>0.7</v>
      </c>
      <c r="CX75" s="5">
        <f t="shared" si="270"/>
        <v>14.7</v>
      </c>
      <c r="CY75" s="20">
        <v>3</v>
      </c>
      <c r="CZ75" s="5">
        <v>0</v>
      </c>
      <c r="DA75" s="16">
        <v>0.7</v>
      </c>
      <c r="DB75" s="5">
        <f t="shared" si="271"/>
        <v>0</v>
      </c>
      <c r="DC75" s="20">
        <v>3</v>
      </c>
      <c r="DD75" s="4">
        <v>10</v>
      </c>
      <c r="DE75" s="16">
        <v>0.8</v>
      </c>
      <c r="DF75" s="5">
        <f t="shared" si="272"/>
        <v>8</v>
      </c>
      <c r="DG75" s="20">
        <v>2.67</v>
      </c>
      <c r="DH75" s="5">
        <f>CV75*0.1</f>
        <v>2.1</v>
      </c>
      <c r="DI75" s="16">
        <v>0.9</v>
      </c>
      <c r="DJ75" s="5">
        <f t="shared" si="273"/>
        <v>1.8900000000000001</v>
      </c>
      <c r="DK75" s="20">
        <v>4</v>
      </c>
      <c r="DL75" s="4">
        <v>0</v>
      </c>
      <c r="DM75" s="16">
        <v>0.6</v>
      </c>
      <c r="DN75" s="5">
        <f t="shared" si="274"/>
        <v>0</v>
      </c>
      <c r="DO75" s="20">
        <v>2.5</v>
      </c>
      <c r="DP75" s="4">
        <v>0</v>
      </c>
      <c r="DQ75" s="16">
        <v>0.4</v>
      </c>
      <c r="DR75" s="5">
        <f t="shared" si="275"/>
        <v>0</v>
      </c>
      <c r="DS75" s="20">
        <v>2.5</v>
      </c>
      <c r="DT75" s="4">
        <v>30</v>
      </c>
      <c r="DU75" s="16">
        <v>0.1</v>
      </c>
      <c r="DV75" s="5">
        <f t="shared" si="276"/>
        <v>3</v>
      </c>
      <c r="DW75" s="20">
        <v>3.5</v>
      </c>
      <c r="DX75" s="4">
        <v>0</v>
      </c>
      <c r="DY75" s="16">
        <v>0</v>
      </c>
      <c r="DZ75" s="5">
        <f t="shared" si="277"/>
        <v>0</v>
      </c>
      <c r="EA75" s="4">
        <v>0</v>
      </c>
      <c r="EB75" s="4">
        <f t="shared" ref="EB75:EB80" si="289">((((CU75*0.875)+(CT75*0.625)+(CS75*0.375)+(CR75*0.125))*((CX75*CY75*$CS$67)+(DF75*DG75*$CU$67)+(DJ75*DK75*$CV$67)+(DV75*DW75*$CY$67)+(DZ75*EA75*$CZ$67))/452.44)*1000)</f>
        <v>106.63805231244692</v>
      </c>
      <c r="EC75" s="52">
        <f t="shared" ref="EC75:EC80" si="290">((((CU75*0.875)+(CT75*0.625)+(CS75*0.375)+(CR75*0.125))*((CX75*CY75*$CS$68)+(DB75*DC75*$CT$68)+(DR75*DS75*$CX$68)+(DV75*DW75*$CY$68)))/370)*1000</f>
        <v>50.189213963722054</v>
      </c>
      <c r="ED75" s="4">
        <f t="shared" ref="ED75:ED80" si="291">((((CU75*0.875)+(CT75*0.625)+(CS75*0.375)+(CR75*0.125))*((DJ75*DK75*$CV$69)+(DN75*DO75*$CW$69)+(DZ75*EA75*$CZ$699)))/796)*1000</f>
        <v>2.3853648808785723</v>
      </c>
      <c r="EE75" s="4">
        <f t="shared" ref="EE75:EE85" si="292">EB75-(EB75*EE$71)</f>
        <v>53.319026156223458</v>
      </c>
      <c r="EF75" s="4">
        <f t="shared" ref="EF75:EF85" si="293">EC75-(EC75*EF$71)</f>
        <v>25.094606981861027</v>
      </c>
      <c r="EG75" s="4">
        <f t="shared" ref="EG75:EG85" si="294">ED75-(ED75*EG$71)</f>
        <v>1.1926824404392862</v>
      </c>
    </row>
    <row r="76" spans="1:137" ht="30.75" customHeight="1" x14ac:dyDescent="0.25">
      <c r="A76" s="354"/>
      <c r="B76" s="41" t="s">
        <v>70</v>
      </c>
      <c r="C76" s="20" t="s">
        <v>39</v>
      </c>
      <c r="D76" s="115">
        <f>'INPUT 2012_13'!Z7</f>
        <v>0</v>
      </c>
      <c r="E76" s="52" t="s">
        <v>39</v>
      </c>
      <c r="F76" s="52" t="s">
        <v>39</v>
      </c>
      <c r="G76" s="52" t="s">
        <v>39</v>
      </c>
      <c r="H76" s="52" t="s">
        <v>39</v>
      </c>
      <c r="I76" s="7">
        <v>21</v>
      </c>
      <c r="J76" s="16">
        <v>0.7</v>
      </c>
      <c r="K76" s="5">
        <f>J76*I76</f>
        <v>14.7</v>
      </c>
      <c r="L76" s="20">
        <v>2.5</v>
      </c>
      <c r="M76" s="4">
        <v>0</v>
      </c>
      <c r="N76" s="16">
        <v>0.7</v>
      </c>
      <c r="O76" s="5">
        <f>N76*M76</f>
        <v>0</v>
      </c>
      <c r="P76" s="20">
        <v>2.5</v>
      </c>
      <c r="Q76" s="4">
        <v>50</v>
      </c>
      <c r="R76" s="16">
        <v>0.8</v>
      </c>
      <c r="S76" s="5">
        <f>R76*Q76</f>
        <v>40</v>
      </c>
      <c r="T76" s="20">
        <v>2.67</v>
      </c>
      <c r="U76" s="5">
        <f t="shared" si="279"/>
        <v>2.1</v>
      </c>
      <c r="V76" s="16">
        <v>0.9</v>
      </c>
      <c r="W76" s="5">
        <f>V76*U76</f>
        <v>1.8900000000000001</v>
      </c>
      <c r="X76" s="20">
        <v>4</v>
      </c>
      <c r="Y76" s="4">
        <v>0</v>
      </c>
      <c r="Z76" s="16">
        <v>0.6</v>
      </c>
      <c r="AA76" s="5">
        <f>Z76*Y76</f>
        <v>0</v>
      </c>
      <c r="AB76" s="20">
        <v>2.5</v>
      </c>
      <c r="AC76" s="4">
        <v>0</v>
      </c>
      <c r="AD76" s="16">
        <v>0.4</v>
      </c>
      <c r="AE76" s="5">
        <f>AD76*AC76</f>
        <v>0</v>
      </c>
      <c r="AF76" s="20">
        <v>2.5</v>
      </c>
      <c r="AG76" s="4">
        <v>30</v>
      </c>
      <c r="AH76" s="16">
        <v>0.1</v>
      </c>
      <c r="AI76" s="5">
        <f>AH76*AG76</f>
        <v>3</v>
      </c>
      <c r="AJ76" s="20">
        <v>3.5</v>
      </c>
      <c r="AK76" s="4">
        <v>0</v>
      </c>
      <c r="AL76" s="16">
        <v>0</v>
      </c>
      <c r="AM76" s="5">
        <f>AL76*AK76</f>
        <v>0</v>
      </c>
      <c r="AN76" s="4">
        <v>0</v>
      </c>
      <c r="AO76" s="4">
        <f t="shared" si="280"/>
        <v>0</v>
      </c>
      <c r="AP76" s="52">
        <f t="shared" si="281"/>
        <v>0</v>
      </c>
      <c r="AQ76" s="4">
        <f t="shared" si="282"/>
        <v>0</v>
      </c>
      <c r="AR76" s="4">
        <f t="shared" si="283"/>
        <v>0</v>
      </c>
      <c r="AS76" s="4">
        <f t="shared" si="284"/>
        <v>0</v>
      </c>
      <c r="AT76" s="4">
        <f t="shared" si="285"/>
        <v>0</v>
      </c>
      <c r="AW76" s="370"/>
      <c r="AX76" s="41" t="s">
        <v>70</v>
      </c>
      <c r="AY76" s="20" t="s">
        <v>39</v>
      </c>
      <c r="AZ76" s="68">
        <f>'INPUT 2012_13'!Z49</f>
        <v>0</v>
      </c>
      <c r="BA76" s="20" t="s">
        <v>39</v>
      </c>
      <c r="BB76" s="20" t="s">
        <v>39</v>
      </c>
      <c r="BC76" s="20" t="s">
        <v>39</v>
      </c>
      <c r="BD76" s="20" t="s">
        <v>39</v>
      </c>
      <c r="BE76" s="7">
        <v>21</v>
      </c>
      <c r="BF76" s="16">
        <v>0.7</v>
      </c>
      <c r="BG76" s="5">
        <f t="shared" si="261"/>
        <v>14.7</v>
      </c>
      <c r="BH76" s="20">
        <v>2.5</v>
      </c>
      <c r="BI76" s="4">
        <v>0</v>
      </c>
      <c r="BJ76" s="16">
        <v>0.7</v>
      </c>
      <c r="BK76" s="5">
        <f>BJ76*BI76</f>
        <v>0</v>
      </c>
      <c r="BL76" s="20">
        <v>2.5</v>
      </c>
      <c r="BM76" s="4">
        <v>50</v>
      </c>
      <c r="BN76" s="16">
        <v>0.8</v>
      </c>
      <c r="BO76" s="5">
        <f>BN76*BM76</f>
        <v>40</v>
      </c>
      <c r="BP76" s="20">
        <v>2.67</v>
      </c>
      <c r="BQ76" s="5">
        <f>BE76*0.1</f>
        <v>2.1</v>
      </c>
      <c r="BR76" s="16">
        <v>0.9</v>
      </c>
      <c r="BS76" s="5">
        <f>BR76*BQ76</f>
        <v>1.8900000000000001</v>
      </c>
      <c r="BT76" s="20">
        <v>4</v>
      </c>
      <c r="BU76" s="4">
        <v>0</v>
      </c>
      <c r="BV76" s="16">
        <v>0.6</v>
      </c>
      <c r="BW76" s="5">
        <f>BV76*BU76</f>
        <v>0</v>
      </c>
      <c r="BX76" s="20">
        <v>2.5</v>
      </c>
      <c r="BY76" s="4">
        <v>0</v>
      </c>
      <c r="BZ76" s="16">
        <v>0.4</v>
      </c>
      <c r="CA76" s="5">
        <f>BZ76*BY76</f>
        <v>0</v>
      </c>
      <c r="CB76" s="20">
        <v>2.5</v>
      </c>
      <c r="CC76" s="4">
        <v>30</v>
      </c>
      <c r="CD76" s="16">
        <v>0.1</v>
      </c>
      <c r="CE76" s="5">
        <f>CD76*CC76</f>
        <v>3</v>
      </c>
      <c r="CF76" s="20">
        <v>3.5</v>
      </c>
      <c r="CG76" s="4">
        <v>0</v>
      </c>
      <c r="CH76" s="16">
        <v>0</v>
      </c>
      <c r="CI76" s="5">
        <f>CH76*CG76</f>
        <v>0</v>
      </c>
      <c r="CJ76" s="4">
        <v>0</v>
      </c>
      <c r="CK76" s="4">
        <f t="shared" si="286"/>
        <v>0</v>
      </c>
      <c r="CL76" s="52">
        <f t="shared" si="287"/>
        <v>0</v>
      </c>
      <c r="CM76" s="4">
        <f t="shared" si="288"/>
        <v>0</v>
      </c>
      <c r="CN76" s="177"/>
      <c r="CO76" s="359"/>
      <c r="CP76" s="121" t="s">
        <v>70</v>
      </c>
      <c r="CQ76" s="41" t="s">
        <v>39</v>
      </c>
      <c r="CR76" s="117">
        <f>'INPUT 2012_13'!O36</f>
        <v>0</v>
      </c>
      <c r="CS76" s="117">
        <f>'INPUT 2012_13'!P36</f>
        <v>0.32</v>
      </c>
      <c r="CT76" s="117">
        <f>'INPUT 2012_13'!Q36</f>
        <v>0</v>
      </c>
      <c r="CU76" s="117">
        <f>'INPUT 2012_13'!R36</f>
        <v>0</v>
      </c>
      <c r="CV76" s="7">
        <v>21</v>
      </c>
      <c r="CW76" s="16">
        <v>0.7</v>
      </c>
      <c r="CX76" s="5">
        <f t="shared" si="270"/>
        <v>14.7</v>
      </c>
      <c r="CY76" s="20">
        <v>2.5</v>
      </c>
      <c r="CZ76" s="4">
        <v>0</v>
      </c>
      <c r="DA76" s="16">
        <v>0.7</v>
      </c>
      <c r="DB76" s="5">
        <f t="shared" si="271"/>
        <v>0</v>
      </c>
      <c r="DC76" s="20">
        <v>2.5</v>
      </c>
      <c r="DD76" s="4">
        <v>50</v>
      </c>
      <c r="DE76" s="16">
        <v>0.8</v>
      </c>
      <c r="DF76" s="5">
        <f t="shared" si="272"/>
        <v>40</v>
      </c>
      <c r="DG76" s="20">
        <v>2.67</v>
      </c>
      <c r="DH76" s="5">
        <f>CV76*0.1</f>
        <v>2.1</v>
      </c>
      <c r="DI76" s="16">
        <v>0.9</v>
      </c>
      <c r="DJ76" s="5">
        <f t="shared" si="273"/>
        <v>1.8900000000000001</v>
      </c>
      <c r="DK76" s="20">
        <v>4</v>
      </c>
      <c r="DL76" s="4">
        <v>0</v>
      </c>
      <c r="DM76" s="16">
        <v>0.6</v>
      </c>
      <c r="DN76" s="5">
        <f t="shared" si="274"/>
        <v>0</v>
      </c>
      <c r="DO76" s="20">
        <v>2.5</v>
      </c>
      <c r="DP76" s="4">
        <v>0</v>
      </c>
      <c r="DQ76" s="16">
        <v>0.4</v>
      </c>
      <c r="DR76" s="5">
        <f t="shared" si="275"/>
        <v>0</v>
      </c>
      <c r="DS76" s="20">
        <v>2.5</v>
      </c>
      <c r="DT76" s="4">
        <v>30</v>
      </c>
      <c r="DU76" s="16">
        <v>0.1</v>
      </c>
      <c r="DV76" s="5">
        <f t="shared" si="276"/>
        <v>3</v>
      </c>
      <c r="DW76" s="20">
        <v>3.5</v>
      </c>
      <c r="DX76" s="4">
        <v>0</v>
      </c>
      <c r="DY76" s="16">
        <v>0</v>
      </c>
      <c r="DZ76" s="5">
        <f t="shared" si="277"/>
        <v>0</v>
      </c>
      <c r="EA76" s="4">
        <v>0</v>
      </c>
      <c r="EB76" s="4">
        <f t="shared" si="289"/>
        <v>37.070963604701156</v>
      </c>
      <c r="EC76" s="52">
        <f t="shared" si="290"/>
        <v>6.3348001637122024</v>
      </c>
      <c r="ED76" s="4">
        <f t="shared" si="291"/>
        <v>0.34791101270790481</v>
      </c>
      <c r="EE76" s="4">
        <f t="shared" si="292"/>
        <v>18.535481802350578</v>
      </c>
      <c r="EF76" s="4">
        <f t="shared" si="293"/>
        <v>3.1674000818561012</v>
      </c>
      <c r="EG76" s="4">
        <f t="shared" si="294"/>
        <v>0.1739555063539524</v>
      </c>
    </row>
    <row r="77" spans="1:137" ht="30.75" customHeight="1" x14ac:dyDescent="0.25">
      <c r="A77" s="354"/>
      <c r="B77" s="41" t="s">
        <v>71</v>
      </c>
      <c r="C77" s="20" t="s">
        <v>39</v>
      </c>
      <c r="D77" s="115">
        <f>'INPUT 2012_13'!Z8</f>
        <v>0</v>
      </c>
      <c r="E77" s="52" t="s">
        <v>39</v>
      </c>
      <c r="F77" s="52" t="s">
        <v>39</v>
      </c>
      <c r="G77" s="52" t="s">
        <v>39</v>
      </c>
      <c r="H77" s="52" t="s">
        <v>39</v>
      </c>
      <c r="I77" s="7">
        <v>21</v>
      </c>
      <c r="J77" s="16">
        <v>0.7</v>
      </c>
      <c r="K77" s="5">
        <f>J77*I77</f>
        <v>14.7</v>
      </c>
      <c r="L77" s="20">
        <v>2.5</v>
      </c>
      <c r="M77" s="4">
        <v>0</v>
      </c>
      <c r="N77" s="16">
        <v>0.7</v>
      </c>
      <c r="O77" s="5">
        <f>N77*M77</f>
        <v>0</v>
      </c>
      <c r="P77" s="20">
        <v>2.5</v>
      </c>
      <c r="Q77" s="5">
        <v>300</v>
      </c>
      <c r="R77" s="16">
        <v>0.8</v>
      </c>
      <c r="S77" s="5">
        <f>R77*Q77</f>
        <v>240</v>
      </c>
      <c r="T77" s="20">
        <v>2.67</v>
      </c>
      <c r="U77" s="5">
        <f t="shared" si="279"/>
        <v>2.1</v>
      </c>
      <c r="V77" s="16">
        <v>0.9</v>
      </c>
      <c r="W77" s="5">
        <f>V77*U77</f>
        <v>1.8900000000000001</v>
      </c>
      <c r="X77" s="20">
        <v>4</v>
      </c>
      <c r="Y77" s="4">
        <v>0</v>
      </c>
      <c r="Z77" s="16">
        <v>0.6</v>
      </c>
      <c r="AA77" s="5">
        <f>Z77*Y77</f>
        <v>0</v>
      </c>
      <c r="AB77" s="20">
        <v>2.5</v>
      </c>
      <c r="AC77" s="4">
        <v>0</v>
      </c>
      <c r="AD77" s="16">
        <v>0.4</v>
      </c>
      <c r="AE77" s="5">
        <f>AD77*AC77</f>
        <v>0</v>
      </c>
      <c r="AF77" s="20">
        <v>2.5</v>
      </c>
      <c r="AG77" s="4">
        <v>40</v>
      </c>
      <c r="AH77" s="16">
        <v>0.1</v>
      </c>
      <c r="AI77" s="5">
        <f>AH77*AG77</f>
        <v>4</v>
      </c>
      <c r="AJ77" s="20">
        <v>3.5</v>
      </c>
      <c r="AK77" s="4">
        <v>0</v>
      </c>
      <c r="AL77" s="16">
        <v>0</v>
      </c>
      <c r="AM77" s="5">
        <f>AL77*AK77</f>
        <v>0</v>
      </c>
      <c r="AN77" s="4">
        <v>0</v>
      </c>
      <c r="AO77" s="4">
        <f t="shared" si="280"/>
        <v>0</v>
      </c>
      <c r="AP77" s="52">
        <f t="shared" si="281"/>
        <v>0</v>
      </c>
      <c r="AQ77" s="4">
        <f t="shared" si="282"/>
        <v>0</v>
      </c>
      <c r="AR77" s="4">
        <f t="shared" si="283"/>
        <v>0</v>
      </c>
      <c r="AS77" s="4">
        <f t="shared" si="284"/>
        <v>0</v>
      </c>
      <c r="AT77" s="4">
        <f t="shared" si="285"/>
        <v>0</v>
      </c>
      <c r="AW77" s="370"/>
      <c r="AX77" s="41" t="s">
        <v>71</v>
      </c>
      <c r="AY77" s="20" t="s">
        <v>39</v>
      </c>
      <c r="AZ77" s="68">
        <f>'INPUT 2012_13'!Z50</f>
        <v>0</v>
      </c>
      <c r="BA77" s="20" t="s">
        <v>39</v>
      </c>
      <c r="BB77" s="20" t="s">
        <v>39</v>
      </c>
      <c r="BC77" s="20" t="s">
        <v>39</v>
      </c>
      <c r="BD77" s="20" t="s">
        <v>39</v>
      </c>
      <c r="BE77" s="7">
        <v>21</v>
      </c>
      <c r="BF77" s="16">
        <v>0.7</v>
      </c>
      <c r="BG77" s="5">
        <f t="shared" si="261"/>
        <v>14.7</v>
      </c>
      <c r="BH77" s="20">
        <v>2.5</v>
      </c>
      <c r="BI77" s="4">
        <v>0</v>
      </c>
      <c r="BJ77" s="16">
        <v>0.7</v>
      </c>
      <c r="BK77" s="5">
        <f>BJ77*BI77</f>
        <v>0</v>
      </c>
      <c r="BL77" s="20">
        <v>2.5</v>
      </c>
      <c r="BM77" s="5">
        <v>300</v>
      </c>
      <c r="BN77" s="16">
        <v>0.8</v>
      </c>
      <c r="BO77" s="5">
        <f>BN77*BM77</f>
        <v>240</v>
      </c>
      <c r="BP77" s="20">
        <v>2.67</v>
      </c>
      <c r="BQ77" s="5">
        <f>BE77*0.1</f>
        <v>2.1</v>
      </c>
      <c r="BR77" s="16">
        <v>0.9</v>
      </c>
      <c r="BS77" s="5">
        <f>BR77*BQ77</f>
        <v>1.8900000000000001</v>
      </c>
      <c r="BT77" s="20">
        <v>4</v>
      </c>
      <c r="BU77" s="4">
        <v>0</v>
      </c>
      <c r="BV77" s="16">
        <v>0.6</v>
      </c>
      <c r="BW77" s="5">
        <f>BV77*BU77</f>
        <v>0</v>
      </c>
      <c r="BX77" s="20">
        <v>2.5</v>
      </c>
      <c r="BY77" s="4">
        <v>0</v>
      </c>
      <c r="BZ77" s="16">
        <v>0.4</v>
      </c>
      <c r="CA77" s="5">
        <f>BZ77*BY77</f>
        <v>0</v>
      </c>
      <c r="CB77" s="20">
        <v>2.5</v>
      </c>
      <c r="CC77" s="4">
        <v>40</v>
      </c>
      <c r="CD77" s="16">
        <v>0.1</v>
      </c>
      <c r="CE77" s="5">
        <f>CD77*CC77</f>
        <v>4</v>
      </c>
      <c r="CF77" s="20">
        <v>3.5</v>
      </c>
      <c r="CG77" s="4">
        <v>0</v>
      </c>
      <c r="CH77" s="16">
        <v>0</v>
      </c>
      <c r="CI77" s="5">
        <f>CH77*CG77</f>
        <v>0</v>
      </c>
      <c r="CJ77" s="4">
        <v>0</v>
      </c>
      <c r="CK77" s="4">
        <f t="shared" si="286"/>
        <v>0</v>
      </c>
      <c r="CL77" s="52">
        <f t="shared" si="287"/>
        <v>0</v>
      </c>
      <c r="CM77" s="4">
        <f t="shared" si="288"/>
        <v>0</v>
      </c>
      <c r="CN77" s="177"/>
      <c r="CO77" s="359"/>
      <c r="CP77" s="121" t="s">
        <v>71</v>
      </c>
      <c r="CQ77" s="41" t="s">
        <v>39</v>
      </c>
      <c r="CR77" s="117">
        <f>'INPUT 2012_13'!O37</f>
        <v>0</v>
      </c>
      <c r="CS77" s="117">
        <f>'INPUT 2012_13'!P37</f>
        <v>1.1659999999999999</v>
      </c>
      <c r="CT77" s="117">
        <f>'INPUT 2012_13'!Q37</f>
        <v>0</v>
      </c>
      <c r="CU77" s="117">
        <f>'INPUT 2012_13'!R37</f>
        <v>0</v>
      </c>
      <c r="CV77" s="7">
        <v>21</v>
      </c>
      <c r="CW77" s="16">
        <v>0.7</v>
      </c>
      <c r="CX77" s="5">
        <f t="shared" si="270"/>
        <v>14.7</v>
      </c>
      <c r="CY77" s="20">
        <v>2.5</v>
      </c>
      <c r="CZ77" s="4">
        <v>0</v>
      </c>
      <c r="DA77" s="16">
        <v>0.7</v>
      </c>
      <c r="DB77" s="5">
        <f t="shared" si="271"/>
        <v>0</v>
      </c>
      <c r="DC77" s="20">
        <v>2.5</v>
      </c>
      <c r="DD77" s="5">
        <v>300</v>
      </c>
      <c r="DE77" s="16">
        <v>0.8</v>
      </c>
      <c r="DF77" s="5">
        <f t="shared" si="272"/>
        <v>240</v>
      </c>
      <c r="DG77" s="20">
        <v>2.67</v>
      </c>
      <c r="DH77" s="5">
        <f>CV77*0.1</f>
        <v>2.1</v>
      </c>
      <c r="DI77" s="16">
        <v>0.9</v>
      </c>
      <c r="DJ77" s="5">
        <f t="shared" si="273"/>
        <v>1.8900000000000001</v>
      </c>
      <c r="DK77" s="20">
        <v>4</v>
      </c>
      <c r="DL77" s="4">
        <v>0</v>
      </c>
      <c r="DM77" s="16">
        <v>0.6</v>
      </c>
      <c r="DN77" s="5">
        <f t="shared" si="274"/>
        <v>0</v>
      </c>
      <c r="DO77" s="20">
        <v>2.5</v>
      </c>
      <c r="DP77" s="4">
        <v>0</v>
      </c>
      <c r="DQ77" s="16">
        <v>0.4</v>
      </c>
      <c r="DR77" s="5">
        <f t="shared" si="275"/>
        <v>0</v>
      </c>
      <c r="DS77" s="20">
        <v>2.5</v>
      </c>
      <c r="DT77" s="4">
        <v>40</v>
      </c>
      <c r="DU77" s="16">
        <v>0.1</v>
      </c>
      <c r="DV77" s="5">
        <f t="shared" si="276"/>
        <v>4</v>
      </c>
      <c r="DW77" s="20">
        <v>3.5</v>
      </c>
      <c r="DX77" s="4">
        <v>0</v>
      </c>
      <c r="DY77" s="16">
        <v>0</v>
      </c>
      <c r="DZ77" s="5">
        <f t="shared" si="277"/>
        <v>0</v>
      </c>
      <c r="EA77" s="4">
        <v>0</v>
      </c>
      <c r="EB77" s="4">
        <f t="shared" si="289"/>
        <v>653.13329898872382</v>
      </c>
      <c r="EC77" s="52">
        <f t="shared" si="290"/>
        <v>24.79223758515792</v>
      </c>
      <c r="ED77" s="4">
        <f t="shared" si="291"/>
        <v>1.2677007525544282</v>
      </c>
      <c r="EE77" s="4">
        <f t="shared" si="292"/>
        <v>326.56664949436191</v>
      </c>
      <c r="EF77" s="4">
        <f t="shared" si="293"/>
        <v>12.39611879257896</v>
      </c>
      <c r="EG77" s="4">
        <f t="shared" si="294"/>
        <v>0.63385037627721408</v>
      </c>
    </row>
    <row r="78" spans="1:137" ht="30.75" customHeight="1" x14ac:dyDescent="0.25">
      <c r="A78" s="354"/>
      <c r="B78" s="4" t="s">
        <v>4</v>
      </c>
      <c r="C78" s="20" t="s">
        <v>39</v>
      </c>
      <c r="D78" s="115">
        <f>'INPUT 2012_13'!Z9</f>
        <v>0</v>
      </c>
      <c r="E78" s="52" t="s">
        <v>39</v>
      </c>
      <c r="F78" s="52" t="s">
        <v>39</v>
      </c>
      <c r="G78" s="52" t="s">
        <v>39</v>
      </c>
      <c r="H78" s="52" t="s">
        <v>39</v>
      </c>
      <c r="I78" s="52">
        <f>200</f>
        <v>200</v>
      </c>
      <c r="J78" s="16">
        <v>0.7</v>
      </c>
      <c r="K78" s="5">
        <f t="shared" ref="K78" si="295">J78*I78</f>
        <v>140</v>
      </c>
      <c r="L78" s="20">
        <v>2.5</v>
      </c>
      <c r="M78" s="4">
        <v>20</v>
      </c>
      <c r="N78" s="16">
        <v>0.7</v>
      </c>
      <c r="O78" s="5">
        <f t="shared" ref="O78" si="296">N78*M78</f>
        <v>14</v>
      </c>
      <c r="P78" s="20">
        <v>2.5</v>
      </c>
      <c r="Q78" s="5">
        <v>0</v>
      </c>
      <c r="R78" s="16">
        <v>0.8</v>
      </c>
      <c r="S78" s="5">
        <f t="shared" ref="S78" si="297">R78*Q78</f>
        <v>0</v>
      </c>
      <c r="T78" s="20">
        <v>2.67</v>
      </c>
      <c r="U78" s="4">
        <v>0</v>
      </c>
      <c r="V78" s="16">
        <v>0.9</v>
      </c>
      <c r="W78" s="5">
        <f t="shared" ref="W78" si="298">V78*U78</f>
        <v>0</v>
      </c>
      <c r="X78" s="20">
        <v>4</v>
      </c>
      <c r="Y78" s="4">
        <v>0</v>
      </c>
      <c r="Z78" s="16">
        <v>0.6</v>
      </c>
      <c r="AA78" s="5">
        <f t="shared" ref="AA78" si="299">Z78*Y78</f>
        <v>0</v>
      </c>
      <c r="AB78" s="20">
        <v>2.5</v>
      </c>
      <c r="AC78" s="4">
        <v>0</v>
      </c>
      <c r="AD78" s="16">
        <v>0.4</v>
      </c>
      <c r="AE78" s="5">
        <f t="shared" ref="AE78" si="300">AD78*AC78</f>
        <v>0</v>
      </c>
      <c r="AF78" s="20">
        <v>2.5</v>
      </c>
      <c r="AG78" s="5">
        <v>20</v>
      </c>
      <c r="AH78" s="16">
        <v>0.1</v>
      </c>
      <c r="AI78" s="5">
        <f t="shared" ref="AI78" si="301">AH78*AG78</f>
        <v>2</v>
      </c>
      <c r="AJ78" s="20">
        <v>3.5</v>
      </c>
      <c r="AK78" s="4">
        <v>0</v>
      </c>
      <c r="AL78" s="16">
        <v>0</v>
      </c>
      <c r="AM78" s="5">
        <f t="shared" ref="AM78" si="302">AL78*AK78</f>
        <v>0</v>
      </c>
      <c r="AN78" s="4">
        <v>0</v>
      </c>
      <c r="AO78" s="4">
        <f t="shared" si="280"/>
        <v>0</v>
      </c>
      <c r="AP78" s="52">
        <f t="shared" si="281"/>
        <v>0</v>
      </c>
      <c r="AQ78" s="4">
        <f t="shared" si="282"/>
        <v>0</v>
      </c>
      <c r="AR78" s="4">
        <f t="shared" si="283"/>
        <v>0</v>
      </c>
      <c r="AS78" s="4">
        <f t="shared" si="284"/>
        <v>0</v>
      </c>
      <c r="AT78" s="4">
        <f t="shared" si="285"/>
        <v>0</v>
      </c>
      <c r="AW78" s="370"/>
      <c r="AX78" s="4" t="s">
        <v>4</v>
      </c>
      <c r="AY78" s="20" t="s">
        <v>39</v>
      </c>
      <c r="AZ78" s="68">
        <f>'INPUT 2012_13'!Z51</f>
        <v>0</v>
      </c>
      <c r="BA78" s="20" t="s">
        <v>39</v>
      </c>
      <c r="BB78" s="20" t="s">
        <v>39</v>
      </c>
      <c r="BC78" s="20" t="s">
        <v>39</v>
      </c>
      <c r="BD78" s="20" t="s">
        <v>39</v>
      </c>
      <c r="BE78" s="52">
        <f>200</f>
        <v>200</v>
      </c>
      <c r="BF78" s="16">
        <v>0.7</v>
      </c>
      <c r="BG78" s="5">
        <f t="shared" si="261"/>
        <v>140</v>
      </c>
      <c r="BH78" s="20">
        <v>2.5</v>
      </c>
      <c r="BI78" s="4">
        <v>20</v>
      </c>
      <c r="BJ78" s="16">
        <v>0.7</v>
      </c>
      <c r="BK78" s="5">
        <f t="shared" ref="BK78" si="303">BJ78*BI78</f>
        <v>14</v>
      </c>
      <c r="BL78" s="20">
        <v>2.5</v>
      </c>
      <c r="BM78" s="5">
        <v>0</v>
      </c>
      <c r="BN78" s="16">
        <v>0.8</v>
      </c>
      <c r="BO78" s="5">
        <f t="shared" ref="BO78" si="304">BN78*BM78</f>
        <v>0</v>
      </c>
      <c r="BP78" s="20">
        <v>2.67</v>
      </c>
      <c r="BQ78" s="4">
        <v>0</v>
      </c>
      <c r="BR78" s="16">
        <v>0.9</v>
      </c>
      <c r="BS78" s="5">
        <f t="shared" ref="BS78" si="305">BR78*BQ78</f>
        <v>0</v>
      </c>
      <c r="BT78" s="20">
        <v>4</v>
      </c>
      <c r="BU78" s="4">
        <v>0</v>
      </c>
      <c r="BV78" s="16">
        <v>0.6</v>
      </c>
      <c r="BW78" s="5">
        <f t="shared" ref="BW78" si="306">BV78*BU78</f>
        <v>0</v>
      </c>
      <c r="BX78" s="20">
        <v>2.5</v>
      </c>
      <c r="BY78" s="4">
        <v>0</v>
      </c>
      <c r="BZ78" s="16">
        <v>0.4</v>
      </c>
      <c r="CA78" s="5">
        <f t="shared" ref="CA78" si="307">BZ78*BY78</f>
        <v>0</v>
      </c>
      <c r="CB78" s="20">
        <v>2.5</v>
      </c>
      <c r="CC78" s="5">
        <v>20</v>
      </c>
      <c r="CD78" s="16">
        <v>0.1</v>
      </c>
      <c r="CE78" s="5">
        <f t="shared" ref="CE78" si="308">CD78*CC78</f>
        <v>2</v>
      </c>
      <c r="CF78" s="20">
        <v>3.5</v>
      </c>
      <c r="CG78" s="4">
        <v>0</v>
      </c>
      <c r="CH78" s="16">
        <v>0</v>
      </c>
      <c r="CI78" s="5">
        <f t="shared" ref="CI78" si="309">CH78*CG78</f>
        <v>0</v>
      </c>
      <c r="CJ78" s="4">
        <v>0</v>
      </c>
      <c r="CK78" s="4">
        <f t="shared" si="286"/>
        <v>0</v>
      </c>
      <c r="CL78" s="52">
        <f t="shared" si="287"/>
        <v>0</v>
      </c>
      <c r="CM78" s="4">
        <f t="shared" si="288"/>
        <v>0</v>
      </c>
      <c r="CN78" s="177"/>
      <c r="CO78" s="359"/>
      <c r="CP78" s="121" t="s">
        <v>30</v>
      </c>
      <c r="CQ78" s="41" t="s">
        <v>39</v>
      </c>
      <c r="CR78" s="117">
        <f>'INPUT 2012_13'!O38</f>
        <v>0</v>
      </c>
      <c r="CS78" s="117">
        <f>'INPUT 2012_13'!P38</f>
        <v>2.8559999999999999</v>
      </c>
      <c r="CT78" s="117">
        <f>'INPUT 2012_13'!Q38</f>
        <v>0</v>
      </c>
      <c r="CU78" s="117">
        <f>'INPUT 2012_13'!R38</f>
        <v>0</v>
      </c>
      <c r="CV78" s="7">
        <v>150</v>
      </c>
      <c r="CW78" s="16">
        <v>0.7</v>
      </c>
      <c r="CX78" s="5">
        <f>CW78*CV78</f>
        <v>105</v>
      </c>
      <c r="CY78" s="16">
        <v>2.5</v>
      </c>
      <c r="CZ78" s="5">
        <v>20</v>
      </c>
      <c r="DA78" s="16">
        <v>0.7</v>
      </c>
      <c r="DB78" s="5">
        <f>DA78*CZ78</f>
        <v>14</v>
      </c>
      <c r="DC78" s="16">
        <v>2.5</v>
      </c>
      <c r="DD78" s="5">
        <v>0</v>
      </c>
      <c r="DE78" s="16">
        <v>0.8</v>
      </c>
      <c r="DF78" s="5">
        <f>DE78*DD78</f>
        <v>0</v>
      </c>
      <c r="DG78" s="16">
        <v>2.67</v>
      </c>
      <c r="DH78" s="5">
        <f>CV78*0.1</f>
        <v>15</v>
      </c>
      <c r="DI78" s="16">
        <v>0.9</v>
      </c>
      <c r="DJ78" s="5">
        <f>DI78*DH78</f>
        <v>13.5</v>
      </c>
      <c r="DK78" s="16">
        <v>4</v>
      </c>
      <c r="DL78" s="5">
        <v>0</v>
      </c>
      <c r="DM78" s="16">
        <v>0.6</v>
      </c>
      <c r="DN78" s="5">
        <f>DM78*DL78</f>
        <v>0</v>
      </c>
      <c r="DO78" s="16">
        <v>2.5</v>
      </c>
      <c r="DP78" s="5">
        <v>100</v>
      </c>
      <c r="DQ78" s="16">
        <v>0.4</v>
      </c>
      <c r="DR78" s="5">
        <f>DQ78*DP78</f>
        <v>40</v>
      </c>
      <c r="DS78" s="16">
        <v>2.5</v>
      </c>
      <c r="DT78" s="5">
        <v>50</v>
      </c>
      <c r="DU78" s="16">
        <v>0.1</v>
      </c>
      <c r="DV78" s="5">
        <f>DU78*DT78</f>
        <v>5</v>
      </c>
      <c r="DW78" s="16">
        <v>3.5</v>
      </c>
      <c r="DX78" s="5">
        <v>0</v>
      </c>
      <c r="DY78" s="16">
        <v>0</v>
      </c>
      <c r="DZ78" s="5">
        <f>DY78*DX78</f>
        <v>0</v>
      </c>
      <c r="EA78" s="4">
        <v>0</v>
      </c>
      <c r="EB78" s="4">
        <f t="shared" si="289"/>
        <v>477.6196957013928</v>
      </c>
      <c r="EC78" s="52">
        <f t="shared" si="290"/>
        <v>725.81081226216008</v>
      </c>
      <c r="ED78" s="4">
        <f t="shared" si="291"/>
        <v>22.179327060128927</v>
      </c>
      <c r="EE78" s="4">
        <f t="shared" si="292"/>
        <v>238.8098478506964</v>
      </c>
      <c r="EF78" s="4">
        <f t="shared" si="293"/>
        <v>362.90540613108004</v>
      </c>
      <c r="EG78" s="4">
        <f t="shared" si="294"/>
        <v>11.089663530064463</v>
      </c>
    </row>
    <row r="79" spans="1:137" ht="30.75" customHeight="1" x14ac:dyDescent="0.25">
      <c r="A79" s="355"/>
      <c r="B79" s="53" t="s">
        <v>30</v>
      </c>
      <c r="C79" s="20" t="s">
        <v>39</v>
      </c>
      <c r="D79" s="115">
        <f>'INPUT 2012_13'!Z10</f>
        <v>0</v>
      </c>
      <c r="E79" s="52" t="s">
        <v>39</v>
      </c>
      <c r="F79" s="52" t="s">
        <v>39</v>
      </c>
      <c r="G79" s="52" t="s">
        <v>39</v>
      </c>
      <c r="H79" s="52" t="s">
        <v>39</v>
      </c>
      <c r="I79" s="7">
        <v>150</v>
      </c>
      <c r="J79" s="16">
        <v>0.7</v>
      </c>
      <c r="K79" s="5">
        <f>J79*I79</f>
        <v>105</v>
      </c>
      <c r="L79" s="16">
        <v>2.5</v>
      </c>
      <c r="M79" s="5">
        <v>20</v>
      </c>
      <c r="N79" s="16">
        <v>0.7</v>
      </c>
      <c r="O79" s="5">
        <f>N79*M79</f>
        <v>14</v>
      </c>
      <c r="P79" s="16">
        <v>2.5</v>
      </c>
      <c r="Q79" s="5">
        <v>0</v>
      </c>
      <c r="R79" s="16">
        <v>0.8</v>
      </c>
      <c r="S79" s="5">
        <f>R79*Q79</f>
        <v>0</v>
      </c>
      <c r="T79" s="16">
        <v>2.67</v>
      </c>
      <c r="U79" s="5">
        <f t="shared" ref="U79" si="310">I79*0.1</f>
        <v>15</v>
      </c>
      <c r="V79" s="16">
        <v>0.9</v>
      </c>
      <c r="W79" s="5">
        <f>V79*U79</f>
        <v>13.5</v>
      </c>
      <c r="X79" s="16">
        <v>4</v>
      </c>
      <c r="Y79" s="5">
        <v>0</v>
      </c>
      <c r="Z79" s="16">
        <v>0.6</v>
      </c>
      <c r="AA79" s="5">
        <f>Z79*Y79</f>
        <v>0</v>
      </c>
      <c r="AB79" s="16">
        <v>2.5</v>
      </c>
      <c r="AC79" s="5">
        <v>100</v>
      </c>
      <c r="AD79" s="16">
        <v>0.4</v>
      </c>
      <c r="AE79" s="5">
        <f>AD79*AC79</f>
        <v>40</v>
      </c>
      <c r="AF79" s="16">
        <v>2.5</v>
      </c>
      <c r="AG79" s="5">
        <v>50</v>
      </c>
      <c r="AH79" s="16">
        <v>0.1</v>
      </c>
      <c r="AI79" s="5">
        <f>AH79*AG79</f>
        <v>5</v>
      </c>
      <c r="AJ79" s="16">
        <v>3.5</v>
      </c>
      <c r="AK79" s="5">
        <v>0</v>
      </c>
      <c r="AL79" s="16">
        <v>0</v>
      </c>
      <c r="AM79" s="5">
        <f>AL79*AK79</f>
        <v>0</v>
      </c>
      <c r="AN79" s="4">
        <v>0</v>
      </c>
      <c r="AO79" s="4">
        <f t="shared" si="280"/>
        <v>0</v>
      </c>
      <c r="AP79" s="52">
        <f t="shared" si="281"/>
        <v>0</v>
      </c>
      <c r="AQ79" s="4">
        <f t="shared" si="282"/>
        <v>0</v>
      </c>
      <c r="AR79" s="4">
        <f t="shared" si="283"/>
        <v>0</v>
      </c>
      <c r="AS79" s="4">
        <f t="shared" si="284"/>
        <v>0</v>
      </c>
      <c r="AT79" s="4">
        <f t="shared" si="285"/>
        <v>0</v>
      </c>
      <c r="AW79" s="370"/>
      <c r="AX79" s="53" t="s">
        <v>30</v>
      </c>
      <c r="AY79" s="20" t="s">
        <v>39</v>
      </c>
      <c r="AZ79" s="68">
        <f>'INPUT 2012_13'!Z52</f>
        <v>0</v>
      </c>
      <c r="BA79" s="20" t="s">
        <v>39</v>
      </c>
      <c r="BB79" s="20" t="s">
        <v>39</v>
      </c>
      <c r="BC79" s="20" t="s">
        <v>39</v>
      </c>
      <c r="BD79" s="20" t="s">
        <v>39</v>
      </c>
      <c r="BE79" s="7">
        <v>150</v>
      </c>
      <c r="BF79" s="16">
        <v>0.7</v>
      </c>
      <c r="BG79" s="5">
        <f t="shared" si="261"/>
        <v>105</v>
      </c>
      <c r="BH79" s="16">
        <v>2.5</v>
      </c>
      <c r="BI79" s="5">
        <v>20</v>
      </c>
      <c r="BJ79" s="16">
        <v>0.7</v>
      </c>
      <c r="BK79" s="5">
        <f>BJ79*BI79</f>
        <v>14</v>
      </c>
      <c r="BL79" s="16">
        <v>2.5</v>
      </c>
      <c r="BM79" s="5">
        <v>0</v>
      </c>
      <c r="BN79" s="16">
        <v>0.8</v>
      </c>
      <c r="BO79" s="5">
        <f>BN79*BM79</f>
        <v>0</v>
      </c>
      <c r="BP79" s="16">
        <v>2.67</v>
      </c>
      <c r="BQ79" s="5">
        <f>BE79*0.1</f>
        <v>15</v>
      </c>
      <c r="BR79" s="16">
        <v>0.9</v>
      </c>
      <c r="BS79" s="5">
        <f>BR79*BQ79</f>
        <v>13.5</v>
      </c>
      <c r="BT79" s="16">
        <v>4</v>
      </c>
      <c r="BU79" s="5">
        <v>0</v>
      </c>
      <c r="BV79" s="16">
        <v>0.6</v>
      </c>
      <c r="BW79" s="5">
        <f>BV79*BU79</f>
        <v>0</v>
      </c>
      <c r="BX79" s="16">
        <v>2.5</v>
      </c>
      <c r="BY79" s="5">
        <v>100</v>
      </c>
      <c r="BZ79" s="16">
        <v>0.4</v>
      </c>
      <c r="CA79" s="5">
        <f>BZ79*BY79</f>
        <v>40</v>
      </c>
      <c r="CB79" s="16">
        <v>2.5</v>
      </c>
      <c r="CC79" s="5">
        <v>50</v>
      </c>
      <c r="CD79" s="16">
        <v>0.1</v>
      </c>
      <c r="CE79" s="5">
        <f>CD79*CC79</f>
        <v>5</v>
      </c>
      <c r="CF79" s="16">
        <v>3.5</v>
      </c>
      <c r="CG79" s="5">
        <v>0</v>
      </c>
      <c r="CH79" s="16">
        <v>0</v>
      </c>
      <c r="CI79" s="5">
        <f>CH79*CG79</f>
        <v>0</v>
      </c>
      <c r="CJ79" s="4">
        <v>0</v>
      </c>
      <c r="CK79" s="4">
        <f t="shared" si="286"/>
        <v>0</v>
      </c>
      <c r="CL79" s="52">
        <f t="shared" si="287"/>
        <v>0</v>
      </c>
      <c r="CM79" s="4">
        <f t="shared" si="288"/>
        <v>0</v>
      </c>
      <c r="CN79" s="177"/>
      <c r="CO79" s="359"/>
      <c r="CP79" s="119" t="s">
        <v>3</v>
      </c>
      <c r="CQ79" s="176" t="s">
        <v>39</v>
      </c>
      <c r="CR79" s="117">
        <f>'INPUT 2012_13'!O39</f>
        <v>0</v>
      </c>
      <c r="CS79" s="117">
        <f>'INPUT 2012_13'!P39</f>
        <v>0</v>
      </c>
      <c r="CT79" s="117">
        <f>'INPUT 2012_13'!Q39</f>
        <v>0</v>
      </c>
      <c r="CU79" s="117">
        <f>'INPUT 2012_13'!R39</f>
        <v>367</v>
      </c>
      <c r="CV79" s="177">
        <v>150</v>
      </c>
      <c r="CW79" s="16">
        <v>0.7</v>
      </c>
      <c r="CX79" s="177">
        <f>CW79*CV79</f>
        <v>105</v>
      </c>
      <c r="CY79" s="16">
        <v>2.5</v>
      </c>
      <c r="CZ79" s="177">
        <v>20</v>
      </c>
      <c r="DA79" s="16">
        <v>0.7</v>
      </c>
      <c r="DB79" s="177">
        <f>DA79*CZ79</f>
        <v>14</v>
      </c>
      <c r="DC79" s="16">
        <v>2.5</v>
      </c>
      <c r="DD79" s="177">
        <v>0</v>
      </c>
      <c r="DE79" s="16">
        <v>0.8</v>
      </c>
      <c r="DF79" s="177">
        <f>DE79*DD79</f>
        <v>0</v>
      </c>
      <c r="DG79" s="16">
        <v>2.67</v>
      </c>
      <c r="DH79" s="177">
        <v>0</v>
      </c>
      <c r="DI79" s="16">
        <v>0.9</v>
      </c>
      <c r="DJ79" s="177">
        <f>DI79*DH79</f>
        <v>0</v>
      </c>
      <c r="DK79" s="16">
        <v>4</v>
      </c>
      <c r="DL79" s="177">
        <v>0</v>
      </c>
      <c r="DM79" s="16">
        <v>0.6</v>
      </c>
      <c r="DN79" s="177">
        <f>DM79*DL79</f>
        <v>0</v>
      </c>
      <c r="DO79" s="16">
        <v>2.5</v>
      </c>
      <c r="DP79" s="177">
        <v>100</v>
      </c>
      <c r="DQ79" s="16">
        <v>0.4</v>
      </c>
      <c r="DR79" s="177">
        <f>DQ79*DP79</f>
        <v>40</v>
      </c>
      <c r="DS79" s="16">
        <v>2.5</v>
      </c>
      <c r="DT79" s="177">
        <v>20</v>
      </c>
      <c r="DU79" s="16">
        <v>0.1</v>
      </c>
      <c r="DV79" s="177">
        <f>DU79*DT79</f>
        <v>2</v>
      </c>
      <c r="DW79" s="16">
        <v>3.5</v>
      </c>
      <c r="DX79" s="177">
        <v>0</v>
      </c>
      <c r="DY79" s="16">
        <v>0</v>
      </c>
      <c r="DZ79" s="177">
        <f>DY79*DX79</f>
        <v>0</v>
      </c>
      <c r="EA79" s="177">
        <v>0</v>
      </c>
      <c r="EB79" s="4">
        <f t="shared" si="289"/>
        <v>112208.88896764077</v>
      </c>
      <c r="EC79" s="52">
        <f t="shared" si="290"/>
        <v>213857.49398778542</v>
      </c>
      <c r="ED79" s="4">
        <f t="shared" si="291"/>
        <v>0</v>
      </c>
      <c r="EE79" s="4">
        <f t="shared" si="292"/>
        <v>56104.444483820385</v>
      </c>
      <c r="EF79" s="4">
        <f t="shared" si="293"/>
        <v>106928.74699389271</v>
      </c>
      <c r="EG79" s="4">
        <f t="shared" si="294"/>
        <v>0</v>
      </c>
    </row>
    <row r="80" spans="1:137" ht="30.75" customHeight="1" x14ac:dyDescent="0.25">
      <c r="A80" s="353" t="s">
        <v>42</v>
      </c>
      <c r="B80" s="77" t="s">
        <v>8</v>
      </c>
      <c r="C80" s="20" t="s">
        <v>39</v>
      </c>
      <c r="D80" s="115">
        <f>'INPUT 2012_13'!Z11</f>
        <v>0</v>
      </c>
      <c r="E80" s="52" t="s">
        <v>39</v>
      </c>
      <c r="F80" s="52" t="s">
        <v>39</v>
      </c>
      <c r="G80" s="52" t="s">
        <v>39</v>
      </c>
      <c r="H80" s="52" t="s">
        <v>39</v>
      </c>
      <c r="I80" s="67">
        <f>'INPUT 2012_13'!$H$5</f>
        <v>562</v>
      </c>
      <c r="J80" s="16">
        <v>0.7</v>
      </c>
      <c r="K80" s="5">
        <f>J80*I80</f>
        <v>393.4</v>
      </c>
      <c r="L80" s="20">
        <v>2.5</v>
      </c>
      <c r="M80" s="5">
        <v>0</v>
      </c>
      <c r="N80" s="16">
        <v>0.7</v>
      </c>
      <c r="O80" s="5">
        <f>N80*M80</f>
        <v>0</v>
      </c>
      <c r="P80" s="20">
        <v>2.5</v>
      </c>
      <c r="Q80" s="4">
        <v>0</v>
      </c>
      <c r="R80" s="16">
        <v>0.8</v>
      </c>
      <c r="S80" s="5">
        <f>R80*Q80</f>
        <v>0</v>
      </c>
      <c r="T80" s="20">
        <v>2.67</v>
      </c>
      <c r="U80" s="5">
        <f>I80*0.1</f>
        <v>56.2</v>
      </c>
      <c r="V80" s="16">
        <v>0.9</v>
      </c>
      <c r="W80" s="5">
        <f>V80*U80</f>
        <v>50.580000000000005</v>
      </c>
      <c r="X80" s="20">
        <v>4</v>
      </c>
      <c r="Y80" s="4">
        <v>50</v>
      </c>
      <c r="Z80" s="16">
        <v>0.6</v>
      </c>
      <c r="AA80" s="5">
        <f>Z80*Y80</f>
        <v>30</v>
      </c>
      <c r="AB80" s="20">
        <v>2.5</v>
      </c>
      <c r="AC80" s="4">
        <v>50</v>
      </c>
      <c r="AD80" s="16">
        <v>0.4</v>
      </c>
      <c r="AE80" s="5">
        <f>AD80*AC80</f>
        <v>20</v>
      </c>
      <c r="AF80" s="20">
        <v>2.5</v>
      </c>
      <c r="AG80" s="4">
        <v>50</v>
      </c>
      <c r="AH80" s="16">
        <v>0.1</v>
      </c>
      <c r="AI80" s="5">
        <f>AH80*AG80</f>
        <v>5</v>
      </c>
      <c r="AJ80" s="20">
        <v>3.5</v>
      </c>
      <c r="AK80" s="4">
        <v>0</v>
      </c>
      <c r="AL80" s="16">
        <v>0</v>
      </c>
      <c r="AM80" s="5">
        <f>AL80*AK80</f>
        <v>0</v>
      </c>
      <c r="AN80" s="4">
        <v>0</v>
      </c>
      <c r="AO80" s="4">
        <f t="shared" si="280"/>
        <v>0</v>
      </c>
      <c r="AP80" s="52">
        <f t="shared" si="281"/>
        <v>0</v>
      </c>
      <c r="AQ80" s="4">
        <f t="shared" si="282"/>
        <v>0</v>
      </c>
      <c r="AR80" s="4">
        <f t="shared" si="283"/>
        <v>0</v>
      </c>
      <c r="AS80" s="4">
        <f t="shared" si="284"/>
        <v>0</v>
      </c>
      <c r="AT80" s="4">
        <f t="shared" si="285"/>
        <v>0</v>
      </c>
      <c r="AW80" s="367" t="s">
        <v>43</v>
      </c>
      <c r="AX80" s="77" t="s">
        <v>8</v>
      </c>
      <c r="AY80" s="20" t="s">
        <v>39</v>
      </c>
      <c r="AZ80" s="68">
        <f>'INPUT 2012_13'!Z53</f>
        <v>3.4713799999999999</v>
      </c>
      <c r="BA80" s="20" t="s">
        <v>39</v>
      </c>
      <c r="BB80" s="20" t="s">
        <v>39</v>
      </c>
      <c r="BC80" s="20" t="s">
        <v>39</v>
      </c>
      <c r="BD80" s="20" t="s">
        <v>39</v>
      </c>
      <c r="BE80" s="67">
        <f>'INPUT 2012_13'!$H$12</f>
        <v>562</v>
      </c>
      <c r="BF80" s="16">
        <v>0.7</v>
      </c>
      <c r="BG80" s="5">
        <f t="shared" si="261"/>
        <v>393.4</v>
      </c>
      <c r="BH80" s="20">
        <v>2.5</v>
      </c>
      <c r="BI80" s="5">
        <v>0</v>
      </c>
      <c r="BJ80" s="16">
        <v>0.7</v>
      </c>
      <c r="BK80" s="5">
        <f>BJ80*BI80</f>
        <v>0</v>
      </c>
      <c r="BL80" s="20">
        <v>2.5</v>
      </c>
      <c r="BM80" s="4">
        <v>0</v>
      </c>
      <c r="BN80" s="16">
        <v>0.8</v>
      </c>
      <c r="BO80" s="5">
        <f>BN80*BM80</f>
        <v>0</v>
      </c>
      <c r="BP80" s="20">
        <v>2.67</v>
      </c>
      <c r="BQ80" s="5">
        <f>BE80*0.1</f>
        <v>56.2</v>
      </c>
      <c r="BR80" s="16">
        <v>0.9</v>
      </c>
      <c r="BS80" s="5">
        <f>BR80*BQ80</f>
        <v>50.580000000000005</v>
      </c>
      <c r="BT80" s="20">
        <v>4</v>
      </c>
      <c r="BU80" s="4">
        <v>50</v>
      </c>
      <c r="BV80" s="16">
        <v>0.6</v>
      </c>
      <c r="BW80" s="5">
        <f>BV80*BU80</f>
        <v>30</v>
      </c>
      <c r="BX80" s="20">
        <v>2.5</v>
      </c>
      <c r="BY80" s="4">
        <v>50</v>
      </c>
      <c r="BZ80" s="16">
        <v>0.4</v>
      </c>
      <c r="CA80" s="5">
        <f>BZ80*BY80</f>
        <v>20</v>
      </c>
      <c r="CB80" s="20">
        <v>2.5</v>
      </c>
      <c r="CC80" s="4">
        <v>50</v>
      </c>
      <c r="CD80" s="16">
        <v>0.1</v>
      </c>
      <c r="CE80" s="5">
        <f>CD80*CC80</f>
        <v>5</v>
      </c>
      <c r="CF80" s="20">
        <v>3.5</v>
      </c>
      <c r="CG80" s="4">
        <v>0</v>
      </c>
      <c r="CH80" s="16">
        <v>0</v>
      </c>
      <c r="CI80" s="5">
        <f>CH80*CG80</f>
        <v>0</v>
      </c>
      <c r="CJ80" s="4">
        <v>0</v>
      </c>
      <c r="CK80" s="4">
        <f t="shared" si="286"/>
        <v>5583.8181013939638</v>
      </c>
      <c r="CL80" s="52">
        <f t="shared" si="287"/>
        <v>4351.3786136769359</v>
      </c>
      <c r="CM80" s="4">
        <f t="shared" si="288"/>
        <v>596.42051852367922</v>
      </c>
      <c r="CN80" s="177"/>
      <c r="CO80" s="360"/>
      <c r="CP80" s="187" t="s">
        <v>4</v>
      </c>
      <c r="CQ80" s="176" t="s">
        <v>39</v>
      </c>
      <c r="CR80" s="117">
        <f>'INPUT 2012_13'!O40</f>
        <v>0</v>
      </c>
      <c r="CS80" s="117">
        <f>'INPUT 2012_13'!P40</f>
        <v>30.6</v>
      </c>
      <c r="CT80" s="117">
        <f>'INPUT 2012_13'!Q40</f>
        <v>0</v>
      </c>
      <c r="CU80" s="117">
        <f>'INPUT 2012_13'!R40</f>
        <v>0</v>
      </c>
      <c r="CV80" s="7">
        <f>200</f>
        <v>200</v>
      </c>
      <c r="CW80" s="16">
        <v>0.7</v>
      </c>
      <c r="CX80" s="177">
        <f>CW80*CV80</f>
        <v>140</v>
      </c>
      <c r="CY80" s="16">
        <v>2.5</v>
      </c>
      <c r="CZ80" s="177">
        <v>20</v>
      </c>
      <c r="DA80" s="16">
        <v>0.7</v>
      </c>
      <c r="DB80" s="177">
        <f>DA80*CZ80</f>
        <v>14</v>
      </c>
      <c r="DC80" s="16">
        <v>2.5</v>
      </c>
      <c r="DD80" s="177">
        <v>0</v>
      </c>
      <c r="DE80" s="16">
        <v>0.8</v>
      </c>
      <c r="DF80" s="177">
        <f>DE80*DD80</f>
        <v>0</v>
      </c>
      <c r="DG80" s="16">
        <v>2.67</v>
      </c>
      <c r="DH80" s="177">
        <v>0</v>
      </c>
      <c r="DI80" s="16">
        <v>0.9</v>
      </c>
      <c r="DJ80" s="177">
        <f>DI80*DH80</f>
        <v>0</v>
      </c>
      <c r="DK80" s="16">
        <v>4</v>
      </c>
      <c r="DL80" s="177">
        <v>0</v>
      </c>
      <c r="DM80" s="16">
        <v>0.6</v>
      </c>
      <c r="DN80" s="177">
        <f>DM80*DL80</f>
        <v>0</v>
      </c>
      <c r="DO80" s="16">
        <v>2.5</v>
      </c>
      <c r="DP80" s="177">
        <v>0</v>
      </c>
      <c r="DQ80" s="16">
        <v>0.4</v>
      </c>
      <c r="DR80" s="177">
        <f>DQ80*DP80</f>
        <v>0</v>
      </c>
      <c r="DS80" s="16">
        <v>2.5</v>
      </c>
      <c r="DT80" s="177">
        <v>20</v>
      </c>
      <c r="DU80" s="16">
        <v>0.1</v>
      </c>
      <c r="DV80" s="177">
        <f>DU80*DT80</f>
        <v>2</v>
      </c>
      <c r="DW80" s="16">
        <v>3.5</v>
      </c>
      <c r="DX80" s="177">
        <v>0</v>
      </c>
      <c r="DY80" s="16">
        <v>0</v>
      </c>
      <c r="DZ80" s="177">
        <f>DY80*DX80</f>
        <v>0</v>
      </c>
      <c r="EA80" s="177">
        <v>0</v>
      </c>
      <c r="EB80" s="4">
        <f t="shared" si="289"/>
        <v>5311.4767620803541</v>
      </c>
      <c r="EC80" s="52">
        <f t="shared" si="290"/>
        <v>5662.3660912550395</v>
      </c>
      <c r="ED80" s="4">
        <f t="shared" si="291"/>
        <v>0</v>
      </c>
      <c r="EE80" s="4">
        <f t="shared" si="292"/>
        <v>2655.738381040177</v>
      </c>
      <c r="EF80" s="4">
        <f t="shared" si="293"/>
        <v>2831.1830456275197</v>
      </c>
      <c r="EG80" s="4">
        <f t="shared" si="294"/>
        <v>0</v>
      </c>
    </row>
    <row r="81" spans="1:137" ht="30.75" customHeight="1" x14ac:dyDescent="0.25">
      <c r="A81" s="354"/>
      <c r="B81" s="41" t="s">
        <v>69</v>
      </c>
      <c r="C81" s="20" t="s">
        <v>39</v>
      </c>
      <c r="D81" s="115">
        <f>'INPUT 2012_13'!Z12</f>
        <v>0</v>
      </c>
      <c r="E81" s="52" t="s">
        <v>39</v>
      </c>
      <c r="F81" s="52" t="s">
        <v>39</v>
      </c>
      <c r="G81" s="52" t="s">
        <v>39</v>
      </c>
      <c r="H81" s="52" t="s">
        <v>39</v>
      </c>
      <c r="I81" s="7">
        <v>21</v>
      </c>
      <c r="J81" s="16">
        <v>0.7</v>
      </c>
      <c r="K81" s="5">
        <f>J81*I81</f>
        <v>14.7</v>
      </c>
      <c r="L81" s="20">
        <v>3</v>
      </c>
      <c r="M81" s="5">
        <v>0</v>
      </c>
      <c r="N81" s="16">
        <v>0.7</v>
      </c>
      <c r="O81" s="5">
        <f>N81*M81</f>
        <v>0</v>
      </c>
      <c r="P81" s="20">
        <v>3</v>
      </c>
      <c r="Q81" s="4">
        <v>10</v>
      </c>
      <c r="R81" s="16">
        <v>0.8</v>
      </c>
      <c r="S81" s="5">
        <f>R81*Q81</f>
        <v>8</v>
      </c>
      <c r="T81" s="20">
        <v>2.67</v>
      </c>
      <c r="U81" s="5">
        <f t="shared" ref="U81:U83" si="311">I81*0.1</f>
        <v>2.1</v>
      </c>
      <c r="V81" s="16">
        <v>0.9</v>
      </c>
      <c r="W81" s="5">
        <f>V81*U81</f>
        <v>1.8900000000000001</v>
      </c>
      <c r="X81" s="20">
        <v>4</v>
      </c>
      <c r="Y81" s="4">
        <v>0</v>
      </c>
      <c r="Z81" s="16">
        <v>0.6</v>
      </c>
      <c r="AA81" s="5">
        <f>Z81*Y81</f>
        <v>0</v>
      </c>
      <c r="AB81" s="20">
        <v>2.5</v>
      </c>
      <c r="AC81" s="4">
        <v>0</v>
      </c>
      <c r="AD81" s="16">
        <v>0.4</v>
      </c>
      <c r="AE81" s="5">
        <f>AD81*AC81</f>
        <v>0</v>
      </c>
      <c r="AF81" s="20">
        <v>2.5</v>
      </c>
      <c r="AG81" s="4">
        <v>30</v>
      </c>
      <c r="AH81" s="16">
        <v>0.1</v>
      </c>
      <c r="AI81" s="5">
        <f>AH81*AG81</f>
        <v>3</v>
      </c>
      <c r="AJ81" s="20">
        <v>3.5</v>
      </c>
      <c r="AK81" s="4">
        <v>0</v>
      </c>
      <c r="AL81" s="16">
        <v>0</v>
      </c>
      <c r="AM81" s="5">
        <f>AL81*AK81</f>
        <v>0</v>
      </c>
      <c r="AN81" s="4">
        <v>0</v>
      </c>
      <c r="AO81" s="4">
        <f t="shared" si="280"/>
        <v>0</v>
      </c>
      <c r="AP81" s="52">
        <f t="shared" ref="AP81:AP109" si="312">(((D81)*((K81*L81*$E$68)+(O81*P81*$F$68)+(AE81*AF81*$J$68)+(AI81*AJ81*$K$68)))/370)*1000</f>
        <v>0</v>
      </c>
      <c r="AQ81" s="4">
        <f t="shared" ref="AQ81:AQ109" si="313">(((D81)*((W81*X81*$H$69)+(AA81*AB81*$I$69)+(AM81*AN81*$L$69)))/796)*1000</f>
        <v>0</v>
      </c>
      <c r="AR81" s="4">
        <f t="shared" si="283"/>
        <v>0</v>
      </c>
      <c r="AS81" s="4">
        <f t="shared" si="284"/>
        <v>0</v>
      </c>
      <c r="AT81" s="4">
        <f t="shared" si="285"/>
        <v>0</v>
      </c>
      <c r="AW81" s="368"/>
      <c r="AX81" s="41" t="s">
        <v>69</v>
      </c>
      <c r="AY81" s="20" t="s">
        <v>39</v>
      </c>
      <c r="AZ81" s="68">
        <f>'INPUT 2012_13'!Z54</f>
        <v>0.63053999999999999</v>
      </c>
      <c r="BA81" s="20" t="s">
        <v>39</v>
      </c>
      <c r="BB81" s="20" t="s">
        <v>39</v>
      </c>
      <c r="BC81" s="20" t="s">
        <v>39</v>
      </c>
      <c r="BD81" s="20" t="s">
        <v>39</v>
      </c>
      <c r="BE81" s="7">
        <v>21</v>
      </c>
      <c r="BF81" s="16">
        <v>0.7</v>
      </c>
      <c r="BG81" s="5">
        <f t="shared" si="261"/>
        <v>14.7</v>
      </c>
      <c r="BH81" s="20">
        <v>3</v>
      </c>
      <c r="BI81" s="5">
        <v>0</v>
      </c>
      <c r="BJ81" s="16">
        <v>0.7</v>
      </c>
      <c r="BK81" s="5">
        <f>BJ81*BI81</f>
        <v>0</v>
      </c>
      <c r="BL81" s="20">
        <v>3</v>
      </c>
      <c r="BM81" s="4">
        <v>10</v>
      </c>
      <c r="BN81" s="16">
        <v>0.8</v>
      </c>
      <c r="BO81" s="5">
        <f>BN81*BM81</f>
        <v>8</v>
      </c>
      <c r="BP81" s="20">
        <v>2.67</v>
      </c>
      <c r="BQ81" s="5">
        <f>BE81*0.1</f>
        <v>2.1</v>
      </c>
      <c r="BR81" s="16">
        <v>0.9</v>
      </c>
      <c r="BS81" s="5">
        <f>BR81*BQ81</f>
        <v>1.8900000000000001</v>
      </c>
      <c r="BT81" s="20">
        <v>4</v>
      </c>
      <c r="BU81" s="4">
        <v>0</v>
      </c>
      <c r="BV81" s="16">
        <v>0.6</v>
      </c>
      <c r="BW81" s="5">
        <f>BV81*BU81</f>
        <v>0</v>
      </c>
      <c r="BX81" s="20">
        <v>2.5</v>
      </c>
      <c r="BY81" s="4">
        <v>0</v>
      </c>
      <c r="BZ81" s="16">
        <v>0.4</v>
      </c>
      <c r="CA81" s="5">
        <f>BZ81*BY81</f>
        <v>0</v>
      </c>
      <c r="CB81" s="20">
        <v>2.5</v>
      </c>
      <c r="CC81" s="4">
        <v>30</v>
      </c>
      <c r="CD81" s="16">
        <v>0.1</v>
      </c>
      <c r="CE81" s="5">
        <f>CD81*CC81</f>
        <v>3</v>
      </c>
      <c r="CF81" s="20">
        <v>3.5</v>
      </c>
      <c r="CG81" s="4">
        <v>0</v>
      </c>
      <c r="CH81" s="16">
        <v>0</v>
      </c>
      <c r="CI81" s="5">
        <f>CH81*CG81</f>
        <v>0</v>
      </c>
      <c r="CJ81" s="4">
        <v>0</v>
      </c>
      <c r="CK81" s="4">
        <f t="shared" si="286"/>
        <v>81.725381349243733</v>
      </c>
      <c r="CL81" s="52">
        <f t="shared" si="287"/>
        <v>38.464061954038662</v>
      </c>
      <c r="CM81" s="4">
        <f t="shared" si="288"/>
        <v>1.8280984162736862</v>
      </c>
      <c r="CN81" s="177"/>
      <c r="CO81" s="371" t="s">
        <v>125</v>
      </c>
      <c r="CP81" s="122" t="s">
        <v>18</v>
      </c>
      <c r="CQ81" s="72">
        <f>'INPUT 2012_13'!$D$40</f>
        <v>0</v>
      </c>
      <c r="CR81" s="5">
        <v>0</v>
      </c>
      <c r="CS81" s="7">
        <v>0</v>
      </c>
      <c r="CT81" s="7">
        <v>0</v>
      </c>
      <c r="CU81" s="7">
        <v>1448.34</v>
      </c>
      <c r="CV81" s="4">
        <v>10</v>
      </c>
      <c r="CW81" s="16">
        <v>0.7</v>
      </c>
      <c r="CX81" s="5">
        <f t="shared" ref="CX81:CX85" si="314">CW81*CV81</f>
        <v>7</v>
      </c>
      <c r="CY81" s="20">
        <v>2.5</v>
      </c>
      <c r="CZ81" s="4">
        <v>0</v>
      </c>
      <c r="DA81" s="16">
        <v>0.7</v>
      </c>
      <c r="DB81" s="5">
        <f t="shared" ref="DB81:DB85" si="315">DA81*CZ81</f>
        <v>0</v>
      </c>
      <c r="DC81" s="20">
        <v>2.5</v>
      </c>
      <c r="DD81" s="4">
        <v>0</v>
      </c>
      <c r="DE81" s="16">
        <v>0.8</v>
      </c>
      <c r="DF81" s="5">
        <f t="shared" ref="DF81:DF85" si="316">DE81*DD81</f>
        <v>0</v>
      </c>
      <c r="DG81" s="20">
        <v>2.67</v>
      </c>
      <c r="DH81" s="4">
        <v>0</v>
      </c>
      <c r="DI81" s="16">
        <v>0.9</v>
      </c>
      <c r="DJ81" s="5">
        <f t="shared" ref="DJ81:DJ85" si="317">DI81*DH81</f>
        <v>0</v>
      </c>
      <c r="DK81" s="20">
        <v>4</v>
      </c>
      <c r="DL81" s="4">
        <v>0</v>
      </c>
      <c r="DM81" s="16">
        <v>0.6</v>
      </c>
      <c r="DN81" s="5">
        <f t="shared" ref="DN81:DN85" si="318">DM81*DL81</f>
        <v>0</v>
      </c>
      <c r="DO81" s="20">
        <v>2.5</v>
      </c>
      <c r="DP81" s="4">
        <v>0</v>
      </c>
      <c r="DQ81" s="16">
        <v>0.4</v>
      </c>
      <c r="DR81" s="5">
        <f t="shared" ref="DR81:DR85" si="319">DQ81*DP81</f>
        <v>0</v>
      </c>
      <c r="DS81" s="20">
        <v>2.5</v>
      </c>
      <c r="DT81" s="4">
        <v>0</v>
      </c>
      <c r="DU81" s="16">
        <v>0.1</v>
      </c>
      <c r="DV81" s="5">
        <f t="shared" ref="DV81:DV85" si="320">DU81*DT81</f>
        <v>0</v>
      </c>
      <c r="DW81" s="20">
        <v>3.5</v>
      </c>
      <c r="DX81" s="4">
        <v>290</v>
      </c>
      <c r="DY81" s="16">
        <v>0.1</v>
      </c>
      <c r="DZ81" s="5">
        <f t="shared" ref="DZ81:DZ85" si="321">DY81*DX81</f>
        <v>29</v>
      </c>
      <c r="EA81" s="20">
        <v>3.67</v>
      </c>
      <c r="EB81" s="4">
        <f>(((CQ81)*((CX81*CY81*$CS$67)+(DF81*DG81*$CU$67)+(DJ81*DK81*$CV$67)+(DV81*DW81*$CY$67)+(DZ81*EA81*$CZ$67))/452.44)*1000)</f>
        <v>0</v>
      </c>
      <c r="EC81" s="125">
        <v>0</v>
      </c>
      <c r="ED81" s="4">
        <f>(((CU81)*((DJ81*DK81*$CV$69)+(DN81*DO81*$CW$69)+(DZ81*EA81*$CZ$69)))/796)*1000</f>
        <v>59115.276023976396</v>
      </c>
      <c r="EE81" s="4">
        <f t="shared" si="292"/>
        <v>0</v>
      </c>
      <c r="EF81" s="4">
        <f t="shared" si="293"/>
        <v>0</v>
      </c>
      <c r="EG81" s="4">
        <f t="shared" si="294"/>
        <v>29557.638011988198</v>
      </c>
    </row>
    <row r="82" spans="1:137" ht="30.75" customHeight="1" x14ac:dyDescent="0.25">
      <c r="A82" s="354"/>
      <c r="B82" s="41" t="s">
        <v>70</v>
      </c>
      <c r="C82" s="20" t="s">
        <v>39</v>
      </c>
      <c r="D82" s="115">
        <f>'INPUT 2012_13'!Z13</f>
        <v>0</v>
      </c>
      <c r="E82" s="52" t="s">
        <v>39</v>
      </c>
      <c r="F82" s="52" t="s">
        <v>39</v>
      </c>
      <c r="G82" s="52" t="s">
        <v>39</v>
      </c>
      <c r="H82" s="52" t="s">
        <v>39</v>
      </c>
      <c r="I82" s="7">
        <v>21</v>
      </c>
      <c r="J82" s="16">
        <v>0.7</v>
      </c>
      <c r="K82" s="5">
        <f>J82*I82</f>
        <v>14.7</v>
      </c>
      <c r="L82" s="20">
        <v>2.5</v>
      </c>
      <c r="M82" s="4">
        <v>0</v>
      </c>
      <c r="N82" s="16">
        <v>0.7</v>
      </c>
      <c r="O82" s="5">
        <f>N82*M82</f>
        <v>0</v>
      </c>
      <c r="P82" s="20">
        <v>2.5</v>
      </c>
      <c r="Q82" s="4">
        <v>50</v>
      </c>
      <c r="R82" s="16">
        <v>0.8</v>
      </c>
      <c r="S82" s="5">
        <f>R82*Q82</f>
        <v>40</v>
      </c>
      <c r="T82" s="20">
        <v>2.67</v>
      </c>
      <c r="U82" s="5">
        <f t="shared" si="311"/>
        <v>2.1</v>
      </c>
      <c r="V82" s="16">
        <v>0.9</v>
      </c>
      <c r="W82" s="5">
        <f>V82*U82</f>
        <v>1.8900000000000001</v>
      </c>
      <c r="X82" s="20">
        <v>4</v>
      </c>
      <c r="Y82" s="4">
        <v>0</v>
      </c>
      <c r="Z82" s="16">
        <v>0.6</v>
      </c>
      <c r="AA82" s="5">
        <f>Z82*Y82</f>
        <v>0</v>
      </c>
      <c r="AB82" s="20">
        <v>2.5</v>
      </c>
      <c r="AC82" s="4">
        <v>0</v>
      </c>
      <c r="AD82" s="16">
        <v>0.4</v>
      </c>
      <c r="AE82" s="5">
        <f>AD82*AC82</f>
        <v>0</v>
      </c>
      <c r="AF82" s="20">
        <v>2.5</v>
      </c>
      <c r="AG82" s="4">
        <v>30</v>
      </c>
      <c r="AH82" s="16">
        <v>0.1</v>
      </c>
      <c r="AI82" s="5">
        <f>AH82*AG82</f>
        <v>3</v>
      </c>
      <c r="AJ82" s="20">
        <v>3.5</v>
      </c>
      <c r="AK82" s="4">
        <v>0</v>
      </c>
      <c r="AL82" s="16">
        <v>0</v>
      </c>
      <c r="AM82" s="5">
        <f>AL82*AK82</f>
        <v>0</v>
      </c>
      <c r="AN82" s="4">
        <v>0</v>
      </c>
      <c r="AO82" s="4">
        <f t="shared" si="280"/>
        <v>0</v>
      </c>
      <c r="AP82" s="52">
        <f t="shared" si="312"/>
        <v>0</v>
      </c>
      <c r="AQ82" s="4">
        <f t="shared" si="313"/>
        <v>0</v>
      </c>
      <c r="AR82" s="4">
        <f t="shared" si="283"/>
        <v>0</v>
      </c>
      <c r="AS82" s="4">
        <f t="shared" si="284"/>
        <v>0</v>
      </c>
      <c r="AT82" s="4">
        <f t="shared" si="285"/>
        <v>0</v>
      </c>
      <c r="AW82" s="368"/>
      <c r="AX82" s="41" t="s">
        <v>70</v>
      </c>
      <c r="AY82" s="20" t="s">
        <v>39</v>
      </c>
      <c r="AZ82" s="68">
        <f>'INPUT 2012_13'!Z55</f>
        <v>0</v>
      </c>
      <c r="BA82" s="20" t="s">
        <v>39</v>
      </c>
      <c r="BB82" s="20" t="s">
        <v>39</v>
      </c>
      <c r="BC82" s="20" t="s">
        <v>39</v>
      </c>
      <c r="BD82" s="20" t="s">
        <v>39</v>
      </c>
      <c r="BE82" s="7">
        <v>21</v>
      </c>
      <c r="BF82" s="16">
        <v>0.7</v>
      </c>
      <c r="BG82" s="5">
        <f t="shared" si="261"/>
        <v>14.7</v>
      </c>
      <c r="BH82" s="20">
        <v>2.5</v>
      </c>
      <c r="BI82" s="4">
        <v>0</v>
      </c>
      <c r="BJ82" s="16">
        <v>0.7</v>
      </c>
      <c r="BK82" s="5">
        <f>BJ82*BI82</f>
        <v>0</v>
      </c>
      <c r="BL82" s="20">
        <v>2.5</v>
      </c>
      <c r="BM82" s="4">
        <v>50</v>
      </c>
      <c r="BN82" s="16">
        <v>0.8</v>
      </c>
      <c r="BO82" s="5">
        <f>BN82*BM82</f>
        <v>40</v>
      </c>
      <c r="BP82" s="20">
        <v>2.67</v>
      </c>
      <c r="BQ82" s="5">
        <f>BE82*0.1</f>
        <v>2.1</v>
      </c>
      <c r="BR82" s="16">
        <v>0.9</v>
      </c>
      <c r="BS82" s="5">
        <f>BR82*BQ82</f>
        <v>1.8900000000000001</v>
      </c>
      <c r="BT82" s="20">
        <v>4</v>
      </c>
      <c r="BU82" s="4">
        <v>0</v>
      </c>
      <c r="BV82" s="16">
        <v>0.6</v>
      </c>
      <c r="BW82" s="5">
        <f>BV82*BU82</f>
        <v>0</v>
      </c>
      <c r="BX82" s="20">
        <v>2.5</v>
      </c>
      <c r="BY82" s="4">
        <v>0</v>
      </c>
      <c r="BZ82" s="16">
        <v>0.4</v>
      </c>
      <c r="CA82" s="5">
        <f>BZ82*BY82</f>
        <v>0</v>
      </c>
      <c r="CB82" s="20">
        <v>2.5</v>
      </c>
      <c r="CC82" s="4">
        <v>30</v>
      </c>
      <c r="CD82" s="16">
        <v>0.1</v>
      </c>
      <c r="CE82" s="5">
        <f>CD82*CC82</f>
        <v>3</v>
      </c>
      <c r="CF82" s="20">
        <v>3.5</v>
      </c>
      <c r="CG82" s="4">
        <v>0</v>
      </c>
      <c r="CH82" s="16">
        <v>0</v>
      </c>
      <c r="CI82" s="5">
        <f>CH82*CG82</f>
        <v>0</v>
      </c>
      <c r="CJ82" s="4">
        <v>0</v>
      </c>
      <c r="CK82" s="4">
        <f t="shared" si="286"/>
        <v>0</v>
      </c>
      <c r="CL82" s="52">
        <f t="shared" si="287"/>
        <v>0</v>
      </c>
      <c r="CM82" s="4">
        <f t="shared" si="288"/>
        <v>0</v>
      </c>
      <c r="CN82" s="177"/>
      <c r="CO82" s="372"/>
      <c r="CP82" s="119" t="s">
        <v>27</v>
      </c>
      <c r="CQ82" s="72">
        <f>'INPUT 2012_13'!$D$41</f>
        <v>0</v>
      </c>
      <c r="CR82" s="5">
        <v>0</v>
      </c>
      <c r="CS82" s="7">
        <v>0</v>
      </c>
      <c r="CT82" s="7">
        <v>0</v>
      </c>
      <c r="CU82" s="7">
        <v>0</v>
      </c>
      <c r="CV82" s="5">
        <v>10</v>
      </c>
      <c r="CW82" s="16">
        <v>0.7</v>
      </c>
      <c r="CX82" s="5">
        <f t="shared" si="314"/>
        <v>7</v>
      </c>
      <c r="CY82" s="16">
        <v>2.5</v>
      </c>
      <c r="CZ82" s="5">
        <v>0</v>
      </c>
      <c r="DA82" s="16">
        <v>0.7</v>
      </c>
      <c r="DB82" s="5">
        <f t="shared" si="315"/>
        <v>0</v>
      </c>
      <c r="DC82" s="16">
        <v>2.5</v>
      </c>
      <c r="DD82" s="5">
        <v>0</v>
      </c>
      <c r="DE82" s="16">
        <v>0.8</v>
      </c>
      <c r="DF82" s="5">
        <f t="shared" si="316"/>
        <v>0</v>
      </c>
      <c r="DG82" s="16">
        <v>2.67</v>
      </c>
      <c r="DH82" s="5">
        <v>0</v>
      </c>
      <c r="DI82" s="16">
        <v>0.9</v>
      </c>
      <c r="DJ82" s="5">
        <f t="shared" si="317"/>
        <v>0</v>
      </c>
      <c r="DK82" s="16">
        <v>4</v>
      </c>
      <c r="DL82" s="5">
        <v>0</v>
      </c>
      <c r="DM82" s="16">
        <v>0.6</v>
      </c>
      <c r="DN82" s="5">
        <f t="shared" si="318"/>
        <v>0</v>
      </c>
      <c r="DO82" s="16">
        <v>2.5</v>
      </c>
      <c r="DP82" s="5">
        <v>0</v>
      </c>
      <c r="DQ82" s="16">
        <v>0.4</v>
      </c>
      <c r="DR82" s="5">
        <f t="shared" si="319"/>
        <v>0</v>
      </c>
      <c r="DS82" s="16">
        <v>2.5</v>
      </c>
      <c r="DT82" s="5">
        <v>0</v>
      </c>
      <c r="DU82" s="16">
        <v>0.1</v>
      </c>
      <c r="DV82" s="5">
        <f t="shared" si="320"/>
        <v>0</v>
      </c>
      <c r="DW82" s="16">
        <v>3.5</v>
      </c>
      <c r="DX82" s="5">
        <v>6958</v>
      </c>
      <c r="DY82" s="16">
        <v>0</v>
      </c>
      <c r="DZ82" s="5">
        <f t="shared" si="321"/>
        <v>0</v>
      </c>
      <c r="EA82" s="16">
        <v>3.67</v>
      </c>
      <c r="EB82" s="4">
        <f t="shared" ref="EB82:EB84" si="322">(((CQ82)*((CX82*CY82*$CS$67)+(DF82*DG82*$CU$67)+(DJ82*DK82*$CV$67)+(DV82*DW82*$CY$67)+(DZ82*EA82*$CZ$67))/452.44)*1000)</f>
        <v>0</v>
      </c>
      <c r="EC82" s="125">
        <v>0</v>
      </c>
      <c r="ED82" s="4">
        <f t="shared" ref="ED82:ED85" si="323">(((CU82)*((DJ82*DK82*$CV$69)+(DN82*DO82*$CW$69)+(DZ82*EA82*$CZ$69)))/796)*1000</f>
        <v>0</v>
      </c>
      <c r="EE82" s="4">
        <f t="shared" si="292"/>
        <v>0</v>
      </c>
      <c r="EF82" s="4">
        <f t="shared" si="293"/>
        <v>0</v>
      </c>
      <c r="EG82" s="4">
        <f t="shared" si="294"/>
        <v>0</v>
      </c>
    </row>
    <row r="83" spans="1:137" ht="30.75" customHeight="1" x14ac:dyDescent="0.25">
      <c r="A83" s="354"/>
      <c r="B83" s="41" t="s">
        <v>71</v>
      </c>
      <c r="C83" s="20" t="s">
        <v>39</v>
      </c>
      <c r="D83" s="115">
        <f>'INPUT 2012_13'!Z14</f>
        <v>0</v>
      </c>
      <c r="E83" s="52" t="s">
        <v>39</v>
      </c>
      <c r="F83" s="52" t="s">
        <v>39</v>
      </c>
      <c r="G83" s="52" t="s">
        <v>39</v>
      </c>
      <c r="H83" s="52" t="s">
        <v>39</v>
      </c>
      <c r="I83" s="7">
        <v>21</v>
      </c>
      <c r="J83" s="16">
        <v>0.7</v>
      </c>
      <c r="K83" s="5">
        <f>J83*I83</f>
        <v>14.7</v>
      </c>
      <c r="L83" s="20">
        <v>2.5</v>
      </c>
      <c r="M83" s="4">
        <v>0</v>
      </c>
      <c r="N83" s="16">
        <v>0.7</v>
      </c>
      <c r="O83" s="5">
        <f>N83*M83</f>
        <v>0</v>
      </c>
      <c r="P83" s="20">
        <v>2.5</v>
      </c>
      <c r="Q83" s="5">
        <v>300</v>
      </c>
      <c r="R83" s="16">
        <v>0.8</v>
      </c>
      <c r="S83" s="5">
        <f>R83*Q83</f>
        <v>240</v>
      </c>
      <c r="T83" s="20">
        <v>2.67</v>
      </c>
      <c r="U83" s="5">
        <f t="shared" si="311"/>
        <v>2.1</v>
      </c>
      <c r="V83" s="16">
        <v>0.9</v>
      </c>
      <c r="W83" s="5">
        <f>V83*U83</f>
        <v>1.8900000000000001</v>
      </c>
      <c r="X83" s="20">
        <v>4</v>
      </c>
      <c r="Y83" s="4">
        <v>0</v>
      </c>
      <c r="Z83" s="16">
        <v>0.6</v>
      </c>
      <c r="AA83" s="5">
        <f>Z83*Y83</f>
        <v>0</v>
      </c>
      <c r="AB83" s="20">
        <v>2.5</v>
      </c>
      <c r="AC83" s="4">
        <v>0</v>
      </c>
      <c r="AD83" s="16">
        <v>0.4</v>
      </c>
      <c r="AE83" s="5">
        <f>AD83*AC83</f>
        <v>0</v>
      </c>
      <c r="AF83" s="20">
        <v>2.5</v>
      </c>
      <c r="AG83" s="4">
        <v>40</v>
      </c>
      <c r="AH83" s="16">
        <v>0.1</v>
      </c>
      <c r="AI83" s="5">
        <f>AH83*AG83</f>
        <v>4</v>
      </c>
      <c r="AJ83" s="20">
        <v>3.5</v>
      </c>
      <c r="AK83" s="4">
        <v>0</v>
      </c>
      <c r="AL83" s="16">
        <v>0</v>
      </c>
      <c r="AM83" s="5">
        <f>AL83*AK83</f>
        <v>0</v>
      </c>
      <c r="AN83" s="4">
        <v>0</v>
      </c>
      <c r="AO83" s="4">
        <f t="shared" si="280"/>
        <v>0</v>
      </c>
      <c r="AP83" s="52">
        <f t="shared" si="312"/>
        <v>0</v>
      </c>
      <c r="AQ83" s="4">
        <f t="shared" si="313"/>
        <v>0</v>
      </c>
      <c r="AR83" s="4">
        <f t="shared" si="283"/>
        <v>0</v>
      </c>
      <c r="AS83" s="4">
        <f t="shared" si="284"/>
        <v>0</v>
      </c>
      <c r="AT83" s="4">
        <f t="shared" si="285"/>
        <v>0</v>
      </c>
      <c r="AW83" s="368"/>
      <c r="AX83" s="41" t="s">
        <v>71</v>
      </c>
      <c r="AY83" s="20" t="s">
        <v>39</v>
      </c>
      <c r="AZ83" s="68">
        <f>'INPUT 2012_13'!Z56</f>
        <v>1.2338E-2</v>
      </c>
      <c r="BA83" s="20" t="s">
        <v>39</v>
      </c>
      <c r="BB83" s="20" t="s">
        <v>39</v>
      </c>
      <c r="BC83" s="20" t="s">
        <v>39</v>
      </c>
      <c r="BD83" s="20" t="s">
        <v>39</v>
      </c>
      <c r="BE83" s="7">
        <v>21</v>
      </c>
      <c r="BF83" s="16">
        <v>0.7</v>
      </c>
      <c r="BG83" s="5">
        <f t="shared" si="261"/>
        <v>14.7</v>
      </c>
      <c r="BH83" s="20">
        <v>2.5</v>
      </c>
      <c r="BI83" s="4">
        <v>0</v>
      </c>
      <c r="BJ83" s="16">
        <v>0.7</v>
      </c>
      <c r="BK83" s="5">
        <f>BJ83*BI83</f>
        <v>0</v>
      </c>
      <c r="BL83" s="20">
        <v>2.5</v>
      </c>
      <c r="BM83" s="5">
        <v>300</v>
      </c>
      <c r="BN83" s="16">
        <v>0.8</v>
      </c>
      <c r="BO83" s="5">
        <f>BN83*BM83</f>
        <v>240</v>
      </c>
      <c r="BP83" s="20">
        <v>2.67</v>
      </c>
      <c r="BQ83" s="5">
        <f>BE83*0.1</f>
        <v>2.1</v>
      </c>
      <c r="BR83" s="16">
        <v>0.9</v>
      </c>
      <c r="BS83" s="5">
        <f>BR83*BQ83</f>
        <v>1.8900000000000001</v>
      </c>
      <c r="BT83" s="20">
        <v>4</v>
      </c>
      <c r="BU83" s="4">
        <v>0</v>
      </c>
      <c r="BV83" s="16">
        <v>0.6</v>
      </c>
      <c r="BW83" s="5">
        <f>BV83*BU83</f>
        <v>0</v>
      </c>
      <c r="BX83" s="20">
        <v>2.5</v>
      </c>
      <c r="BY83" s="4">
        <v>0</v>
      </c>
      <c r="BZ83" s="16">
        <v>0.4</v>
      </c>
      <c r="CA83" s="5">
        <f>BZ83*BY83</f>
        <v>0</v>
      </c>
      <c r="CB83" s="20">
        <v>2.5</v>
      </c>
      <c r="CC83" s="4">
        <v>40</v>
      </c>
      <c r="CD83" s="16">
        <v>0.1</v>
      </c>
      <c r="CE83" s="5">
        <f>CD83*CC83</f>
        <v>4</v>
      </c>
      <c r="CF83" s="20">
        <v>3.5</v>
      </c>
      <c r="CG83" s="4">
        <v>0</v>
      </c>
      <c r="CH83" s="16">
        <v>0</v>
      </c>
      <c r="CI83" s="5">
        <f>CH83*CG83</f>
        <v>0</v>
      </c>
      <c r="CJ83" s="4">
        <v>0</v>
      </c>
      <c r="CK83" s="4">
        <f t="shared" si="286"/>
        <v>18.429636690504005</v>
      </c>
      <c r="CL83" s="52">
        <f t="shared" si="287"/>
        <v>0.69956918770881293</v>
      </c>
      <c r="CM83" s="4">
        <f t="shared" si="288"/>
        <v>3.5771050623251081E-2</v>
      </c>
      <c r="CN83" s="177"/>
      <c r="CO83" s="372"/>
      <c r="CP83" s="48" t="s">
        <v>28</v>
      </c>
      <c r="CQ83" s="72">
        <f>'INPUT 2012_13'!$D$42</f>
        <v>801.19</v>
      </c>
      <c r="CR83" s="5">
        <v>0</v>
      </c>
      <c r="CS83" s="7">
        <v>0</v>
      </c>
      <c r="CT83" s="7">
        <v>0</v>
      </c>
      <c r="CU83" s="7">
        <v>475.48</v>
      </c>
      <c r="CV83" s="4">
        <v>10</v>
      </c>
      <c r="CW83" s="16">
        <v>0.7</v>
      </c>
      <c r="CX83" s="5">
        <f t="shared" si="314"/>
        <v>7</v>
      </c>
      <c r="CY83" s="20">
        <v>2.5</v>
      </c>
      <c r="CZ83" s="4">
        <v>0</v>
      </c>
      <c r="DA83" s="16">
        <v>0.7</v>
      </c>
      <c r="DB83" s="5">
        <f t="shared" si="315"/>
        <v>0</v>
      </c>
      <c r="DC83" s="20">
        <v>2.5</v>
      </c>
      <c r="DD83" s="4">
        <v>0</v>
      </c>
      <c r="DE83" s="16">
        <v>0.8</v>
      </c>
      <c r="DF83" s="5">
        <f t="shared" si="316"/>
        <v>0</v>
      </c>
      <c r="DG83" s="20">
        <v>2.67</v>
      </c>
      <c r="DH83" s="4">
        <v>0</v>
      </c>
      <c r="DI83" s="16">
        <v>0.9</v>
      </c>
      <c r="DJ83" s="5">
        <f t="shared" si="317"/>
        <v>0</v>
      </c>
      <c r="DK83" s="20">
        <v>4</v>
      </c>
      <c r="DL83" s="4">
        <v>0</v>
      </c>
      <c r="DM83" s="16">
        <v>0.6</v>
      </c>
      <c r="DN83" s="5">
        <f t="shared" si="318"/>
        <v>0</v>
      </c>
      <c r="DO83" s="20">
        <v>2.5</v>
      </c>
      <c r="DP83" s="4">
        <v>0</v>
      </c>
      <c r="DQ83" s="16">
        <v>0.4</v>
      </c>
      <c r="DR83" s="5">
        <f t="shared" si="319"/>
        <v>0</v>
      </c>
      <c r="DS83" s="20">
        <v>2.5</v>
      </c>
      <c r="DT83" s="4">
        <v>0</v>
      </c>
      <c r="DU83" s="16">
        <v>0.1</v>
      </c>
      <c r="DV83" s="5">
        <f t="shared" si="320"/>
        <v>0</v>
      </c>
      <c r="DW83" s="20">
        <v>3.5</v>
      </c>
      <c r="DX83" s="4">
        <v>80</v>
      </c>
      <c r="DY83" s="16">
        <v>0.4</v>
      </c>
      <c r="DZ83" s="5">
        <f t="shared" si="321"/>
        <v>32</v>
      </c>
      <c r="EA83" s="20">
        <v>2.65</v>
      </c>
      <c r="EB83" s="4">
        <f t="shared" si="322"/>
        <v>122504.06848235623</v>
      </c>
      <c r="EC83" s="125">
        <v>0</v>
      </c>
      <c r="ED83" s="4">
        <f t="shared" si="323"/>
        <v>15462.981659761539</v>
      </c>
      <c r="EE83" s="4">
        <f t="shared" si="292"/>
        <v>61252.034241178117</v>
      </c>
      <c r="EF83" s="4">
        <f t="shared" si="293"/>
        <v>0</v>
      </c>
      <c r="EG83" s="4">
        <f t="shared" si="294"/>
        <v>7731.4908298807695</v>
      </c>
    </row>
    <row r="84" spans="1:137" ht="30.75" customHeight="1" x14ac:dyDescent="0.25">
      <c r="A84" s="354"/>
      <c r="B84" s="4" t="s">
        <v>4</v>
      </c>
      <c r="C84" s="20" t="s">
        <v>39</v>
      </c>
      <c r="D84" s="115">
        <f>'INPUT 2012_13'!Z15</f>
        <v>0</v>
      </c>
      <c r="E84" s="52" t="s">
        <v>39</v>
      </c>
      <c r="F84" s="52" t="s">
        <v>39</v>
      </c>
      <c r="G84" s="52" t="s">
        <v>39</v>
      </c>
      <c r="H84" s="52" t="s">
        <v>39</v>
      </c>
      <c r="I84" s="52">
        <f>200</f>
        <v>200</v>
      </c>
      <c r="J84" s="16">
        <v>0.7</v>
      </c>
      <c r="K84" s="5">
        <f t="shared" ref="K84" si="324">J84*I84</f>
        <v>140</v>
      </c>
      <c r="L84" s="20">
        <v>2.5</v>
      </c>
      <c r="M84" s="4">
        <v>20</v>
      </c>
      <c r="N84" s="16">
        <v>0.7</v>
      </c>
      <c r="O84" s="5">
        <f t="shared" ref="O84" si="325">N84*M84</f>
        <v>14</v>
      </c>
      <c r="P84" s="20">
        <v>2.5</v>
      </c>
      <c r="Q84" s="5">
        <v>0</v>
      </c>
      <c r="R84" s="16">
        <v>0.8</v>
      </c>
      <c r="S84" s="5">
        <f t="shared" ref="S84" si="326">R84*Q84</f>
        <v>0</v>
      </c>
      <c r="T84" s="20">
        <v>2.67</v>
      </c>
      <c r="U84" s="4">
        <v>0</v>
      </c>
      <c r="V84" s="16">
        <v>0.9</v>
      </c>
      <c r="W84" s="5">
        <f t="shared" ref="W84" si="327">V84*U84</f>
        <v>0</v>
      </c>
      <c r="X84" s="20">
        <v>4</v>
      </c>
      <c r="Y84" s="4">
        <v>0</v>
      </c>
      <c r="Z84" s="16">
        <v>0.6</v>
      </c>
      <c r="AA84" s="5">
        <f t="shared" ref="AA84" si="328">Z84*Y84</f>
        <v>0</v>
      </c>
      <c r="AB84" s="20">
        <v>2.5</v>
      </c>
      <c r="AC84" s="4">
        <v>0</v>
      </c>
      <c r="AD84" s="16">
        <v>0.4</v>
      </c>
      <c r="AE84" s="5">
        <f t="shared" ref="AE84" si="329">AD84*AC84</f>
        <v>0</v>
      </c>
      <c r="AF84" s="20">
        <v>2.5</v>
      </c>
      <c r="AG84" s="5">
        <v>20</v>
      </c>
      <c r="AH84" s="16">
        <v>0.1</v>
      </c>
      <c r="AI84" s="5">
        <f t="shared" ref="AI84" si="330">AH84*AG84</f>
        <v>2</v>
      </c>
      <c r="AJ84" s="20">
        <v>3.5</v>
      </c>
      <c r="AK84" s="4">
        <v>0</v>
      </c>
      <c r="AL84" s="16">
        <v>0</v>
      </c>
      <c r="AM84" s="5">
        <f t="shared" ref="AM84" si="331">AL84*AK84</f>
        <v>0</v>
      </c>
      <c r="AN84" s="4">
        <v>0</v>
      </c>
      <c r="AO84" s="4">
        <f t="shared" si="280"/>
        <v>0</v>
      </c>
      <c r="AP84" s="52">
        <f t="shared" si="312"/>
        <v>0</v>
      </c>
      <c r="AQ84" s="4">
        <f t="shared" si="313"/>
        <v>0</v>
      </c>
      <c r="AR84" s="4">
        <f t="shared" si="283"/>
        <v>0</v>
      </c>
      <c r="AS84" s="4">
        <f t="shared" si="284"/>
        <v>0</v>
      </c>
      <c r="AT84" s="4">
        <f t="shared" si="285"/>
        <v>0</v>
      </c>
      <c r="AW84" s="368"/>
      <c r="AX84" s="4" t="s">
        <v>4</v>
      </c>
      <c r="AY84" s="20" t="s">
        <v>39</v>
      </c>
      <c r="AZ84" s="68">
        <f>'INPUT 2012_13'!Z57</f>
        <v>0.32240000000000002</v>
      </c>
      <c r="BA84" s="20" t="s">
        <v>39</v>
      </c>
      <c r="BB84" s="20" t="s">
        <v>39</v>
      </c>
      <c r="BC84" s="20" t="s">
        <v>39</v>
      </c>
      <c r="BD84" s="20" t="s">
        <v>39</v>
      </c>
      <c r="BE84" s="52">
        <f>200</f>
        <v>200</v>
      </c>
      <c r="BF84" s="16">
        <v>0.7</v>
      </c>
      <c r="BG84" s="5">
        <f t="shared" si="261"/>
        <v>140</v>
      </c>
      <c r="BH84" s="20">
        <v>2.5</v>
      </c>
      <c r="BI84" s="4">
        <v>20</v>
      </c>
      <c r="BJ84" s="16">
        <v>0.7</v>
      </c>
      <c r="BK84" s="5">
        <f t="shared" ref="BK84" si="332">BJ84*BI84</f>
        <v>14</v>
      </c>
      <c r="BL84" s="20">
        <v>2.5</v>
      </c>
      <c r="BM84" s="5">
        <v>0</v>
      </c>
      <c r="BN84" s="16">
        <v>0.8</v>
      </c>
      <c r="BO84" s="5">
        <f t="shared" ref="BO84" si="333">BN84*BM84</f>
        <v>0</v>
      </c>
      <c r="BP84" s="20">
        <v>2.67</v>
      </c>
      <c r="BQ84" s="4">
        <v>0</v>
      </c>
      <c r="BR84" s="16">
        <v>0.9</v>
      </c>
      <c r="BS84" s="5">
        <f t="shared" ref="BS84" si="334">BR84*BQ84</f>
        <v>0</v>
      </c>
      <c r="BT84" s="20">
        <v>4</v>
      </c>
      <c r="BU84" s="4">
        <v>0</v>
      </c>
      <c r="BV84" s="16">
        <v>0.6</v>
      </c>
      <c r="BW84" s="5">
        <f t="shared" ref="BW84" si="335">BV84*BU84</f>
        <v>0</v>
      </c>
      <c r="BX84" s="20">
        <v>2.5</v>
      </c>
      <c r="BY84" s="4">
        <v>0</v>
      </c>
      <c r="BZ84" s="16">
        <v>0.4</v>
      </c>
      <c r="CA84" s="5">
        <f t="shared" ref="CA84" si="336">BZ84*BY84</f>
        <v>0</v>
      </c>
      <c r="CB84" s="20">
        <v>2.5</v>
      </c>
      <c r="CC84" s="5">
        <v>20</v>
      </c>
      <c r="CD84" s="16">
        <v>0.1</v>
      </c>
      <c r="CE84" s="5">
        <f t="shared" ref="CE84" si="337">CD84*CC84</f>
        <v>2</v>
      </c>
      <c r="CF84" s="20">
        <v>3.5</v>
      </c>
      <c r="CG84" s="4">
        <v>0</v>
      </c>
      <c r="CH84" s="16">
        <v>0</v>
      </c>
      <c r="CI84" s="5">
        <f t="shared" ref="CI84" si="338">CH84*CG84</f>
        <v>0</v>
      </c>
      <c r="CJ84" s="4">
        <v>0</v>
      </c>
      <c r="CK84" s="4">
        <f t="shared" si="286"/>
        <v>149.23051050934259</v>
      </c>
      <c r="CL84" s="52">
        <f t="shared" si="287"/>
        <v>159.08904817608931</v>
      </c>
      <c r="CM84" s="4">
        <f t="shared" si="288"/>
        <v>0</v>
      </c>
      <c r="CN84" s="177"/>
      <c r="CO84" s="372"/>
      <c r="CP84" s="119" t="s">
        <v>68</v>
      </c>
      <c r="CQ84" s="72">
        <f>'INPUT 2012_13'!$D$43</f>
        <v>11.39</v>
      </c>
      <c r="CR84" s="5">
        <v>0</v>
      </c>
      <c r="CS84" s="7">
        <v>0</v>
      </c>
      <c r="CT84" s="7">
        <v>0</v>
      </c>
      <c r="CU84" s="7">
        <v>0</v>
      </c>
      <c r="CV84" s="4">
        <v>10</v>
      </c>
      <c r="CW84" s="16">
        <v>0.7</v>
      </c>
      <c r="CX84" s="5">
        <f t="shared" si="314"/>
        <v>7</v>
      </c>
      <c r="CY84" s="20">
        <v>2.5</v>
      </c>
      <c r="CZ84" s="4">
        <v>0</v>
      </c>
      <c r="DA84" s="16">
        <v>0.7</v>
      </c>
      <c r="DB84" s="5">
        <f t="shared" si="315"/>
        <v>0</v>
      </c>
      <c r="DC84" s="20">
        <v>2.5</v>
      </c>
      <c r="DD84" s="4">
        <v>0</v>
      </c>
      <c r="DE84" s="16">
        <v>0.8</v>
      </c>
      <c r="DF84" s="5">
        <f t="shared" si="316"/>
        <v>0</v>
      </c>
      <c r="DG84" s="20">
        <v>2.67</v>
      </c>
      <c r="DH84" s="4">
        <v>0</v>
      </c>
      <c r="DI84" s="16">
        <v>0.9</v>
      </c>
      <c r="DJ84" s="5">
        <f t="shared" si="317"/>
        <v>0</v>
      </c>
      <c r="DK84" s="20">
        <v>4</v>
      </c>
      <c r="DL84" s="4">
        <v>0</v>
      </c>
      <c r="DM84" s="16">
        <v>0.6</v>
      </c>
      <c r="DN84" s="5">
        <f t="shared" si="318"/>
        <v>0</v>
      </c>
      <c r="DO84" s="20">
        <v>2.5</v>
      </c>
      <c r="DP84" s="4">
        <v>0</v>
      </c>
      <c r="DQ84" s="16">
        <v>0.4</v>
      </c>
      <c r="DR84" s="5">
        <f t="shared" si="319"/>
        <v>0</v>
      </c>
      <c r="DS84" s="20">
        <v>2.5</v>
      </c>
      <c r="DT84" s="4">
        <v>5</v>
      </c>
      <c r="DU84" s="16">
        <v>0.1</v>
      </c>
      <c r="DV84" s="5">
        <f t="shared" si="320"/>
        <v>0.5</v>
      </c>
      <c r="DW84" s="20">
        <v>3.5</v>
      </c>
      <c r="DX84" s="177">
        <v>150</v>
      </c>
      <c r="DY84" s="16">
        <v>0.4</v>
      </c>
      <c r="DZ84" s="5">
        <f t="shared" si="321"/>
        <v>60</v>
      </c>
      <c r="EA84" s="20">
        <v>3.49</v>
      </c>
      <c r="EB84" s="4">
        <f t="shared" si="322"/>
        <v>3946.616625112139</v>
      </c>
      <c r="EC84" s="125">
        <v>0</v>
      </c>
      <c r="ED84" s="4">
        <f t="shared" si="323"/>
        <v>0</v>
      </c>
      <c r="EE84" s="4">
        <f t="shared" si="292"/>
        <v>1973.3083125560695</v>
      </c>
      <c r="EF84" s="4">
        <f t="shared" si="293"/>
        <v>0</v>
      </c>
      <c r="EG84" s="4">
        <f t="shared" si="294"/>
        <v>0</v>
      </c>
    </row>
    <row r="85" spans="1:137" ht="30.75" customHeight="1" x14ac:dyDescent="0.25">
      <c r="A85" s="355"/>
      <c r="B85" s="53" t="s">
        <v>30</v>
      </c>
      <c r="C85" s="20" t="s">
        <v>39</v>
      </c>
      <c r="D85" s="115">
        <f>'INPUT 2012_13'!Z16</f>
        <v>0</v>
      </c>
      <c r="E85" s="52" t="s">
        <v>39</v>
      </c>
      <c r="F85" s="52" t="s">
        <v>39</v>
      </c>
      <c r="G85" s="52" t="s">
        <v>39</v>
      </c>
      <c r="H85" s="52" t="s">
        <v>39</v>
      </c>
      <c r="I85" s="7">
        <v>150</v>
      </c>
      <c r="J85" s="16">
        <v>0.7</v>
      </c>
      <c r="K85" s="5">
        <f>J85*I85</f>
        <v>105</v>
      </c>
      <c r="L85" s="16">
        <v>2.5</v>
      </c>
      <c r="M85" s="5">
        <v>20</v>
      </c>
      <c r="N85" s="16">
        <v>0.7</v>
      </c>
      <c r="O85" s="5">
        <f>N85*M85</f>
        <v>14</v>
      </c>
      <c r="P85" s="16">
        <v>2.5</v>
      </c>
      <c r="Q85" s="5">
        <v>0</v>
      </c>
      <c r="R85" s="16">
        <v>0.8</v>
      </c>
      <c r="S85" s="5">
        <f>R85*Q85</f>
        <v>0</v>
      </c>
      <c r="T85" s="16">
        <v>2.67</v>
      </c>
      <c r="U85" s="5">
        <f t="shared" ref="U85:U89" si="339">I85*0.1</f>
        <v>15</v>
      </c>
      <c r="V85" s="16">
        <v>0.9</v>
      </c>
      <c r="W85" s="5">
        <f>V85*U85</f>
        <v>13.5</v>
      </c>
      <c r="X85" s="16">
        <v>4</v>
      </c>
      <c r="Y85" s="5">
        <v>0</v>
      </c>
      <c r="Z85" s="16">
        <v>0.6</v>
      </c>
      <c r="AA85" s="5">
        <f>Z85*Y85</f>
        <v>0</v>
      </c>
      <c r="AB85" s="16">
        <v>2.5</v>
      </c>
      <c r="AC85" s="5">
        <v>100</v>
      </c>
      <c r="AD85" s="16">
        <v>0.4</v>
      </c>
      <c r="AE85" s="5">
        <f>AD85*AC85</f>
        <v>40</v>
      </c>
      <c r="AF85" s="16">
        <v>2.5</v>
      </c>
      <c r="AG85" s="5">
        <v>50</v>
      </c>
      <c r="AH85" s="16">
        <v>0.1</v>
      </c>
      <c r="AI85" s="5">
        <f>AH85*AG85</f>
        <v>5</v>
      </c>
      <c r="AJ85" s="16">
        <v>3.5</v>
      </c>
      <c r="AK85" s="5">
        <v>0</v>
      </c>
      <c r="AL85" s="16">
        <v>0</v>
      </c>
      <c r="AM85" s="5">
        <f>AL85*AK85</f>
        <v>0</v>
      </c>
      <c r="AN85" s="4">
        <v>0</v>
      </c>
      <c r="AO85" s="4">
        <f t="shared" si="280"/>
        <v>0</v>
      </c>
      <c r="AP85" s="52">
        <f t="shared" si="312"/>
        <v>0</v>
      </c>
      <c r="AQ85" s="4">
        <f t="shared" si="313"/>
        <v>0</v>
      </c>
      <c r="AR85" s="4">
        <f t="shared" si="283"/>
        <v>0</v>
      </c>
      <c r="AS85" s="4">
        <f t="shared" si="284"/>
        <v>0</v>
      </c>
      <c r="AT85" s="4">
        <f t="shared" si="285"/>
        <v>0</v>
      </c>
      <c r="AW85" s="369"/>
      <c r="AX85" s="53" t="s">
        <v>30</v>
      </c>
      <c r="AY85" s="20" t="s">
        <v>39</v>
      </c>
      <c r="AZ85" s="68">
        <f>'INPUT 2012_13'!Z58</f>
        <v>0.16678000000000001</v>
      </c>
      <c r="BA85" s="20" t="s">
        <v>39</v>
      </c>
      <c r="BB85" s="20" t="s">
        <v>39</v>
      </c>
      <c r="BC85" s="20" t="s">
        <v>39</v>
      </c>
      <c r="BD85" s="20" t="s">
        <v>39</v>
      </c>
      <c r="BE85" s="7">
        <v>150</v>
      </c>
      <c r="BF85" s="16">
        <v>0.7</v>
      </c>
      <c r="BG85" s="5">
        <f t="shared" si="261"/>
        <v>105</v>
      </c>
      <c r="BH85" s="16">
        <v>2.5</v>
      </c>
      <c r="BI85" s="5">
        <v>20</v>
      </c>
      <c r="BJ85" s="16">
        <v>0.7</v>
      </c>
      <c r="BK85" s="5">
        <f>BJ85*BI85</f>
        <v>14</v>
      </c>
      <c r="BL85" s="16">
        <v>2.5</v>
      </c>
      <c r="BM85" s="5">
        <v>0</v>
      </c>
      <c r="BN85" s="16">
        <v>0.8</v>
      </c>
      <c r="BO85" s="5">
        <f>BN85*BM85</f>
        <v>0</v>
      </c>
      <c r="BP85" s="16">
        <v>2.67</v>
      </c>
      <c r="BQ85" s="5">
        <f>BE85*0.1</f>
        <v>15</v>
      </c>
      <c r="BR85" s="16">
        <v>0.9</v>
      </c>
      <c r="BS85" s="5">
        <f>BR85*BQ85</f>
        <v>13.5</v>
      </c>
      <c r="BT85" s="16">
        <v>4</v>
      </c>
      <c r="BU85" s="5">
        <v>0</v>
      </c>
      <c r="BV85" s="16">
        <v>0.6</v>
      </c>
      <c r="BW85" s="5">
        <f>BV85*BU85</f>
        <v>0</v>
      </c>
      <c r="BX85" s="16">
        <v>2.5</v>
      </c>
      <c r="BY85" s="5">
        <v>100</v>
      </c>
      <c r="BZ85" s="16">
        <v>0.4</v>
      </c>
      <c r="CA85" s="5">
        <f>BZ85*BY85</f>
        <v>40</v>
      </c>
      <c r="CB85" s="16">
        <v>2.5</v>
      </c>
      <c r="CC85" s="5">
        <v>50</v>
      </c>
      <c r="CD85" s="16">
        <v>0.1</v>
      </c>
      <c r="CE85" s="5">
        <f>CD85*CC85</f>
        <v>5</v>
      </c>
      <c r="CF85" s="16">
        <v>3.5</v>
      </c>
      <c r="CG85" s="5">
        <v>0</v>
      </c>
      <c r="CH85" s="16">
        <v>0</v>
      </c>
      <c r="CI85" s="5">
        <f>CH85*CG85</f>
        <v>0</v>
      </c>
      <c r="CJ85" s="4">
        <v>0</v>
      </c>
      <c r="CK85" s="4">
        <f t="shared" si="286"/>
        <v>74.376669326870498</v>
      </c>
      <c r="CL85" s="52">
        <f t="shared" si="287"/>
        <v>113.02588914013357</v>
      </c>
      <c r="CM85" s="4">
        <f t="shared" si="288"/>
        <v>3.453845160680022</v>
      </c>
      <c r="CN85" s="177"/>
      <c r="CO85" s="373"/>
      <c r="CP85" s="123" t="s">
        <v>29</v>
      </c>
      <c r="CQ85" s="72">
        <f>'INPUT 2012_13'!$D$44</f>
        <v>726.42</v>
      </c>
      <c r="CR85" s="8">
        <v>0</v>
      </c>
      <c r="CS85" s="7">
        <v>0</v>
      </c>
      <c r="CT85" s="7">
        <v>0</v>
      </c>
      <c r="CU85" s="7">
        <v>911.6</v>
      </c>
      <c r="CV85" s="5">
        <v>0</v>
      </c>
      <c r="CW85" s="16">
        <v>0.7</v>
      </c>
      <c r="CX85" s="5">
        <f t="shared" si="314"/>
        <v>0</v>
      </c>
      <c r="CY85" s="20">
        <v>2.5</v>
      </c>
      <c r="CZ85" s="4">
        <v>0</v>
      </c>
      <c r="DA85" s="16">
        <v>0.7</v>
      </c>
      <c r="DB85" s="5">
        <f t="shared" si="315"/>
        <v>0</v>
      </c>
      <c r="DC85" s="20">
        <v>2.5</v>
      </c>
      <c r="DD85" s="4">
        <v>0</v>
      </c>
      <c r="DE85" s="16">
        <v>0.8</v>
      </c>
      <c r="DF85" s="5">
        <f t="shared" si="316"/>
        <v>0</v>
      </c>
      <c r="DG85" s="20">
        <v>2.67</v>
      </c>
      <c r="DH85" s="4">
        <v>0</v>
      </c>
      <c r="DI85" s="16">
        <v>0.9</v>
      </c>
      <c r="DJ85" s="5">
        <f t="shared" si="317"/>
        <v>0</v>
      </c>
      <c r="DK85" s="20">
        <v>4</v>
      </c>
      <c r="DL85" s="4">
        <v>0</v>
      </c>
      <c r="DM85" s="16">
        <v>0.6</v>
      </c>
      <c r="DN85" s="5">
        <f t="shared" si="318"/>
        <v>0</v>
      </c>
      <c r="DO85" s="20">
        <v>2.5</v>
      </c>
      <c r="DP85" s="4">
        <v>0</v>
      </c>
      <c r="DQ85" s="16">
        <v>0.4</v>
      </c>
      <c r="DR85" s="5">
        <f t="shared" si="319"/>
        <v>0</v>
      </c>
      <c r="DS85" s="20">
        <v>2.5</v>
      </c>
      <c r="DT85" s="4">
        <v>0</v>
      </c>
      <c r="DU85" s="16">
        <v>0.1</v>
      </c>
      <c r="DV85" s="5">
        <f t="shared" si="320"/>
        <v>0</v>
      </c>
      <c r="DW85" s="20">
        <v>3.5</v>
      </c>
      <c r="DX85" s="4">
        <v>300</v>
      </c>
      <c r="DY85" s="16">
        <v>0.3</v>
      </c>
      <c r="DZ85" s="5">
        <f t="shared" si="321"/>
        <v>90</v>
      </c>
      <c r="EA85" s="20">
        <v>2.5</v>
      </c>
      <c r="EB85" s="279">
        <v>0</v>
      </c>
      <c r="EC85" s="125">
        <v>0</v>
      </c>
      <c r="ED85" s="4">
        <f t="shared" si="323"/>
        <v>78659.642654892377</v>
      </c>
      <c r="EE85" s="4">
        <f t="shared" si="292"/>
        <v>0</v>
      </c>
      <c r="EF85" s="4">
        <f t="shared" si="293"/>
        <v>0</v>
      </c>
      <c r="EG85" s="4">
        <f t="shared" si="294"/>
        <v>39329.821327446189</v>
      </c>
    </row>
    <row r="86" spans="1:137" ht="30.75" customHeight="1" x14ac:dyDescent="0.25">
      <c r="A86" s="364" t="s">
        <v>46</v>
      </c>
      <c r="B86" s="77" t="s">
        <v>8</v>
      </c>
      <c r="C86" s="20" t="s">
        <v>39</v>
      </c>
      <c r="D86" s="115">
        <f>'INPUT 2012_13'!Z17</f>
        <v>0.29849999999999999</v>
      </c>
      <c r="E86" s="52" t="s">
        <v>39</v>
      </c>
      <c r="F86" s="52" t="s">
        <v>39</v>
      </c>
      <c r="G86" s="52" t="s">
        <v>39</v>
      </c>
      <c r="H86" s="52" t="s">
        <v>39</v>
      </c>
      <c r="I86" s="67">
        <f>'INPUT 2012_13'!$H$6</f>
        <v>562</v>
      </c>
      <c r="J86" s="16">
        <v>0.7</v>
      </c>
      <c r="K86" s="5">
        <f t="shared" ref="K86" si="340">J86*I86</f>
        <v>393.4</v>
      </c>
      <c r="L86" s="20">
        <v>2.5</v>
      </c>
      <c r="M86" s="5">
        <v>0</v>
      </c>
      <c r="N86" s="16">
        <v>0.7</v>
      </c>
      <c r="O86" s="5">
        <f t="shared" ref="O86" si="341">N86*M86</f>
        <v>0</v>
      </c>
      <c r="P86" s="20">
        <v>2.5</v>
      </c>
      <c r="Q86" s="4">
        <v>0</v>
      </c>
      <c r="R86" s="16">
        <v>0.8</v>
      </c>
      <c r="S86" s="5">
        <f t="shared" ref="S86" si="342">R86*Q86</f>
        <v>0</v>
      </c>
      <c r="T86" s="20">
        <v>2.67</v>
      </c>
      <c r="U86" s="5">
        <f t="shared" si="339"/>
        <v>56.2</v>
      </c>
      <c r="V86" s="16">
        <v>0.9</v>
      </c>
      <c r="W86" s="5">
        <f t="shared" ref="W86" si="343">V86*U86</f>
        <v>50.580000000000005</v>
      </c>
      <c r="X86" s="20">
        <v>4</v>
      </c>
      <c r="Y86" s="4">
        <v>50</v>
      </c>
      <c r="Z86" s="16">
        <v>0.6</v>
      </c>
      <c r="AA86" s="5">
        <f t="shared" ref="AA86" si="344">Z86*Y86</f>
        <v>30</v>
      </c>
      <c r="AB86" s="20">
        <v>2.5</v>
      </c>
      <c r="AC86" s="4">
        <v>50</v>
      </c>
      <c r="AD86" s="16">
        <v>0.4</v>
      </c>
      <c r="AE86" s="5">
        <f t="shared" ref="AE86" si="345">AD86*AC86</f>
        <v>20</v>
      </c>
      <c r="AF86" s="20">
        <v>2.5</v>
      </c>
      <c r="AG86" s="4">
        <v>50</v>
      </c>
      <c r="AH86" s="16">
        <v>0.1</v>
      </c>
      <c r="AI86" s="5">
        <f t="shared" ref="AI86" si="346">AH86*AG86</f>
        <v>5</v>
      </c>
      <c r="AJ86" s="20">
        <v>3.5</v>
      </c>
      <c r="AK86" s="4">
        <v>0</v>
      </c>
      <c r="AL86" s="16">
        <v>0</v>
      </c>
      <c r="AM86" s="5">
        <f t="shared" ref="AM86" si="347">AL86*AK86</f>
        <v>0</v>
      </c>
      <c r="AN86" s="4">
        <v>0</v>
      </c>
      <c r="AO86" s="4">
        <f t="shared" si="280"/>
        <v>480.1461387880608</v>
      </c>
      <c r="AP86" s="52">
        <f t="shared" si="312"/>
        <v>374.17007535405662</v>
      </c>
      <c r="AQ86" s="4">
        <f t="shared" si="313"/>
        <v>51.285518951920629</v>
      </c>
      <c r="AR86" s="4">
        <f t="shared" si="283"/>
        <v>345.70521992740373</v>
      </c>
      <c r="AS86" s="4">
        <f t="shared" si="284"/>
        <v>269.40245425492077</v>
      </c>
      <c r="AT86" s="4">
        <f t="shared" si="285"/>
        <v>36.925573645382855</v>
      </c>
      <c r="AW86" s="367" t="s">
        <v>45</v>
      </c>
      <c r="AX86" s="77" t="s">
        <v>8</v>
      </c>
      <c r="AY86" s="20" t="s">
        <v>39</v>
      </c>
      <c r="AZ86" s="68">
        <f>'INPUT 2012_13'!Z59</f>
        <v>10.120000000000001</v>
      </c>
      <c r="BA86" s="20" t="s">
        <v>39</v>
      </c>
      <c r="BB86" s="20" t="s">
        <v>39</v>
      </c>
      <c r="BC86" s="20" t="s">
        <v>39</v>
      </c>
      <c r="BD86" s="20" t="s">
        <v>39</v>
      </c>
      <c r="BE86" s="67">
        <f>'INPUT 2012_13'!$H$13</f>
        <v>562</v>
      </c>
      <c r="BF86" s="16">
        <v>0.7</v>
      </c>
      <c r="BG86" s="5">
        <f t="shared" si="261"/>
        <v>393.4</v>
      </c>
      <c r="BH86" s="20">
        <v>2.5</v>
      </c>
      <c r="BI86" s="5">
        <v>0</v>
      </c>
      <c r="BJ86" s="16">
        <v>0.7</v>
      </c>
      <c r="BK86" s="5">
        <f>BJ86*BI86</f>
        <v>0</v>
      </c>
      <c r="BL86" s="20">
        <v>2.5</v>
      </c>
      <c r="BM86" s="4">
        <v>0</v>
      </c>
      <c r="BN86" s="16">
        <v>0.8</v>
      </c>
      <c r="BO86" s="5">
        <f>BN86*BM86</f>
        <v>0</v>
      </c>
      <c r="BP86" s="20">
        <v>2.67</v>
      </c>
      <c r="BQ86" s="5">
        <f>BE86*0.1</f>
        <v>56.2</v>
      </c>
      <c r="BR86" s="16">
        <v>0.9</v>
      </c>
      <c r="BS86" s="5">
        <f>BR86*BQ86</f>
        <v>50.580000000000005</v>
      </c>
      <c r="BT86" s="20">
        <v>4</v>
      </c>
      <c r="BU86" s="4">
        <v>50</v>
      </c>
      <c r="BV86" s="16">
        <v>0.6</v>
      </c>
      <c r="BW86" s="5">
        <f>BV86*BU86</f>
        <v>30</v>
      </c>
      <c r="BX86" s="20">
        <v>2.5</v>
      </c>
      <c r="BY86" s="4">
        <v>50</v>
      </c>
      <c r="BZ86" s="16">
        <v>0.4</v>
      </c>
      <c r="CA86" s="5">
        <f>BZ86*BY86</f>
        <v>20</v>
      </c>
      <c r="CB86" s="20">
        <v>2.5</v>
      </c>
      <c r="CC86" s="4">
        <v>50</v>
      </c>
      <c r="CD86" s="16">
        <v>0.1</v>
      </c>
      <c r="CE86" s="5">
        <f>CD86*CC86</f>
        <v>5</v>
      </c>
      <c r="CF86" s="20">
        <v>3.5</v>
      </c>
      <c r="CG86" s="4">
        <v>0</v>
      </c>
      <c r="CH86" s="16">
        <v>0</v>
      </c>
      <c r="CI86" s="5">
        <f>CH86*CG86</f>
        <v>0</v>
      </c>
      <c r="CJ86" s="4">
        <v>0</v>
      </c>
      <c r="CK86" s="4">
        <f t="shared" si="286"/>
        <v>16278.321355226719</v>
      </c>
      <c r="CL86" s="52">
        <f t="shared" si="287"/>
        <v>12685.43103042899</v>
      </c>
      <c r="CM86" s="4">
        <f t="shared" si="288"/>
        <v>1738.7251316363045</v>
      </c>
      <c r="CN86" s="177"/>
      <c r="CO86" s="104" t="s">
        <v>0</v>
      </c>
      <c r="CP86" s="104"/>
      <c r="CQ86" s="104"/>
      <c r="CR86" s="102"/>
      <c r="CS86" s="104"/>
      <c r="CT86" s="104"/>
      <c r="CU86" s="104"/>
      <c r="CV86" s="104"/>
      <c r="CW86" s="105"/>
      <c r="CX86" s="104"/>
      <c r="CY86" s="105"/>
      <c r="CZ86" s="104"/>
      <c r="DA86" s="105"/>
      <c r="DB86" s="105"/>
      <c r="DC86" s="105"/>
      <c r="DD86" s="104"/>
      <c r="DE86" s="105"/>
      <c r="DF86" s="105"/>
      <c r="DG86" s="105"/>
      <c r="DH86" s="104"/>
      <c r="DI86" s="105"/>
      <c r="DJ86" s="105"/>
      <c r="DK86" s="105"/>
      <c r="DL86" s="104"/>
      <c r="DM86" s="105"/>
      <c r="DN86" s="105"/>
      <c r="DO86" s="105"/>
      <c r="DP86" s="104"/>
      <c r="DQ86" s="105"/>
      <c r="DR86" s="105"/>
      <c r="DS86" s="105"/>
      <c r="DT86" s="104"/>
      <c r="DU86" s="105"/>
      <c r="DV86" s="105"/>
      <c r="DW86" s="105"/>
      <c r="DX86" s="104"/>
      <c r="DY86" s="105"/>
      <c r="DZ86" s="105"/>
      <c r="EA86" s="105"/>
      <c r="EB86" s="104">
        <f>SUM(EB74:EB85)</f>
        <v>251816.05576222582</v>
      </c>
      <c r="EC86" s="204">
        <f t="shared" ref="EC86:ED86" si="348">SUM(EC74:EC85)</f>
        <v>225632.10220228831</v>
      </c>
      <c r="ED86" s="204">
        <f t="shared" si="348"/>
        <v>154089.71562583488</v>
      </c>
      <c r="EE86" s="104">
        <f>SUM(EE74:EE85)</f>
        <v>125908.02788111291</v>
      </c>
      <c r="EF86" s="204">
        <f>SUM(EF74:EF85)</f>
        <v>112816.05110114416</v>
      </c>
      <c r="EG86" s="204">
        <f>SUM(EG74:EG85)</f>
        <v>77044.857812917442</v>
      </c>
    </row>
    <row r="87" spans="1:137" ht="30.75" customHeight="1" x14ac:dyDescent="0.25">
      <c r="A87" s="365"/>
      <c r="B87" s="41" t="s">
        <v>69</v>
      </c>
      <c r="C87" s="20" t="s">
        <v>39</v>
      </c>
      <c r="D87" s="115">
        <f>'INPUT 2012_13'!Z18</f>
        <v>0.11000000000000001</v>
      </c>
      <c r="E87" s="52" t="s">
        <v>39</v>
      </c>
      <c r="F87" s="52" t="s">
        <v>39</v>
      </c>
      <c r="G87" s="52" t="s">
        <v>39</v>
      </c>
      <c r="H87" s="52" t="s">
        <v>39</v>
      </c>
      <c r="I87" s="7">
        <v>21</v>
      </c>
      <c r="J87" s="16">
        <v>0.7</v>
      </c>
      <c r="K87" s="5">
        <f>J87*I87</f>
        <v>14.7</v>
      </c>
      <c r="L87" s="20">
        <v>3</v>
      </c>
      <c r="M87" s="5">
        <v>0</v>
      </c>
      <c r="N87" s="16">
        <v>0.7</v>
      </c>
      <c r="O87" s="5">
        <f>N87*M87</f>
        <v>0</v>
      </c>
      <c r="P87" s="20">
        <v>3</v>
      </c>
      <c r="Q87" s="4">
        <v>10</v>
      </c>
      <c r="R87" s="16">
        <v>0.8</v>
      </c>
      <c r="S87" s="5">
        <f>R87*Q87</f>
        <v>8</v>
      </c>
      <c r="T87" s="20">
        <v>2.67</v>
      </c>
      <c r="U87" s="5">
        <f t="shared" si="339"/>
        <v>2.1</v>
      </c>
      <c r="V87" s="16">
        <v>0.9</v>
      </c>
      <c r="W87" s="5">
        <f>V87*U87</f>
        <v>1.8900000000000001</v>
      </c>
      <c r="X87" s="20">
        <v>4</v>
      </c>
      <c r="Y87" s="4">
        <v>0</v>
      </c>
      <c r="Z87" s="16">
        <v>0.6</v>
      </c>
      <c r="AA87" s="5">
        <f>Z87*Y87</f>
        <v>0</v>
      </c>
      <c r="AB87" s="20">
        <v>2.5</v>
      </c>
      <c r="AC87" s="4">
        <v>0</v>
      </c>
      <c r="AD87" s="16">
        <v>0.4</v>
      </c>
      <c r="AE87" s="5">
        <f>AD87*AC87</f>
        <v>0</v>
      </c>
      <c r="AF87" s="20">
        <v>2.5</v>
      </c>
      <c r="AG87" s="4">
        <v>30</v>
      </c>
      <c r="AH87" s="16">
        <v>0.1</v>
      </c>
      <c r="AI87" s="5">
        <f>AH87*AG87</f>
        <v>3</v>
      </c>
      <c r="AJ87" s="20">
        <v>3.5</v>
      </c>
      <c r="AK87" s="4">
        <v>0</v>
      </c>
      <c r="AL87" s="16">
        <v>0</v>
      </c>
      <c r="AM87" s="5">
        <f>AL87*AK87</f>
        <v>0</v>
      </c>
      <c r="AN87" s="4">
        <v>0</v>
      </c>
      <c r="AO87" s="4">
        <f t="shared" si="280"/>
        <v>14.257290494523444</v>
      </c>
      <c r="AP87" s="52">
        <f t="shared" si="312"/>
        <v>6.7101957289692233</v>
      </c>
      <c r="AQ87" s="4">
        <f t="shared" si="313"/>
        <v>0.31891842831557954</v>
      </c>
      <c r="AR87" s="4">
        <f t="shared" si="283"/>
        <v>10.265249156056878</v>
      </c>
      <c r="AS87" s="4">
        <f t="shared" si="284"/>
        <v>4.8313409248578409</v>
      </c>
      <c r="AT87" s="4">
        <f t="shared" si="285"/>
        <v>0.22962126838721725</v>
      </c>
      <c r="AW87" s="368"/>
      <c r="AX87" s="41" t="s">
        <v>69</v>
      </c>
      <c r="AY87" s="20" t="s">
        <v>39</v>
      </c>
      <c r="AZ87" s="68">
        <f>'INPUT 2012_13'!Z60</f>
        <v>1.3248</v>
      </c>
      <c r="BA87" s="20" t="s">
        <v>39</v>
      </c>
      <c r="BB87" s="20" t="s">
        <v>39</v>
      </c>
      <c r="BC87" s="20" t="s">
        <v>39</v>
      </c>
      <c r="BD87" s="20" t="s">
        <v>39</v>
      </c>
      <c r="BE87" s="7">
        <v>21</v>
      </c>
      <c r="BF87" s="16">
        <v>0.7</v>
      </c>
      <c r="BG87" s="5">
        <f t="shared" si="261"/>
        <v>14.7</v>
      </c>
      <c r="BH87" s="20">
        <v>3</v>
      </c>
      <c r="BI87" s="5">
        <v>0</v>
      </c>
      <c r="BJ87" s="16">
        <v>0.7</v>
      </c>
      <c r="BK87" s="5">
        <f>BJ87*BI87</f>
        <v>0</v>
      </c>
      <c r="BL87" s="20">
        <v>3</v>
      </c>
      <c r="BM87" s="4">
        <v>10</v>
      </c>
      <c r="BN87" s="16">
        <v>0.8</v>
      </c>
      <c r="BO87" s="5">
        <f>BN87*BM87</f>
        <v>8</v>
      </c>
      <c r="BP87" s="20">
        <v>2.67</v>
      </c>
      <c r="BQ87" s="5">
        <f>BE87*0.1</f>
        <v>2.1</v>
      </c>
      <c r="BR87" s="16">
        <v>0.9</v>
      </c>
      <c r="BS87" s="5">
        <f>BR87*BQ87</f>
        <v>1.8900000000000001</v>
      </c>
      <c r="BT87" s="20">
        <v>4</v>
      </c>
      <c r="BU87" s="4">
        <v>0</v>
      </c>
      <c r="BV87" s="16">
        <v>0.6</v>
      </c>
      <c r="BW87" s="5">
        <f>BV87*BU87</f>
        <v>0</v>
      </c>
      <c r="BX87" s="20">
        <v>2.5</v>
      </c>
      <c r="BY87" s="4">
        <v>0</v>
      </c>
      <c r="BZ87" s="16">
        <v>0.4</v>
      </c>
      <c r="CA87" s="5">
        <f>BZ87*BY87</f>
        <v>0</v>
      </c>
      <c r="CB87" s="20">
        <v>2.5</v>
      </c>
      <c r="CC87" s="4">
        <v>30</v>
      </c>
      <c r="CD87" s="16">
        <v>0.1</v>
      </c>
      <c r="CE87" s="5">
        <f>CD87*CC87</f>
        <v>3</v>
      </c>
      <c r="CF87" s="20">
        <v>3.5</v>
      </c>
      <c r="CG87" s="4">
        <v>0</v>
      </c>
      <c r="CH87" s="16">
        <v>0</v>
      </c>
      <c r="CI87" s="5">
        <f>CH87*CG87</f>
        <v>0</v>
      </c>
      <c r="CJ87" s="4">
        <v>0</v>
      </c>
      <c r="CK87" s="4">
        <f t="shared" si="286"/>
        <v>171.70962224676958</v>
      </c>
      <c r="CL87" s="52">
        <f t="shared" si="287"/>
        <v>80.815157288531125</v>
      </c>
      <c r="CM87" s="4">
        <f t="shared" si="288"/>
        <v>3.8409375802952699</v>
      </c>
      <c r="CN87" s="177"/>
      <c r="CO87" s="86"/>
      <c r="CP87" s="108"/>
      <c r="CQ87" s="108"/>
      <c r="CR87" s="7"/>
      <c r="CS87" s="7"/>
      <c r="CT87" s="7"/>
      <c r="CU87" s="7"/>
      <c r="CV87" s="10"/>
      <c r="CW87" s="16"/>
      <c r="CX87" s="5"/>
      <c r="CY87" s="20"/>
      <c r="CZ87" s="5"/>
      <c r="DA87" s="16"/>
      <c r="DB87" s="5"/>
      <c r="DC87" s="20"/>
      <c r="DD87" s="4"/>
      <c r="DE87" s="16"/>
      <c r="DF87" s="5"/>
      <c r="DG87" s="20"/>
      <c r="DH87" s="5"/>
      <c r="DI87" s="16"/>
      <c r="DJ87" s="5"/>
      <c r="DK87" s="20"/>
      <c r="DL87" s="4"/>
      <c r="DM87" s="16"/>
      <c r="DN87" s="5"/>
      <c r="DO87" s="20"/>
      <c r="DP87" s="4"/>
      <c r="DQ87" s="16"/>
      <c r="DR87" s="5"/>
      <c r="DS87" s="20"/>
      <c r="DT87" s="4"/>
      <c r="DU87" s="16"/>
      <c r="DV87" s="5"/>
      <c r="DW87" s="20"/>
      <c r="DX87" s="4"/>
      <c r="DY87" s="16"/>
      <c r="DZ87" s="5"/>
      <c r="EA87" s="4"/>
      <c r="EB87" s="356" t="s">
        <v>170</v>
      </c>
      <c r="EC87" s="356"/>
      <c r="ED87" s="356"/>
      <c r="EE87" s="104">
        <f>EE86-(EE79)</f>
        <v>69803.583397292532</v>
      </c>
      <c r="EF87" s="204">
        <f>EF86</f>
        <v>112816.05110114416</v>
      </c>
      <c r="EG87" s="204">
        <f t="shared" ref="EG87" si="349">EG86-(EG79)</f>
        <v>77044.857812917442</v>
      </c>
    </row>
    <row r="88" spans="1:137" ht="30.75" customHeight="1" x14ac:dyDescent="0.25">
      <c r="A88" s="365"/>
      <c r="B88" s="41" t="s">
        <v>70</v>
      </c>
      <c r="C88" s="20" t="s">
        <v>39</v>
      </c>
      <c r="D88" s="115">
        <f>'INPUT 2012_13'!Z19</f>
        <v>1.1000000000000001E-2</v>
      </c>
      <c r="E88" s="52" t="s">
        <v>39</v>
      </c>
      <c r="F88" s="52" t="s">
        <v>39</v>
      </c>
      <c r="G88" s="52" t="s">
        <v>39</v>
      </c>
      <c r="H88" s="52" t="s">
        <v>39</v>
      </c>
      <c r="I88" s="7">
        <v>21</v>
      </c>
      <c r="J88" s="16">
        <v>0.7</v>
      </c>
      <c r="K88" s="5">
        <f>J88*I88</f>
        <v>14.7</v>
      </c>
      <c r="L88" s="20">
        <v>2.5</v>
      </c>
      <c r="M88" s="4">
        <v>0</v>
      </c>
      <c r="N88" s="16">
        <v>0.7</v>
      </c>
      <c r="O88" s="5">
        <f>N88*M88</f>
        <v>0</v>
      </c>
      <c r="P88" s="20">
        <v>2.5</v>
      </c>
      <c r="Q88" s="4">
        <v>50</v>
      </c>
      <c r="R88" s="16">
        <v>0.8</v>
      </c>
      <c r="S88" s="5">
        <f>R88*Q88</f>
        <v>40</v>
      </c>
      <c r="T88" s="20">
        <v>2.67</v>
      </c>
      <c r="U88" s="5">
        <f t="shared" si="339"/>
        <v>2.1</v>
      </c>
      <c r="V88" s="16">
        <v>0.9</v>
      </c>
      <c r="W88" s="5">
        <f>V88*U88</f>
        <v>1.8900000000000001</v>
      </c>
      <c r="X88" s="20">
        <v>4</v>
      </c>
      <c r="Y88" s="4">
        <v>0</v>
      </c>
      <c r="Z88" s="16">
        <v>0.6</v>
      </c>
      <c r="AA88" s="5">
        <f>Z88*Y88</f>
        <v>0</v>
      </c>
      <c r="AB88" s="20">
        <v>2.5</v>
      </c>
      <c r="AC88" s="4">
        <v>0</v>
      </c>
      <c r="AD88" s="16">
        <v>0.4</v>
      </c>
      <c r="AE88" s="5">
        <f>AD88*AC88</f>
        <v>0</v>
      </c>
      <c r="AF88" s="20">
        <v>2.5</v>
      </c>
      <c r="AG88" s="4">
        <v>30</v>
      </c>
      <c r="AH88" s="16">
        <v>0.1</v>
      </c>
      <c r="AI88" s="5">
        <f>AH88*AG88</f>
        <v>3</v>
      </c>
      <c r="AJ88" s="20">
        <v>3.5</v>
      </c>
      <c r="AK88" s="4">
        <v>0</v>
      </c>
      <c r="AL88" s="16">
        <v>0</v>
      </c>
      <c r="AM88" s="5">
        <f>AL88*AK88</f>
        <v>0</v>
      </c>
      <c r="AN88" s="4">
        <v>0</v>
      </c>
      <c r="AO88" s="4">
        <f t="shared" si="280"/>
        <v>3.3981716637642734</v>
      </c>
      <c r="AP88" s="52">
        <f t="shared" si="312"/>
        <v>0.58069001500695194</v>
      </c>
      <c r="AQ88" s="4">
        <f t="shared" si="313"/>
        <v>3.1891842831557944E-2</v>
      </c>
      <c r="AR88" s="4">
        <f t="shared" si="283"/>
        <v>2.446683597910277</v>
      </c>
      <c r="AS88" s="4">
        <f t="shared" si="284"/>
        <v>0.41809681080500538</v>
      </c>
      <c r="AT88" s="4">
        <f t="shared" si="285"/>
        <v>2.2962126838721716E-2</v>
      </c>
      <c r="AW88" s="368"/>
      <c r="AX88" s="41" t="s">
        <v>70</v>
      </c>
      <c r="AY88" s="20" t="s">
        <v>39</v>
      </c>
      <c r="AZ88" s="68">
        <f>'INPUT 2012_13'!Z61</f>
        <v>0</v>
      </c>
      <c r="BA88" s="20" t="s">
        <v>39</v>
      </c>
      <c r="BB88" s="20" t="s">
        <v>39</v>
      </c>
      <c r="BC88" s="20" t="s">
        <v>39</v>
      </c>
      <c r="BD88" s="20" t="s">
        <v>39</v>
      </c>
      <c r="BE88" s="7">
        <v>21</v>
      </c>
      <c r="BF88" s="16">
        <v>0.7</v>
      </c>
      <c r="BG88" s="5">
        <f t="shared" si="261"/>
        <v>14.7</v>
      </c>
      <c r="BH88" s="20">
        <v>2.5</v>
      </c>
      <c r="BI88" s="4">
        <v>0</v>
      </c>
      <c r="BJ88" s="16">
        <v>0.7</v>
      </c>
      <c r="BK88" s="5">
        <f>BJ88*BI88</f>
        <v>0</v>
      </c>
      <c r="BL88" s="20">
        <v>2.5</v>
      </c>
      <c r="BM88" s="4">
        <v>50</v>
      </c>
      <c r="BN88" s="16">
        <v>0.8</v>
      </c>
      <c r="BO88" s="5">
        <f>BN88*BM88</f>
        <v>40</v>
      </c>
      <c r="BP88" s="20">
        <v>2.67</v>
      </c>
      <c r="BQ88" s="5">
        <f>BE88*0.1</f>
        <v>2.1</v>
      </c>
      <c r="BR88" s="16">
        <v>0.9</v>
      </c>
      <c r="BS88" s="5">
        <f>BR88*BQ88</f>
        <v>1.8900000000000001</v>
      </c>
      <c r="BT88" s="20">
        <v>4</v>
      </c>
      <c r="BU88" s="4">
        <v>0</v>
      </c>
      <c r="BV88" s="16">
        <v>0.6</v>
      </c>
      <c r="BW88" s="5">
        <f>BV88*BU88</f>
        <v>0</v>
      </c>
      <c r="BX88" s="20">
        <v>2.5</v>
      </c>
      <c r="BY88" s="4">
        <v>0</v>
      </c>
      <c r="BZ88" s="16">
        <v>0.4</v>
      </c>
      <c r="CA88" s="5">
        <f>BZ88*BY88</f>
        <v>0</v>
      </c>
      <c r="CB88" s="20">
        <v>2.5</v>
      </c>
      <c r="CC88" s="4">
        <v>30</v>
      </c>
      <c r="CD88" s="16">
        <v>0.1</v>
      </c>
      <c r="CE88" s="5">
        <f>CD88*CC88</f>
        <v>3</v>
      </c>
      <c r="CF88" s="20">
        <v>3.5</v>
      </c>
      <c r="CG88" s="4">
        <v>0</v>
      </c>
      <c r="CH88" s="16">
        <v>0</v>
      </c>
      <c r="CI88" s="5">
        <f>CH88*CG88</f>
        <v>0</v>
      </c>
      <c r="CJ88" s="4">
        <v>0</v>
      </c>
      <c r="CK88" s="4">
        <f t="shared" si="286"/>
        <v>0</v>
      </c>
      <c r="CL88" s="52">
        <f t="shared" si="287"/>
        <v>0</v>
      </c>
      <c r="CM88" s="4">
        <f t="shared" si="288"/>
        <v>0</v>
      </c>
      <c r="CN88" s="177"/>
      <c r="CO88" s="86"/>
      <c r="CP88" s="54"/>
      <c r="CQ88" s="97"/>
      <c r="CR88" s="54"/>
      <c r="CS88" s="54"/>
      <c r="CT88" s="54"/>
      <c r="CU88" s="54"/>
      <c r="CV88" s="88"/>
      <c r="CW88" s="16"/>
      <c r="CX88" s="5"/>
      <c r="CY88" s="16"/>
      <c r="CZ88" s="5"/>
      <c r="DA88" s="16"/>
      <c r="DB88" s="5"/>
      <c r="DC88" s="16"/>
      <c r="DD88" s="5"/>
      <c r="DE88" s="16"/>
      <c r="DF88" s="5"/>
      <c r="DG88" s="16"/>
      <c r="DH88" s="5"/>
      <c r="DI88" s="16"/>
      <c r="DJ88" s="5"/>
      <c r="DK88" s="16"/>
      <c r="DL88" s="5"/>
      <c r="DM88" s="16"/>
      <c r="DN88" s="5"/>
      <c r="DO88" s="16"/>
      <c r="DP88" s="5"/>
      <c r="DQ88" s="16"/>
      <c r="DR88" s="5"/>
      <c r="DS88" s="16"/>
      <c r="DT88" s="5"/>
      <c r="DU88" s="16"/>
      <c r="DV88" s="5"/>
      <c r="DW88" s="16"/>
      <c r="DX88" s="5"/>
      <c r="DY88" s="16"/>
      <c r="DZ88" s="5"/>
      <c r="EA88" s="5"/>
      <c r="EB88" s="357" t="s">
        <v>130</v>
      </c>
      <c r="EC88" s="357"/>
      <c r="ED88" s="357"/>
      <c r="EE88" s="173">
        <f>EE87-(SUM(EE81:EE85))</f>
        <v>6578.2408435583493</v>
      </c>
      <c r="EF88" s="173">
        <f t="shared" ref="EF88" si="350">EF87-(SUM(EF81:EF85))</f>
        <v>112816.05110114416</v>
      </c>
      <c r="EG88" s="173">
        <f t="shared" ref="EG88" si="351">EG87-(SUM(EG81:EG85))</f>
        <v>425.90764360228786</v>
      </c>
    </row>
    <row r="89" spans="1:137" ht="30.75" customHeight="1" x14ac:dyDescent="0.25">
      <c r="A89" s="365"/>
      <c r="B89" s="41" t="s">
        <v>71</v>
      </c>
      <c r="C89" s="20" t="s">
        <v>39</v>
      </c>
      <c r="D89" s="115">
        <f>'INPUT 2012_13'!Z20</f>
        <v>6.5000000000000006E-3</v>
      </c>
      <c r="E89" s="52" t="s">
        <v>39</v>
      </c>
      <c r="F89" s="52" t="s">
        <v>39</v>
      </c>
      <c r="G89" s="52" t="s">
        <v>39</v>
      </c>
      <c r="H89" s="52" t="s">
        <v>39</v>
      </c>
      <c r="I89" s="7">
        <v>21</v>
      </c>
      <c r="J89" s="16">
        <v>0.7</v>
      </c>
      <c r="K89" s="5">
        <f>J89*I89</f>
        <v>14.7</v>
      </c>
      <c r="L89" s="20">
        <v>2.5</v>
      </c>
      <c r="M89" s="4">
        <v>0</v>
      </c>
      <c r="N89" s="16">
        <v>0.7</v>
      </c>
      <c r="O89" s="5">
        <f>N89*M89</f>
        <v>0</v>
      </c>
      <c r="P89" s="20">
        <v>2.5</v>
      </c>
      <c r="Q89" s="5">
        <v>300</v>
      </c>
      <c r="R89" s="16">
        <v>0.8</v>
      </c>
      <c r="S89" s="5">
        <f>R89*Q89</f>
        <v>240</v>
      </c>
      <c r="T89" s="20">
        <v>2.67</v>
      </c>
      <c r="U89" s="5">
        <f t="shared" si="339"/>
        <v>2.1</v>
      </c>
      <c r="V89" s="16">
        <v>0.9</v>
      </c>
      <c r="W89" s="5">
        <f>V89*U89</f>
        <v>1.8900000000000001</v>
      </c>
      <c r="X89" s="20">
        <v>4</v>
      </c>
      <c r="Y89" s="4">
        <v>0</v>
      </c>
      <c r="Z89" s="16">
        <v>0.6</v>
      </c>
      <c r="AA89" s="5">
        <f>Z89*Y89</f>
        <v>0</v>
      </c>
      <c r="AB89" s="20">
        <v>2.5</v>
      </c>
      <c r="AC89" s="4">
        <v>0</v>
      </c>
      <c r="AD89" s="16">
        <v>0.4</v>
      </c>
      <c r="AE89" s="5">
        <f>AD89*AC89</f>
        <v>0</v>
      </c>
      <c r="AF89" s="20">
        <v>2.5</v>
      </c>
      <c r="AG89" s="4">
        <v>40</v>
      </c>
      <c r="AH89" s="16">
        <v>0.1</v>
      </c>
      <c r="AI89" s="5">
        <f>AH89*AG89</f>
        <v>4</v>
      </c>
      <c r="AJ89" s="20">
        <v>3.5</v>
      </c>
      <c r="AK89" s="4">
        <v>0</v>
      </c>
      <c r="AL89" s="16">
        <v>0</v>
      </c>
      <c r="AM89" s="5">
        <f>AL89*AK89</f>
        <v>0</v>
      </c>
      <c r="AN89" s="4">
        <v>0</v>
      </c>
      <c r="AO89" s="4">
        <f t="shared" si="280"/>
        <v>9.7092428666133941</v>
      </c>
      <c r="AP89" s="52">
        <f t="shared" si="312"/>
        <v>0.36855241693202168</v>
      </c>
      <c r="AQ89" s="4">
        <f t="shared" si="313"/>
        <v>1.8845179855011517E-2</v>
      </c>
      <c r="AR89" s="4">
        <f t="shared" si="283"/>
        <v>6.9906548639616428</v>
      </c>
      <c r="AS89" s="4">
        <f t="shared" si="284"/>
        <v>0.26535774019105562</v>
      </c>
      <c r="AT89" s="4">
        <f t="shared" si="285"/>
        <v>1.3568529495608292E-2</v>
      </c>
      <c r="AW89" s="368"/>
      <c r="AX89" s="41" t="s">
        <v>71</v>
      </c>
      <c r="AY89" s="20" t="s">
        <v>39</v>
      </c>
      <c r="AZ89" s="68">
        <f>'INPUT 2012_13'!Z62</f>
        <v>8.9240000000000014E-3</v>
      </c>
      <c r="BA89" s="20" t="s">
        <v>39</v>
      </c>
      <c r="BB89" s="20" t="s">
        <v>39</v>
      </c>
      <c r="BC89" s="20" t="s">
        <v>39</v>
      </c>
      <c r="BD89" s="20" t="s">
        <v>39</v>
      </c>
      <c r="BE89" s="7">
        <v>21</v>
      </c>
      <c r="BF89" s="16">
        <v>0.7</v>
      </c>
      <c r="BG89" s="5">
        <f t="shared" si="261"/>
        <v>14.7</v>
      </c>
      <c r="BH89" s="20">
        <v>2.5</v>
      </c>
      <c r="BI89" s="4">
        <v>0</v>
      </c>
      <c r="BJ89" s="16">
        <v>0.7</v>
      </c>
      <c r="BK89" s="5">
        <f>BJ89*BI89</f>
        <v>0</v>
      </c>
      <c r="BL89" s="20">
        <v>2.5</v>
      </c>
      <c r="BM89" s="5">
        <v>300</v>
      </c>
      <c r="BN89" s="16">
        <v>0.8</v>
      </c>
      <c r="BO89" s="5">
        <f>BN89*BM89</f>
        <v>240</v>
      </c>
      <c r="BP89" s="20">
        <v>2.67</v>
      </c>
      <c r="BQ89" s="5">
        <f>BE89*0.1</f>
        <v>2.1</v>
      </c>
      <c r="BR89" s="16">
        <v>0.9</v>
      </c>
      <c r="BS89" s="5">
        <f>BR89*BQ89</f>
        <v>1.8900000000000001</v>
      </c>
      <c r="BT89" s="20">
        <v>4</v>
      </c>
      <c r="BU89" s="4">
        <v>0</v>
      </c>
      <c r="BV89" s="16">
        <v>0.6</v>
      </c>
      <c r="BW89" s="5">
        <f>BV89*BU89</f>
        <v>0</v>
      </c>
      <c r="BX89" s="20">
        <v>2.5</v>
      </c>
      <c r="BY89" s="4">
        <v>0</v>
      </c>
      <c r="BZ89" s="16">
        <v>0.4</v>
      </c>
      <c r="CA89" s="5">
        <f>BZ89*BY89</f>
        <v>0</v>
      </c>
      <c r="CB89" s="20">
        <v>2.5</v>
      </c>
      <c r="CC89" s="4">
        <v>40</v>
      </c>
      <c r="CD89" s="16">
        <v>0.1</v>
      </c>
      <c r="CE89" s="5">
        <f>CD89*CC89</f>
        <v>4</v>
      </c>
      <c r="CF89" s="20">
        <v>3.5</v>
      </c>
      <c r="CG89" s="4">
        <v>0</v>
      </c>
      <c r="CH89" s="16">
        <v>0</v>
      </c>
      <c r="CI89" s="5">
        <f>CH89*CG89</f>
        <v>0</v>
      </c>
      <c r="CJ89" s="4">
        <v>0</v>
      </c>
      <c r="CK89" s="4">
        <f t="shared" si="286"/>
        <v>13.330043591024296</v>
      </c>
      <c r="CL89" s="52">
        <f t="shared" si="287"/>
        <v>0.505994118261748</v>
      </c>
      <c r="CM89" s="4">
        <f t="shared" si="288"/>
        <v>2.5872982311711194E-2</v>
      </c>
      <c r="CN89" s="177"/>
      <c r="CO89" s="86"/>
      <c r="CP89" s="54"/>
      <c r="CQ89" s="97"/>
      <c r="CR89" s="54"/>
      <c r="CS89" s="54"/>
      <c r="CT89" s="54"/>
      <c r="CU89" s="54"/>
      <c r="CV89" s="88"/>
      <c r="CW89" s="16"/>
      <c r="CX89" s="5"/>
      <c r="CY89" s="16"/>
      <c r="CZ89" s="5"/>
      <c r="DA89" s="16"/>
      <c r="DB89" s="5"/>
      <c r="DC89" s="16"/>
      <c r="DD89" s="5"/>
      <c r="DE89" s="16"/>
      <c r="DF89" s="5"/>
      <c r="DG89" s="16"/>
      <c r="DH89" s="5"/>
      <c r="DI89" s="16"/>
      <c r="DJ89" s="5"/>
      <c r="DK89" s="16"/>
      <c r="DL89" s="5"/>
      <c r="DM89" s="16"/>
      <c r="DN89" s="5"/>
      <c r="DO89" s="16"/>
      <c r="DP89" s="5"/>
      <c r="DQ89" s="16"/>
      <c r="DR89" s="5"/>
      <c r="DS89" s="16"/>
      <c r="DT89" s="5"/>
      <c r="DU89" s="16"/>
      <c r="DV89" s="5"/>
      <c r="DW89" s="16"/>
      <c r="DX89" s="5"/>
      <c r="DY89" s="16"/>
      <c r="DZ89" s="5"/>
      <c r="EA89" s="5"/>
      <c r="EB89" s="5"/>
      <c r="EC89" s="5"/>
      <c r="ED89" s="5"/>
      <c r="EE89" s="5"/>
      <c r="EF89" s="5"/>
      <c r="EG89" s="5"/>
    </row>
    <row r="90" spans="1:137" ht="30.75" customHeight="1" x14ac:dyDescent="0.25">
      <c r="A90" s="365"/>
      <c r="B90" s="4" t="s">
        <v>4</v>
      </c>
      <c r="C90" s="20" t="s">
        <v>39</v>
      </c>
      <c r="D90" s="115">
        <f>'INPUT 2012_13'!Z21</f>
        <v>3.0000000000000001E-3</v>
      </c>
      <c r="E90" s="52" t="s">
        <v>39</v>
      </c>
      <c r="F90" s="52" t="s">
        <v>39</v>
      </c>
      <c r="G90" s="52" t="s">
        <v>39</v>
      </c>
      <c r="H90" s="52" t="s">
        <v>39</v>
      </c>
      <c r="I90" s="52">
        <f>200</f>
        <v>200</v>
      </c>
      <c r="J90" s="16">
        <v>0.7</v>
      </c>
      <c r="K90" s="5">
        <f t="shared" ref="K90" si="352">J90*I90</f>
        <v>140</v>
      </c>
      <c r="L90" s="20">
        <v>2.5</v>
      </c>
      <c r="M90" s="4">
        <v>20</v>
      </c>
      <c r="N90" s="16">
        <v>0.7</v>
      </c>
      <c r="O90" s="5">
        <f t="shared" ref="O90" si="353">N90*M90</f>
        <v>14</v>
      </c>
      <c r="P90" s="20">
        <v>2.5</v>
      </c>
      <c r="Q90" s="5">
        <v>0</v>
      </c>
      <c r="R90" s="16">
        <v>0.8</v>
      </c>
      <c r="S90" s="5">
        <f t="shared" ref="S90" si="354">R90*Q90</f>
        <v>0</v>
      </c>
      <c r="T90" s="20">
        <v>2.67</v>
      </c>
      <c r="U90" s="4">
        <v>0</v>
      </c>
      <c r="V90" s="16">
        <v>0.9</v>
      </c>
      <c r="W90" s="5">
        <f t="shared" ref="W90" si="355">V90*U90</f>
        <v>0</v>
      </c>
      <c r="X90" s="20">
        <v>4</v>
      </c>
      <c r="Y90" s="4">
        <v>0</v>
      </c>
      <c r="Z90" s="16">
        <v>0.6</v>
      </c>
      <c r="AA90" s="5">
        <f t="shared" ref="AA90" si="356">Z90*Y90</f>
        <v>0</v>
      </c>
      <c r="AB90" s="20">
        <v>2.5</v>
      </c>
      <c r="AC90" s="4">
        <v>0</v>
      </c>
      <c r="AD90" s="16">
        <v>0.4</v>
      </c>
      <c r="AE90" s="5">
        <f t="shared" ref="AE90" si="357">AD90*AC90</f>
        <v>0</v>
      </c>
      <c r="AF90" s="20">
        <v>2.5</v>
      </c>
      <c r="AG90" s="5">
        <v>20</v>
      </c>
      <c r="AH90" s="16">
        <v>0.1</v>
      </c>
      <c r="AI90" s="5">
        <f t="shared" ref="AI90" si="358">AH90*AG90</f>
        <v>2</v>
      </c>
      <c r="AJ90" s="20">
        <v>3.5</v>
      </c>
      <c r="AK90" s="4">
        <v>0</v>
      </c>
      <c r="AL90" s="16">
        <v>0</v>
      </c>
      <c r="AM90" s="5">
        <f t="shared" ref="AM90" si="359">AL90*AK90</f>
        <v>0</v>
      </c>
      <c r="AN90" s="4">
        <v>0</v>
      </c>
      <c r="AO90" s="4">
        <f t="shared" si="280"/>
        <v>1.3886213757072821</v>
      </c>
      <c r="AP90" s="52">
        <f t="shared" si="312"/>
        <v>1.4803571480405333</v>
      </c>
      <c r="AQ90" s="4">
        <f t="shared" si="313"/>
        <v>0</v>
      </c>
      <c r="AR90" s="4">
        <f t="shared" si="283"/>
        <v>0.99980739050924305</v>
      </c>
      <c r="AS90" s="4">
        <f t="shared" si="284"/>
        <v>1.065857146589184</v>
      </c>
      <c r="AT90" s="4">
        <f t="shared" si="285"/>
        <v>0</v>
      </c>
      <c r="AW90" s="368"/>
      <c r="AX90" s="4" t="s">
        <v>4</v>
      </c>
      <c r="AY90" s="20" t="s">
        <v>39</v>
      </c>
      <c r="AZ90" s="68">
        <f>'INPUT 2012_13'!Z63</f>
        <v>9.1898800000000017E-2</v>
      </c>
      <c r="BA90" s="20" t="s">
        <v>39</v>
      </c>
      <c r="BB90" s="20" t="s">
        <v>39</v>
      </c>
      <c r="BC90" s="20" t="s">
        <v>39</v>
      </c>
      <c r="BD90" s="20" t="s">
        <v>39</v>
      </c>
      <c r="BE90" s="52">
        <f>200</f>
        <v>200</v>
      </c>
      <c r="BF90" s="16">
        <v>0.7</v>
      </c>
      <c r="BG90" s="5">
        <f t="shared" si="261"/>
        <v>140</v>
      </c>
      <c r="BH90" s="20">
        <v>2.5</v>
      </c>
      <c r="BI90" s="4">
        <v>20</v>
      </c>
      <c r="BJ90" s="16">
        <v>0.7</v>
      </c>
      <c r="BK90" s="5">
        <f t="shared" ref="BK90" si="360">BJ90*BI90</f>
        <v>14</v>
      </c>
      <c r="BL90" s="20">
        <v>2.5</v>
      </c>
      <c r="BM90" s="5">
        <v>0</v>
      </c>
      <c r="BN90" s="16">
        <v>0.8</v>
      </c>
      <c r="BO90" s="5">
        <f t="shared" ref="BO90" si="361">BN90*BM90</f>
        <v>0</v>
      </c>
      <c r="BP90" s="20">
        <v>2.67</v>
      </c>
      <c r="BQ90" s="4">
        <v>0</v>
      </c>
      <c r="BR90" s="16">
        <v>0.9</v>
      </c>
      <c r="BS90" s="5">
        <f t="shared" ref="BS90" si="362">BR90*BQ90</f>
        <v>0</v>
      </c>
      <c r="BT90" s="20">
        <v>4</v>
      </c>
      <c r="BU90" s="4">
        <v>0</v>
      </c>
      <c r="BV90" s="16">
        <v>0.6</v>
      </c>
      <c r="BW90" s="5">
        <f t="shared" ref="BW90" si="363">BV90*BU90</f>
        <v>0</v>
      </c>
      <c r="BX90" s="20">
        <v>2.5</v>
      </c>
      <c r="BY90" s="4">
        <v>0</v>
      </c>
      <c r="BZ90" s="16">
        <v>0.4</v>
      </c>
      <c r="CA90" s="5">
        <f t="shared" ref="CA90" si="364">BZ90*BY90</f>
        <v>0</v>
      </c>
      <c r="CB90" s="20">
        <v>2.5</v>
      </c>
      <c r="CC90" s="5">
        <v>20</v>
      </c>
      <c r="CD90" s="16">
        <v>0.1</v>
      </c>
      <c r="CE90" s="5">
        <f t="shared" ref="CE90" si="365">CD90*CC90</f>
        <v>2</v>
      </c>
      <c r="CF90" s="20">
        <v>3.5</v>
      </c>
      <c r="CG90" s="4">
        <v>0</v>
      </c>
      <c r="CH90" s="16">
        <v>0</v>
      </c>
      <c r="CI90" s="5">
        <f t="shared" ref="CI90" si="366">CH90*CG90</f>
        <v>0</v>
      </c>
      <c r="CJ90" s="4">
        <v>0</v>
      </c>
      <c r="CK90" s="4">
        <f t="shared" si="286"/>
        <v>42.537546027282801</v>
      </c>
      <c r="CL90" s="52">
        <f t="shared" si="287"/>
        <v>45.347681825449122</v>
      </c>
      <c r="CM90" s="4">
        <f t="shared" si="288"/>
        <v>0</v>
      </c>
      <c r="CN90" s="177"/>
      <c r="CO90" s="86"/>
      <c r="CP90" s="54"/>
      <c r="CQ90" s="97"/>
      <c r="CR90" s="54"/>
      <c r="CS90" s="54"/>
      <c r="CT90" s="54"/>
      <c r="CU90" s="54"/>
      <c r="CV90" s="88"/>
      <c r="CW90" s="16"/>
      <c r="CX90" s="5"/>
      <c r="CY90" s="16"/>
      <c r="CZ90" s="5"/>
      <c r="DA90" s="16"/>
      <c r="DB90" s="5"/>
      <c r="DC90" s="16"/>
      <c r="DD90" s="5"/>
      <c r="DE90" s="16"/>
      <c r="DF90" s="5"/>
      <c r="DG90" s="16"/>
      <c r="DH90" s="5"/>
      <c r="DI90" s="16"/>
      <c r="DJ90" s="5"/>
      <c r="DK90" s="16"/>
      <c r="DL90" s="5"/>
      <c r="DM90" s="16"/>
      <c r="DN90" s="5"/>
      <c r="DO90" s="16"/>
      <c r="DP90" s="5"/>
      <c r="DQ90" s="16"/>
      <c r="DR90" s="5"/>
      <c r="DS90" s="16"/>
      <c r="DT90" s="5"/>
      <c r="DU90" s="16"/>
      <c r="DV90" s="5"/>
      <c r="DW90" s="16"/>
      <c r="DX90" s="5"/>
      <c r="DY90" s="16"/>
      <c r="DZ90" s="5"/>
      <c r="EA90" s="5"/>
      <c r="EB90" s="5"/>
      <c r="EC90" s="5"/>
      <c r="ED90" s="5"/>
      <c r="EE90" s="5"/>
      <c r="EF90" s="5"/>
      <c r="EG90" s="5"/>
    </row>
    <row r="91" spans="1:137" ht="30.75" customHeight="1" x14ac:dyDescent="0.25">
      <c r="A91" s="366"/>
      <c r="B91" s="53" t="s">
        <v>30</v>
      </c>
      <c r="C91" s="20" t="s">
        <v>39</v>
      </c>
      <c r="D91" s="115">
        <f>'INPUT 2012_13'!Z22</f>
        <v>6.5000000000000002E-2</v>
      </c>
      <c r="E91" s="52" t="s">
        <v>39</v>
      </c>
      <c r="F91" s="52" t="s">
        <v>39</v>
      </c>
      <c r="G91" s="52" t="s">
        <v>39</v>
      </c>
      <c r="H91" s="52" t="s">
        <v>39</v>
      </c>
      <c r="I91" s="7">
        <v>150</v>
      </c>
      <c r="J91" s="16">
        <v>0.7</v>
      </c>
      <c r="K91" s="5">
        <f>J91*I91</f>
        <v>105</v>
      </c>
      <c r="L91" s="16">
        <v>2.5</v>
      </c>
      <c r="M91" s="5">
        <v>20</v>
      </c>
      <c r="N91" s="16">
        <v>0.7</v>
      </c>
      <c r="O91" s="5">
        <f>N91*M91</f>
        <v>14</v>
      </c>
      <c r="P91" s="16">
        <v>2.5</v>
      </c>
      <c r="Q91" s="5">
        <v>0</v>
      </c>
      <c r="R91" s="16">
        <v>0.8</v>
      </c>
      <c r="S91" s="5">
        <f>R91*Q91</f>
        <v>0</v>
      </c>
      <c r="T91" s="16">
        <v>2.67</v>
      </c>
      <c r="U91" s="5">
        <f t="shared" ref="U91:U95" si="367">I91*0.1</f>
        <v>15</v>
      </c>
      <c r="V91" s="16">
        <v>0.9</v>
      </c>
      <c r="W91" s="5">
        <f>V91*U91</f>
        <v>13.5</v>
      </c>
      <c r="X91" s="16">
        <v>4</v>
      </c>
      <c r="Y91" s="5">
        <v>0</v>
      </c>
      <c r="Z91" s="16">
        <v>0.6</v>
      </c>
      <c r="AA91" s="5">
        <f>Z91*Y91</f>
        <v>0</v>
      </c>
      <c r="AB91" s="16">
        <v>2.5</v>
      </c>
      <c r="AC91" s="5">
        <v>100</v>
      </c>
      <c r="AD91" s="16">
        <v>0.4</v>
      </c>
      <c r="AE91" s="5">
        <f>AD91*AC91</f>
        <v>40</v>
      </c>
      <c r="AF91" s="16">
        <v>2.5</v>
      </c>
      <c r="AG91" s="5">
        <v>50</v>
      </c>
      <c r="AH91" s="16">
        <v>0.1</v>
      </c>
      <c r="AI91" s="5">
        <f>AH91*AG91</f>
        <v>5</v>
      </c>
      <c r="AJ91" s="16">
        <v>3.5</v>
      </c>
      <c r="AK91" s="5">
        <v>0</v>
      </c>
      <c r="AL91" s="16">
        <v>0</v>
      </c>
      <c r="AM91" s="5">
        <f>AL91*AK91</f>
        <v>0</v>
      </c>
      <c r="AN91" s="4">
        <v>0</v>
      </c>
      <c r="AO91" s="4">
        <f t="shared" si="280"/>
        <v>28.98718974845054</v>
      </c>
      <c r="AP91" s="52">
        <f t="shared" si="312"/>
        <v>44.050142667638099</v>
      </c>
      <c r="AQ91" s="4">
        <f t="shared" si="313"/>
        <v>1.3460842753579652</v>
      </c>
      <c r="AR91" s="4">
        <f t="shared" si="283"/>
        <v>20.870776618884388</v>
      </c>
      <c r="AS91" s="4">
        <f t="shared" si="284"/>
        <v>31.716102720699432</v>
      </c>
      <c r="AT91" s="4">
        <f t="shared" si="285"/>
        <v>0.9691806782577348</v>
      </c>
      <c r="AW91" s="369"/>
      <c r="AX91" s="53" t="s">
        <v>30</v>
      </c>
      <c r="AY91" s="20" t="s">
        <v>39</v>
      </c>
      <c r="AZ91" s="68">
        <f>'INPUT 2012_13'!Z64</f>
        <v>6.4124E-2</v>
      </c>
      <c r="BA91" s="20" t="s">
        <v>39</v>
      </c>
      <c r="BB91" s="20" t="s">
        <v>39</v>
      </c>
      <c r="BC91" s="20" t="s">
        <v>39</v>
      </c>
      <c r="BD91" s="20" t="s">
        <v>39</v>
      </c>
      <c r="BE91" s="7">
        <v>150</v>
      </c>
      <c r="BF91" s="16">
        <v>0.7</v>
      </c>
      <c r="BG91" s="5">
        <f t="shared" si="261"/>
        <v>105</v>
      </c>
      <c r="BH91" s="16">
        <v>2.5</v>
      </c>
      <c r="BI91" s="5">
        <v>20</v>
      </c>
      <c r="BJ91" s="16">
        <v>0.7</v>
      </c>
      <c r="BK91" s="5">
        <f>BJ91*BI91</f>
        <v>14</v>
      </c>
      <c r="BL91" s="16">
        <v>2.5</v>
      </c>
      <c r="BM91" s="5">
        <v>0</v>
      </c>
      <c r="BN91" s="16">
        <v>0.8</v>
      </c>
      <c r="BO91" s="5">
        <f>BN91*BM91</f>
        <v>0</v>
      </c>
      <c r="BP91" s="16">
        <v>2.67</v>
      </c>
      <c r="BQ91" s="5">
        <f>BE91*0.1</f>
        <v>15</v>
      </c>
      <c r="BR91" s="16">
        <v>0.9</v>
      </c>
      <c r="BS91" s="5">
        <f>BR91*BQ91</f>
        <v>13.5</v>
      </c>
      <c r="BT91" s="16">
        <v>4</v>
      </c>
      <c r="BU91" s="5">
        <v>0</v>
      </c>
      <c r="BV91" s="16">
        <v>0.6</v>
      </c>
      <c r="BW91" s="5">
        <f>BV91*BU91</f>
        <v>0</v>
      </c>
      <c r="BX91" s="16">
        <v>2.5</v>
      </c>
      <c r="BY91" s="5">
        <v>100</v>
      </c>
      <c r="BZ91" s="16">
        <v>0.4</v>
      </c>
      <c r="CA91" s="5">
        <f>BZ91*BY91</f>
        <v>40</v>
      </c>
      <c r="CB91" s="16">
        <v>2.5</v>
      </c>
      <c r="CC91" s="5">
        <v>50</v>
      </c>
      <c r="CD91" s="16">
        <v>0.1</v>
      </c>
      <c r="CE91" s="5">
        <f>CD91*CC91</f>
        <v>5</v>
      </c>
      <c r="CF91" s="16">
        <v>3.5</v>
      </c>
      <c r="CG91" s="5">
        <v>0</v>
      </c>
      <c r="CH91" s="16">
        <v>0</v>
      </c>
      <c r="CI91" s="5">
        <f>CH91*CG91</f>
        <v>0</v>
      </c>
      <c r="CJ91" s="4">
        <v>0</v>
      </c>
      <c r="CK91" s="4">
        <f t="shared" si="286"/>
        <v>28.596531621994497</v>
      </c>
      <c r="CL91" s="52">
        <f t="shared" si="287"/>
        <v>43.456482283378854</v>
      </c>
      <c r="CM91" s="4">
        <f t="shared" si="288"/>
        <v>1.3279432011239101</v>
      </c>
      <c r="CN91" s="177"/>
      <c r="CO91" s="86"/>
      <c r="CP91" s="54"/>
      <c r="CQ91" s="97"/>
      <c r="CR91" s="54"/>
      <c r="CS91" s="54"/>
      <c r="CT91" s="54"/>
      <c r="CU91" s="54"/>
      <c r="CV91" s="88"/>
      <c r="CW91" s="16"/>
      <c r="CX91" s="5"/>
      <c r="CY91" s="16"/>
      <c r="CZ91" s="5"/>
      <c r="DA91" s="16"/>
      <c r="DB91" s="5"/>
      <c r="DC91" s="16"/>
      <c r="DD91" s="5"/>
      <c r="DE91" s="16"/>
      <c r="DF91" s="5"/>
      <c r="DG91" s="16"/>
      <c r="DH91" s="5"/>
      <c r="DI91" s="16"/>
      <c r="DJ91" s="5"/>
      <c r="DK91" s="16"/>
      <c r="DL91" s="5"/>
      <c r="DM91" s="16"/>
      <c r="DN91" s="5"/>
      <c r="DO91" s="16"/>
      <c r="DP91" s="5"/>
      <c r="DQ91" s="16"/>
      <c r="DR91" s="5"/>
      <c r="DS91" s="16"/>
      <c r="DT91" s="5"/>
      <c r="DU91" s="16"/>
      <c r="DV91" s="5"/>
      <c r="DW91" s="16"/>
      <c r="DX91" s="5"/>
      <c r="DY91" s="16"/>
      <c r="DZ91" s="5"/>
      <c r="EA91" s="5"/>
      <c r="EB91" s="5"/>
      <c r="EC91" s="5"/>
      <c r="ED91" s="5"/>
      <c r="EE91" s="5"/>
      <c r="EF91" s="5"/>
      <c r="EG91" s="5"/>
    </row>
    <row r="92" spans="1:137" ht="30.75" customHeight="1" x14ac:dyDescent="0.25">
      <c r="A92" s="364" t="s">
        <v>48</v>
      </c>
      <c r="B92" s="77" t="s">
        <v>8</v>
      </c>
      <c r="C92" s="20" t="s">
        <v>39</v>
      </c>
      <c r="D92" s="115">
        <f>'INPUT 2012_13'!Z23</f>
        <v>19.62</v>
      </c>
      <c r="E92" s="52" t="s">
        <v>39</v>
      </c>
      <c r="F92" s="52" t="s">
        <v>39</v>
      </c>
      <c r="G92" s="52" t="s">
        <v>39</v>
      </c>
      <c r="H92" s="52" t="s">
        <v>39</v>
      </c>
      <c r="I92" s="67">
        <f>'INPUT 2012_13'!$H$7</f>
        <v>562</v>
      </c>
      <c r="J92" s="16">
        <v>0.7</v>
      </c>
      <c r="K92" s="5">
        <f t="shared" ref="K92" si="368">J92*I92</f>
        <v>393.4</v>
      </c>
      <c r="L92" s="20">
        <v>2.5</v>
      </c>
      <c r="M92" s="5">
        <v>0</v>
      </c>
      <c r="N92" s="16">
        <v>0.7</v>
      </c>
      <c r="O92" s="5">
        <f t="shared" ref="O92" si="369">N92*M92</f>
        <v>0</v>
      </c>
      <c r="P92" s="20">
        <v>2.5</v>
      </c>
      <c r="Q92" s="4">
        <v>0</v>
      </c>
      <c r="R92" s="16">
        <v>0.8</v>
      </c>
      <c r="S92" s="5">
        <f t="shared" ref="S92" si="370">R92*Q92</f>
        <v>0</v>
      </c>
      <c r="T92" s="20">
        <v>2.67</v>
      </c>
      <c r="U92" s="5">
        <f t="shared" si="367"/>
        <v>56.2</v>
      </c>
      <c r="V92" s="16">
        <v>0.9</v>
      </c>
      <c r="W92" s="5">
        <f t="shared" ref="W92" si="371">V92*U92</f>
        <v>50.580000000000005</v>
      </c>
      <c r="X92" s="20">
        <v>4</v>
      </c>
      <c r="Y92" s="4">
        <v>50</v>
      </c>
      <c r="Z92" s="16">
        <v>0.6</v>
      </c>
      <c r="AA92" s="5">
        <f t="shared" ref="AA92" si="372">Z92*Y92</f>
        <v>30</v>
      </c>
      <c r="AB92" s="20">
        <v>2.5</v>
      </c>
      <c r="AC92" s="4">
        <v>50</v>
      </c>
      <c r="AD92" s="16">
        <v>0.4</v>
      </c>
      <c r="AE92" s="5">
        <f t="shared" ref="AE92" si="373">AD92*AC92</f>
        <v>20</v>
      </c>
      <c r="AF92" s="20">
        <v>2.5</v>
      </c>
      <c r="AG92" s="4">
        <v>50</v>
      </c>
      <c r="AH92" s="16">
        <v>0.1</v>
      </c>
      <c r="AI92" s="5">
        <f t="shared" ref="AI92" si="374">AH92*AG92</f>
        <v>5</v>
      </c>
      <c r="AJ92" s="20">
        <v>3.5</v>
      </c>
      <c r="AK92" s="4">
        <v>0</v>
      </c>
      <c r="AL92" s="16">
        <v>0</v>
      </c>
      <c r="AM92" s="5">
        <f t="shared" ref="AM92" si="375">AL92*AK92</f>
        <v>0</v>
      </c>
      <c r="AN92" s="4">
        <v>0</v>
      </c>
      <c r="AO92" s="4">
        <f t="shared" si="280"/>
        <v>31559.354247979074</v>
      </c>
      <c r="AP92" s="52">
        <f t="shared" si="312"/>
        <v>24593.69138508071</v>
      </c>
      <c r="AQ92" s="4">
        <f t="shared" si="313"/>
        <v>3370.9275773423215</v>
      </c>
      <c r="AR92" s="4">
        <f t="shared" si="283"/>
        <v>22722.735058544931</v>
      </c>
      <c r="AS92" s="4">
        <f t="shared" si="284"/>
        <v>17707.45779725811</v>
      </c>
      <c r="AT92" s="4">
        <f t="shared" si="285"/>
        <v>2427.0678556864714</v>
      </c>
      <c r="AW92" s="361" t="s">
        <v>1</v>
      </c>
      <c r="AX92" s="77" t="s">
        <v>8</v>
      </c>
      <c r="AY92" s="20" t="s">
        <v>39</v>
      </c>
      <c r="AZ92" s="68">
        <f>'INPUT 2012_13'!Z65</f>
        <v>1.0972</v>
      </c>
      <c r="BA92" s="20" t="s">
        <v>39</v>
      </c>
      <c r="BB92" s="20" t="s">
        <v>39</v>
      </c>
      <c r="BC92" s="20" t="s">
        <v>39</v>
      </c>
      <c r="BD92" s="20" t="s">
        <v>39</v>
      </c>
      <c r="BE92" s="67">
        <f>'INPUT 2012_13'!$H$14</f>
        <v>562</v>
      </c>
      <c r="BF92" s="16">
        <v>0.7</v>
      </c>
      <c r="BG92" s="5">
        <f t="shared" si="261"/>
        <v>393.4</v>
      </c>
      <c r="BH92" s="20">
        <v>2.5</v>
      </c>
      <c r="BI92" s="5">
        <v>0</v>
      </c>
      <c r="BJ92" s="16">
        <v>0.7</v>
      </c>
      <c r="BK92" s="5">
        <f>BJ92*BI92</f>
        <v>0</v>
      </c>
      <c r="BL92" s="20">
        <v>2.5</v>
      </c>
      <c r="BM92" s="4">
        <v>0</v>
      </c>
      <c r="BN92" s="16">
        <v>0.8</v>
      </c>
      <c r="BO92" s="5">
        <f>BN92*BM92</f>
        <v>0</v>
      </c>
      <c r="BP92" s="20">
        <v>2.67</v>
      </c>
      <c r="BQ92" s="5">
        <f>BE92*0.1</f>
        <v>56.2</v>
      </c>
      <c r="BR92" s="16">
        <v>0.9</v>
      </c>
      <c r="BS92" s="5">
        <f>BR92*BQ92</f>
        <v>50.580000000000005</v>
      </c>
      <c r="BT92" s="20">
        <v>4</v>
      </c>
      <c r="BU92" s="4">
        <v>50</v>
      </c>
      <c r="BV92" s="16">
        <v>0.6</v>
      </c>
      <c r="BW92" s="5">
        <f>BV92*BU92</f>
        <v>30</v>
      </c>
      <c r="BX92" s="20">
        <v>2.5</v>
      </c>
      <c r="BY92" s="4">
        <v>50</v>
      </c>
      <c r="BZ92" s="16">
        <v>0.4</v>
      </c>
      <c r="CA92" s="5">
        <f>BZ92*BY92</f>
        <v>20</v>
      </c>
      <c r="CB92" s="20">
        <v>2.5</v>
      </c>
      <c r="CC92" s="4">
        <v>50</v>
      </c>
      <c r="CD92" s="16">
        <v>0.1</v>
      </c>
      <c r="CE92" s="5">
        <f>CD92*CC92</f>
        <v>5</v>
      </c>
      <c r="CF92" s="20">
        <v>3.5</v>
      </c>
      <c r="CG92" s="4">
        <v>0</v>
      </c>
      <c r="CH92" s="16">
        <v>0</v>
      </c>
      <c r="CI92" s="5">
        <f>CH92*CG92</f>
        <v>0</v>
      </c>
      <c r="CJ92" s="4">
        <v>0</v>
      </c>
      <c r="CK92" s="4">
        <f t="shared" si="286"/>
        <v>1764.8788726239875</v>
      </c>
      <c r="CL92" s="52">
        <f t="shared" si="287"/>
        <v>1375.3413959077754</v>
      </c>
      <c r="CM92" s="4">
        <f t="shared" si="288"/>
        <v>188.510791939857</v>
      </c>
      <c r="CN92" s="177"/>
      <c r="CO92" s="86"/>
      <c r="CP92" s="54"/>
      <c r="CQ92" s="97"/>
      <c r="CR92" s="54"/>
      <c r="CS92" s="54"/>
      <c r="CT92" s="54"/>
      <c r="CU92" s="54"/>
      <c r="CV92" s="88"/>
      <c r="CW92" s="16"/>
      <c r="CX92" s="5"/>
      <c r="CY92" s="16"/>
      <c r="CZ92" s="5"/>
      <c r="DA92" s="16"/>
      <c r="DB92" s="5"/>
      <c r="DC92" s="16"/>
      <c r="DD92" s="5"/>
      <c r="DE92" s="16"/>
      <c r="DF92" s="5"/>
      <c r="DG92" s="16"/>
      <c r="DH92" s="5"/>
      <c r="DI92" s="16"/>
      <c r="DJ92" s="5"/>
      <c r="DK92" s="16"/>
      <c r="DL92" s="5"/>
      <c r="DM92" s="16"/>
      <c r="DN92" s="5"/>
      <c r="DO92" s="16"/>
      <c r="DP92" s="5"/>
      <c r="DQ92" s="16"/>
      <c r="DR92" s="5"/>
      <c r="DS92" s="16"/>
      <c r="DT92" s="5"/>
      <c r="DU92" s="16"/>
      <c r="DV92" s="5"/>
      <c r="DW92" s="16"/>
      <c r="DX92" s="5"/>
      <c r="DY92" s="16"/>
      <c r="DZ92" s="5"/>
      <c r="EA92" s="5"/>
      <c r="EB92" s="5"/>
      <c r="EC92" s="5"/>
      <c r="ED92" s="5"/>
      <c r="EE92" s="5"/>
      <c r="EF92" s="5"/>
      <c r="EG92" s="5"/>
    </row>
    <row r="93" spans="1:137" ht="30.75" customHeight="1" x14ac:dyDescent="0.25">
      <c r="A93" s="365"/>
      <c r="B93" s="41" t="s">
        <v>69</v>
      </c>
      <c r="C93" s="20" t="s">
        <v>39</v>
      </c>
      <c r="D93" s="115">
        <f>'INPUT 2012_13'!Z24</f>
        <v>2.61</v>
      </c>
      <c r="E93" s="52" t="s">
        <v>39</v>
      </c>
      <c r="F93" s="52" t="s">
        <v>39</v>
      </c>
      <c r="G93" s="52" t="s">
        <v>39</v>
      </c>
      <c r="H93" s="52" t="s">
        <v>39</v>
      </c>
      <c r="I93" s="7">
        <v>21</v>
      </c>
      <c r="J93" s="16">
        <v>0.7</v>
      </c>
      <c r="K93" s="5">
        <f>J93*I93</f>
        <v>14.7</v>
      </c>
      <c r="L93" s="20">
        <v>3</v>
      </c>
      <c r="M93" s="5">
        <v>0</v>
      </c>
      <c r="N93" s="16">
        <v>0.7</v>
      </c>
      <c r="O93" s="5">
        <f>N93*M93</f>
        <v>0</v>
      </c>
      <c r="P93" s="20">
        <v>3</v>
      </c>
      <c r="Q93" s="4">
        <v>10</v>
      </c>
      <c r="R93" s="16">
        <v>0.8</v>
      </c>
      <c r="S93" s="5">
        <f>R93*Q93</f>
        <v>8</v>
      </c>
      <c r="T93" s="20">
        <v>2.67</v>
      </c>
      <c r="U93" s="5">
        <f t="shared" si="367"/>
        <v>2.1</v>
      </c>
      <c r="V93" s="16">
        <v>0.9</v>
      </c>
      <c r="W93" s="5">
        <f>V93*U93</f>
        <v>1.8900000000000001</v>
      </c>
      <c r="X93" s="20">
        <v>4</v>
      </c>
      <c r="Y93" s="4">
        <v>0</v>
      </c>
      <c r="Z93" s="16">
        <v>0.6</v>
      </c>
      <c r="AA93" s="5">
        <f>Z93*Y93</f>
        <v>0</v>
      </c>
      <c r="AB93" s="20">
        <v>2.5</v>
      </c>
      <c r="AC93" s="4">
        <v>0</v>
      </c>
      <c r="AD93" s="16">
        <v>0.4</v>
      </c>
      <c r="AE93" s="5">
        <f>AD93*AC93</f>
        <v>0</v>
      </c>
      <c r="AF93" s="20">
        <v>2.5</v>
      </c>
      <c r="AG93" s="4">
        <v>30</v>
      </c>
      <c r="AH93" s="16">
        <v>0.1</v>
      </c>
      <c r="AI93" s="5">
        <f>AH93*AG93</f>
        <v>3</v>
      </c>
      <c r="AJ93" s="20">
        <v>3.5</v>
      </c>
      <c r="AK93" s="4">
        <v>0</v>
      </c>
      <c r="AL93" s="16">
        <v>0</v>
      </c>
      <c r="AM93" s="5">
        <f>AL93*AK93</f>
        <v>0</v>
      </c>
      <c r="AN93" s="4">
        <v>0</v>
      </c>
      <c r="AO93" s="4">
        <f t="shared" si="280"/>
        <v>338.2866199155107</v>
      </c>
      <c r="AP93" s="52">
        <f t="shared" si="312"/>
        <v>159.21464411463336</v>
      </c>
      <c r="AQ93" s="4">
        <f t="shared" si="313"/>
        <v>7.5670645263969307</v>
      </c>
      <c r="AR93" s="4">
        <f t="shared" si="283"/>
        <v>243.5663663391677</v>
      </c>
      <c r="AS93" s="4">
        <f t="shared" si="284"/>
        <v>114.63454376253601</v>
      </c>
      <c r="AT93" s="4">
        <f t="shared" si="285"/>
        <v>5.4482864590057893</v>
      </c>
      <c r="AW93" s="362"/>
      <c r="AX93" s="41" t="s">
        <v>69</v>
      </c>
      <c r="AY93" s="20" t="s">
        <v>39</v>
      </c>
      <c r="AZ93" s="68">
        <f>'INPUT 2012_13'!Z66</f>
        <v>0.24440000000000001</v>
      </c>
      <c r="BA93" s="20" t="s">
        <v>39</v>
      </c>
      <c r="BB93" s="20" t="s">
        <v>39</v>
      </c>
      <c r="BC93" s="20" t="s">
        <v>39</v>
      </c>
      <c r="BD93" s="20" t="s">
        <v>39</v>
      </c>
      <c r="BE93" s="7">
        <v>21</v>
      </c>
      <c r="BF93" s="16">
        <v>0.7</v>
      </c>
      <c r="BG93" s="5">
        <f t="shared" si="261"/>
        <v>14.7</v>
      </c>
      <c r="BH93" s="20">
        <v>3</v>
      </c>
      <c r="BI93" s="5">
        <v>0</v>
      </c>
      <c r="BJ93" s="16">
        <v>0.7</v>
      </c>
      <c r="BK93" s="5">
        <f>BJ93*BI93</f>
        <v>0</v>
      </c>
      <c r="BL93" s="20">
        <v>3</v>
      </c>
      <c r="BM93" s="4">
        <v>10</v>
      </c>
      <c r="BN93" s="16">
        <v>0.8</v>
      </c>
      <c r="BO93" s="5">
        <f>BN93*BM93</f>
        <v>8</v>
      </c>
      <c r="BP93" s="20">
        <v>2.67</v>
      </c>
      <c r="BQ93" s="5">
        <f>BE93*0.1</f>
        <v>2.1</v>
      </c>
      <c r="BR93" s="16">
        <v>0.9</v>
      </c>
      <c r="BS93" s="5">
        <f>BR93*BQ93</f>
        <v>1.8900000000000001</v>
      </c>
      <c r="BT93" s="20">
        <v>4</v>
      </c>
      <c r="BU93" s="4">
        <v>0</v>
      </c>
      <c r="BV93" s="16">
        <v>0.6</v>
      </c>
      <c r="BW93" s="5">
        <f>BV93*BU93</f>
        <v>0</v>
      </c>
      <c r="BX93" s="20">
        <v>2.5</v>
      </c>
      <c r="BY93" s="4">
        <v>0</v>
      </c>
      <c r="BZ93" s="16">
        <v>0.4</v>
      </c>
      <c r="CA93" s="5">
        <f>BZ93*BY93</f>
        <v>0</v>
      </c>
      <c r="CB93" s="20">
        <v>2.5</v>
      </c>
      <c r="CC93" s="4">
        <v>30</v>
      </c>
      <c r="CD93" s="16">
        <v>0.1</v>
      </c>
      <c r="CE93" s="5">
        <f>CD93*CC93</f>
        <v>3</v>
      </c>
      <c r="CF93" s="20">
        <v>3.5</v>
      </c>
      <c r="CG93" s="4">
        <v>0</v>
      </c>
      <c r="CH93" s="16">
        <v>0</v>
      </c>
      <c r="CI93" s="5">
        <f>CH93*CG93</f>
        <v>0</v>
      </c>
      <c r="CJ93" s="4">
        <v>0</v>
      </c>
      <c r="CK93" s="4">
        <f t="shared" si="286"/>
        <v>31.677107244195714</v>
      </c>
      <c r="CL93" s="52">
        <f t="shared" si="287"/>
        <v>14.908834874182526</v>
      </c>
      <c r="CM93" s="4">
        <f t="shared" si="288"/>
        <v>0.70857876254843288</v>
      </c>
      <c r="CN93" s="177"/>
      <c r="CO93" s="86"/>
      <c r="CP93" s="54"/>
      <c r="CQ93" s="97"/>
      <c r="CR93" s="54"/>
      <c r="CS93" s="54"/>
      <c r="CT93" s="54"/>
      <c r="CU93" s="54"/>
      <c r="CV93" s="88"/>
      <c r="CW93" s="16"/>
      <c r="CX93" s="5"/>
      <c r="CY93" s="16"/>
      <c r="CZ93" s="5"/>
      <c r="DA93" s="16"/>
      <c r="DB93" s="5"/>
      <c r="DC93" s="16"/>
      <c r="DD93" s="5"/>
      <c r="DE93" s="16"/>
      <c r="DF93" s="5"/>
      <c r="DG93" s="16"/>
      <c r="DH93" s="5"/>
      <c r="DI93" s="16"/>
      <c r="DJ93" s="5"/>
      <c r="DK93" s="16"/>
      <c r="DL93" s="5"/>
      <c r="DM93" s="16"/>
      <c r="DN93" s="5"/>
      <c r="DO93" s="16"/>
      <c r="DP93" s="5"/>
      <c r="DQ93" s="16"/>
      <c r="DR93" s="5"/>
      <c r="DS93" s="16"/>
      <c r="DT93" s="5"/>
      <c r="DU93" s="16"/>
      <c r="DV93" s="5"/>
      <c r="DW93" s="16"/>
      <c r="DX93" s="5"/>
      <c r="DY93" s="16"/>
      <c r="DZ93" s="5"/>
      <c r="EA93" s="5"/>
      <c r="EB93" s="5"/>
      <c r="EC93" s="5"/>
      <c r="ED93" s="5"/>
      <c r="EE93" s="5"/>
      <c r="EF93" s="5"/>
      <c r="EG93" s="5"/>
    </row>
    <row r="94" spans="1:137" ht="30.75" customHeight="1" x14ac:dyDescent="0.25">
      <c r="A94" s="365"/>
      <c r="B94" s="41" t="s">
        <v>70</v>
      </c>
      <c r="C94" s="20" t="s">
        <v>39</v>
      </c>
      <c r="D94" s="115">
        <f>'INPUT 2012_13'!Z25</f>
        <v>0</v>
      </c>
      <c r="E94" s="52" t="s">
        <v>39</v>
      </c>
      <c r="F94" s="52" t="s">
        <v>39</v>
      </c>
      <c r="G94" s="52" t="s">
        <v>39</v>
      </c>
      <c r="H94" s="52" t="s">
        <v>39</v>
      </c>
      <c r="I94" s="7">
        <v>21</v>
      </c>
      <c r="J94" s="16">
        <v>0.7</v>
      </c>
      <c r="K94" s="5">
        <f>J94*I94</f>
        <v>14.7</v>
      </c>
      <c r="L94" s="20">
        <v>2.5</v>
      </c>
      <c r="M94" s="4">
        <v>0</v>
      </c>
      <c r="N94" s="16">
        <v>0.7</v>
      </c>
      <c r="O94" s="5">
        <f>N94*M94</f>
        <v>0</v>
      </c>
      <c r="P94" s="20">
        <v>2.5</v>
      </c>
      <c r="Q94" s="4">
        <v>50</v>
      </c>
      <c r="R94" s="16">
        <v>0.8</v>
      </c>
      <c r="S94" s="5">
        <f>R94*Q94</f>
        <v>40</v>
      </c>
      <c r="T94" s="20">
        <v>2.67</v>
      </c>
      <c r="U94" s="5">
        <f t="shared" si="367"/>
        <v>2.1</v>
      </c>
      <c r="V94" s="16">
        <v>0.9</v>
      </c>
      <c r="W94" s="5">
        <f>V94*U94</f>
        <v>1.8900000000000001</v>
      </c>
      <c r="X94" s="20">
        <v>4</v>
      </c>
      <c r="Y94" s="4">
        <v>0</v>
      </c>
      <c r="Z94" s="16">
        <v>0.6</v>
      </c>
      <c r="AA94" s="5">
        <f>Z94*Y94</f>
        <v>0</v>
      </c>
      <c r="AB94" s="20">
        <v>2.5</v>
      </c>
      <c r="AC94" s="4">
        <v>0</v>
      </c>
      <c r="AD94" s="16">
        <v>0.4</v>
      </c>
      <c r="AE94" s="5">
        <f>AD94*AC94</f>
        <v>0</v>
      </c>
      <c r="AF94" s="20">
        <v>2.5</v>
      </c>
      <c r="AG94" s="4">
        <v>30</v>
      </c>
      <c r="AH94" s="16">
        <v>0.1</v>
      </c>
      <c r="AI94" s="5">
        <f>AH94*AG94</f>
        <v>3</v>
      </c>
      <c r="AJ94" s="20">
        <v>3.5</v>
      </c>
      <c r="AK94" s="4">
        <v>0</v>
      </c>
      <c r="AL94" s="16">
        <v>0</v>
      </c>
      <c r="AM94" s="5">
        <f>AL94*AK94</f>
        <v>0</v>
      </c>
      <c r="AN94" s="4">
        <v>0</v>
      </c>
      <c r="AO94" s="4">
        <f t="shared" si="280"/>
        <v>0</v>
      </c>
      <c r="AP94" s="52">
        <f t="shared" si="312"/>
        <v>0</v>
      </c>
      <c r="AQ94" s="4">
        <f t="shared" si="313"/>
        <v>0</v>
      </c>
      <c r="AR94" s="4">
        <f t="shared" si="283"/>
        <v>0</v>
      </c>
      <c r="AS94" s="4">
        <f t="shared" si="284"/>
        <v>0</v>
      </c>
      <c r="AT94" s="4">
        <f t="shared" si="285"/>
        <v>0</v>
      </c>
      <c r="AW94" s="362"/>
      <c r="AX94" s="41" t="s">
        <v>70</v>
      </c>
      <c r="AY94" s="20" t="s">
        <v>39</v>
      </c>
      <c r="AZ94" s="68">
        <f>'INPUT 2012_13'!Z67</f>
        <v>2.5974000000000001E-3</v>
      </c>
      <c r="BA94" s="20" t="s">
        <v>39</v>
      </c>
      <c r="BB94" s="20" t="s">
        <v>39</v>
      </c>
      <c r="BC94" s="20" t="s">
        <v>39</v>
      </c>
      <c r="BD94" s="20" t="s">
        <v>39</v>
      </c>
      <c r="BE94" s="7">
        <v>21</v>
      </c>
      <c r="BF94" s="16">
        <v>0.7</v>
      </c>
      <c r="BG94" s="5">
        <f t="shared" si="261"/>
        <v>14.7</v>
      </c>
      <c r="BH94" s="20">
        <v>2.5</v>
      </c>
      <c r="BI94" s="4">
        <v>0</v>
      </c>
      <c r="BJ94" s="16">
        <v>0.7</v>
      </c>
      <c r="BK94" s="5">
        <f>BJ94*BI94</f>
        <v>0</v>
      </c>
      <c r="BL94" s="20">
        <v>2.5</v>
      </c>
      <c r="BM94" s="4">
        <v>50</v>
      </c>
      <c r="BN94" s="16">
        <v>0.8</v>
      </c>
      <c r="BO94" s="5">
        <f>BN94*BM94</f>
        <v>40</v>
      </c>
      <c r="BP94" s="20">
        <v>2.67</v>
      </c>
      <c r="BQ94" s="5">
        <f>BE94*0.1</f>
        <v>2.1</v>
      </c>
      <c r="BR94" s="16">
        <v>0.9</v>
      </c>
      <c r="BS94" s="5">
        <f>BR94*BQ94</f>
        <v>1.8900000000000001</v>
      </c>
      <c r="BT94" s="20">
        <v>4</v>
      </c>
      <c r="BU94" s="4">
        <v>0</v>
      </c>
      <c r="BV94" s="16">
        <v>0.6</v>
      </c>
      <c r="BW94" s="5">
        <f>BV94*BU94</f>
        <v>0</v>
      </c>
      <c r="BX94" s="20">
        <v>2.5</v>
      </c>
      <c r="BY94" s="4">
        <v>0</v>
      </c>
      <c r="BZ94" s="16">
        <v>0.4</v>
      </c>
      <c r="CA94" s="5">
        <f>BZ94*BY94</f>
        <v>0</v>
      </c>
      <c r="CB94" s="20">
        <v>2.5</v>
      </c>
      <c r="CC94" s="4">
        <v>30</v>
      </c>
      <c r="CD94" s="16">
        <v>0.1</v>
      </c>
      <c r="CE94" s="5">
        <f>CD94*CC94</f>
        <v>3</v>
      </c>
      <c r="CF94" s="20">
        <v>3.5</v>
      </c>
      <c r="CG94" s="4">
        <v>0</v>
      </c>
      <c r="CH94" s="16">
        <v>0</v>
      </c>
      <c r="CI94" s="5">
        <f>CH94*CG94</f>
        <v>0</v>
      </c>
      <c r="CJ94" s="4">
        <v>0</v>
      </c>
      <c r="CK94" s="4">
        <f t="shared" si="286"/>
        <v>0.80240100722375662</v>
      </c>
      <c r="CL94" s="52">
        <f t="shared" si="287"/>
        <v>0.13711674954355066</v>
      </c>
      <c r="CM94" s="4">
        <f t="shared" si="288"/>
        <v>7.5305338700626008E-3</v>
      </c>
      <c r="CN94" s="177"/>
      <c r="CO94" s="86"/>
      <c r="CP94" s="54"/>
      <c r="CQ94" s="97"/>
      <c r="CR94" s="54"/>
      <c r="CS94" s="54"/>
      <c r="CT94" s="54"/>
      <c r="CU94" s="54"/>
      <c r="CV94" s="88"/>
      <c r="CW94" s="16"/>
      <c r="CX94" s="5"/>
      <c r="CY94" s="16"/>
      <c r="CZ94" s="5"/>
      <c r="DA94" s="16"/>
      <c r="DB94" s="5"/>
      <c r="DC94" s="16"/>
      <c r="DD94" s="5"/>
      <c r="DE94" s="16"/>
      <c r="DF94" s="5"/>
      <c r="DG94" s="16"/>
      <c r="DH94" s="5"/>
      <c r="DI94" s="16"/>
      <c r="DJ94" s="5"/>
      <c r="DK94" s="16"/>
      <c r="DL94" s="5"/>
      <c r="DM94" s="16"/>
      <c r="DN94" s="5"/>
      <c r="DO94" s="16"/>
      <c r="DP94" s="5"/>
      <c r="DQ94" s="16"/>
      <c r="DR94" s="5"/>
      <c r="DS94" s="16"/>
      <c r="DT94" s="5"/>
      <c r="DU94" s="16"/>
      <c r="DV94" s="5"/>
      <c r="DW94" s="16"/>
      <c r="DX94" s="5"/>
      <c r="DY94" s="16"/>
      <c r="DZ94" s="5"/>
      <c r="EA94" s="5"/>
      <c r="EB94" s="5"/>
      <c r="EC94" s="5"/>
      <c r="ED94" s="5"/>
      <c r="EE94" s="5"/>
      <c r="EF94" s="5"/>
      <c r="EG94" s="5"/>
    </row>
    <row r="95" spans="1:137" ht="30.75" customHeight="1" x14ac:dyDescent="0.25">
      <c r="A95" s="365"/>
      <c r="B95" s="41" t="s">
        <v>71</v>
      </c>
      <c r="C95" s="20" t="s">
        <v>39</v>
      </c>
      <c r="D95" s="115">
        <f>'INPUT 2012_13'!Z26</f>
        <v>0.12510000000000002</v>
      </c>
      <c r="E95" s="52" t="s">
        <v>39</v>
      </c>
      <c r="F95" s="52" t="s">
        <v>39</v>
      </c>
      <c r="G95" s="52" t="s">
        <v>39</v>
      </c>
      <c r="H95" s="52" t="s">
        <v>39</v>
      </c>
      <c r="I95" s="7">
        <v>21</v>
      </c>
      <c r="J95" s="16">
        <v>0.7</v>
      </c>
      <c r="K95" s="5">
        <f>J95*I95</f>
        <v>14.7</v>
      </c>
      <c r="L95" s="20">
        <v>2.5</v>
      </c>
      <c r="M95" s="4">
        <v>0</v>
      </c>
      <c r="N95" s="16">
        <v>0.7</v>
      </c>
      <c r="O95" s="5">
        <f>N95*M95</f>
        <v>0</v>
      </c>
      <c r="P95" s="20">
        <v>2.5</v>
      </c>
      <c r="Q95" s="5">
        <v>300</v>
      </c>
      <c r="R95" s="16">
        <v>0.8</v>
      </c>
      <c r="S95" s="5">
        <f>R95*Q95</f>
        <v>240</v>
      </c>
      <c r="T95" s="20">
        <v>2.67</v>
      </c>
      <c r="U95" s="5">
        <f t="shared" si="367"/>
        <v>2.1</v>
      </c>
      <c r="V95" s="16">
        <v>0.9</v>
      </c>
      <c r="W95" s="5">
        <f>V95*U95</f>
        <v>1.8900000000000001</v>
      </c>
      <c r="X95" s="20">
        <v>4</v>
      </c>
      <c r="Y95" s="4">
        <v>0</v>
      </c>
      <c r="Z95" s="16">
        <v>0.6</v>
      </c>
      <c r="AA95" s="5">
        <f>Z95*Y95</f>
        <v>0</v>
      </c>
      <c r="AB95" s="20">
        <v>2.5</v>
      </c>
      <c r="AC95" s="4">
        <v>0</v>
      </c>
      <c r="AD95" s="16">
        <v>0.4</v>
      </c>
      <c r="AE95" s="5">
        <f>AD95*AC95</f>
        <v>0</v>
      </c>
      <c r="AF95" s="20">
        <v>2.5</v>
      </c>
      <c r="AG95" s="4">
        <v>40</v>
      </c>
      <c r="AH95" s="16">
        <v>0.1</v>
      </c>
      <c r="AI95" s="5">
        <f>AH95*AG95</f>
        <v>4</v>
      </c>
      <c r="AJ95" s="20">
        <v>3.5</v>
      </c>
      <c r="AK95" s="4">
        <v>0</v>
      </c>
      <c r="AL95" s="16">
        <v>0</v>
      </c>
      <c r="AM95" s="5">
        <f>AL95*AK95</f>
        <v>0</v>
      </c>
      <c r="AN95" s="4">
        <v>0</v>
      </c>
      <c r="AO95" s="4">
        <f t="shared" si="280"/>
        <v>186.86558194051315</v>
      </c>
      <c r="AP95" s="52">
        <f t="shared" si="312"/>
        <v>7.0932165166455263</v>
      </c>
      <c r="AQ95" s="4">
        <f t="shared" si="313"/>
        <v>0.36269723074799087</v>
      </c>
      <c r="AR95" s="4">
        <f t="shared" si="283"/>
        <v>134.54321899716945</v>
      </c>
      <c r="AS95" s="4">
        <f t="shared" si="284"/>
        <v>5.1071158919847788</v>
      </c>
      <c r="AT95" s="4">
        <f t="shared" si="285"/>
        <v>0.26114200613855343</v>
      </c>
      <c r="AW95" s="362"/>
      <c r="AX95" s="41" t="s">
        <v>71</v>
      </c>
      <c r="AY95" s="20" t="s">
        <v>39</v>
      </c>
      <c r="AZ95" s="68">
        <f>'INPUT 2012_13'!Z68</f>
        <v>2.0539999999999999E-2</v>
      </c>
      <c r="BA95" s="20" t="s">
        <v>39</v>
      </c>
      <c r="BB95" s="20" t="s">
        <v>39</v>
      </c>
      <c r="BC95" s="20" t="s">
        <v>39</v>
      </c>
      <c r="BD95" s="20" t="s">
        <v>39</v>
      </c>
      <c r="BE95" s="7">
        <v>21</v>
      </c>
      <c r="BF95" s="16">
        <v>0.7</v>
      </c>
      <c r="BG95" s="5">
        <f t="shared" si="261"/>
        <v>14.7</v>
      </c>
      <c r="BH95" s="20">
        <v>2.5</v>
      </c>
      <c r="BI95" s="4">
        <v>0</v>
      </c>
      <c r="BJ95" s="16">
        <v>0.7</v>
      </c>
      <c r="BK95" s="5">
        <f>BJ95*BI95</f>
        <v>0</v>
      </c>
      <c r="BL95" s="20">
        <v>2.5</v>
      </c>
      <c r="BM95" s="5">
        <v>300</v>
      </c>
      <c r="BN95" s="16">
        <v>0.8</v>
      </c>
      <c r="BO95" s="5">
        <f>BN95*BM95</f>
        <v>240</v>
      </c>
      <c r="BP95" s="20">
        <v>2.67</v>
      </c>
      <c r="BQ95" s="5">
        <f>BE95*0.1</f>
        <v>2.1</v>
      </c>
      <c r="BR95" s="16">
        <v>0.9</v>
      </c>
      <c r="BS95" s="5">
        <f>BR95*BQ95</f>
        <v>1.8900000000000001</v>
      </c>
      <c r="BT95" s="20">
        <v>4</v>
      </c>
      <c r="BU95" s="4">
        <v>0</v>
      </c>
      <c r="BV95" s="16">
        <v>0.6</v>
      </c>
      <c r="BW95" s="5">
        <f>BV95*BU95</f>
        <v>0</v>
      </c>
      <c r="BX95" s="20">
        <v>2.5</v>
      </c>
      <c r="BY95" s="4">
        <v>0</v>
      </c>
      <c r="BZ95" s="16">
        <v>0.4</v>
      </c>
      <c r="CA95" s="5">
        <f>BZ95*BY95</f>
        <v>0</v>
      </c>
      <c r="CB95" s="20">
        <v>2.5</v>
      </c>
      <c r="CC95" s="4">
        <v>40</v>
      </c>
      <c r="CD95" s="16">
        <v>0.1</v>
      </c>
      <c r="CE95" s="5">
        <f>CD95*CC95</f>
        <v>4</v>
      </c>
      <c r="CF95" s="20">
        <v>3.5</v>
      </c>
      <c r="CG95" s="4">
        <v>0</v>
      </c>
      <c r="CH95" s="16">
        <v>0</v>
      </c>
      <c r="CI95" s="5">
        <f>CH95*CG95</f>
        <v>0</v>
      </c>
      <c r="CJ95" s="4">
        <v>0</v>
      </c>
      <c r="CK95" s="4">
        <f t="shared" si="286"/>
        <v>30.681207458498317</v>
      </c>
      <c r="CL95" s="52">
        <f t="shared" si="287"/>
        <v>1.1646256375051884</v>
      </c>
      <c r="CM95" s="4">
        <f t="shared" si="288"/>
        <v>5.9550768341836383E-2</v>
      </c>
      <c r="CN95" s="177"/>
      <c r="CO95" s="86"/>
      <c r="CP95" s="54"/>
      <c r="CQ95" s="97"/>
      <c r="CR95" s="54"/>
      <c r="CS95" s="54"/>
      <c r="CT95" s="54"/>
      <c r="CU95" s="54"/>
      <c r="CV95" s="88"/>
      <c r="CW95" s="16"/>
      <c r="CX95" s="5"/>
      <c r="CY95" s="16"/>
      <c r="CZ95" s="5"/>
      <c r="DA95" s="16"/>
      <c r="DB95" s="5"/>
      <c r="DC95" s="16"/>
      <c r="DD95" s="5"/>
      <c r="DE95" s="16"/>
      <c r="DF95" s="5"/>
      <c r="DG95" s="16"/>
      <c r="DH95" s="5"/>
      <c r="DI95" s="16"/>
      <c r="DJ95" s="5"/>
      <c r="DK95" s="16"/>
      <c r="DL95" s="5"/>
      <c r="DM95" s="16"/>
      <c r="DN95" s="5"/>
      <c r="DO95" s="16"/>
      <c r="DP95" s="5"/>
      <c r="DQ95" s="16"/>
      <c r="DR95" s="5"/>
      <c r="DS95" s="16"/>
      <c r="DT95" s="5"/>
      <c r="DU95" s="16"/>
      <c r="DV95" s="5"/>
      <c r="DW95" s="16"/>
      <c r="DX95" s="5"/>
      <c r="DY95" s="16"/>
      <c r="DZ95" s="5"/>
      <c r="EA95" s="5"/>
      <c r="EB95" s="5"/>
      <c r="EC95" s="5"/>
      <c r="ED95" s="5"/>
      <c r="EE95" s="5"/>
      <c r="EF95" s="5"/>
      <c r="EG95" s="5"/>
    </row>
    <row r="96" spans="1:137" ht="30.75" customHeight="1" x14ac:dyDescent="0.25">
      <c r="A96" s="365"/>
      <c r="B96" s="4" t="s">
        <v>4</v>
      </c>
      <c r="C96" s="20" t="s">
        <v>39</v>
      </c>
      <c r="D96" s="115">
        <f>'INPUT 2012_13'!Z27</f>
        <v>0.64710000000000001</v>
      </c>
      <c r="E96" s="52" t="s">
        <v>39</v>
      </c>
      <c r="F96" s="52" t="s">
        <v>39</v>
      </c>
      <c r="G96" s="52" t="s">
        <v>39</v>
      </c>
      <c r="H96" s="52" t="s">
        <v>39</v>
      </c>
      <c r="I96" s="52">
        <f>200</f>
        <v>200</v>
      </c>
      <c r="J96" s="16">
        <v>0.7</v>
      </c>
      <c r="K96" s="5">
        <f t="shared" ref="K96" si="376">J96*I96</f>
        <v>140</v>
      </c>
      <c r="L96" s="20">
        <v>2.5</v>
      </c>
      <c r="M96" s="4">
        <v>20</v>
      </c>
      <c r="N96" s="16">
        <v>0.7</v>
      </c>
      <c r="O96" s="5">
        <f t="shared" ref="O96" si="377">N96*M96</f>
        <v>14</v>
      </c>
      <c r="P96" s="20">
        <v>2.5</v>
      </c>
      <c r="Q96" s="5">
        <v>0</v>
      </c>
      <c r="R96" s="16">
        <v>0.8</v>
      </c>
      <c r="S96" s="5">
        <f t="shared" ref="S96" si="378">R96*Q96</f>
        <v>0</v>
      </c>
      <c r="T96" s="20">
        <v>2.67</v>
      </c>
      <c r="U96" s="4">
        <v>0</v>
      </c>
      <c r="V96" s="16">
        <v>0.9</v>
      </c>
      <c r="W96" s="5">
        <f t="shared" ref="W96" si="379">V96*U96</f>
        <v>0</v>
      </c>
      <c r="X96" s="20">
        <v>4</v>
      </c>
      <c r="Y96" s="4">
        <v>0</v>
      </c>
      <c r="Z96" s="16">
        <v>0.6</v>
      </c>
      <c r="AA96" s="5">
        <f t="shared" ref="AA96" si="380">Z96*Y96</f>
        <v>0</v>
      </c>
      <c r="AB96" s="20">
        <v>2.5</v>
      </c>
      <c r="AC96" s="4">
        <v>0</v>
      </c>
      <c r="AD96" s="16">
        <v>0.4</v>
      </c>
      <c r="AE96" s="5">
        <f t="shared" ref="AE96" si="381">AD96*AC96</f>
        <v>0</v>
      </c>
      <c r="AF96" s="20">
        <v>2.5</v>
      </c>
      <c r="AG96" s="5">
        <v>20</v>
      </c>
      <c r="AH96" s="16">
        <v>0.1</v>
      </c>
      <c r="AI96" s="5">
        <f t="shared" ref="AI96" si="382">AH96*AG96</f>
        <v>2</v>
      </c>
      <c r="AJ96" s="20">
        <v>3.5</v>
      </c>
      <c r="AK96" s="4">
        <v>0</v>
      </c>
      <c r="AL96" s="16">
        <v>0</v>
      </c>
      <c r="AM96" s="5">
        <f t="shared" ref="AM96" si="383">AL96*AK96</f>
        <v>0</v>
      </c>
      <c r="AN96" s="4">
        <v>0</v>
      </c>
      <c r="AO96" s="4">
        <f t="shared" si="280"/>
        <v>299.52563074006071</v>
      </c>
      <c r="AP96" s="52">
        <f t="shared" si="312"/>
        <v>319.31303683234296</v>
      </c>
      <c r="AQ96" s="4">
        <f t="shared" si="313"/>
        <v>0</v>
      </c>
      <c r="AR96" s="4">
        <f t="shared" si="283"/>
        <v>215.6584541328437</v>
      </c>
      <c r="AS96" s="4">
        <f t="shared" si="284"/>
        <v>229.90538651928694</v>
      </c>
      <c r="AT96" s="4">
        <f t="shared" si="285"/>
        <v>0</v>
      </c>
      <c r="AW96" s="362"/>
      <c r="AX96" s="4" t="s">
        <v>4</v>
      </c>
      <c r="AY96" s="20" t="s">
        <v>39</v>
      </c>
      <c r="AZ96" s="68">
        <f>'INPUT 2012_13'!Z69</f>
        <v>0.69940000000000002</v>
      </c>
      <c r="BA96" s="20" t="s">
        <v>39</v>
      </c>
      <c r="BB96" s="20" t="s">
        <v>39</v>
      </c>
      <c r="BC96" s="20" t="s">
        <v>39</v>
      </c>
      <c r="BD96" s="20" t="s">
        <v>39</v>
      </c>
      <c r="BE96" s="52">
        <f>200</f>
        <v>200</v>
      </c>
      <c r="BF96" s="16">
        <v>0.7</v>
      </c>
      <c r="BG96" s="5">
        <f t="shared" si="261"/>
        <v>140</v>
      </c>
      <c r="BH96" s="20">
        <v>2.5</v>
      </c>
      <c r="BI96" s="4">
        <v>20</v>
      </c>
      <c r="BJ96" s="16">
        <v>0.7</v>
      </c>
      <c r="BK96" s="5">
        <f t="shared" ref="BK96" si="384">BJ96*BI96</f>
        <v>14</v>
      </c>
      <c r="BL96" s="20">
        <v>2.5</v>
      </c>
      <c r="BM96" s="5">
        <v>0</v>
      </c>
      <c r="BN96" s="16">
        <v>0.8</v>
      </c>
      <c r="BO96" s="5">
        <f t="shared" ref="BO96" si="385">BN96*BM96</f>
        <v>0</v>
      </c>
      <c r="BP96" s="20">
        <v>2.67</v>
      </c>
      <c r="BQ96" s="4">
        <v>0</v>
      </c>
      <c r="BR96" s="16">
        <v>0.9</v>
      </c>
      <c r="BS96" s="5">
        <f t="shared" ref="BS96" si="386">BR96*BQ96</f>
        <v>0</v>
      </c>
      <c r="BT96" s="20">
        <v>4</v>
      </c>
      <c r="BU96" s="4">
        <v>0</v>
      </c>
      <c r="BV96" s="16">
        <v>0.6</v>
      </c>
      <c r="BW96" s="5">
        <f t="shared" ref="BW96" si="387">BV96*BU96</f>
        <v>0</v>
      </c>
      <c r="BX96" s="20">
        <v>2.5</v>
      </c>
      <c r="BY96" s="4">
        <v>0</v>
      </c>
      <c r="BZ96" s="16">
        <v>0.4</v>
      </c>
      <c r="CA96" s="5">
        <f t="shared" ref="CA96" si="388">BZ96*BY96</f>
        <v>0</v>
      </c>
      <c r="CB96" s="20">
        <v>2.5</v>
      </c>
      <c r="CC96" s="5">
        <v>20</v>
      </c>
      <c r="CD96" s="16">
        <v>0.1</v>
      </c>
      <c r="CE96" s="5">
        <f t="shared" ref="CE96" si="389">CD96*CC96</f>
        <v>2</v>
      </c>
      <c r="CF96" s="20">
        <v>3.5</v>
      </c>
      <c r="CG96" s="4">
        <v>0</v>
      </c>
      <c r="CH96" s="16">
        <v>0</v>
      </c>
      <c r="CI96" s="5">
        <f t="shared" ref="CI96" si="390">CH96*CG96</f>
        <v>0</v>
      </c>
      <c r="CJ96" s="4">
        <v>0</v>
      </c>
      <c r="CK96" s="4">
        <f t="shared" si="286"/>
        <v>323.73393005655771</v>
      </c>
      <c r="CL96" s="52">
        <f t="shared" si="287"/>
        <v>345.12059644651634</v>
      </c>
      <c r="CM96" s="4">
        <f t="shared" si="288"/>
        <v>0</v>
      </c>
      <c r="CN96" s="177"/>
      <c r="CO96" s="86"/>
      <c r="CP96" s="54"/>
      <c r="CQ96" s="97"/>
      <c r="CR96" s="54"/>
      <c r="CS96" s="54"/>
      <c r="CT96" s="54"/>
      <c r="CU96" s="54"/>
      <c r="CV96" s="88"/>
      <c r="CW96" s="16"/>
      <c r="CX96" s="5"/>
      <c r="CY96" s="16"/>
      <c r="CZ96" s="5"/>
      <c r="DA96" s="16"/>
      <c r="DB96" s="5"/>
      <c r="DC96" s="16"/>
      <c r="DD96" s="5"/>
      <c r="DE96" s="16"/>
      <c r="DF96" s="5"/>
      <c r="DG96" s="16"/>
      <c r="DH96" s="5"/>
      <c r="DI96" s="16"/>
      <c r="DJ96" s="5"/>
      <c r="DK96" s="16"/>
      <c r="DL96" s="5"/>
      <c r="DM96" s="16"/>
      <c r="DN96" s="5"/>
      <c r="DO96" s="16"/>
      <c r="DP96" s="5"/>
      <c r="DQ96" s="16"/>
      <c r="DR96" s="5"/>
      <c r="DS96" s="16"/>
      <c r="DT96" s="5"/>
      <c r="DU96" s="16"/>
      <c r="DV96" s="5"/>
      <c r="DW96" s="16"/>
      <c r="DX96" s="5"/>
      <c r="DY96" s="16"/>
      <c r="DZ96" s="5"/>
      <c r="EA96" s="5"/>
      <c r="EB96" s="5"/>
      <c r="EC96" s="5"/>
      <c r="ED96" s="5"/>
      <c r="EE96" s="5"/>
      <c r="EF96" s="5"/>
      <c r="EG96" s="5"/>
    </row>
    <row r="97" spans="1:209" ht="30.75" customHeight="1" x14ac:dyDescent="0.25">
      <c r="A97" s="366"/>
      <c r="B97" s="53" t="s">
        <v>30</v>
      </c>
      <c r="C97" s="20" t="s">
        <v>39</v>
      </c>
      <c r="D97" s="115">
        <f>'INPUT 2012_13'!Z28</f>
        <v>0.20601</v>
      </c>
      <c r="E97" s="52" t="s">
        <v>39</v>
      </c>
      <c r="F97" s="52" t="s">
        <v>39</v>
      </c>
      <c r="G97" s="52" t="s">
        <v>39</v>
      </c>
      <c r="H97" s="52" t="s">
        <v>39</v>
      </c>
      <c r="I97" s="7">
        <v>150</v>
      </c>
      <c r="J97" s="16">
        <v>0.7</v>
      </c>
      <c r="K97" s="5">
        <f>J97*I97</f>
        <v>105</v>
      </c>
      <c r="L97" s="16">
        <v>2.5</v>
      </c>
      <c r="M97" s="5">
        <v>20</v>
      </c>
      <c r="N97" s="16">
        <v>0.7</v>
      </c>
      <c r="O97" s="5">
        <f>N97*M97</f>
        <v>14</v>
      </c>
      <c r="P97" s="16">
        <v>2.5</v>
      </c>
      <c r="Q97" s="5">
        <v>0</v>
      </c>
      <c r="R97" s="16">
        <v>0.8</v>
      </c>
      <c r="S97" s="5">
        <f>R97*Q97</f>
        <v>0</v>
      </c>
      <c r="T97" s="16">
        <v>2.67</v>
      </c>
      <c r="U97" s="5">
        <f t="shared" ref="U97:U101" si="391">I97*0.1</f>
        <v>15</v>
      </c>
      <c r="V97" s="16">
        <v>0.9</v>
      </c>
      <c r="W97" s="5">
        <f>V97*U97</f>
        <v>13.5</v>
      </c>
      <c r="X97" s="16">
        <v>4</v>
      </c>
      <c r="Y97" s="5">
        <v>0</v>
      </c>
      <c r="Z97" s="16">
        <v>0.6</v>
      </c>
      <c r="AA97" s="5">
        <f>Z97*Y97</f>
        <v>0</v>
      </c>
      <c r="AB97" s="16">
        <v>2.5</v>
      </c>
      <c r="AC97" s="5">
        <v>100</v>
      </c>
      <c r="AD97" s="16">
        <v>0.4</v>
      </c>
      <c r="AE97" s="5">
        <f>AD97*AC97</f>
        <v>40</v>
      </c>
      <c r="AF97" s="16">
        <v>2.5</v>
      </c>
      <c r="AG97" s="5">
        <v>50</v>
      </c>
      <c r="AH97" s="16">
        <v>0.1</v>
      </c>
      <c r="AI97" s="5">
        <f>AH97*AG97</f>
        <v>5</v>
      </c>
      <c r="AJ97" s="16">
        <v>3.5</v>
      </c>
      <c r="AK97" s="5">
        <v>0</v>
      </c>
      <c r="AL97" s="16">
        <v>0</v>
      </c>
      <c r="AM97" s="5">
        <f>AL97*AK97</f>
        <v>0</v>
      </c>
      <c r="AN97" s="4">
        <v>0</v>
      </c>
      <c r="AO97" s="4">
        <f t="shared" si="280"/>
        <v>91.871553231973778</v>
      </c>
      <c r="AP97" s="52">
        <f t="shared" si="312"/>
        <v>139.61184447630961</v>
      </c>
      <c r="AQ97" s="4">
        <f t="shared" si="313"/>
        <v>4.2662587933306826</v>
      </c>
      <c r="AR97" s="4">
        <f t="shared" si="283"/>
        <v>66.147518327021118</v>
      </c>
      <c r="AS97" s="4">
        <f t="shared" si="284"/>
        <v>100.52052802294293</v>
      </c>
      <c r="AT97" s="4">
        <f t="shared" si="285"/>
        <v>3.0717063311980914</v>
      </c>
      <c r="AW97" s="363"/>
      <c r="AX97" s="53" t="s">
        <v>30</v>
      </c>
      <c r="AY97" s="20" t="s">
        <v>39</v>
      </c>
      <c r="AZ97" s="68">
        <f>'INPUT 2012_13'!Z70</f>
        <v>0.10920000000000001</v>
      </c>
      <c r="BA97" s="20" t="s">
        <v>39</v>
      </c>
      <c r="BB97" s="20" t="s">
        <v>39</v>
      </c>
      <c r="BC97" s="20" t="s">
        <v>39</v>
      </c>
      <c r="BD97" s="20" t="s">
        <v>39</v>
      </c>
      <c r="BE97" s="7">
        <v>150</v>
      </c>
      <c r="BF97" s="16">
        <v>0.7</v>
      </c>
      <c r="BG97" s="5">
        <f t="shared" si="261"/>
        <v>105</v>
      </c>
      <c r="BH97" s="16">
        <v>2.5</v>
      </c>
      <c r="BI97" s="5">
        <v>20</v>
      </c>
      <c r="BJ97" s="16">
        <v>0.7</v>
      </c>
      <c r="BK97" s="5">
        <f>BJ97*BI97</f>
        <v>14</v>
      </c>
      <c r="BL97" s="16">
        <v>2.5</v>
      </c>
      <c r="BM97" s="5">
        <v>0</v>
      </c>
      <c r="BN97" s="16">
        <v>0.8</v>
      </c>
      <c r="BO97" s="5">
        <f>BN97*BM97</f>
        <v>0</v>
      </c>
      <c r="BP97" s="16">
        <v>2.67</v>
      </c>
      <c r="BQ97" s="5">
        <f>BE97*0.1</f>
        <v>15</v>
      </c>
      <c r="BR97" s="16">
        <v>0.9</v>
      </c>
      <c r="BS97" s="5">
        <f>BR97*BQ97</f>
        <v>13.5</v>
      </c>
      <c r="BT97" s="16">
        <v>4</v>
      </c>
      <c r="BU97" s="5">
        <v>0</v>
      </c>
      <c r="BV97" s="16">
        <v>0.6</v>
      </c>
      <c r="BW97" s="5">
        <f>BV97*BU97</f>
        <v>0</v>
      </c>
      <c r="BX97" s="16">
        <v>2.5</v>
      </c>
      <c r="BY97" s="5">
        <v>100</v>
      </c>
      <c r="BZ97" s="16">
        <v>0.4</v>
      </c>
      <c r="CA97" s="5">
        <f>BZ97*BY97</f>
        <v>40</v>
      </c>
      <c r="CB97" s="16">
        <v>2.5</v>
      </c>
      <c r="CC97" s="5">
        <v>50</v>
      </c>
      <c r="CD97" s="16">
        <v>0.1</v>
      </c>
      <c r="CE97" s="5">
        <f>CD97*CC97</f>
        <v>5</v>
      </c>
      <c r="CF97" s="16">
        <v>3.5</v>
      </c>
      <c r="CG97" s="5">
        <v>0</v>
      </c>
      <c r="CH97" s="16">
        <v>0</v>
      </c>
      <c r="CI97" s="5">
        <f>CH97*CG97</f>
        <v>0</v>
      </c>
      <c r="CJ97" s="4">
        <v>0</v>
      </c>
      <c r="CK97" s="4">
        <f t="shared" si="286"/>
        <v>48.698478777396915</v>
      </c>
      <c r="CL97" s="52">
        <f t="shared" si="287"/>
        <v>74.004239681632015</v>
      </c>
      <c r="CM97" s="4">
        <f t="shared" si="288"/>
        <v>2.2614215826013813</v>
      </c>
      <c r="CN97" s="177"/>
      <c r="CO97" s="86"/>
      <c r="CP97" s="54"/>
      <c r="CQ97" s="97"/>
      <c r="CR97" s="54"/>
      <c r="CS97" s="54"/>
      <c r="CT97" s="54"/>
      <c r="CU97" s="54"/>
      <c r="CV97" s="88"/>
      <c r="CW97" s="16"/>
      <c r="CX97" s="5"/>
      <c r="CY97" s="16"/>
      <c r="CZ97" s="5"/>
      <c r="DA97" s="16"/>
      <c r="DB97" s="5"/>
      <c r="DC97" s="16"/>
      <c r="DD97" s="5"/>
      <c r="DE97" s="16"/>
      <c r="DF97" s="5"/>
      <c r="DG97" s="16"/>
      <c r="DH97" s="5"/>
      <c r="DI97" s="16"/>
      <c r="DJ97" s="5"/>
      <c r="DK97" s="16"/>
      <c r="DL97" s="5"/>
      <c r="DM97" s="16"/>
      <c r="DN97" s="5"/>
      <c r="DO97" s="16"/>
      <c r="DP97" s="5"/>
      <c r="DQ97" s="16"/>
      <c r="DR97" s="5"/>
      <c r="DS97" s="16"/>
      <c r="DT97" s="5"/>
      <c r="DU97" s="16"/>
      <c r="DV97" s="5"/>
      <c r="DW97" s="16"/>
      <c r="DX97" s="5"/>
      <c r="DY97" s="16"/>
      <c r="DZ97" s="5"/>
      <c r="EA97" s="5"/>
      <c r="EB97" s="5"/>
      <c r="EC97" s="5"/>
      <c r="ED97" s="5"/>
      <c r="EE97" s="5"/>
      <c r="EF97" s="5"/>
      <c r="EG97" s="5"/>
    </row>
    <row r="98" spans="1:209" ht="30.75" customHeight="1" x14ac:dyDescent="0.25">
      <c r="A98" s="353" t="s">
        <v>44</v>
      </c>
      <c r="B98" s="77" t="s">
        <v>8</v>
      </c>
      <c r="C98" s="20" t="s">
        <v>39</v>
      </c>
      <c r="D98" s="115">
        <f>'INPUT 2012_13'!Z29</f>
        <v>0</v>
      </c>
      <c r="E98" s="52" t="s">
        <v>39</v>
      </c>
      <c r="F98" s="52" t="s">
        <v>39</v>
      </c>
      <c r="G98" s="52" t="s">
        <v>39</v>
      </c>
      <c r="H98" s="52" t="s">
        <v>39</v>
      </c>
      <c r="I98" s="67">
        <f>'INPUT 2012_13'!$H$8</f>
        <v>562</v>
      </c>
      <c r="J98" s="16">
        <v>0.7</v>
      </c>
      <c r="K98" s="5">
        <f t="shared" ref="K98" si="392">J98*I98</f>
        <v>393.4</v>
      </c>
      <c r="L98" s="20">
        <v>2.5</v>
      </c>
      <c r="M98" s="5">
        <v>0</v>
      </c>
      <c r="N98" s="16">
        <v>0.7</v>
      </c>
      <c r="O98" s="5">
        <f t="shared" ref="O98" si="393">N98*M98</f>
        <v>0</v>
      </c>
      <c r="P98" s="20">
        <v>2.5</v>
      </c>
      <c r="Q98" s="4">
        <v>0</v>
      </c>
      <c r="R98" s="16">
        <v>0.8</v>
      </c>
      <c r="S98" s="5">
        <f t="shared" ref="S98" si="394">R98*Q98</f>
        <v>0</v>
      </c>
      <c r="T98" s="20">
        <v>2.67</v>
      </c>
      <c r="U98" s="5">
        <f t="shared" si="391"/>
        <v>56.2</v>
      </c>
      <c r="V98" s="16">
        <v>0.9</v>
      </c>
      <c r="W98" s="5">
        <f t="shared" ref="W98" si="395">V98*U98</f>
        <v>50.580000000000005</v>
      </c>
      <c r="X98" s="20">
        <v>4</v>
      </c>
      <c r="Y98" s="4">
        <v>50</v>
      </c>
      <c r="Z98" s="16">
        <v>0.6</v>
      </c>
      <c r="AA98" s="5">
        <f t="shared" ref="AA98" si="396">Z98*Y98</f>
        <v>30</v>
      </c>
      <c r="AB98" s="20">
        <v>2.5</v>
      </c>
      <c r="AC98" s="4">
        <v>50</v>
      </c>
      <c r="AD98" s="16">
        <v>0.4</v>
      </c>
      <c r="AE98" s="5">
        <f t="shared" ref="AE98" si="397">AD98*AC98</f>
        <v>20</v>
      </c>
      <c r="AF98" s="20">
        <v>2.5</v>
      </c>
      <c r="AG98" s="4">
        <v>50</v>
      </c>
      <c r="AH98" s="16">
        <v>0.1</v>
      </c>
      <c r="AI98" s="5">
        <f t="shared" ref="AI98" si="398">AH98*AG98</f>
        <v>5</v>
      </c>
      <c r="AJ98" s="20">
        <v>3.5</v>
      </c>
      <c r="AK98" s="4">
        <v>0</v>
      </c>
      <c r="AL98" s="16">
        <v>0</v>
      </c>
      <c r="AM98" s="5">
        <f t="shared" ref="AM98" si="399">AL98*AK98</f>
        <v>0</v>
      </c>
      <c r="AN98" s="4">
        <v>0</v>
      </c>
      <c r="AO98" s="4">
        <f t="shared" si="280"/>
        <v>0</v>
      </c>
      <c r="AP98" s="52">
        <f t="shared" si="312"/>
        <v>0</v>
      </c>
      <c r="AQ98" s="4">
        <f t="shared" si="313"/>
        <v>0</v>
      </c>
      <c r="AR98" s="4">
        <f t="shared" si="283"/>
        <v>0</v>
      </c>
      <c r="AS98" s="4">
        <f t="shared" si="284"/>
        <v>0</v>
      </c>
      <c r="AT98" s="4">
        <f t="shared" si="285"/>
        <v>0</v>
      </c>
      <c r="AW98" s="361" t="s">
        <v>64</v>
      </c>
      <c r="AX98" s="77" t="s">
        <v>8</v>
      </c>
      <c r="AY98" s="20" t="s">
        <v>39</v>
      </c>
      <c r="AZ98" s="68">
        <f>'INPUT 2012_13'!Z71</f>
        <v>10.8</v>
      </c>
      <c r="BA98" s="20" t="s">
        <v>39</v>
      </c>
      <c r="BB98" s="20" t="s">
        <v>39</v>
      </c>
      <c r="BC98" s="20" t="s">
        <v>39</v>
      </c>
      <c r="BD98" s="20" t="s">
        <v>39</v>
      </c>
      <c r="BE98" s="67">
        <f>'INPUT 2012_13'!H15</f>
        <v>422</v>
      </c>
      <c r="BF98" s="16">
        <v>0.7</v>
      </c>
      <c r="BG98" s="177">
        <f t="shared" ref="BG98" si="400">BF98*BE98</f>
        <v>295.39999999999998</v>
      </c>
      <c r="BH98" s="20">
        <v>2.5</v>
      </c>
      <c r="BI98" s="177">
        <v>0</v>
      </c>
      <c r="BJ98" s="16">
        <v>0.7</v>
      </c>
      <c r="BK98" s="177">
        <f>BJ98*BI98</f>
        <v>0</v>
      </c>
      <c r="BL98" s="20">
        <v>2.5</v>
      </c>
      <c r="BM98" s="4">
        <v>0</v>
      </c>
      <c r="BN98" s="16">
        <v>0.8</v>
      </c>
      <c r="BO98" s="177">
        <f>BN98*BM98</f>
        <v>0</v>
      </c>
      <c r="BP98" s="20">
        <v>2.67</v>
      </c>
      <c r="BQ98" s="177">
        <f>BE98*0.1</f>
        <v>42.2</v>
      </c>
      <c r="BR98" s="16">
        <v>0.9</v>
      </c>
      <c r="BS98" s="177">
        <f>BR98*BQ98</f>
        <v>37.980000000000004</v>
      </c>
      <c r="BT98" s="20">
        <v>4</v>
      </c>
      <c r="BU98" s="4">
        <v>50</v>
      </c>
      <c r="BV98" s="16">
        <v>0.6</v>
      </c>
      <c r="BW98" s="177">
        <f>BV98*BU98</f>
        <v>30</v>
      </c>
      <c r="BX98" s="20">
        <v>2.5</v>
      </c>
      <c r="BY98" s="4">
        <v>50</v>
      </c>
      <c r="BZ98" s="16">
        <v>0.4</v>
      </c>
      <c r="CA98" s="177">
        <f>BZ98*BY98</f>
        <v>20</v>
      </c>
      <c r="CB98" s="20">
        <v>2.5</v>
      </c>
      <c r="CC98" s="4">
        <v>50</v>
      </c>
      <c r="CD98" s="16">
        <v>0.1</v>
      </c>
      <c r="CE98" s="177">
        <f>CD98*CC98</f>
        <v>5</v>
      </c>
      <c r="CF98" s="20">
        <v>3.5</v>
      </c>
      <c r="CG98" s="4">
        <v>0</v>
      </c>
      <c r="CH98" s="16">
        <v>0</v>
      </c>
      <c r="CI98" s="177">
        <f>CH98*CG98</f>
        <v>0</v>
      </c>
      <c r="CJ98" s="4">
        <v>0</v>
      </c>
      <c r="CK98" s="4">
        <f t="shared" ref="CK98" si="401">(((AZ98))*((BG98*BH98*$BA$67)+(BO98*BP98*$BC$67)+(BS98*BT98*$BD$67)+(CE98*CF98*$BG$67)+(CI98*CJ98*$BH$67))/452.44)*1000</f>
        <v>13105.591518495537</v>
      </c>
      <c r="CL98" s="52">
        <f t="shared" ref="CL98" si="402">(((AZ98)*((BG98*BH98*$BA$68)+(BK98*BL98*$BB$68)+(CA98*CB98*$BF$68)+(CE98*CF98*$BG$68)))/370)*1000</f>
        <v>10581.571695205033</v>
      </c>
      <c r="CM98" s="4">
        <f t="shared" ref="CM98" si="403">(((AZ98)*((BS98*BT98*$BD$69)+(BW98*BX98*$BE$69)+(CI98*CJ98*$BH$69)))/796)*1000</f>
        <v>1646.8098569673607</v>
      </c>
      <c r="CN98" s="177"/>
      <c r="CO98" s="86"/>
      <c r="CP98" s="54"/>
      <c r="CQ98" s="97"/>
      <c r="CR98" s="54"/>
      <c r="CS98" s="54"/>
      <c r="CT98" s="54"/>
      <c r="CU98" s="54"/>
      <c r="CV98" s="88"/>
      <c r="CW98" s="16"/>
      <c r="CX98" s="5"/>
      <c r="CY98" s="16"/>
      <c r="CZ98" s="5"/>
      <c r="DA98" s="16"/>
      <c r="DB98" s="5"/>
      <c r="DC98" s="16"/>
      <c r="DD98" s="5"/>
      <c r="DE98" s="16"/>
      <c r="DF98" s="5"/>
      <c r="DG98" s="16"/>
      <c r="DH98" s="5"/>
      <c r="DI98" s="16"/>
      <c r="DJ98" s="5"/>
      <c r="DK98" s="16"/>
      <c r="DL98" s="5"/>
      <c r="DM98" s="16"/>
      <c r="DN98" s="5"/>
      <c r="DO98" s="16"/>
      <c r="DP98" s="5"/>
      <c r="DQ98" s="16"/>
      <c r="DR98" s="5"/>
      <c r="DS98" s="16"/>
      <c r="DT98" s="5"/>
      <c r="DU98" s="16"/>
      <c r="DV98" s="5"/>
      <c r="DW98" s="16"/>
      <c r="DX98" s="5"/>
      <c r="DY98" s="16"/>
      <c r="DZ98" s="5"/>
      <c r="EA98" s="5"/>
      <c r="EB98" s="5"/>
      <c r="EC98" s="5"/>
      <c r="ED98" s="5"/>
      <c r="EE98" s="5"/>
      <c r="EF98" s="5"/>
      <c r="EG98" s="5"/>
    </row>
    <row r="99" spans="1:209" ht="30.75" customHeight="1" x14ac:dyDescent="0.25">
      <c r="A99" s="354"/>
      <c r="B99" s="41" t="s">
        <v>69</v>
      </c>
      <c r="C99" s="20" t="s">
        <v>39</v>
      </c>
      <c r="D99" s="115">
        <f>'INPUT 2012_13'!Z30</f>
        <v>0</v>
      </c>
      <c r="E99" s="52" t="s">
        <v>39</v>
      </c>
      <c r="F99" s="52" t="s">
        <v>39</v>
      </c>
      <c r="G99" s="52" t="s">
        <v>39</v>
      </c>
      <c r="H99" s="52" t="s">
        <v>39</v>
      </c>
      <c r="I99" s="7">
        <v>21</v>
      </c>
      <c r="J99" s="16">
        <v>0.7</v>
      </c>
      <c r="K99" s="5">
        <f>J99*I99</f>
        <v>14.7</v>
      </c>
      <c r="L99" s="20">
        <v>3</v>
      </c>
      <c r="M99" s="5">
        <v>0</v>
      </c>
      <c r="N99" s="16">
        <v>0.7</v>
      </c>
      <c r="O99" s="5">
        <f>N99*M99</f>
        <v>0</v>
      </c>
      <c r="P99" s="20">
        <v>3</v>
      </c>
      <c r="Q99" s="4">
        <v>10</v>
      </c>
      <c r="R99" s="16">
        <v>0.8</v>
      </c>
      <c r="S99" s="5">
        <f>R99*Q99</f>
        <v>8</v>
      </c>
      <c r="T99" s="20">
        <v>2.67</v>
      </c>
      <c r="U99" s="5">
        <f t="shared" si="391"/>
        <v>2.1</v>
      </c>
      <c r="V99" s="16">
        <v>0.9</v>
      </c>
      <c r="W99" s="5">
        <f>V99*U99</f>
        <v>1.8900000000000001</v>
      </c>
      <c r="X99" s="20">
        <v>4</v>
      </c>
      <c r="Y99" s="4">
        <v>0</v>
      </c>
      <c r="Z99" s="16">
        <v>0.6</v>
      </c>
      <c r="AA99" s="5">
        <f>Z99*Y99</f>
        <v>0</v>
      </c>
      <c r="AB99" s="20">
        <v>2.5</v>
      </c>
      <c r="AC99" s="4">
        <v>0</v>
      </c>
      <c r="AD99" s="16">
        <v>0.4</v>
      </c>
      <c r="AE99" s="5">
        <f>AD99*AC99</f>
        <v>0</v>
      </c>
      <c r="AF99" s="20">
        <v>2.5</v>
      </c>
      <c r="AG99" s="4">
        <v>30</v>
      </c>
      <c r="AH99" s="16">
        <v>0.1</v>
      </c>
      <c r="AI99" s="5">
        <f>AH99*AG99</f>
        <v>3</v>
      </c>
      <c r="AJ99" s="20">
        <v>3.5</v>
      </c>
      <c r="AK99" s="4">
        <v>0</v>
      </c>
      <c r="AL99" s="16">
        <v>0</v>
      </c>
      <c r="AM99" s="5">
        <f>AL99*AK99</f>
        <v>0</v>
      </c>
      <c r="AN99" s="4">
        <v>0</v>
      </c>
      <c r="AO99" s="4">
        <f t="shared" si="280"/>
        <v>0</v>
      </c>
      <c r="AP99" s="52">
        <f t="shared" si="312"/>
        <v>0</v>
      </c>
      <c r="AQ99" s="4">
        <f t="shared" si="313"/>
        <v>0</v>
      </c>
      <c r="AR99" s="4">
        <f t="shared" si="283"/>
        <v>0</v>
      </c>
      <c r="AS99" s="4">
        <f t="shared" si="284"/>
        <v>0</v>
      </c>
      <c r="AT99" s="4">
        <f t="shared" si="285"/>
        <v>0</v>
      </c>
      <c r="AW99" s="362"/>
      <c r="AX99" s="41" t="s">
        <v>69</v>
      </c>
      <c r="AY99" s="20" t="s">
        <v>39</v>
      </c>
      <c r="AZ99" s="68">
        <f>'INPUT 2012_13'!Z72</f>
        <v>4.5999999999999996</v>
      </c>
      <c r="BA99" s="20" t="s">
        <v>39</v>
      </c>
      <c r="BB99" s="20" t="s">
        <v>39</v>
      </c>
      <c r="BC99" s="20" t="s">
        <v>39</v>
      </c>
      <c r="BD99" s="20" t="s">
        <v>39</v>
      </c>
      <c r="BE99" s="7">
        <v>21</v>
      </c>
      <c r="BF99" s="16">
        <v>0.7</v>
      </c>
      <c r="BG99" s="5">
        <f t="shared" si="261"/>
        <v>14.7</v>
      </c>
      <c r="BH99" s="20">
        <v>3</v>
      </c>
      <c r="BI99" s="5">
        <v>0</v>
      </c>
      <c r="BJ99" s="16">
        <v>0.7</v>
      </c>
      <c r="BK99" s="5">
        <f>BJ99*BI99</f>
        <v>0</v>
      </c>
      <c r="BL99" s="20">
        <v>3</v>
      </c>
      <c r="BM99" s="4">
        <v>10</v>
      </c>
      <c r="BN99" s="16">
        <v>0.8</v>
      </c>
      <c r="BO99" s="5">
        <f>BN99*BM99</f>
        <v>8</v>
      </c>
      <c r="BP99" s="20">
        <v>2.67</v>
      </c>
      <c r="BQ99" s="5">
        <f>BE99*0.1</f>
        <v>2.1</v>
      </c>
      <c r="BR99" s="16">
        <v>0.9</v>
      </c>
      <c r="BS99" s="5">
        <f>BR99*BQ99</f>
        <v>1.8900000000000001</v>
      </c>
      <c r="BT99" s="20">
        <v>4</v>
      </c>
      <c r="BU99" s="4">
        <v>0</v>
      </c>
      <c r="BV99" s="16">
        <v>0.6</v>
      </c>
      <c r="BW99" s="5">
        <f>BV99*BU99</f>
        <v>0</v>
      </c>
      <c r="BX99" s="20">
        <v>2.5</v>
      </c>
      <c r="BY99" s="4">
        <v>0</v>
      </c>
      <c r="BZ99" s="16">
        <v>0.4</v>
      </c>
      <c r="CA99" s="5">
        <f>BZ99*BY99</f>
        <v>0</v>
      </c>
      <c r="CB99" s="20">
        <v>2.5</v>
      </c>
      <c r="CC99" s="4">
        <v>30</v>
      </c>
      <c r="CD99" s="16">
        <v>0.1</v>
      </c>
      <c r="CE99" s="5">
        <f>CD99*CC99</f>
        <v>3</v>
      </c>
      <c r="CF99" s="20">
        <v>3.5</v>
      </c>
      <c r="CG99" s="4">
        <v>0</v>
      </c>
      <c r="CH99" s="16">
        <v>0</v>
      </c>
      <c r="CI99" s="5">
        <f>CH99*CG99</f>
        <v>0</v>
      </c>
      <c r="CJ99" s="4">
        <v>0</v>
      </c>
      <c r="CK99" s="4">
        <f t="shared" si="286"/>
        <v>596.2139661346165</v>
      </c>
      <c r="CL99" s="52">
        <f t="shared" si="287"/>
        <v>280.60818502962201</v>
      </c>
      <c r="CM99" s="4">
        <f t="shared" si="288"/>
        <v>13.336588820469686</v>
      </c>
      <c r="CN99" s="177"/>
      <c r="CO99" s="86"/>
      <c r="CP99" s="54"/>
      <c r="CQ99" s="97"/>
      <c r="CR99" s="54"/>
      <c r="CS99" s="54"/>
      <c r="CT99" s="54"/>
      <c r="CU99" s="54"/>
      <c r="CV99" s="88"/>
      <c r="CW99" s="16"/>
      <c r="CX99" s="5"/>
      <c r="CY99" s="16"/>
      <c r="CZ99" s="5"/>
      <c r="DA99" s="16"/>
      <c r="DB99" s="5"/>
      <c r="DC99" s="16"/>
      <c r="DD99" s="5"/>
      <c r="DE99" s="16"/>
      <c r="DF99" s="5"/>
      <c r="DG99" s="16"/>
      <c r="DH99" s="5"/>
      <c r="DI99" s="16"/>
      <c r="DJ99" s="5"/>
      <c r="DK99" s="16"/>
      <c r="DL99" s="5"/>
      <c r="DM99" s="16"/>
      <c r="DN99" s="5"/>
      <c r="DO99" s="16"/>
      <c r="DP99" s="5"/>
      <c r="DQ99" s="16"/>
      <c r="DR99" s="5"/>
      <c r="DS99" s="16"/>
      <c r="DT99" s="5"/>
      <c r="DU99" s="16"/>
      <c r="DV99" s="5"/>
      <c r="DW99" s="16"/>
      <c r="DX99" s="5"/>
      <c r="DY99" s="16"/>
      <c r="DZ99" s="5"/>
      <c r="EA99" s="5"/>
      <c r="EB99" s="5"/>
      <c r="EC99" s="5"/>
      <c r="ED99" s="5"/>
      <c r="EE99" s="5"/>
      <c r="EF99" s="5"/>
      <c r="EG99" s="5"/>
    </row>
    <row r="100" spans="1:209" ht="30.75" customHeight="1" x14ac:dyDescent="0.25">
      <c r="A100" s="354"/>
      <c r="B100" s="41" t="s">
        <v>70</v>
      </c>
      <c r="C100" s="20" t="s">
        <v>39</v>
      </c>
      <c r="D100" s="115">
        <f>'INPUT 2012_13'!Z31</f>
        <v>0</v>
      </c>
      <c r="E100" s="52" t="s">
        <v>39</v>
      </c>
      <c r="F100" s="52" t="s">
        <v>39</v>
      </c>
      <c r="G100" s="52" t="s">
        <v>39</v>
      </c>
      <c r="H100" s="52" t="s">
        <v>39</v>
      </c>
      <c r="I100" s="7">
        <v>21</v>
      </c>
      <c r="J100" s="16">
        <v>0.7</v>
      </c>
      <c r="K100" s="5">
        <f>J100*I100</f>
        <v>14.7</v>
      </c>
      <c r="L100" s="20">
        <v>2.5</v>
      </c>
      <c r="M100" s="4">
        <v>0</v>
      </c>
      <c r="N100" s="16">
        <v>0.7</v>
      </c>
      <c r="O100" s="5">
        <f>N100*M100</f>
        <v>0</v>
      </c>
      <c r="P100" s="20">
        <v>2.5</v>
      </c>
      <c r="Q100" s="4">
        <v>50</v>
      </c>
      <c r="R100" s="16">
        <v>0.8</v>
      </c>
      <c r="S100" s="5">
        <f>R100*Q100</f>
        <v>40</v>
      </c>
      <c r="T100" s="20">
        <v>2.67</v>
      </c>
      <c r="U100" s="5">
        <f t="shared" si="391"/>
        <v>2.1</v>
      </c>
      <c r="V100" s="16">
        <v>0.9</v>
      </c>
      <c r="W100" s="5">
        <f>V100*U100</f>
        <v>1.8900000000000001</v>
      </c>
      <c r="X100" s="20">
        <v>4</v>
      </c>
      <c r="Y100" s="4">
        <v>0</v>
      </c>
      <c r="Z100" s="16">
        <v>0.6</v>
      </c>
      <c r="AA100" s="5">
        <f>Z100*Y100</f>
        <v>0</v>
      </c>
      <c r="AB100" s="20">
        <v>2.5</v>
      </c>
      <c r="AC100" s="4">
        <v>0</v>
      </c>
      <c r="AD100" s="16">
        <v>0.4</v>
      </c>
      <c r="AE100" s="5">
        <f>AD100*AC100</f>
        <v>0</v>
      </c>
      <c r="AF100" s="20">
        <v>2.5</v>
      </c>
      <c r="AG100" s="4">
        <v>30</v>
      </c>
      <c r="AH100" s="16">
        <v>0.1</v>
      </c>
      <c r="AI100" s="5">
        <f>AH100*AG100</f>
        <v>3</v>
      </c>
      <c r="AJ100" s="20">
        <v>3.5</v>
      </c>
      <c r="AK100" s="4">
        <v>0</v>
      </c>
      <c r="AL100" s="16">
        <v>0</v>
      </c>
      <c r="AM100" s="5">
        <f>AL100*AK100</f>
        <v>0</v>
      </c>
      <c r="AN100" s="4">
        <v>0</v>
      </c>
      <c r="AO100" s="4">
        <f t="shared" si="280"/>
        <v>0</v>
      </c>
      <c r="AP100" s="52">
        <f t="shared" si="312"/>
        <v>0</v>
      </c>
      <c r="AQ100" s="4">
        <f t="shared" si="313"/>
        <v>0</v>
      </c>
      <c r="AR100" s="4">
        <f t="shared" si="283"/>
        <v>0</v>
      </c>
      <c r="AS100" s="4">
        <f t="shared" si="284"/>
        <v>0</v>
      </c>
      <c r="AT100" s="4">
        <f t="shared" si="285"/>
        <v>0</v>
      </c>
      <c r="AW100" s="362"/>
      <c r="AX100" s="41" t="s">
        <v>70</v>
      </c>
      <c r="AY100" s="20" t="s">
        <v>39</v>
      </c>
      <c r="AZ100" s="68">
        <f>'INPUT 2012_13'!Z73</f>
        <v>0.31950000000000001</v>
      </c>
      <c r="BA100" s="20" t="s">
        <v>39</v>
      </c>
      <c r="BB100" s="20" t="s">
        <v>39</v>
      </c>
      <c r="BC100" s="20" t="s">
        <v>39</v>
      </c>
      <c r="BD100" s="20" t="s">
        <v>39</v>
      </c>
      <c r="BE100" s="7">
        <v>21</v>
      </c>
      <c r="BF100" s="16">
        <v>0.7</v>
      </c>
      <c r="BG100" s="5">
        <f t="shared" si="261"/>
        <v>14.7</v>
      </c>
      <c r="BH100" s="20">
        <v>2.5</v>
      </c>
      <c r="BI100" s="4">
        <v>0</v>
      </c>
      <c r="BJ100" s="16">
        <v>0.7</v>
      </c>
      <c r="BK100" s="5">
        <f>BJ100*BI100</f>
        <v>0</v>
      </c>
      <c r="BL100" s="20">
        <v>2.5</v>
      </c>
      <c r="BM100" s="4">
        <v>50</v>
      </c>
      <c r="BN100" s="16">
        <v>0.8</v>
      </c>
      <c r="BO100" s="5">
        <f>BN100*BM100</f>
        <v>40</v>
      </c>
      <c r="BP100" s="20">
        <v>2.67</v>
      </c>
      <c r="BQ100" s="5">
        <f>BE100*0.1</f>
        <v>2.1</v>
      </c>
      <c r="BR100" s="16">
        <v>0.9</v>
      </c>
      <c r="BS100" s="5">
        <f>BR100*BQ100</f>
        <v>1.8900000000000001</v>
      </c>
      <c r="BT100" s="20">
        <v>4</v>
      </c>
      <c r="BU100" s="4">
        <v>0</v>
      </c>
      <c r="BV100" s="16">
        <v>0.6</v>
      </c>
      <c r="BW100" s="5">
        <f>BV100*BU100</f>
        <v>0</v>
      </c>
      <c r="BX100" s="20">
        <v>2.5</v>
      </c>
      <c r="BY100" s="4">
        <v>0</v>
      </c>
      <c r="BZ100" s="16">
        <v>0.4</v>
      </c>
      <c r="CA100" s="5">
        <f>BZ100*BY100</f>
        <v>0</v>
      </c>
      <c r="CB100" s="20">
        <v>2.5</v>
      </c>
      <c r="CC100" s="4">
        <v>30</v>
      </c>
      <c r="CD100" s="16">
        <v>0.1</v>
      </c>
      <c r="CE100" s="5">
        <f>CD100*CC100</f>
        <v>3</v>
      </c>
      <c r="CF100" s="20">
        <v>3.5</v>
      </c>
      <c r="CG100" s="4">
        <v>0</v>
      </c>
      <c r="CH100" s="16">
        <v>0</v>
      </c>
      <c r="CI100" s="5">
        <f>CH100*CG100</f>
        <v>0</v>
      </c>
      <c r="CJ100" s="4">
        <v>0</v>
      </c>
      <c r="CK100" s="4">
        <f t="shared" si="286"/>
        <v>98.701440597516836</v>
      </c>
      <c r="CL100" s="52">
        <f t="shared" si="287"/>
        <v>16.866405435883742</v>
      </c>
      <c r="CM100" s="4">
        <f t="shared" si="288"/>
        <v>0.92631307133479657</v>
      </c>
      <c r="CN100" s="177"/>
      <c r="CO100" s="86"/>
      <c r="CP100" s="54"/>
      <c r="CQ100" s="97"/>
      <c r="CR100" s="54"/>
      <c r="CS100" s="54"/>
      <c r="CT100" s="54"/>
      <c r="CU100" s="54"/>
      <c r="CV100" s="88"/>
      <c r="CW100" s="16"/>
      <c r="CX100" s="5"/>
      <c r="CY100" s="16"/>
      <c r="CZ100" s="5"/>
      <c r="DA100" s="16"/>
      <c r="DB100" s="5"/>
      <c r="DC100" s="16"/>
      <c r="DD100" s="5"/>
      <c r="DE100" s="16"/>
      <c r="DF100" s="5"/>
      <c r="DG100" s="16"/>
      <c r="DH100" s="5"/>
      <c r="DI100" s="16"/>
      <c r="DJ100" s="5"/>
      <c r="DK100" s="16"/>
      <c r="DL100" s="5"/>
      <c r="DM100" s="16"/>
      <c r="DN100" s="5"/>
      <c r="DO100" s="16"/>
      <c r="DP100" s="5"/>
      <c r="DQ100" s="16"/>
      <c r="DR100" s="5"/>
      <c r="DS100" s="16"/>
      <c r="DT100" s="5"/>
      <c r="DU100" s="16"/>
      <c r="DV100" s="5"/>
      <c r="DW100" s="16"/>
      <c r="DX100" s="5"/>
      <c r="DY100" s="16"/>
      <c r="DZ100" s="5"/>
      <c r="EA100" s="5"/>
      <c r="EB100" s="5"/>
      <c r="EC100" s="5"/>
      <c r="ED100" s="5"/>
      <c r="EE100" s="5"/>
      <c r="EF100" s="5"/>
      <c r="EG100" s="5"/>
    </row>
    <row r="101" spans="1:209" ht="30.75" customHeight="1" x14ac:dyDescent="0.25">
      <c r="A101" s="354"/>
      <c r="B101" s="41" t="s">
        <v>71</v>
      </c>
      <c r="C101" s="20" t="s">
        <v>39</v>
      </c>
      <c r="D101" s="115">
        <f>'INPUT 2012_13'!Z32</f>
        <v>0</v>
      </c>
      <c r="E101" s="52" t="s">
        <v>39</v>
      </c>
      <c r="F101" s="52" t="s">
        <v>39</v>
      </c>
      <c r="G101" s="52" t="s">
        <v>39</v>
      </c>
      <c r="H101" s="52" t="s">
        <v>39</v>
      </c>
      <c r="I101" s="7">
        <v>21</v>
      </c>
      <c r="J101" s="16">
        <v>0.7</v>
      </c>
      <c r="K101" s="5">
        <f>J101*I101</f>
        <v>14.7</v>
      </c>
      <c r="L101" s="20">
        <v>2.5</v>
      </c>
      <c r="M101" s="4">
        <v>0</v>
      </c>
      <c r="N101" s="16">
        <v>0.7</v>
      </c>
      <c r="O101" s="5">
        <f>N101*M101</f>
        <v>0</v>
      </c>
      <c r="P101" s="20">
        <v>2.5</v>
      </c>
      <c r="Q101" s="5">
        <v>300</v>
      </c>
      <c r="R101" s="16">
        <v>0.8</v>
      </c>
      <c r="S101" s="5">
        <f>R101*Q101</f>
        <v>240</v>
      </c>
      <c r="T101" s="20">
        <v>2.67</v>
      </c>
      <c r="U101" s="5">
        <f t="shared" si="391"/>
        <v>2.1</v>
      </c>
      <c r="V101" s="16">
        <v>0.9</v>
      </c>
      <c r="W101" s="5">
        <f>V101*U101</f>
        <v>1.8900000000000001</v>
      </c>
      <c r="X101" s="20">
        <v>4</v>
      </c>
      <c r="Y101" s="4">
        <v>0</v>
      </c>
      <c r="Z101" s="16">
        <v>0.6</v>
      </c>
      <c r="AA101" s="5">
        <f>Z101*Y101</f>
        <v>0</v>
      </c>
      <c r="AB101" s="20">
        <v>2.5</v>
      </c>
      <c r="AC101" s="4">
        <v>0</v>
      </c>
      <c r="AD101" s="16">
        <v>0.4</v>
      </c>
      <c r="AE101" s="5">
        <f>AD101*AC101</f>
        <v>0</v>
      </c>
      <c r="AF101" s="20">
        <v>2.5</v>
      </c>
      <c r="AG101" s="4">
        <v>40</v>
      </c>
      <c r="AH101" s="16">
        <v>0.1</v>
      </c>
      <c r="AI101" s="5">
        <f>AH101*AG101</f>
        <v>4</v>
      </c>
      <c r="AJ101" s="20">
        <v>3.5</v>
      </c>
      <c r="AK101" s="4">
        <v>0</v>
      </c>
      <c r="AL101" s="16">
        <v>0</v>
      </c>
      <c r="AM101" s="5">
        <f>AL101*AK101</f>
        <v>0</v>
      </c>
      <c r="AN101" s="4">
        <v>0</v>
      </c>
      <c r="AO101" s="4">
        <f t="shared" si="280"/>
        <v>0</v>
      </c>
      <c r="AP101" s="52">
        <f t="shared" si="312"/>
        <v>0</v>
      </c>
      <c r="AQ101" s="4">
        <f t="shared" si="313"/>
        <v>0</v>
      </c>
      <c r="AR101" s="4">
        <f t="shared" si="283"/>
        <v>0</v>
      </c>
      <c r="AS101" s="4">
        <f t="shared" si="284"/>
        <v>0</v>
      </c>
      <c r="AT101" s="4">
        <f t="shared" si="285"/>
        <v>0</v>
      </c>
      <c r="AW101" s="362"/>
      <c r="AX101" s="41" t="s">
        <v>71</v>
      </c>
      <c r="AY101" s="20" t="s">
        <v>39</v>
      </c>
      <c r="AZ101" s="68">
        <f>'INPUT 2012_13'!Z74</f>
        <v>0.51</v>
      </c>
      <c r="BA101" s="20" t="s">
        <v>39</v>
      </c>
      <c r="BB101" s="20" t="s">
        <v>39</v>
      </c>
      <c r="BC101" s="20" t="s">
        <v>39</v>
      </c>
      <c r="BD101" s="20" t="s">
        <v>39</v>
      </c>
      <c r="BE101" s="7">
        <v>21</v>
      </c>
      <c r="BF101" s="16">
        <v>0.7</v>
      </c>
      <c r="BG101" s="5">
        <f t="shared" si="261"/>
        <v>14.7</v>
      </c>
      <c r="BH101" s="20">
        <v>2.5</v>
      </c>
      <c r="BI101" s="4">
        <v>0</v>
      </c>
      <c r="BJ101" s="16">
        <v>0.7</v>
      </c>
      <c r="BK101" s="5">
        <f>BJ101*BI101</f>
        <v>0</v>
      </c>
      <c r="BL101" s="20">
        <v>2.5</v>
      </c>
      <c r="BM101" s="5">
        <v>300</v>
      </c>
      <c r="BN101" s="16">
        <v>0.8</v>
      </c>
      <c r="BO101" s="5">
        <f>BN101*BM101</f>
        <v>240</v>
      </c>
      <c r="BP101" s="20">
        <v>2.67</v>
      </c>
      <c r="BQ101" s="5">
        <f>BE101*0.1</f>
        <v>2.1</v>
      </c>
      <c r="BR101" s="16">
        <v>0.9</v>
      </c>
      <c r="BS101" s="5">
        <f>BR101*BQ101</f>
        <v>1.8900000000000001</v>
      </c>
      <c r="BT101" s="20">
        <v>4</v>
      </c>
      <c r="BU101" s="4">
        <v>0</v>
      </c>
      <c r="BV101" s="16">
        <v>0.6</v>
      </c>
      <c r="BW101" s="5">
        <f>BV101*BU101</f>
        <v>0</v>
      </c>
      <c r="BX101" s="20">
        <v>2.5</v>
      </c>
      <c r="BY101" s="4">
        <v>0</v>
      </c>
      <c r="BZ101" s="16">
        <v>0.4</v>
      </c>
      <c r="CA101" s="5">
        <f>BZ101*BY101</f>
        <v>0</v>
      </c>
      <c r="CB101" s="20">
        <v>2.5</v>
      </c>
      <c r="CC101" s="4">
        <v>40</v>
      </c>
      <c r="CD101" s="16">
        <v>0.1</v>
      </c>
      <c r="CE101" s="5">
        <f>CD101*CC101</f>
        <v>4</v>
      </c>
      <c r="CF101" s="20">
        <v>3.5</v>
      </c>
      <c r="CG101" s="4">
        <v>0</v>
      </c>
      <c r="CH101" s="16">
        <v>0</v>
      </c>
      <c r="CI101" s="5">
        <f>CH101*CG101</f>
        <v>0</v>
      </c>
      <c r="CJ101" s="4">
        <v>0</v>
      </c>
      <c r="CK101" s="4">
        <f t="shared" si="286"/>
        <v>761.80213261120457</v>
      </c>
      <c r="CL101" s="52">
        <f t="shared" si="287"/>
        <v>28.917189636204778</v>
      </c>
      <c r="CM101" s="4">
        <f t="shared" si="288"/>
        <v>1.4786218040085954</v>
      </c>
      <c r="CN101" s="177"/>
      <c r="CO101" s="86"/>
      <c r="CP101" s="54"/>
      <c r="CQ101" s="97"/>
      <c r="CR101" s="54"/>
      <c r="CS101" s="54"/>
      <c r="CT101" s="54"/>
      <c r="CU101" s="54"/>
      <c r="CV101" s="88"/>
      <c r="CW101" s="16"/>
      <c r="CX101" s="5"/>
      <c r="CY101" s="16"/>
      <c r="CZ101" s="5"/>
      <c r="DA101" s="16"/>
      <c r="DB101" s="5"/>
      <c r="DC101" s="16"/>
      <c r="DD101" s="5"/>
      <c r="DE101" s="16"/>
      <c r="DF101" s="5"/>
      <c r="DG101" s="16"/>
      <c r="DH101" s="5"/>
      <c r="DI101" s="16"/>
      <c r="DJ101" s="5"/>
      <c r="DK101" s="16"/>
      <c r="DL101" s="5"/>
      <c r="DM101" s="16"/>
      <c r="DN101" s="5"/>
      <c r="DO101" s="16"/>
      <c r="DP101" s="5"/>
      <c r="DQ101" s="16"/>
      <c r="DR101" s="5"/>
      <c r="DS101" s="16"/>
      <c r="DT101" s="5"/>
      <c r="DU101" s="16"/>
      <c r="DV101" s="5"/>
      <c r="DW101" s="16"/>
      <c r="DX101" s="5"/>
      <c r="DY101" s="16"/>
      <c r="DZ101" s="5"/>
      <c r="EA101" s="5"/>
      <c r="EB101" s="5"/>
      <c r="EC101" s="5"/>
      <c r="ED101" s="5"/>
      <c r="EE101" s="5"/>
      <c r="EF101" s="5"/>
      <c r="EG101" s="5"/>
    </row>
    <row r="102" spans="1:209" ht="30.75" customHeight="1" x14ac:dyDescent="0.25">
      <c r="A102" s="354"/>
      <c r="B102" s="4" t="s">
        <v>4</v>
      </c>
      <c r="C102" s="20" t="s">
        <v>39</v>
      </c>
      <c r="D102" s="115">
        <f>'INPUT 2012_13'!Z33</f>
        <v>0</v>
      </c>
      <c r="E102" s="52" t="s">
        <v>39</v>
      </c>
      <c r="F102" s="52" t="s">
        <v>39</v>
      </c>
      <c r="G102" s="52" t="s">
        <v>39</v>
      </c>
      <c r="H102" s="52" t="s">
        <v>39</v>
      </c>
      <c r="I102" s="52">
        <f>200</f>
        <v>200</v>
      </c>
      <c r="J102" s="16">
        <v>0.7</v>
      </c>
      <c r="K102" s="5">
        <f t="shared" ref="K102" si="404">J102*I102</f>
        <v>140</v>
      </c>
      <c r="L102" s="20">
        <v>2.5</v>
      </c>
      <c r="M102" s="4">
        <v>20</v>
      </c>
      <c r="N102" s="16">
        <v>0.7</v>
      </c>
      <c r="O102" s="5">
        <f t="shared" ref="O102" si="405">N102*M102</f>
        <v>14</v>
      </c>
      <c r="P102" s="20">
        <v>2.5</v>
      </c>
      <c r="Q102" s="5">
        <v>0</v>
      </c>
      <c r="R102" s="16">
        <v>0.8</v>
      </c>
      <c r="S102" s="5">
        <f t="shared" ref="S102" si="406">R102*Q102</f>
        <v>0</v>
      </c>
      <c r="T102" s="20">
        <v>2.67</v>
      </c>
      <c r="U102" s="4">
        <v>0</v>
      </c>
      <c r="V102" s="16">
        <v>0.9</v>
      </c>
      <c r="W102" s="5">
        <f t="shared" ref="W102" si="407">V102*U102</f>
        <v>0</v>
      </c>
      <c r="X102" s="20">
        <v>4</v>
      </c>
      <c r="Y102" s="4">
        <v>0</v>
      </c>
      <c r="Z102" s="16">
        <v>0.6</v>
      </c>
      <c r="AA102" s="5">
        <f t="shared" ref="AA102" si="408">Z102*Y102</f>
        <v>0</v>
      </c>
      <c r="AB102" s="20">
        <v>2.5</v>
      </c>
      <c r="AC102" s="4">
        <v>0</v>
      </c>
      <c r="AD102" s="16">
        <v>0.4</v>
      </c>
      <c r="AE102" s="5">
        <f t="shared" ref="AE102" si="409">AD102*AC102</f>
        <v>0</v>
      </c>
      <c r="AF102" s="20">
        <v>2.5</v>
      </c>
      <c r="AG102" s="5">
        <v>20</v>
      </c>
      <c r="AH102" s="16">
        <v>0.1</v>
      </c>
      <c r="AI102" s="5">
        <f t="shared" ref="AI102" si="410">AH102*AG102</f>
        <v>2</v>
      </c>
      <c r="AJ102" s="20">
        <v>3.5</v>
      </c>
      <c r="AK102" s="4">
        <v>0</v>
      </c>
      <c r="AL102" s="16">
        <v>0</v>
      </c>
      <c r="AM102" s="5">
        <f t="shared" ref="AM102" si="411">AL102*AK102</f>
        <v>0</v>
      </c>
      <c r="AN102" s="4">
        <v>0</v>
      </c>
      <c r="AO102" s="4">
        <f t="shared" si="280"/>
        <v>0</v>
      </c>
      <c r="AP102" s="52">
        <f t="shared" si="312"/>
        <v>0</v>
      </c>
      <c r="AQ102" s="4">
        <f t="shared" si="313"/>
        <v>0</v>
      </c>
      <c r="AR102" s="4">
        <f t="shared" si="283"/>
        <v>0</v>
      </c>
      <c r="AS102" s="4">
        <f t="shared" si="284"/>
        <v>0</v>
      </c>
      <c r="AT102" s="4">
        <f t="shared" si="285"/>
        <v>0</v>
      </c>
      <c r="AW102" s="362"/>
      <c r="AX102" s="4" t="s">
        <v>4</v>
      </c>
      <c r="AY102" s="20" t="s">
        <v>39</v>
      </c>
      <c r="AZ102" s="68">
        <f>'INPUT 2012_13'!Z75</f>
        <v>1.405</v>
      </c>
      <c r="BA102" s="20" t="s">
        <v>39</v>
      </c>
      <c r="BB102" s="20" t="s">
        <v>39</v>
      </c>
      <c r="BC102" s="20" t="s">
        <v>39</v>
      </c>
      <c r="BD102" s="20" t="s">
        <v>39</v>
      </c>
      <c r="BE102" s="52">
        <f>200</f>
        <v>200</v>
      </c>
      <c r="BF102" s="16">
        <v>0.7</v>
      </c>
      <c r="BG102" s="5">
        <f t="shared" si="261"/>
        <v>140</v>
      </c>
      <c r="BH102" s="20">
        <v>2.5</v>
      </c>
      <c r="BI102" s="4">
        <v>20</v>
      </c>
      <c r="BJ102" s="16">
        <v>0.7</v>
      </c>
      <c r="BK102" s="5">
        <f t="shared" ref="BK102" si="412">BJ102*BI102</f>
        <v>14</v>
      </c>
      <c r="BL102" s="20">
        <v>2.5</v>
      </c>
      <c r="BM102" s="5">
        <v>0</v>
      </c>
      <c r="BN102" s="16">
        <v>0.8</v>
      </c>
      <c r="BO102" s="5">
        <f t="shared" ref="BO102" si="413">BN102*BM102</f>
        <v>0</v>
      </c>
      <c r="BP102" s="20">
        <v>2.67</v>
      </c>
      <c r="BQ102" s="4">
        <v>0</v>
      </c>
      <c r="BR102" s="16">
        <v>0.9</v>
      </c>
      <c r="BS102" s="5">
        <f t="shared" ref="BS102" si="414">BR102*BQ102</f>
        <v>0</v>
      </c>
      <c r="BT102" s="20">
        <v>4</v>
      </c>
      <c r="BU102" s="4">
        <v>0</v>
      </c>
      <c r="BV102" s="16">
        <v>0.6</v>
      </c>
      <c r="BW102" s="5">
        <f t="shared" ref="BW102" si="415">BV102*BU102</f>
        <v>0</v>
      </c>
      <c r="BX102" s="20">
        <v>2.5</v>
      </c>
      <c r="BY102" s="4">
        <v>0</v>
      </c>
      <c r="BZ102" s="16">
        <v>0.4</v>
      </c>
      <c r="CA102" s="5">
        <f t="shared" ref="CA102" si="416">BZ102*BY102</f>
        <v>0</v>
      </c>
      <c r="CB102" s="20">
        <v>2.5</v>
      </c>
      <c r="CC102" s="5">
        <v>20</v>
      </c>
      <c r="CD102" s="16">
        <v>0.1</v>
      </c>
      <c r="CE102" s="5">
        <f t="shared" ref="CE102" si="417">CD102*CC102</f>
        <v>2</v>
      </c>
      <c r="CF102" s="20">
        <v>3.5</v>
      </c>
      <c r="CG102" s="4">
        <v>0</v>
      </c>
      <c r="CH102" s="16">
        <v>0</v>
      </c>
      <c r="CI102" s="5">
        <f t="shared" ref="CI102" si="418">CH102*CG102</f>
        <v>0</v>
      </c>
      <c r="CJ102" s="4">
        <v>0</v>
      </c>
      <c r="CK102" s="4">
        <f t="shared" si="286"/>
        <v>650.33767762291052</v>
      </c>
      <c r="CL102" s="52">
        <f t="shared" si="287"/>
        <v>693.30059766564966</v>
      </c>
      <c r="CM102" s="4">
        <f t="shared" si="288"/>
        <v>0</v>
      </c>
      <c r="CN102" s="177"/>
      <c r="CO102" s="86"/>
      <c r="CP102" s="54"/>
      <c r="CQ102" s="97"/>
      <c r="CR102" s="54"/>
      <c r="CS102" s="54"/>
      <c r="CT102" s="54"/>
      <c r="CU102" s="54"/>
      <c r="CV102" s="88"/>
      <c r="CW102" s="16"/>
      <c r="CX102" s="5"/>
      <c r="CY102" s="16"/>
      <c r="CZ102" s="5"/>
      <c r="DA102" s="16"/>
      <c r="DB102" s="5"/>
      <c r="DC102" s="16"/>
      <c r="DD102" s="5"/>
      <c r="DE102" s="16"/>
      <c r="DF102" s="5"/>
      <c r="DG102" s="16"/>
      <c r="DH102" s="5"/>
      <c r="DI102" s="16"/>
      <c r="DJ102" s="5"/>
      <c r="DK102" s="16"/>
      <c r="DL102" s="5"/>
      <c r="DM102" s="16"/>
      <c r="DN102" s="5"/>
      <c r="DO102" s="16"/>
      <c r="DP102" s="5"/>
      <c r="DQ102" s="16"/>
      <c r="DR102" s="5"/>
      <c r="DS102" s="16"/>
      <c r="DT102" s="5"/>
      <c r="DU102" s="16"/>
      <c r="DV102" s="5"/>
      <c r="DW102" s="16"/>
      <c r="DX102" s="5"/>
      <c r="DY102" s="16"/>
      <c r="DZ102" s="5"/>
      <c r="EA102" s="5"/>
      <c r="EB102" s="5"/>
      <c r="EC102" s="5"/>
      <c r="ED102" s="5"/>
      <c r="EE102" s="5"/>
      <c r="EF102" s="5"/>
      <c r="EG102" s="5"/>
    </row>
    <row r="103" spans="1:209" ht="30.75" customHeight="1" x14ac:dyDescent="0.25">
      <c r="A103" s="355"/>
      <c r="B103" s="53" t="s">
        <v>30</v>
      </c>
      <c r="C103" s="20" t="s">
        <v>39</v>
      </c>
      <c r="D103" s="115">
        <f>'INPUT 2012_13'!Z34</f>
        <v>0</v>
      </c>
      <c r="E103" s="52" t="s">
        <v>39</v>
      </c>
      <c r="F103" s="52" t="s">
        <v>39</v>
      </c>
      <c r="G103" s="52" t="s">
        <v>39</v>
      </c>
      <c r="H103" s="52" t="s">
        <v>39</v>
      </c>
      <c r="I103" s="7">
        <v>150</v>
      </c>
      <c r="J103" s="16">
        <v>0.7</v>
      </c>
      <c r="K103" s="5">
        <f>J103*I103</f>
        <v>105</v>
      </c>
      <c r="L103" s="16">
        <v>2.5</v>
      </c>
      <c r="M103" s="5">
        <v>20</v>
      </c>
      <c r="N103" s="16">
        <v>0.7</v>
      </c>
      <c r="O103" s="5">
        <f>N103*M103</f>
        <v>14</v>
      </c>
      <c r="P103" s="16">
        <v>2.5</v>
      </c>
      <c r="Q103" s="5">
        <v>0</v>
      </c>
      <c r="R103" s="16">
        <v>0.8</v>
      </c>
      <c r="S103" s="5">
        <f>R103*Q103</f>
        <v>0</v>
      </c>
      <c r="T103" s="16">
        <v>2.67</v>
      </c>
      <c r="U103" s="5">
        <f t="shared" ref="U103:U107" si="419">I103*0.1</f>
        <v>15</v>
      </c>
      <c r="V103" s="16">
        <v>0.9</v>
      </c>
      <c r="W103" s="5">
        <f>V103*U103</f>
        <v>13.5</v>
      </c>
      <c r="X103" s="16">
        <v>4</v>
      </c>
      <c r="Y103" s="5">
        <v>0</v>
      </c>
      <c r="Z103" s="16">
        <v>0.6</v>
      </c>
      <c r="AA103" s="5">
        <f>Z103*Y103</f>
        <v>0</v>
      </c>
      <c r="AB103" s="16">
        <v>2.5</v>
      </c>
      <c r="AC103" s="5">
        <v>100</v>
      </c>
      <c r="AD103" s="16">
        <v>0.4</v>
      </c>
      <c r="AE103" s="5">
        <f>AD103*AC103</f>
        <v>40</v>
      </c>
      <c r="AF103" s="16">
        <v>2.5</v>
      </c>
      <c r="AG103" s="5">
        <v>50</v>
      </c>
      <c r="AH103" s="16">
        <v>0.1</v>
      </c>
      <c r="AI103" s="5">
        <f>AH103*AG103</f>
        <v>5</v>
      </c>
      <c r="AJ103" s="16">
        <v>3.5</v>
      </c>
      <c r="AK103" s="5">
        <v>0</v>
      </c>
      <c r="AL103" s="16">
        <v>0</v>
      </c>
      <c r="AM103" s="5">
        <f>AL103*AK103</f>
        <v>0</v>
      </c>
      <c r="AN103" s="4">
        <v>0</v>
      </c>
      <c r="AO103" s="4">
        <f t="shared" si="280"/>
        <v>0</v>
      </c>
      <c r="AP103" s="52">
        <f t="shared" si="312"/>
        <v>0</v>
      </c>
      <c r="AQ103" s="4">
        <f t="shared" si="313"/>
        <v>0</v>
      </c>
      <c r="AR103" s="4">
        <f t="shared" si="283"/>
        <v>0</v>
      </c>
      <c r="AS103" s="4">
        <f t="shared" si="284"/>
        <v>0</v>
      </c>
      <c r="AT103" s="4">
        <f t="shared" si="285"/>
        <v>0</v>
      </c>
      <c r="AW103" s="363"/>
      <c r="AX103" s="53" t="s">
        <v>30</v>
      </c>
      <c r="AY103" s="20" t="s">
        <v>39</v>
      </c>
      <c r="AZ103" s="68">
        <f>'INPUT 2012_13'!Z76</f>
        <v>1.1599999999999999</v>
      </c>
      <c r="BA103" s="20" t="s">
        <v>39</v>
      </c>
      <c r="BB103" s="20" t="s">
        <v>39</v>
      </c>
      <c r="BC103" s="20" t="s">
        <v>39</v>
      </c>
      <c r="BD103" s="20" t="s">
        <v>39</v>
      </c>
      <c r="BE103" s="7">
        <v>150</v>
      </c>
      <c r="BF103" s="16">
        <v>0.7</v>
      </c>
      <c r="BG103" s="5">
        <f t="shared" si="261"/>
        <v>105</v>
      </c>
      <c r="BH103" s="16">
        <v>2.5</v>
      </c>
      <c r="BI103" s="5">
        <v>20</v>
      </c>
      <c r="BJ103" s="16">
        <v>0.7</v>
      </c>
      <c r="BK103" s="5">
        <f t="shared" ref="BK103:BK109" si="420">BJ103*BI103</f>
        <v>14</v>
      </c>
      <c r="BL103" s="16">
        <v>2.5</v>
      </c>
      <c r="BM103" s="5">
        <v>0</v>
      </c>
      <c r="BN103" s="16">
        <v>0.8</v>
      </c>
      <c r="BO103" s="5">
        <f t="shared" ref="BO103:BO109" si="421">BN103*BM103</f>
        <v>0</v>
      </c>
      <c r="BP103" s="16">
        <v>2.67</v>
      </c>
      <c r="BQ103" s="5">
        <f t="shared" ref="BQ103:BQ108" si="422">BE103*0.1</f>
        <v>15</v>
      </c>
      <c r="BR103" s="16">
        <v>0.9</v>
      </c>
      <c r="BS103" s="5">
        <f t="shared" ref="BS103:BS109" si="423">BR103*BQ103</f>
        <v>13.5</v>
      </c>
      <c r="BT103" s="16">
        <v>4</v>
      </c>
      <c r="BU103" s="5">
        <v>0</v>
      </c>
      <c r="BV103" s="16">
        <v>0.6</v>
      </c>
      <c r="BW103" s="5">
        <f t="shared" ref="BW103:BW109" si="424">BV103*BU103</f>
        <v>0</v>
      </c>
      <c r="BX103" s="16">
        <v>2.5</v>
      </c>
      <c r="BY103" s="5">
        <v>100</v>
      </c>
      <c r="BZ103" s="16">
        <v>0.4</v>
      </c>
      <c r="CA103" s="5">
        <f t="shared" ref="CA103:CA109" si="425">BZ103*BY103</f>
        <v>40</v>
      </c>
      <c r="CB103" s="16">
        <v>2.5</v>
      </c>
      <c r="CC103" s="5">
        <v>50</v>
      </c>
      <c r="CD103" s="16">
        <v>0.1</v>
      </c>
      <c r="CE103" s="5">
        <f t="shared" ref="CE103:CE109" si="426">CD103*CC103</f>
        <v>5</v>
      </c>
      <c r="CF103" s="16">
        <v>3.5</v>
      </c>
      <c r="CG103" s="5">
        <v>0</v>
      </c>
      <c r="CH103" s="16">
        <v>0</v>
      </c>
      <c r="CI103" s="5">
        <f t="shared" ref="CI103:CI109" si="427">CH103*CG103</f>
        <v>0</v>
      </c>
      <c r="CJ103" s="4">
        <v>0</v>
      </c>
      <c r="CK103" s="4">
        <f t="shared" si="286"/>
        <v>517.30984781850191</v>
      </c>
      <c r="CL103" s="52">
        <f t="shared" si="287"/>
        <v>786.12562299169531</v>
      </c>
      <c r="CM103" s="4">
        <f t="shared" si="288"/>
        <v>24.02242706792676</v>
      </c>
      <c r="CN103" s="177"/>
      <c r="CO103" s="86"/>
      <c r="CP103" s="54"/>
      <c r="CQ103" s="97"/>
      <c r="CR103" s="54"/>
      <c r="CS103" s="54"/>
      <c r="CT103" s="54"/>
      <c r="CU103" s="54"/>
      <c r="CV103" s="88"/>
      <c r="CW103" s="16"/>
      <c r="CX103" s="5"/>
      <c r="CY103" s="16"/>
      <c r="CZ103" s="5"/>
      <c r="DA103" s="16"/>
      <c r="DB103" s="5"/>
      <c r="DC103" s="16"/>
      <c r="DD103" s="5"/>
      <c r="DE103" s="16"/>
      <c r="DF103" s="5"/>
      <c r="DG103" s="16"/>
      <c r="DH103" s="5"/>
      <c r="DI103" s="16"/>
      <c r="DJ103" s="5"/>
      <c r="DK103" s="16"/>
      <c r="DL103" s="5"/>
      <c r="DM103" s="16"/>
      <c r="DN103" s="5"/>
      <c r="DO103" s="16"/>
      <c r="DP103" s="5"/>
      <c r="DQ103" s="16"/>
      <c r="DR103" s="5"/>
      <c r="DS103" s="16"/>
      <c r="DT103" s="5"/>
      <c r="DU103" s="16"/>
      <c r="DV103" s="5"/>
      <c r="DW103" s="16"/>
      <c r="DX103" s="5"/>
      <c r="DY103" s="16"/>
      <c r="DZ103" s="5"/>
      <c r="EA103" s="5"/>
      <c r="EB103" s="5"/>
      <c r="EC103" s="5"/>
      <c r="ED103" s="5"/>
      <c r="EE103" s="5"/>
      <c r="EF103" s="5"/>
      <c r="EG103" s="5"/>
    </row>
    <row r="104" spans="1:209" ht="30.75" customHeight="1" x14ac:dyDescent="0.25">
      <c r="A104" s="353" t="s">
        <v>58</v>
      </c>
      <c r="B104" s="77" t="s">
        <v>8</v>
      </c>
      <c r="C104" s="20" t="s">
        <v>39</v>
      </c>
      <c r="D104" s="115">
        <f>'INPUT 2012_13'!Z35</f>
        <v>5.7460000000000004</v>
      </c>
      <c r="E104" s="52" t="s">
        <v>39</v>
      </c>
      <c r="F104" s="52" t="s">
        <v>39</v>
      </c>
      <c r="G104" s="52" t="s">
        <v>39</v>
      </c>
      <c r="H104" s="52" t="s">
        <v>39</v>
      </c>
      <c r="I104" s="67">
        <f>'INPUT 2012_13'!$H$9</f>
        <v>562</v>
      </c>
      <c r="J104" s="16">
        <v>0.7</v>
      </c>
      <c r="K104" s="5">
        <f t="shared" ref="K104" si="428">J104*I104</f>
        <v>393.4</v>
      </c>
      <c r="L104" s="20">
        <v>2.5</v>
      </c>
      <c r="M104" s="5">
        <v>0</v>
      </c>
      <c r="N104" s="16">
        <v>0.7</v>
      </c>
      <c r="O104" s="5">
        <f t="shared" ref="O104" si="429">N104*M104</f>
        <v>0</v>
      </c>
      <c r="P104" s="20">
        <v>2.5</v>
      </c>
      <c r="Q104" s="4">
        <v>0</v>
      </c>
      <c r="R104" s="16">
        <v>0.8</v>
      </c>
      <c r="S104" s="5">
        <f t="shared" ref="S104" si="430">R104*Q104</f>
        <v>0</v>
      </c>
      <c r="T104" s="20">
        <v>2.67</v>
      </c>
      <c r="U104" s="5">
        <f t="shared" si="419"/>
        <v>56.2</v>
      </c>
      <c r="V104" s="16">
        <v>0.9</v>
      </c>
      <c r="W104" s="5">
        <f t="shared" ref="W104" si="431">V104*U104</f>
        <v>50.580000000000005</v>
      </c>
      <c r="X104" s="20">
        <v>4</v>
      </c>
      <c r="Y104" s="4">
        <v>50</v>
      </c>
      <c r="Z104" s="16">
        <v>0.6</v>
      </c>
      <c r="AA104" s="5">
        <f t="shared" ref="AA104" si="432">Z104*Y104</f>
        <v>30</v>
      </c>
      <c r="AB104" s="20">
        <v>2.5</v>
      </c>
      <c r="AC104" s="4">
        <v>50</v>
      </c>
      <c r="AD104" s="16">
        <v>0.4</v>
      </c>
      <c r="AE104" s="5">
        <f t="shared" ref="AE104" si="433">AD104*AC104</f>
        <v>20</v>
      </c>
      <c r="AF104" s="20">
        <v>2.5</v>
      </c>
      <c r="AG104" s="4">
        <v>50</v>
      </c>
      <c r="AH104" s="16">
        <v>0.1</v>
      </c>
      <c r="AI104" s="5">
        <f t="shared" ref="AI104" si="434">AH104*AG104</f>
        <v>5</v>
      </c>
      <c r="AJ104" s="20">
        <v>3.5</v>
      </c>
      <c r="AK104" s="4">
        <v>0</v>
      </c>
      <c r="AL104" s="16">
        <v>0</v>
      </c>
      <c r="AM104" s="5">
        <f t="shared" ref="AM104" si="435">AL104*AK104</f>
        <v>0</v>
      </c>
      <c r="AN104" s="4">
        <v>0</v>
      </c>
      <c r="AO104" s="4">
        <f t="shared" si="280"/>
        <v>9242.6121054478972</v>
      </c>
      <c r="AP104" s="52">
        <f t="shared" si="312"/>
        <v>7202.6172629293451</v>
      </c>
      <c r="AQ104" s="4">
        <f t="shared" si="313"/>
        <v>987.2247634765024</v>
      </c>
      <c r="AR104" s="4">
        <f t="shared" si="283"/>
        <v>6654.6807159224863</v>
      </c>
      <c r="AS104" s="4">
        <f t="shared" si="284"/>
        <v>5185.8844293091279</v>
      </c>
      <c r="AT104" s="4">
        <f t="shared" si="285"/>
        <v>710.80182970308169</v>
      </c>
      <c r="AW104" s="361" t="s">
        <v>72</v>
      </c>
      <c r="AX104" s="77" t="s">
        <v>7</v>
      </c>
      <c r="AY104" s="20" t="s">
        <v>39</v>
      </c>
      <c r="AZ104" s="16" t="s">
        <v>39</v>
      </c>
      <c r="BA104" s="66">
        <f>'INPUT 2012_13'!$O$27</f>
        <v>0</v>
      </c>
      <c r="BB104" s="66">
        <f>'INPUT 2012_13'!$P$27</f>
        <v>3.53</v>
      </c>
      <c r="BC104" s="66">
        <f>'INPUT 2012_13'!$Q$27</f>
        <v>14.79</v>
      </c>
      <c r="BD104" s="66">
        <f>'INPUT 2012_13'!$R$27</f>
        <v>12.4</v>
      </c>
      <c r="BE104" s="7">
        <f>422</f>
        <v>422</v>
      </c>
      <c r="BF104" s="16">
        <v>0.7</v>
      </c>
      <c r="BG104" s="5">
        <f t="shared" si="261"/>
        <v>295.39999999999998</v>
      </c>
      <c r="BH104" s="20">
        <v>2.5</v>
      </c>
      <c r="BI104" s="5">
        <v>0</v>
      </c>
      <c r="BJ104" s="16">
        <v>0.7</v>
      </c>
      <c r="BK104" s="5">
        <f t="shared" si="420"/>
        <v>0</v>
      </c>
      <c r="BL104" s="20">
        <v>2.5</v>
      </c>
      <c r="BM104" s="4">
        <v>0</v>
      </c>
      <c r="BN104" s="16">
        <v>0.8</v>
      </c>
      <c r="BO104" s="5">
        <f t="shared" si="421"/>
        <v>0</v>
      </c>
      <c r="BP104" s="20">
        <v>2.67</v>
      </c>
      <c r="BQ104" s="5">
        <f t="shared" si="422"/>
        <v>42.2</v>
      </c>
      <c r="BR104" s="16">
        <v>0.9</v>
      </c>
      <c r="BS104" s="5">
        <f t="shared" si="423"/>
        <v>37.980000000000004</v>
      </c>
      <c r="BT104" s="20">
        <v>4</v>
      </c>
      <c r="BU104" s="4">
        <v>50</v>
      </c>
      <c r="BV104" s="16">
        <v>0.6</v>
      </c>
      <c r="BW104" s="5">
        <f t="shared" si="424"/>
        <v>30</v>
      </c>
      <c r="BX104" s="20">
        <v>2.5</v>
      </c>
      <c r="BY104" s="4">
        <v>50</v>
      </c>
      <c r="BZ104" s="16">
        <v>0.4</v>
      </c>
      <c r="CA104" s="5">
        <f t="shared" si="425"/>
        <v>20</v>
      </c>
      <c r="CB104" s="20">
        <v>2.5</v>
      </c>
      <c r="CC104" s="4">
        <v>50</v>
      </c>
      <c r="CD104" s="16">
        <v>0.1</v>
      </c>
      <c r="CE104" s="5">
        <f t="shared" si="426"/>
        <v>5</v>
      </c>
      <c r="CF104" s="20">
        <v>3.5</v>
      </c>
      <c r="CG104" s="4">
        <v>0</v>
      </c>
      <c r="CH104" s="16">
        <v>0</v>
      </c>
      <c r="CI104" s="5">
        <f t="shared" si="427"/>
        <v>0</v>
      </c>
      <c r="CJ104" s="4">
        <v>0</v>
      </c>
      <c r="CK104" s="5">
        <f>((((BD104*0.875)+(BC104*0.625)+(BB104*0.375)+(BA104*0.125))*((BG104*BH104*$BA$67)+(BO104*BP104*$BC$67)+(BS104*BT104*$BD$67)+(CE104*CF104*$BG$67)+(CI104*CJ104*$BH$67))/452.44)*1000)</f>
        <v>25989.722809942417</v>
      </c>
      <c r="CL104" s="7">
        <f>((((BD104*0.875)+(BC104*0.625)+(BB104*0.375)+(BA104*0.125))*((BG104*BH104*$BA$68)+(BK104*BL104*$BB$68)+(CA104*CB104*$BF$68)+(CE104*CF104*$BG$68)))/370)*1000</f>
        <v>20984.334424264238</v>
      </c>
      <c r="CM104" s="5">
        <f>((((BD104*0.875)+(BC104*0.625)+(BB104*0.375)+(BA104*0.125))*((BS104*BT104*$BD$69)+(BW104*BX104*$BE$69)+(CI104*CJ104*$BH$69)))/796)*1000</f>
        <v>3265.7916769998556</v>
      </c>
      <c r="CN104" s="177"/>
      <c r="CO104" s="86"/>
      <c r="CP104" s="54"/>
      <c r="CQ104" s="97"/>
      <c r="CR104" s="54"/>
      <c r="CS104" s="54"/>
      <c r="CT104" s="54"/>
      <c r="CU104" s="54"/>
      <c r="CV104" s="88"/>
      <c r="CW104" s="16"/>
      <c r="CX104" s="5"/>
      <c r="CY104" s="16"/>
      <c r="CZ104" s="5"/>
      <c r="DA104" s="16"/>
      <c r="DB104" s="5"/>
      <c r="DC104" s="16"/>
      <c r="DD104" s="5"/>
      <c r="DE104" s="16"/>
      <c r="DF104" s="5"/>
      <c r="DG104" s="16"/>
      <c r="DH104" s="5"/>
      <c r="DI104" s="16"/>
      <c r="DJ104" s="5"/>
      <c r="DK104" s="16"/>
      <c r="DL104" s="5"/>
      <c r="DM104" s="16"/>
      <c r="DN104" s="5"/>
      <c r="DO104" s="16"/>
      <c r="DP104" s="5"/>
      <c r="DQ104" s="16"/>
      <c r="DR104" s="5"/>
      <c r="DS104" s="16"/>
      <c r="DT104" s="5"/>
      <c r="DU104" s="16"/>
      <c r="DV104" s="5"/>
      <c r="DW104" s="16"/>
      <c r="DX104" s="5"/>
      <c r="DY104" s="16"/>
      <c r="DZ104" s="5"/>
      <c r="EA104" s="5"/>
      <c r="EB104" s="5"/>
      <c r="EC104" s="5"/>
      <c r="ED104" s="5"/>
      <c r="EE104" s="5"/>
      <c r="EF104" s="5"/>
      <c r="EG104" s="5"/>
    </row>
    <row r="105" spans="1:209" ht="30.75" customHeight="1" x14ac:dyDescent="0.25">
      <c r="A105" s="354"/>
      <c r="B105" s="41" t="s">
        <v>69</v>
      </c>
      <c r="C105" s="20" t="s">
        <v>39</v>
      </c>
      <c r="D105" s="115">
        <f>'INPUT 2012_13'!Z36</f>
        <v>0.74620000000000009</v>
      </c>
      <c r="E105" s="52" t="s">
        <v>39</v>
      </c>
      <c r="F105" s="52" t="s">
        <v>39</v>
      </c>
      <c r="G105" s="52" t="s">
        <v>39</v>
      </c>
      <c r="H105" s="52" t="s">
        <v>39</v>
      </c>
      <c r="I105" s="7">
        <v>21</v>
      </c>
      <c r="J105" s="16">
        <v>0.7</v>
      </c>
      <c r="K105" s="5">
        <f>J105*I105</f>
        <v>14.7</v>
      </c>
      <c r="L105" s="20">
        <v>3</v>
      </c>
      <c r="M105" s="5">
        <v>0</v>
      </c>
      <c r="N105" s="16">
        <v>0.7</v>
      </c>
      <c r="O105" s="5">
        <f>N105*M105</f>
        <v>0</v>
      </c>
      <c r="P105" s="20">
        <v>3</v>
      </c>
      <c r="Q105" s="4">
        <v>10</v>
      </c>
      <c r="R105" s="16">
        <v>0.8</v>
      </c>
      <c r="S105" s="5">
        <f>R105*Q105</f>
        <v>8</v>
      </c>
      <c r="T105" s="20">
        <v>2.67</v>
      </c>
      <c r="U105" s="5">
        <f t="shared" si="419"/>
        <v>2.1</v>
      </c>
      <c r="V105" s="16">
        <v>0.9</v>
      </c>
      <c r="W105" s="5">
        <f>V105*U105</f>
        <v>1.8900000000000001</v>
      </c>
      <c r="X105" s="20">
        <v>4</v>
      </c>
      <c r="Y105" s="4">
        <v>0</v>
      </c>
      <c r="Z105" s="16">
        <v>0.6</v>
      </c>
      <c r="AA105" s="5">
        <f>Z105*Y105</f>
        <v>0</v>
      </c>
      <c r="AB105" s="20">
        <v>2.5</v>
      </c>
      <c r="AC105" s="4">
        <v>0</v>
      </c>
      <c r="AD105" s="16">
        <v>0.4</v>
      </c>
      <c r="AE105" s="5">
        <f>AD105*AC105</f>
        <v>0</v>
      </c>
      <c r="AF105" s="20">
        <v>2.5</v>
      </c>
      <c r="AG105" s="4">
        <v>30</v>
      </c>
      <c r="AH105" s="16">
        <v>0.1</v>
      </c>
      <c r="AI105" s="5">
        <f>AH105*AG105</f>
        <v>3</v>
      </c>
      <c r="AJ105" s="20">
        <v>3.5</v>
      </c>
      <c r="AK105" s="4">
        <v>0</v>
      </c>
      <c r="AL105" s="16">
        <v>0</v>
      </c>
      <c r="AM105" s="5">
        <f>AL105*AK105</f>
        <v>0</v>
      </c>
      <c r="AN105" s="4">
        <v>0</v>
      </c>
      <c r="AO105" s="4">
        <f t="shared" si="280"/>
        <v>96.716274245576301</v>
      </c>
      <c r="AP105" s="52">
        <f t="shared" si="312"/>
        <v>45.519527754153032</v>
      </c>
      <c r="AQ105" s="4">
        <f t="shared" si="313"/>
        <v>2.1634266473553221</v>
      </c>
      <c r="AR105" s="4">
        <f t="shared" si="283"/>
        <v>69.63571745681493</v>
      </c>
      <c r="AS105" s="4">
        <f t="shared" si="284"/>
        <v>32.774059982990181</v>
      </c>
      <c r="AT105" s="4">
        <f t="shared" si="285"/>
        <v>1.557667186095832</v>
      </c>
      <c r="AW105" s="362"/>
      <c r="AX105" s="41" t="s">
        <v>69</v>
      </c>
      <c r="AY105" s="20" t="s">
        <v>39</v>
      </c>
      <c r="AZ105" s="20" t="s">
        <v>39</v>
      </c>
      <c r="BA105" s="66">
        <f>'INPUT 2012_13'!$O$28</f>
        <v>0</v>
      </c>
      <c r="BB105" s="66">
        <f>'INPUT 2012_13'!$P$28</f>
        <v>0.38</v>
      </c>
      <c r="BC105" s="66">
        <f>'INPUT 2012_13'!$Q$28</f>
        <v>11.57</v>
      </c>
      <c r="BD105" s="66">
        <f>'INPUT 2012_13'!$R$28</f>
        <v>1.5</v>
      </c>
      <c r="BE105" s="7">
        <v>21</v>
      </c>
      <c r="BF105" s="16">
        <v>0.7</v>
      </c>
      <c r="BG105" s="5">
        <f t="shared" si="261"/>
        <v>14.7</v>
      </c>
      <c r="BH105" s="20">
        <v>3</v>
      </c>
      <c r="BI105" s="5">
        <v>0</v>
      </c>
      <c r="BJ105" s="16">
        <v>0.7</v>
      </c>
      <c r="BK105" s="5">
        <f t="shared" si="420"/>
        <v>0</v>
      </c>
      <c r="BL105" s="20">
        <v>3</v>
      </c>
      <c r="BM105" s="4">
        <v>10</v>
      </c>
      <c r="BN105" s="16">
        <v>0.8</v>
      </c>
      <c r="BO105" s="5">
        <f t="shared" si="421"/>
        <v>8</v>
      </c>
      <c r="BP105" s="20">
        <v>2.67</v>
      </c>
      <c r="BQ105" s="5">
        <f t="shared" si="422"/>
        <v>2.1</v>
      </c>
      <c r="BR105" s="16">
        <v>0.9</v>
      </c>
      <c r="BS105" s="5">
        <f t="shared" si="423"/>
        <v>1.8900000000000001</v>
      </c>
      <c r="BT105" s="20">
        <v>4</v>
      </c>
      <c r="BU105" s="4">
        <v>0</v>
      </c>
      <c r="BV105" s="16">
        <v>0.6</v>
      </c>
      <c r="BW105" s="5">
        <f t="shared" si="424"/>
        <v>0</v>
      </c>
      <c r="BX105" s="20">
        <v>2.5</v>
      </c>
      <c r="BY105" s="4">
        <v>0</v>
      </c>
      <c r="BZ105" s="16">
        <v>0.4</v>
      </c>
      <c r="CA105" s="5">
        <f t="shared" si="425"/>
        <v>0</v>
      </c>
      <c r="CB105" s="20">
        <v>2.5</v>
      </c>
      <c r="CC105" s="4">
        <v>30</v>
      </c>
      <c r="CD105" s="16">
        <v>0.1</v>
      </c>
      <c r="CE105" s="5">
        <f t="shared" si="426"/>
        <v>3</v>
      </c>
      <c r="CF105" s="20">
        <v>3.5</v>
      </c>
      <c r="CG105" s="4">
        <v>0</v>
      </c>
      <c r="CH105" s="16">
        <v>0</v>
      </c>
      <c r="CI105" s="5">
        <f t="shared" si="427"/>
        <v>0</v>
      </c>
      <c r="CJ105" s="4">
        <v>0</v>
      </c>
      <c r="CK105" s="177">
        <f t="shared" ref="CK105:CK108" si="436">((((BD105*0.875)+(BC105*0.625)+(BB105*0.375)+(BA105*0.125))*((BG105*BH105*$BA$67)+(BO105*BP105*$BC$67)+(BS105*BT105*$BD$67)+(CE105*CF105*$BG$67)+(CI105*CJ105*$BH$67))/452.44)*1000)</f>
        <v>1125.8399050732205</v>
      </c>
      <c r="CL105" s="7">
        <f t="shared" ref="CL105:CL108" si="437">((((BD105*0.875)+(BC105*0.625)+(BB105*0.375)+(BA105*0.125))*((BG105*BH105*$BA$68)+(BK105*BL105*$BB$68)+(CA105*CB105*$BF$68)+(CE105*CF105*$BG$68)))/370)*1000</f>
        <v>529.87670591598999</v>
      </c>
      <c r="CM105" s="177">
        <f t="shared" ref="CM105:CM108" si="438">((((BD105*0.875)+(BC105*0.625)+(BB105*0.375)+(BA105*0.125))*((BS105*BT105*$BD$69)+(BW105*BX105*$BE$69)+(CI105*CJ105*$BH$69)))/796)*1000</f>
        <v>25.183683617783654</v>
      </c>
      <c r="CN105" s="177"/>
      <c r="CO105" s="86"/>
      <c r="CP105" s="54"/>
      <c r="CQ105" s="97"/>
      <c r="CR105" s="54"/>
      <c r="CS105" s="54"/>
      <c r="CT105" s="54"/>
      <c r="CU105" s="54"/>
      <c r="CV105" s="88"/>
      <c r="CW105" s="16"/>
      <c r="CX105" s="5"/>
      <c r="CY105" s="16"/>
      <c r="CZ105" s="5"/>
      <c r="DA105" s="16"/>
      <c r="DB105" s="5"/>
      <c r="DC105" s="16"/>
      <c r="DD105" s="5"/>
      <c r="DE105" s="16"/>
      <c r="DF105" s="5"/>
      <c r="DG105" s="16"/>
      <c r="DH105" s="5"/>
      <c r="DI105" s="16"/>
      <c r="DJ105" s="5"/>
      <c r="DK105" s="16"/>
      <c r="DL105" s="5"/>
      <c r="DM105" s="16"/>
      <c r="DN105" s="5"/>
      <c r="DO105" s="16"/>
      <c r="DP105" s="5"/>
      <c r="DQ105" s="16"/>
      <c r="DR105" s="5"/>
      <c r="DS105" s="16"/>
      <c r="DT105" s="5"/>
      <c r="DU105" s="16"/>
      <c r="DV105" s="5"/>
      <c r="DW105" s="16"/>
      <c r="DX105" s="5"/>
      <c r="DY105" s="16"/>
      <c r="DZ105" s="5"/>
      <c r="EA105" s="5"/>
      <c r="EB105" s="5"/>
      <c r="EC105" s="5"/>
      <c r="ED105" s="5"/>
      <c r="EE105" s="5"/>
      <c r="EF105" s="5"/>
      <c r="EG105" s="5"/>
    </row>
    <row r="106" spans="1:209" ht="30.75" customHeight="1" x14ac:dyDescent="0.25">
      <c r="A106" s="354"/>
      <c r="B106" s="41" t="s">
        <v>70</v>
      </c>
      <c r="C106" s="20" t="s">
        <v>39</v>
      </c>
      <c r="D106" s="115">
        <f>'INPUT 2012_13'!Z37</f>
        <v>3.9E-2</v>
      </c>
      <c r="E106" s="52" t="s">
        <v>39</v>
      </c>
      <c r="F106" s="52" t="s">
        <v>39</v>
      </c>
      <c r="G106" s="52" t="s">
        <v>39</v>
      </c>
      <c r="H106" s="52" t="s">
        <v>39</v>
      </c>
      <c r="I106" s="7">
        <v>21</v>
      </c>
      <c r="J106" s="16">
        <v>0.7</v>
      </c>
      <c r="K106" s="5">
        <f>J106*I106</f>
        <v>14.7</v>
      </c>
      <c r="L106" s="20">
        <v>2.5</v>
      </c>
      <c r="M106" s="4">
        <v>0</v>
      </c>
      <c r="N106" s="16">
        <v>0.7</v>
      </c>
      <c r="O106" s="5">
        <f>N106*M106</f>
        <v>0</v>
      </c>
      <c r="P106" s="20">
        <v>2.5</v>
      </c>
      <c r="Q106" s="4">
        <v>50</v>
      </c>
      <c r="R106" s="16">
        <v>0.8</v>
      </c>
      <c r="S106" s="5">
        <f>R106*Q106</f>
        <v>40</v>
      </c>
      <c r="T106" s="20">
        <v>2.67</v>
      </c>
      <c r="U106" s="5">
        <f t="shared" si="419"/>
        <v>2.1</v>
      </c>
      <c r="V106" s="16">
        <v>0.9</v>
      </c>
      <c r="W106" s="5">
        <f>V106*U106</f>
        <v>1.8900000000000001</v>
      </c>
      <c r="X106" s="20">
        <v>4</v>
      </c>
      <c r="Y106" s="4">
        <v>0</v>
      </c>
      <c r="Z106" s="16">
        <v>0.6</v>
      </c>
      <c r="AA106" s="5">
        <f>Z106*Y106</f>
        <v>0</v>
      </c>
      <c r="AB106" s="20">
        <v>2.5</v>
      </c>
      <c r="AC106" s="4">
        <v>0</v>
      </c>
      <c r="AD106" s="16">
        <v>0.4</v>
      </c>
      <c r="AE106" s="5">
        <f>AD106*AC106</f>
        <v>0</v>
      </c>
      <c r="AF106" s="20">
        <v>2.5</v>
      </c>
      <c r="AG106" s="4">
        <v>30</v>
      </c>
      <c r="AH106" s="16">
        <v>0.1</v>
      </c>
      <c r="AI106" s="5">
        <f>AH106*AG106</f>
        <v>3</v>
      </c>
      <c r="AJ106" s="20">
        <v>3.5</v>
      </c>
      <c r="AK106" s="4">
        <v>0</v>
      </c>
      <c r="AL106" s="16">
        <v>0</v>
      </c>
      <c r="AM106" s="5">
        <f>AL106*AK106</f>
        <v>0</v>
      </c>
      <c r="AN106" s="4">
        <v>0</v>
      </c>
      <c r="AO106" s="4">
        <f t="shared" si="280"/>
        <v>12.048063171527877</v>
      </c>
      <c r="AP106" s="52">
        <f t="shared" si="312"/>
        <v>2.0588100532064662</v>
      </c>
      <c r="AQ106" s="4">
        <f t="shared" si="313"/>
        <v>0.11307107913006907</v>
      </c>
      <c r="AR106" s="4">
        <f t="shared" si="283"/>
        <v>8.6746054835000717</v>
      </c>
      <c r="AS106" s="4">
        <f t="shared" si="284"/>
        <v>1.4823432383086557</v>
      </c>
      <c r="AT106" s="4">
        <f t="shared" si="285"/>
        <v>8.1411176973649718E-2</v>
      </c>
      <c r="AW106" s="362"/>
      <c r="AX106" s="41" t="s">
        <v>70</v>
      </c>
      <c r="AY106" s="20" t="s">
        <v>39</v>
      </c>
      <c r="AZ106" s="20" t="s">
        <v>39</v>
      </c>
      <c r="BA106" s="66">
        <f>'INPUT 2012_13'!$O$29</f>
        <v>0</v>
      </c>
      <c r="BB106" s="66">
        <f>'INPUT 2012_13'!$P$29</f>
        <v>0</v>
      </c>
      <c r="BC106" s="66">
        <f>'INPUT 2012_13'!$Q$29</f>
        <v>1.42</v>
      </c>
      <c r="BD106" s="66">
        <f>'INPUT 2012_13'!$R$29</f>
        <v>0.39900000000000002</v>
      </c>
      <c r="BE106" s="7">
        <v>21</v>
      </c>
      <c r="BF106" s="16">
        <v>0.7</v>
      </c>
      <c r="BG106" s="5">
        <f t="shared" si="261"/>
        <v>14.7</v>
      </c>
      <c r="BH106" s="20">
        <v>2.5</v>
      </c>
      <c r="BI106" s="4">
        <v>0</v>
      </c>
      <c r="BJ106" s="16">
        <v>0.7</v>
      </c>
      <c r="BK106" s="5">
        <f t="shared" si="420"/>
        <v>0</v>
      </c>
      <c r="BL106" s="20">
        <v>2.5</v>
      </c>
      <c r="BM106" s="4">
        <v>50</v>
      </c>
      <c r="BN106" s="16">
        <v>0.8</v>
      </c>
      <c r="BO106" s="5">
        <f t="shared" si="421"/>
        <v>40</v>
      </c>
      <c r="BP106" s="20">
        <v>2.67</v>
      </c>
      <c r="BQ106" s="5">
        <f t="shared" si="422"/>
        <v>2.1</v>
      </c>
      <c r="BR106" s="16">
        <v>0.9</v>
      </c>
      <c r="BS106" s="5">
        <f t="shared" si="423"/>
        <v>1.8900000000000001</v>
      </c>
      <c r="BT106" s="20">
        <v>4</v>
      </c>
      <c r="BU106" s="4">
        <v>0</v>
      </c>
      <c r="BV106" s="16">
        <v>0.6</v>
      </c>
      <c r="BW106" s="5">
        <f t="shared" si="424"/>
        <v>0</v>
      </c>
      <c r="BX106" s="20">
        <v>2.5</v>
      </c>
      <c r="BY106" s="4">
        <v>0</v>
      </c>
      <c r="BZ106" s="16">
        <v>0.4</v>
      </c>
      <c r="CA106" s="5">
        <f t="shared" si="425"/>
        <v>0</v>
      </c>
      <c r="CB106" s="20">
        <v>2.5</v>
      </c>
      <c r="CC106" s="4">
        <v>30</v>
      </c>
      <c r="CD106" s="16">
        <v>0.1</v>
      </c>
      <c r="CE106" s="5">
        <f t="shared" si="426"/>
        <v>3</v>
      </c>
      <c r="CF106" s="20">
        <v>3.5</v>
      </c>
      <c r="CG106" s="4">
        <v>0</v>
      </c>
      <c r="CH106" s="16">
        <v>0</v>
      </c>
      <c r="CI106" s="5">
        <f t="shared" si="427"/>
        <v>0</v>
      </c>
      <c r="CJ106" s="4">
        <v>0</v>
      </c>
      <c r="CK106" s="177">
        <f t="shared" si="436"/>
        <v>382.02400306386306</v>
      </c>
      <c r="CL106" s="7">
        <f t="shared" si="437"/>
        <v>65.281435437088362</v>
      </c>
      <c r="CM106" s="177">
        <f t="shared" si="438"/>
        <v>3.5852954674159405</v>
      </c>
      <c r="CN106" s="177"/>
      <c r="CO106" s="86"/>
      <c r="CP106" s="54"/>
      <c r="CQ106" s="97"/>
      <c r="CR106" s="54"/>
      <c r="CS106" s="54"/>
      <c r="CT106" s="54"/>
      <c r="CU106" s="54"/>
      <c r="CV106" s="88"/>
      <c r="CW106" s="16"/>
      <c r="CX106" s="5"/>
      <c r="CY106" s="16"/>
      <c r="CZ106" s="5"/>
      <c r="DA106" s="16"/>
      <c r="DB106" s="5"/>
      <c r="DC106" s="16"/>
      <c r="DD106" s="5"/>
      <c r="DE106" s="16"/>
      <c r="DF106" s="5"/>
      <c r="DG106" s="16"/>
      <c r="DH106" s="5"/>
      <c r="DI106" s="16"/>
      <c r="DJ106" s="5"/>
      <c r="DK106" s="16"/>
      <c r="DL106" s="5"/>
      <c r="DM106" s="16"/>
      <c r="DN106" s="5"/>
      <c r="DO106" s="16"/>
      <c r="DP106" s="5"/>
      <c r="DQ106" s="16"/>
      <c r="DR106" s="5"/>
      <c r="DS106" s="16"/>
      <c r="DT106" s="5"/>
      <c r="DU106" s="16"/>
      <c r="DV106" s="5"/>
      <c r="DW106" s="16"/>
      <c r="DX106" s="5"/>
      <c r="DY106" s="16"/>
      <c r="DZ106" s="5"/>
      <c r="EA106" s="5"/>
      <c r="EB106" s="5"/>
      <c r="EC106" s="5"/>
      <c r="ED106" s="5"/>
      <c r="EE106" s="5"/>
      <c r="EF106" s="5"/>
      <c r="EG106" s="5"/>
    </row>
    <row r="107" spans="1:209" s="6" customFormat="1" ht="25.5" customHeight="1" x14ac:dyDescent="0.25">
      <c r="A107" s="354"/>
      <c r="B107" s="41" t="s">
        <v>71</v>
      </c>
      <c r="C107" s="20" t="s">
        <v>39</v>
      </c>
      <c r="D107" s="115">
        <f>'INPUT 2012_13'!Z38</f>
        <v>0.23062000000000002</v>
      </c>
      <c r="E107" s="52" t="s">
        <v>39</v>
      </c>
      <c r="F107" s="52" t="s">
        <v>39</v>
      </c>
      <c r="G107" s="52" t="s">
        <v>39</v>
      </c>
      <c r="H107" s="52" t="s">
        <v>39</v>
      </c>
      <c r="I107" s="7">
        <v>21</v>
      </c>
      <c r="J107" s="16">
        <v>0.7</v>
      </c>
      <c r="K107" s="5">
        <f>J107*I107</f>
        <v>14.7</v>
      </c>
      <c r="L107" s="20">
        <v>2.5</v>
      </c>
      <c r="M107" s="4">
        <v>0</v>
      </c>
      <c r="N107" s="16">
        <v>0.7</v>
      </c>
      <c r="O107" s="5">
        <f>N107*M107</f>
        <v>0</v>
      </c>
      <c r="P107" s="20">
        <v>2.5</v>
      </c>
      <c r="Q107" s="5">
        <v>300</v>
      </c>
      <c r="R107" s="16">
        <v>0.8</v>
      </c>
      <c r="S107" s="5">
        <f>R107*Q107</f>
        <v>240</v>
      </c>
      <c r="T107" s="20">
        <v>2.67</v>
      </c>
      <c r="U107" s="5">
        <f t="shared" si="419"/>
        <v>2.1</v>
      </c>
      <c r="V107" s="16">
        <v>0.9</v>
      </c>
      <c r="W107" s="5">
        <f>V107*U107</f>
        <v>1.8900000000000001</v>
      </c>
      <c r="X107" s="20">
        <v>4</v>
      </c>
      <c r="Y107" s="4">
        <v>0</v>
      </c>
      <c r="Z107" s="16">
        <v>0.6</v>
      </c>
      <c r="AA107" s="5">
        <f>Z107*Y107</f>
        <v>0</v>
      </c>
      <c r="AB107" s="20">
        <v>2.5</v>
      </c>
      <c r="AC107" s="4">
        <v>0</v>
      </c>
      <c r="AD107" s="16">
        <v>0.4</v>
      </c>
      <c r="AE107" s="5">
        <f>AD107*AC107</f>
        <v>0</v>
      </c>
      <c r="AF107" s="20">
        <v>2.5</v>
      </c>
      <c r="AG107" s="4">
        <v>40</v>
      </c>
      <c r="AH107" s="16">
        <v>0.1</v>
      </c>
      <c r="AI107" s="5">
        <f>AH107*AG107</f>
        <v>4</v>
      </c>
      <c r="AJ107" s="20">
        <v>3.5</v>
      </c>
      <c r="AK107" s="4">
        <v>0</v>
      </c>
      <c r="AL107" s="16">
        <v>0</v>
      </c>
      <c r="AM107" s="5">
        <f>AL107*AK107</f>
        <v>0</v>
      </c>
      <c r="AN107" s="4">
        <v>0</v>
      </c>
      <c r="AO107" s="4">
        <f t="shared" si="280"/>
        <v>344.48393690744314</v>
      </c>
      <c r="AP107" s="52">
        <f t="shared" si="312"/>
        <v>13.076239752748132</v>
      </c>
      <c r="AQ107" s="4">
        <f t="shared" si="313"/>
        <v>0.66862698125580855</v>
      </c>
      <c r="AR107" s="4">
        <f t="shared" si="283"/>
        <v>248.02843457335905</v>
      </c>
      <c r="AS107" s="4">
        <f t="shared" si="284"/>
        <v>9.4148926219786553</v>
      </c>
      <c r="AT107" s="4">
        <f t="shared" si="285"/>
        <v>0.48141142650418212</v>
      </c>
      <c r="AU107" s="1"/>
      <c r="AV107" s="7"/>
      <c r="AW107" s="362"/>
      <c r="AX107" s="41" t="s">
        <v>71</v>
      </c>
      <c r="AY107" s="20" t="s">
        <v>39</v>
      </c>
      <c r="AZ107" s="20" t="s">
        <v>39</v>
      </c>
      <c r="BA107" s="66">
        <f>'INPUT 2012_13'!$O$30</f>
        <v>0</v>
      </c>
      <c r="BB107" s="66">
        <f>'INPUT 2012_13'!$P$30</f>
        <v>0.06</v>
      </c>
      <c r="BC107" s="66">
        <f>'INPUT 2012_13'!$Q$30</f>
        <v>3.1</v>
      </c>
      <c r="BD107" s="66">
        <f>'INPUT 2012_13'!$R$30</f>
        <v>2.44</v>
      </c>
      <c r="BE107" s="7">
        <v>21</v>
      </c>
      <c r="BF107" s="16">
        <v>0.7</v>
      </c>
      <c r="BG107" s="5">
        <f t="shared" si="261"/>
        <v>14.7</v>
      </c>
      <c r="BH107" s="20">
        <v>2.5</v>
      </c>
      <c r="BI107" s="4">
        <v>0</v>
      </c>
      <c r="BJ107" s="16">
        <v>0.7</v>
      </c>
      <c r="BK107" s="5">
        <f t="shared" si="420"/>
        <v>0</v>
      </c>
      <c r="BL107" s="20">
        <v>2.5</v>
      </c>
      <c r="BM107" s="5">
        <v>300</v>
      </c>
      <c r="BN107" s="16">
        <v>0.8</v>
      </c>
      <c r="BO107" s="5">
        <f t="shared" si="421"/>
        <v>240</v>
      </c>
      <c r="BP107" s="20">
        <v>2.67</v>
      </c>
      <c r="BQ107" s="5">
        <f t="shared" si="422"/>
        <v>2.1</v>
      </c>
      <c r="BR107" s="16">
        <v>0.9</v>
      </c>
      <c r="BS107" s="5">
        <f t="shared" si="423"/>
        <v>1.8900000000000001</v>
      </c>
      <c r="BT107" s="20">
        <v>4</v>
      </c>
      <c r="BU107" s="4">
        <v>0</v>
      </c>
      <c r="BV107" s="16">
        <v>0.6</v>
      </c>
      <c r="BW107" s="5">
        <f t="shared" si="424"/>
        <v>0</v>
      </c>
      <c r="BX107" s="20">
        <v>2.5</v>
      </c>
      <c r="BY107" s="4">
        <v>0</v>
      </c>
      <c r="BZ107" s="16">
        <v>0.4</v>
      </c>
      <c r="CA107" s="5">
        <f t="shared" si="425"/>
        <v>0</v>
      </c>
      <c r="CB107" s="20">
        <v>2.5</v>
      </c>
      <c r="CC107" s="4">
        <v>40</v>
      </c>
      <c r="CD107" s="16">
        <v>0.1</v>
      </c>
      <c r="CE107" s="5">
        <f t="shared" si="426"/>
        <v>4</v>
      </c>
      <c r="CF107" s="20">
        <v>3.5</v>
      </c>
      <c r="CG107" s="4">
        <v>0</v>
      </c>
      <c r="CH107" s="16">
        <v>0</v>
      </c>
      <c r="CI107" s="5">
        <f t="shared" si="427"/>
        <v>0</v>
      </c>
      <c r="CJ107" s="4">
        <v>0</v>
      </c>
      <c r="CK107" s="177">
        <f t="shared" si="436"/>
        <v>6116.8230059664365</v>
      </c>
      <c r="CL107" s="7">
        <f t="shared" si="437"/>
        <v>232.18802266717367</v>
      </c>
      <c r="CM107" s="177">
        <f t="shared" si="438"/>
        <v>11.872463308657251</v>
      </c>
      <c r="CN107" s="177"/>
      <c r="CO107" s="86"/>
      <c r="CP107" s="54"/>
      <c r="CQ107" s="97"/>
      <c r="CR107" s="54"/>
      <c r="CS107" s="54"/>
      <c r="CT107" s="54"/>
      <c r="CU107" s="54"/>
      <c r="CV107" s="88"/>
      <c r="CW107" s="16"/>
      <c r="CX107" s="5"/>
      <c r="CY107" s="16"/>
      <c r="CZ107" s="5"/>
      <c r="DA107" s="16"/>
      <c r="DB107" s="5"/>
      <c r="DC107" s="16"/>
      <c r="DD107" s="5"/>
      <c r="DE107" s="16"/>
      <c r="DF107" s="5"/>
      <c r="DG107" s="16"/>
      <c r="DH107" s="5"/>
      <c r="DI107" s="16"/>
      <c r="DJ107" s="5"/>
      <c r="DK107" s="16"/>
      <c r="DL107" s="5"/>
      <c r="DM107" s="16"/>
      <c r="DN107" s="5"/>
      <c r="DO107" s="16"/>
      <c r="DP107" s="5"/>
      <c r="DQ107" s="16"/>
      <c r="DR107" s="5"/>
      <c r="DS107" s="16"/>
      <c r="DT107" s="5"/>
      <c r="DU107" s="16"/>
      <c r="DV107" s="5"/>
      <c r="DW107" s="16"/>
      <c r="DX107" s="5"/>
      <c r="DY107" s="16"/>
      <c r="DZ107" s="5"/>
      <c r="EA107" s="5"/>
      <c r="EB107" s="5"/>
      <c r="EC107" s="5"/>
      <c r="ED107" s="5"/>
      <c r="EE107" s="5"/>
      <c r="EF107" s="5"/>
      <c r="EG107" s="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2012_13'!Z39</f>
        <v>9.0999999999999998E-2</v>
      </c>
      <c r="E108" s="52" t="s">
        <v>39</v>
      </c>
      <c r="F108" s="52" t="s">
        <v>39</v>
      </c>
      <c r="G108" s="52" t="s">
        <v>39</v>
      </c>
      <c r="H108" s="52" t="s">
        <v>39</v>
      </c>
      <c r="I108" s="52">
        <f>200</f>
        <v>200</v>
      </c>
      <c r="J108" s="16">
        <v>0.7</v>
      </c>
      <c r="K108" s="5">
        <f t="shared" ref="K108" si="439">J108*I108</f>
        <v>140</v>
      </c>
      <c r="L108" s="20">
        <v>2.5</v>
      </c>
      <c r="M108" s="4">
        <v>20</v>
      </c>
      <c r="N108" s="16">
        <v>0.7</v>
      </c>
      <c r="O108" s="5">
        <f t="shared" ref="O108" si="440">N108*M108</f>
        <v>14</v>
      </c>
      <c r="P108" s="20">
        <v>2.5</v>
      </c>
      <c r="Q108" s="5">
        <v>0</v>
      </c>
      <c r="R108" s="16">
        <v>0.8</v>
      </c>
      <c r="S108" s="5">
        <f t="shared" ref="S108" si="441">R108*Q108</f>
        <v>0</v>
      </c>
      <c r="T108" s="20">
        <v>2.67</v>
      </c>
      <c r="U108" s="4">
        <v>0</v>
      </c>
      <c r="V108" s="16">
        <v>0.9</v>
      </c>
      <c r="W108" s="5">
        <f t="shared" ref="W108" si="442">V108*U108</f>
        <v>0</v>
      </c>
      <c r="X108" s="20">
        <v>4</v>
      </c>
      <c r="Y108" s="4">
        <v>0</v>
      </c>
      <c r="Z108" s="16">
        <v>0.6</v>
      </c>
      <c r="AA108" s="5">
        <f t="shared" ref="AA108" si="443">Z108*Y108</f>
        <v>0</v>
      </c>
      <c r="AB108" s="20">
        <v>2.5</v>
      </c>
      <c r="AC108" s="4">
        <v>0</v>
      </c>
      <c r="AD108" s="16">
        <v>0.4</v>
      </c>
      <c r="AE108" s="5">
        <f t="shared" ref="AE108" si="444">AD108*AC108</f>
        <v>0</v>
      </c>
      <c r="AF108" s="20">
        <v>2.5</v>
      </c>
      <c r="AG108" s="5">
        <v>20</v>
      </c>
      <c r="AH108" s="16">
        <v>0.1</v>
      </c>
      <c r="AI108" s="5">
        <f t="shared" ref="AI108" si="445">AH108*AG108</f>
        <v>2</v>
      </c>
      <c r="AJ108" s="20">
        <v>3.5</v>
      </c>
      <c r="AK108" s="4">
        <v>0</v>
      </c>
      <c r="AL108" s="16">
        <v>0</v>
      </c>
      <c r="AM108" s="5">
        <f t="shared" ref="AM108" si="446">AL108*AK108</f>
        <v>0</v>
      </c>
      <c r="AN108" s="4">
        <v>0</v>
      </c>
      <c r="AO108" s="4">
        <f t="shared" si="280"/>
        <v>42.121515063120896</v>
      </c>
      <c r="AP108" s="52">
        <f t="shared" si="312"/>
        <v>44.904166823896169</v>
      </c>
      <c r="AQ108" s="4">
        <f t="shared" si="313"/>
        <v>0</v>
      </c>
      <c r="AR108" s="4">
        <f t="shared" si="283"/>
        <v>30.327490845447045</v>
      </c>
      <c r="AS108" s="4">
        <f t="shared" si="284"/>
        <v>32.331000113205242</v>
      </c>
      <c r="AT108" s="4">
        <f t="shared" si="285"/>
        <v>0</v>
      </c>
      <c r="AW108" s="362"/>
      <c r="AX108" s="41" t="s">
        <v>30</v>
      </c>
      <c r="AY108" s="20" t="s">
        <v>39</v>
      </c>
      <c r="AZ108" s="20" t="s">
        <v>39</v>
      </c>
      <c r="BA108" s="66">
        <f>'INPUT 2012_13'!$O$31</f>
        <v>0</v>
      </c>
      <c r="BB108" s="66">
        <f>'INPUT 2012_13'!$P$31</f>
        <v>0</v>
      </c>
      <c r="BC108" s="66">
        <f>'INPUT 2012_13'!$Q$31</f>
        <v>11.4</v>
      </c>
      <c r="BD108" s="66">
        <f>'INPUT 2012_13'!$R$31</f>
        <v>2.5</v>
      </c>
      <c r="BE108" s="7">
        <v>150</v>
      </c>
      <c r="BF108" s="16">
        <v>0.7</v>
      </c>
      <c r="BG108" s="5">
        <f>BF108*BE108</f>
        <v>105</v>
      </c>
      <c r="BH108" s="16">
        <v>2.5</v>
      </c>
      <c r="BI108" s="5">
        <v>20</v>
      </c>
      <c r="BJ108" s="16">
        <v>0.7</v>
      </c>
      <c r="BK108" s="5">
        <f t="shared" si="420"/>
        <v>14</v>
      </c>
      <c r="BL108" s="16">
        <v>2.5</v>
      </c>
      <c r="BM108" s="5">
        <v>0</v>
      </c>
      <c r="BN108" s="16">
        <v>0.8</v>
      </c>
      <c r="BO108" s="5">
        <f t="shared" si="421"/>
        <v>0</v>
      </c>
      <c r="BP108" s="16">
        <v>2.67</v>
      </c>
      <c r="BQ108" s="5">
        <f t="shared" si="422"/>
        <v>15</v>
      </c>
      <c r="BR108" s="16">
        <v>0.9</v>
      </c>
      <c r="BS108" s="5">
        <f t="shared" si="423"/>
        <v>13.5</v>
      </c>
      <c r="BT108" s="16">
        <v>4</v>
      </c>
      <c r="BU108" s="5">
        <v>0</v>
      </c>
      <c r="BV108" s="16">
        <v>0.6</v>
      </c>
      <c r="BW108" s="5">
        <f t="shared" si="424"/>
        <v>0</v>
      </c>
      <c r="BX108" s="16">
        <v>2.5</v>
      </c>
      <c r="BY108" s="5">
        <v>100</v>
      </c>
      <c r="BZ108" s="16">
        <v>0.4</v>
      </c>
      <c r="CA108" s="5">
        <f t="shared" si="425"/>
        <v>40</v>
      </c>
      <c r="CB108" s="16">
        <v>2.5</v>
      </c>
      <c r="CC108" s="5">
        <v>50</v>
      </c>
      <c r="CD108" s="16">
        <v>0.1</v>
      </c>
      <c r="CE108" s="5">
        <f t="shared" si="426"/>
        <v>5</v>
      </c>
      <c r="CF108" s="16">
        <v>3.5</v>
      </c>
      <c r="CG108" s="5">
        <v>0</v>
      </c>
      <c r="CH108" s="16">
        <v>0</v>
      </c>
      <c r="CI108" s="5">
        <f t="shared" si="427"/>
        <v>0</v>
      </c>
      <c r="CJ108" s="4">
        <v>0</v>
      </c>
      <c r="CK108" s="177">
        <f t="shared" si="436"/>
        <v>4152.9723774222412</v>
      </c>
      <c r="CL108" s="7">
        <f t="shared" si="437"/>
        <v>6311.0300552673825</v>
      </c>
      <c r="CM108" s="177">
        <f t="shared" si="438"/>
        <v>192.85245868109305</v>
      </c>
      <c r="CN108" s="177"/>
      <c r="CO108" s="86"/>
      <c r="CP108" s="54"/>
      <c r="CQ108" s="97"/>
      <c r="CR108" s="54"/>
      <c r="CS108" s="54"/>
      <c r="CT108" s="54"/>
      <c r="CU108" s="54"/>
      <c r="CV108" s="88"/>
      <c r="CW108" s="16"/>
      <c r="CX108" s="5"/>
      <c r="CY108" s="16"/>
      <c r="CZ108" s="5"/>
      <c r="DA108" s="16"/>
      <c r="DB108" s="5"/>
      <c r="DC108" s="16"/>
      <c r="DD108" s="5"/>
      <c r="DE108" s="16"/>
      <c r="DF108" s="5"/>
      <c r="DG108" s="16"/>
      <c r="DH108" s="5"/>
      <c r="DI108" s="16"/>
      <c r="DJ108" s="5"/>
      <c r="DK108" s="16"/>
      <c r="DL108" s="5"/>
      <c r="DM108" s="16"/>
      <c r="DN108" s="5"/>
      <c r="DO108" s="16"/>
      <c r="DP108" s="5"/>
      <c r="DQ108" s="16"/>
      <c r="DR108" s="5"/>
      <c r="DS108" s="16"/>
      <c r="DT108" s="5"/>
      <c r="DU108" s="16"/>
      <c r="DV108" s="5"/>
      <c r="DW108" s="16"/>
      <c r="DX108" s="5"/>
      <c r="DY108" s="16"/>
      <c r="DZ108" s="5"/>
      <c r="EA108" s="5"/>
      <c r="EB108" s="5"/>
      <c r="EC108" s="5"/>
      <c r="ED108" s="5"/>
      <c r="EE108" s="5"/>
      <c r="EF108" s="5"/>
      <c r="EG108" s="5"/>
    </row>
    <row r="109" spans="1:209" ht="30.75" customHeight="1" x14ac:dyDescent="0.25">
      <c r="A109" s="355"/>
      <c r="B109" s="53" t="s">
        <v>30</v>
      </c>
      <c r="C109" s="20" t="s">
        <v>39</v>
      </c>
      <c r="D109" s="115">
        <f>'INPUT 2012_13'!Z40</f>
        <v>0.3614</v>
      </c>
      <c r="E109" s="52" t="s">
        <v>39</v>
      </c>
      <c r="F109" s="52" t="s">
        <v>39</v>
      </c>
      <c r="G109" s="52" t="s">
        <v>39</v>
      </c>
      <c r="H109" s="52" t="s">
        <v>39</v>
      </c>
      <c r="I109" s="7">
        <v>150</v>
      </c>
      <c r="J109" s="16">
        <v>0.7</v>
      </c>
      <c r="K109" s="5">
        <f>J109*I109</f>
        <v>105</v>
      </c>
      <c r="L109" s="16">
        <v>2.5</v>
      </c>
      <c r="M109" s="5">
        <v>20</v>
      </c>
      <c r="N109" s="16">
        <v>0.7</v>
      </c>
      <c r="O109" s="5">
        <f>N109*M109</f>
        <v>14</v>
      </c>
      <c r="P109" s="16">
        <v>2.5</v>
      </c>
      <c r="Q109" s="5">
        <v>0</v>
      </c>
      <c r="R109" s="16">
        <v>0.8</v>
      </c>
      <c r="S109" s="5">
        <f>R109*Q109</f>
        <v>0</v>
      </c>
      <c r="T109" s="16">
        <v>2.67</v>
      </c>
      <c r="U109" s="5">
        <f t="shared" ref="U109:U110" si="447">I109*0.1</f>
        <v>15</v>
      </c>
      <c r="V109" s="16">
        <v>0.9</v>
      </c>
      <c r="W109" s="5">
        <f>V109*U109</f>
        <v>13.5</v>
      </c>
      <c r="X109" s="16">
        <v>4</v>
      </c>
      <c r="Y109" s="5">
        <v>0</v>
      </c>
      <c r="Z109" s="16">
        <v>0.6</v>
      </c>
      <c r="AA109" s="5">
        <f>Z109*Y109</f>
        <v>0</v>
      </c>
      <c r="AB109" s="16">
        <v>2.5</v>
      </c>
      <c r="AC109" s="5">
        <v>100</v>
      </c>
      <c r="AD109" s="16">
        <v>0.4</v>
      </c>
      <c r="AE109" s="5">
        <f>AD109*AC109</f>
        <v>40</v>
      </c>
      <c r="AF109" s="16">
        <v>2.5</v>
      </c>
      <c r="AG109" s="5">
        <v>50</v>
      </c>
      <c r="AH109" s="16">
        <v>0.1</v>
      </c>
      <c r="AI109" s="5">
        <f>AH109*AG109</f>
        <v>5</v>
      </c>
      <c r="AJ109" s="16">
        <v>3.5</v>
      </c>
      <c r="AK109" s="5">
        <v>0</v>
      </c>
      <c r="AL109" s="16">
        <v>0</v>
      </c>
      <c r="AM109" s="5">
        <f>AL109*AK109</f>
        <v>0</v>
      </c>
      <c r="AN109" s="4">
        <v>0</v>
      </c>
      <c r="AO109" s="4">
        <f t="shared" si="280"/>
        <v>161.16877500138503</v>
      </c>
      <c r="AP109" s="52">
        <f t="shared" si="312"/>
        <v>244.91879323206786</v>
      </c>
      <c r="AQ109" s="4">
        <f t="shared" si="313"/>
        <v>7.484228570990286</v>
      </c>
      <c r="AR109" s="4">
        <f t="shared" si="283"/>
        <v>116.04151800099721</v>
      </c>
      <c r="AS109" s="4">
        <f t="shared" si="284"/>
        <v>176.34153112708884</v>
      </c>
      <c r="AT109" s="4">
        <f t="shared" si="285"/>
        <v>5.3886445711130051</v>
      </c>
      <c r="AW109" s="362"/>
      <c r="AX109" s="119" t="s">
        <v>3</v>
      </c>
      <c r="AY109" s="16" t="s">
        <v>39</v>
      </c>
      <c r="AZ109" s="16" t="s">
        <v>39</v>
      </c>
      <c r="BA109" s="66">
        <f>'INPUT 2012_13'!$O$32</f>
        <v>0</v>
      </c>
      <c r="BB109" s="66">
        <f>'INPUT 2012_13'!$P$32</f>
        <v>0</v>
      </c>
      <c r="BC109" s="66">
        <f>'INPUT 2012_13'!$Q$32</f>
        <v>0</v>
      </c>
      <c r="BD109" s="66">
        <f>'INPUT 2012_13'!$R$32</f>
        <v>113.24</v>
      </c>
      <c r="BE109" s="177">
        <v>150</v>
      </c>
      <c r="BF109" s="16">
        <v>0.7</v>
      </c>
      <c r="BG109" s="177">
        <f>BF109*BE109</f>
        <v>105</v>
      </c>
      <c r="BH109" s="16">
        <v>2.5</v>
      </c>
      <c r="BI109" s="177">
        <v>20</v>
      </c>
      <c r="BJ109" s="16">
        <v>0.7</v>
      </c>
      <c r="BK109" s="177">
        <f t="shared" si="420"/>
        <v>14</v>
      </c>
      <c r="BL109" s="16">
        <v>2.5</v>
      </c>
      <c r="BM109" s="177">
        <v>0</v>
      </c>
      <c r="BN109" s="16">
        <v>0.8</v>
      </c>
      <c r="BO109" s="177">
        <f t="shared" si="421"/>
        <v>0</v>
      </c>
      <c r="BP109" s="16">
        <v>2.67</v>
      </c>
      <c r="BQ109" s="177">
        <v>0</v>
      </c>
      <c r="BR109" s="16">
        <v>0.9</v>
      </c>
      <c r="BS109" s="177">
        <f t="shared" si="423"/>
        <v>0</v>
      </c>
      <c r="BT109" s="16">
        <v>4</v>
      </c>
      <c r="BU109" s="177">
        <v>0</v>
      </c>
      <c r="BV109" s="16">
        <v>0.6</v>
      </c>
      <c r="BW109" s="177">
        <f t="shared" si="424"/>
        <v>0</v>
      </c>
      <c r="BX109" s="16">
        <v>2.5</v>
      </c>
      <c r="BY109" s="177">
        <v>100</v>
      </c>
      <c r="BZ109" s="16">
        <v>0.4</v>
      </c>
      <c r="CA109" s="177">
        <f t="shared" si="425"/>
        <v>40</v>
      </c>
      <c r="CB109" s="16">
        <v>2.5</v>
      </c>
      <c r="CC109" s="177">
        <v>20</v>
      </c>
      <c r="CD109" s="16">
        <v>0.1</v>
      </c>
      <c r="CE109" s="177">
        <f t="shared" si="426"/>
        <v>2</v>
      </c>
      <c r="CF109" s="16">
        <v>3.5</v>
      </c>
      <c r="CG109" s="177">
        <v>0</v>
      </c>
      <c r="CH109" s="16">
        <v>0</v>
      </c>
      <c r="CI109" s="177">
        <f t="shared" si="427"/>
        <v>0</v>
      </c>
      <c r="CJ109" s="177">
        <v>0</v>
      </c>
      <c r="CK109" s="177">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177">
        <f>((((BD109*0.875)+(BC109*0.625)+(BB109*0.375)+(BA109*0.125))*((BS109*BT109*$BD$69)+(BW109*BX109*$BE$69)+(CI109*CJ109*$BH$69)))/796)*1000</f>
        <v>0</v>
      </c>
      <c r="CN109" s="177"/>
      <c r="CO109" s="86"/>
      <c r="CP109" s="54"/>
      <c r="CQ109" s="97"/>
      <c r="CR109" s="54"/>
      <c r="CS109" s="54"/>
      <c r="CT109" s="54"/>
      <c r="CU109" s="54"/>
      <c r="CV109" s="88"/>
      <c r="CW109" s="16"/>
      <c r="CX109" s="5"/>
      <c r="CY109" s="16"/>
      <c r="CZ109" s="5"/>
      <c r="DA109" s="16"/>
      <c r="DB109" s="5"/>
      <c r="DC109" s="16"/>
      <c r="DD109" s="5"/>
      <c r="DE109" s="16"/>
      <c r="DF109" s="5"/>
      <c r="DG109" s="16"/>
      <c r="DH109" s="5"/>
      <c r="DI109" s="16"/>
      <c r="DJ109" s="5"/>
      <c r="DK109" s="16"/>
      <c r="DL109" s="5"/>
      <c r="DM109" s="16"/>
      <c r="DN109" s="5"/>
      <c r="DO109" s="16"/>
      <c r="DP109" s="5"/>
      <c r="DQ109" s="16"/>
      <c r="DR109" s="5"/>
      <c r="DS109" s="16"/>
      <c r="DT109" s="5"/>
      <c r="DU109" s="16"/>
      <c r="DV109" s="5"/>
      <c r="DW109" s="16"/>
      <c r="DX109" s="5"/>
      <c r="DY109" s="16"/>
      <c r="DZ109" s="5"/>
      <c r="EA109" s="5"/>
      <c r="EB109" s="5"/>
      <c r="EC109" s="5"/>
      <c r="ED109" s="5"/>
      <c r="EE109" s="5"/>
      <c r="EF109" s="5"/>
      <c r="EG109" s="5"/>
    </row>
    <row r="110" spans="1:209" ht="30.75" customHeight="1" x14ac:dyDescent="0.25">
      <c r="A110" s="353" t="s">
        <v>64</v>
      </c>
      <c r="B110" s="118" t="s">
        <v>8</v>
      </c>
      <c r="C110" s="16" t="s">
        <v>39</v>
      </c>
      <c r="D110" s="115">
        <f>'INPUT 2012_13'!Z41</f>
        <v>4.5999999999999996</v>
      </c>
      <c r="E110" s="52" t="s">
        <v>39</v>
      </c>
      <c r="F110" s="52" t="s">
        <v>39</v>
      </c>
      <c r="G110" s="52" t="s">
        <v>39</v>
      </c>
      <c r="H110" s="52" t="s">
        <v>39</v>
      </c>
      <c r="I110" s="67">
        <f>'INPUT 2012_13'!H10</f>
        <v>422</v>
      </c>
      <c r="J110" s="16">
        <v>0.7</v>
      </c>
      <c r="K110" s="177">
        <f t="shared" ref="K110" si="448">J110*I110</f>
        <v>295.39999999999998</v>
      </c>
      <c r="L110" s="20">
        <v>2.5</v>
      </c>
      <c r="M110" s="177">
        <v>0</v>
      </c>
      <c r="N110" s="16">
        <v>0.7</v>
      </c>
      <c r="O110" s="177">
        <f t="shared" ref="O110" si="449">N110*M110</f>
        <v>0</v>
      </c>
      <c r="P110" s="20">
        <v>2.5</v>
      </c>
      <c r="Q110" s="4">
        <v>0</v>
      </c>
      <c r="R110" s="16">
        <v>0.8</v>
      </c>
      <c r="S110" s="177">
        <f t="shared" ref="S110" si="450">R110*Q110</f>
        <v>0</v>
      </c>
      <c r="T110" s="20">
        <v>2.67</v>
      </c>
      <c r="U110" s="177">
        <f t="shared" si="447"/>
        <v>42.2</v>
      </c>
      <c r="V110" s="16">
        <v>0.9</v>
      </c>
      <c r="W110" s="177">
        <f t="shared" ref="W110" si="451">V110*U110</f>
        <v>37.980000000000004</v>
      </c>
      <c r="X110" s="20">
        <v>4</v>
      </c>
      <c r="Y110" s="4">
        <v>50</v>
      </c>
      <c r="Z110" s="16">
        <v>0.6</v>
      </c>
      <c r="AA110" s="177">
        <f t="shared" ref="AA110" si="452">Z110*Y110</f>
        <v>30</v>
      </c>
      <c r="AB110" s="20">
        <v>2.5</v>
      </c>
      <c r="AC110" s="4">
        <v>50</v>
      </c>
      <c r="AD110" s="16">
        <v>0.4</v>
      </c>
      <c r="AE110" s="177">
        <f t="shared" ref="AE110" si="453">AD110*AC110</f>
        <v>20</v>
      </c>
      <c r="AF110" s="20">
        <v>2.5</v>
      </c>
      <c r="AG110" s="4">
        <v>50</v>
      </c>
      <c r="AH110" s="16">
        <v>0.1</v>
      </c>
      <c r="AI110" s="177">
        <f t="shared" ref="AI110" si="454">AH110*AG110</f>
        <v>5</v>
      </c>
      <c r="AJ110" s="20">
        <v>3.5</v>
      </c>
      <c r="AK110" s="4">
        <v>0</v>
      </c>
      <c r="AL110" s="16">
        <v>0</v>
      </c>
      <c r="AM110" s="177">
        <f t="shared" ref="AM110" si="455">AL110*AK110</f>
        <v>0</v>
      </c>
      <c r="AN110" s="4">
        <v>0</v>
      </c>
      <c r="AO110" s="4">
        <f t="shared" ref="AO110" si="456">(((D110))*((K110*L110*$E$67)+(S110*T110*$G$67)+(W110*X110*$H$67)+(AI110*AJ110*$K$67)+(AM110*AN110*$L$67))/452.44)*1000</f>
        <v>5582.0112023221718</v>
      </c>
      <c r="AP110" s="52">
        <f t="shared" ref="AP110" si="457">(((D110)*((K110*L110*$E$68)+(O110*P110*$F$68)+(AE110*AF110*$J$68)+(AI110*AJ110*$K$68)))/370)*1000</f>
        <v>4506.9657220317722</v>
      </c>
      <c r="AQ110" s="4">
        <f t="shared" ref="AQ110" si="458">(((D110)*((W110*X110*$H$69)+(AA110*AB110*$I$69)+(AM110*AN110*$L$69)))/796)*1000</f>
        <v>701.41901315276459</v>
      </c>
      <c r="AR110" s="4">
        <f t="shared" si="283"/>
        <v>4019.0480656719637</v>
      </c>
      <c r="AS110" s="4">
        <f t="shared" si="284"/>
        <v>3245.0153198628759</v>
      </c>
      <c r="AT110" s="4">
        <f t="shared" si="285"/>
        <v>505.02168946999052</v>
      </c>
      <c r="AW110" s="363"/>
      <c r="AX110" s="187" t="s">
        <v>4</v>
      </c>
      <c r="AY110" s="16" t="s">
        <v>39</v>
      </c>
      <c r="AZ110" s="16" t="s">
        <v>39</v>
      </c>
      <c r="BA110" s="66">
        <f>'INPUT 2012_13'!$O$33</f>
        <v>0</v>
      </c>
      <c r="BB110" s="66">
        <f>'INPUT 2012_13'!$P$33</f>
        <v>0</v>
      </c>
      <c r="BC110" s="66">
        <f>'INPUT 2012_13'!$Q$33</f>
        <v>2.64</v>
      </c>
      <c r="BD110" s="66">
        <f>'INPUT 2012_13'!$R$33</f>
        <v>0.24</v>
      </c>
      <c r="BE110" s="7">
        <f>200</f>
        <v>200</v>
      </c>
      <c r="BF110" s="16">
        <v>0.7</v>
      </c>
      <c r="BG110" s="177">
        <f>BF110*BE110</f>
        <v>140</v>
      </c>
      <c r="BH110" s="16">
        <v>2.5</v>
      </c>
      <c r="BI110" s="177">
        <v>20</v>
      </c>
      <c r="BJ110" s="16">
        <v>0.7</v>
      </c>
      <c r="BK110" s="177">
        <f t="shared" ref="BK110:BK115" si="459">BJ110*BI110</f>
        <v>14</v>
      </c>
      <c r="BL110" s="16">
        <v>2.5</v>
      </c>
      <c r="BM110" s="177">
        <v>0</v>
      </c>
      <c r="BN110" s="16">
        <v>0.8</v>
      </c>
      <c r="BO110" s="177">
        <f t="shared" ref="BO110:BO115" si="460">BN110*BM110</f>
        <v>0</v>
      </c>
      <c r="BP110" s="16">
        <v>2.67</v>
      </c>
      <c r="BQ110" s="177">
        <v>0</v>
      </c>
      <c r="BR110" s="16">
        <v>0.9</v>
      </c>
      <c r="BS110" s="177">
        <f t="shared" ref="BS110:BS115" si="461">BR110*BQ110</f>
        <v>0</v>
      </c>
      <c r="BT110" s="16">
        <v>4</v>
      </c>
      <c r="BU110" s="177">
        <v>0</v>
      </c>
      <c r="BV110" s="16">
        <v>0.6</v>
      </c>
      <c r="BW110" s="177">
        <f t="shared" ref="BW110:BW115" si="462">BV110*BU110</f>
        <v>0</v>
      </c>
      <c r="BX110" s="16">
        <v>2.5</v>
      </c>
      <c r="BY110" s="177">
        <v>0</v>
      </c>
      <c r="BZ110" s="16">
        <v>0.4</v>
      </c>
      <c r="CA110" s="177">
        <f t="shared" ref="CA110:CA115" si="463">BZ110*BY110</f>
        <v>0</v>
      </c>
      <c r="CB110" s="16">
        <v>2.5</v>
      </c>
      <c r="CC110" s="177">
        <v>20</v>
      </c>
      <c r="CD110" s="16">
        <v>0.1</v>
      </c>
      <c r="CE110" s="177">
        <f t="shared" ref="CE110:CE115" si="464">CD110*CC110</f>
        <v>2</v>
      </c>
      <c r="CF110" s="16">
        <v>3.5</v>
      </c>
      <c r="CG110" s="177">
        <v>0</v>
      </c>
      <c r="CH110" s="16">
        <v>0</v>
      </c>
      <c r="CI110" s="177">
        <f t="shared" ref="CI110:CI115" si="465">CH110*CG110</f>
        <v>0</v>
      </c>
      <c r="CJ110" s="177">
        <v>0</v>
      </c>
      <c r="CK110" s="177">
        <f t="shared" ref="CK110" si="466">((((BD110*0.875)+(BC110*0.625)+(BB110*0.375)+(BA110*0.125))*((BG110*BH110*$BA$67)+(BO110*BP110*$BC$67)+(BS110*BT110*$BD$67)+(CE110*CF110*$BG$67)+(CI110*CJ110*$BH$67))/452.44)*1000)</f>
        <v>860.94525293851495</v>
      </c>
      <c r="CL110" s="7">
        <f t="shared" ref="CL110" si="467">((((BD110*0.875)+(BC110*0.625)+(BB110*0.375)+(BA110*0.125))*((BG110*BH110*$BA$68)+(BK110*BL110*$BB$68)+(CA110*CB110*$BF$68)+(CE110*CF110*$BG$68)))/370)*1000</f>
        <v>917.8214317851307</v>
      </c>
      <c r="CM110" s="177">
        <f t="shared" ref="CM110" si="468">((((BD110*0.875)+(BC110*0.625)+(BB110*0.375)+(BA110*0.125))*((BS110*BT110*$BD$69)+(BW110*BX110*$BE$69)+(CI110*CJ110*$BH$69)))/796)*1000</f>
        <v>0</v>
      </c>
      <c r="CN110" s="177"/>
      <c r="CO110" s="86"/>
      <c r="CP110" s="54"/>
      <c r="CQ110" s="97"/>
      <c r="CR110" s="54"/>
      <c r="CS110" s="54"/>
      <c r="CT110" s="54"/>
      <c r="CU110" s="54"/>
      <c r="CV110" s="88"/>
      <c r="CW110" s="16"/>
      <c r="CX110" s="5"/>
      <c r="CY110" s="16"/>
      <c r="CZ110" s="5"/>
      <c r="DA110" s="16"/>
      <c r="DB110" s="5"/>
      <c r="DC110" s="16"/>
      <c r="DD110" s="5"/>
      <c r="DE110" s="16"/>
      <c r="DF110" s="5"/>
      <c r="DG110" s="16"/>
      <c r="DH110" s="5"/>
      <c r="DI110" s="16"/>
      <c r="DJ110" s="5"/>
      <c r="DK110" s="16"/>
      <c r="DL110" s="5"/>
      <c r="DM110" s="16"/>
      <c r="DN110" s="5"/>
      <c r="DO110" s="16"/>
      <c r="DP110" s="5"/>
      <c r="DQ110" s="16"/>
      <c r="DR110" s="5"/>
      <c r="DS110" s="16"/>
      <c r="DT110" s="5"/>
      <c r="DU110" s="16"/>
      <c r="DV110" s="5"/>
      <c r="DW110" s="16"/>
      <c r="DX110" s="5"/>
      <c r="DY110" s="16"/>
      <c r="DZ110" s="5"/>
      <c r="EA110" s="5"/>
      <c r="EB110" s="5"/>
      <c r="EC110" s="5"/>
      <c r="ED110" s="5"/>
      <c r="EE110" s="5"/>
      <c r="EF110" s="5"/>
      <c r="EG110" s="5"/>
    </row>
    <row r="111" spans="1:209" ht="30.75" customHeight="1" x14ac:dyDescent="0.25">
      <c r="A111" s="354"/>
      <c r="B111" s="41" t="s">
        <v>69</v>
      </c>
      <c r="C111" s="20" t="s">
        <v>39</v>
      </c>
      <c r="D111" s="115">
        <f>'INPUT 2012_13'!Z42</f>
        <v>0.71</v>
      </c>
      <c r="E111" s="52" t="s">
        <v>39</v>
      </c>
      <c r="F111" s="52" t="s">
        <v>39</v>
      </c>
      <c r="G111" s="52" t="s">
        <v>39</v>
      </c>
      <c r="H111" s="52" t="s">
        <v>39</v>
      </c>
      <c r="I111" s="7">
        <v>21</v>
      </c>
      <c r="J111" s="16">
        <v>0.7</v>
      </c>
      <c r="K111" s="5">
        <f>J111*I111</f>
        <v>14.7</v>
      </c>
      <c r="L111" s="20">
        <v>3</v>
      </c>
      <c r="M111" s="5">
        <v>0</v>
      </c>
      <c r="N111" s="16">
        <v>0.7</v>
      </c>
      <c r="O111" s="5">
        <f>N111*M111</f>
        <v>0</v>
      </c>
      <c r="P111" s="20">
        <v>3</v>
      </c>
      <c r="Q111" s="4">
        <v>10</v>
      </c>
      <c r="R111" s="16">
        <v>0.8</v>
      </c>
      <c r="S111" s="5">
        <f>R111*Q111</f>
        <v>8</v>
      </c>
      <c r="T111" s="20">
        <v>2.67</v>
      </c>
      <c r="U111" s="5">
        <f t="shared" ref="U111:U113" si="469">I111*0.1</f>
        <v>2.1</v>
      </c>
      <c r="V111" s="16">
        <v>0.9</v>
      </c>
      <c r="W111" s="5">
        <f>V111*U111</f>
        <v>1.8900000000000001</v>
      </c>
      <c r="X111" s="20">
        <v>4</v>
      </c>
      <c r="Y111" s="4">
        <v>0</v>
      </c>
      <c r="Z111" s="16">
        <v>0.6</v>
      </c>
      <c r="AA111" s="5">
        <f>Z111*Y111</f>
        <v>0</v>
      </c>
      <c r="AB111" s="20">
        <v>2.5</v>
      </c>
      <c r="AC111" s="4">
        <v>0</v>
      </c>
      <c r="AD111" s="16">
        <v>0.4</v>
      </c>
      <c r="AE111" s="5">
        <f>AD111*AC111</f>
        <v>0</v>
      </c>
      <c r="AF111" s="20">
        <v>2.5</v>
      </c>
      <c r="AG111" s="4">
        <v>30</v>
      </c>
      <c r="AH111" s="16">
        <v>0.1</v>
      </c>
      <c r="AI111" s="5">
        <f>AH111*AG111</f>
        <v>3</v>
      </c>
      <c r="AJ111" s="20">
        <v>3.5</v>
      </c>
      <c r="AK111" s="4">
        <v>0</v>
      </c>
      <c r="AL111" s="16">
        <v>0</v>
      </c>
      <c r="AM111" s="5">
        <f>AL111*AK111</f>
        <v>0</v>
      </c>
      <c r="AN111" s="4">
        <v>0</v>
      </c>
      <c r="AO111" s="4">
        <f t="shared" si="280"/>
        <v>92.024329555560371</v>
      </c>
      <c r="AP111" s="52">
        <f t="shared" ref="AP111:AP115" si="470">(((D111)*((K111*L111*$E$68)+(O111*P111*$F$68)+(AE111*AF111*$J$68)+(AI111*AJ111*$K$68)))/370)*1000</f>
        <v>43.311263341528608</v>
      </c>
      <c r="AQ111" s="4">
        <f t="shared" ref="AQ111:AQ115" si="471">(((D111)*((W111*X111*$H$69)+(AA111*AB111*$I$69)+(AM111*AN111*$L$69)))/796)*1000</f>
        <v>2.0584734918551035</v>
      </c>
      <c r="AR111" s="4">
        <f t="shared" si="283"/>
        <v>66.257517280003469</v>
      </c>
      <c r="AS111" s="4">
        <f t="shared" si="284"/>
        <v>31.184109605900595</v>
      </c>
      <c r="AT111" s="4">
        <f t="shared" si="285"/>
        <v>1.4821009141356745</v>
      </c>
      <c r="AW111" s="361" t="s">
        <v>6</v>
      </c>
      <c r="AX111" s="52" t="s">
        <v>18</v>
      </c>
      <c r="AY111" s="72">
        <f>'INPUT 2012_13'!$D$30</f>
        <v>0</v>
      </c>
      <c r="AZ111" s="20" t="s">
        <v>39</v>
      </c>
      <c r="BA111" s="20" t="s">
        <v>39</v>
      </c>
      <c r="BB111" s="20" t="s">
        <v>39</v>
      </c>
      <c r="BC111" s="20" t="s">
        <v>39</v>
      </c>
      <c r="BD111" s="20" t="s">
        <v>39</v>
      </c>
      <c r="BE111" s="4">
        <v>10</v>
      </c>
      <c r="BF111" s="16">
        <v>0.7</v>
      </c>
      <c r="BG111" s="5">
        <f t="shared" ref="BG111:BG115" si="472">BF111*BE111</f>
        <v>7</v>
      </c>
      <c r="BH111" s="20">
        <v>2.5</v>
      </c>
      <c r="BI111" s="4">
        <v>0</v>
      </c>
      <c r="BJ111" s="16">
        <v>0.7</v>
      </c>
      <c r="BK111" s="5">
        <f t="shared" si="459"/>
        <v>0</v>
      </c>
      <c r="BL111" s="20">
        <v>2.5</v>
      </c>
      <c r="BM111" s="4">
        <v>0</v>
      </c>
      <c r="BN111" s="16">
        <v>0.8</v>
      </c>
      <c r="BO111" s="5">
        <f t="shared" si="460"/>
        <v>0</v>
      </c>
      <c r="BP111" s="20">
        <v>2.67</v>
      </c>
      <c r="BQ111" s="4">
        <v>0</v>
      </c>
      <c r="BR111" s="16">
        <v>0.9</v>
      </c>
      <c r="BS111" s="5">
        <f t="shared" si="461"/>
        <v>0</v>
      </c>
      <c r="BT111" s="20">
        <v>4</v>
      </c>
      <c r="BU111" s="4">
        <v>0</v>
      </c>
      <c r="BV111" s="16">
        <v>0.6</v>
      </c>
      <c r="BW111" s="5">
        <f t="shared" si="462"/>
        <v>0</v>
      </c>
      <c r="BX111" s="20">
        <v>2.5</v>
      </c>
      <c r="BY111" s="4">
        <v>0</v>
      </c>
      <c r="BZ111" s="16">
        <v>0.4</v>
      </c>
      <c r="CA111" s="5">
        <f t="shared" si="463"/>
        <v>0</v>
      </c>
      <c r="CB111" s="20">
        <v>2.5</v>
      </c>
      <c r="CC111" s="4">
        <v>0</v>
      </c>
      <c r="CD111" s="16">
        <v>0.1</v>
      </c>
      <c r="CE111" s="5">
        <f t="shared" si="464"/>
        <v>0</v>
      </c>
      <c r="CF111" s="20">
        <v>3.5</v>
      </c>
      <c r="CG111" s="4">
        <v>290</v>
      </c>
      <c r="CH111" s="16">
        <v>0.1</v>
      </c>
      <c r="CI111" s="5">
        <f t="shared" si="465"/>
        <v>29</v>
      </c>
      <c r="CJ111" s="20">
        <v>3.67</v>
      </c>
      <c r="CK111" s="4">
        <f>(((AY111))*((BG111*BH111*$BA$67)+(BO111*BP111*$BC$67)+(BS111*BT111*$BD$67)+(CE111*CF111*$BG$67)+(CI111*CJ111*$BH$67))/452.44)*1000</f>
        <v>0</v>
      </c>
      <c r="CL111" s="125">
        <v>0</v>
      </c>
      <c r="CM111" s="4">
        <f>(((AY111)*((BS111*BT111*$BD$69)+(BW111*BX111*$BE$69)+(CI111*CJ111*$BH$69)))/796)*1000</f>
        <v>0</v>
      </c>
      <c r="CN111" s="177"/>
      <c r="CO111" s="86"/>
      <c r="CP111" s="54"/>
      <c r="CQ111" s="97"/>
      <c r="CR111" s="54"/>
      <c r="CS111" s="54"/>
      <c r="CT111" s="54"/>
      <c r="CU111" s="54"/>
      <c r="CV111" s="88"/>
      <c r="CW111" s="16"/>
      <c r="CX111" s="5"/>
      <c r="CY111" s="16"/>
      <c r="CZ111" s="5"/>
      <c r="DA111" s="16"/>
      <c r="DB111" s="5"/>
      <c r="DC111" s="16"/>
      <c r="DD111" s="5"/>
      <c r="DE111" s="16"/>
      <c r="DF111" s="5"/>
      <c r="DG111" s="16"/>
      <c r="DH111" s="5"/>
      <c r="DI111" s="16"/>
      <c r="DJ111" s="5"/>
      <c r="DK111" s="16"/>
      <c r="DL111" s="5"/>
      <c r="DM111" s="16"/>
      <c r="DN111" s="5"/>
      <c r="DO111" s="16"/>
      <c r="DP111" s="5"/>
      <c r="DQ111" s="16"/>
      <c r="DR111" s="5"/>
      <c r="DS111" s="16"/>
      <c r="DT111" s="5"/>
      <c r="DU111" s="16"/>
      <c r="DV111" s="5"/>
      <c r="DW111" s="16"/>
      <c r="DX111" s="5"/>
      <c r="DY111" s="16"/>
      <c r="DZ111" s="5"/>
      <c r="EA111" s="5"/>
      <c r="EB111" s="5"/>
      <c r="EC111" s="5"/>
      <c r="ED111" s="5"/>
      <c r="EE111" s="5"/>
      <c r="EF111" s="5"/>
      <c r="EG111" s="5"/>
    </row>
    <row r="112" spans="1:209" ht="32.25" customHeight="1" x14ac:dyDescent="0.25">
      <c r="A112" s="354"/>
      <c r="B112" s="41" t="s">
        <v>70</v>
      </c>
      <c r="C112" s="20" t="s">
        <v>39</v>
      </c>
      <c r="D112" s="115">
        <f>'INPUT 2012_13'!Z43</f>
        <v>7.9949999999999993E-2</v>
      </c>
      <c r="E112" s="52" t="s">
        <v>39</v>
      </c>
      <c r="F112" s="52" t="s">
        <v>39</v>
      </c>
      <c r="G112" s="52" t="s">
        <v>39</v>
      </c>
      <c r="H112" s="52" t="s">
        <v>39</v>
      </c>
      <c r="I112" s="7">
        <v>21</v>
      </c>
      <c r="J112" s="16">
        <v>0.7</v>
      </c>
      <c r="K112" s="5">
        <f>J112*I112</f>
        <v>14.7</v>
      </c>
      <c r="L112" s="20">
        <v>2.5</v>
      </c>
      <c r="M112" s="4">
        <v>0</v>
      </c>
      <c r="N112" s="16">
        <v>0.7</v>
      </c>
      <c r="O112" s="5">
        <f>N112*M112</f>
        <v>0</v>
      </c>
      <c r="P112" s="20">
        <v>2.5</v>
      </c>
      <c r="Q112" s="4">
        <v>50</v>
      </c>
      <c r="R112" s="16">
        <v>0.8</v>
      </c>
      <c r="S112" s="5">
        <f>R112*Q112</f>
        <v>40</v>
      </c>
      <c r="T112" s="20">
        <v>2.67</v>
      </c>
      <c r="U112" s="5">
        <f t="shared" si="469"/>
        <v>2.1</v>
      </c>
      <c r="V112" s="16">
        <v>0.9</v>
      </c>
      <c r="W112" s="5">
        <f>V112*U112</f>
        <v>1.8900000000000001</v>
      </c>
      <c r="X112" s="20">
        <v>4</v>
      </c>
      <c r="Y112" s="4">
        <v>0</v>
      </c>
      <c r="Z112" s="16">
        <v>0.6</v>
      </c>
      <c r="AA112" s="5">
        <f>Z112*Y112</f>
        <v>0</v>
      </c>
      <c r="AB112" s="20">
        <v>2.5</v>
      </c>
      <c r="AC112" s="4">
        <v>0</v>
      </c>
      <c r="AD112" s="16">
        <v>0.4</v>
      </c>
      <c r="AE112" s="5">
        <f>AD112*AC112</f>
        <v>0</v>
      </c>
      <c r="AF112" s="20">
        <v>2.5</v>
      </c>
      <c r="AG112" s="4">
        <v>30</v>
      </c>
      <c r="AH112" s="16">
        <v>0.1</v>
      </c>
      <c r="AI112" s="5">
        <f>AH112*AG112</f>
        <v>3</v>
      </c>
      <c r="AJ112" s="20">
        <v>3.5</v>
      </c>
      <c r="AK112" s="4">
        <v>0</v>
      </c>
      <c r="AL112" s="16">
        <v>0</v>
      </c>
      <c r="AM112" s="5">
        <f>AL112*AK112</f>
        <v>0</v>
      </c>
      <c r="AN112" s="4">
        <v>0</v>
      </c>
      <c r="AO112" s="4">
        <f t="shared" si="280"/>
        <v>24.698529501632144</v>
      </c>
      <c r="AP112" s="52">
        <f t="shared" si="470"/>
        <v>4.2205606090732557</v>
      </c>
      <c r="AQ112" s="4">
        <f t="shared" si="471"/>
        <v>0.23179571221664158</v>
      </c>
      <c r="AR112" s="4">
        <f t="shared" si="283"/>
        <v>17.782941241175145</v>
      </c>
      <c r="AS112" s="4">
        <f t="shared" si="284"/>
        <v>3.0388036385327437</v>
      </c>
      <c r="AT112" s="4">
        <f t="shared" si="285"/>
        <v>0.16689291279598195</v>
      </c>
      <c r="AW112" s="362"/>
      <c r="AX112" s="7" t="s">
        <v>27</v>
      </c>
      <c r="AY112" s="72">
        <f>'INPUT 2012_13'!$D$31</f>
        <v>0</v>
      </c>
      <c r="AZ112" s="20" t="s">
        <v>39</v>
      </c>
      <c r="BA112" s="20" t="s">
        <v>39</v>
      </c>
      <c r="BB112" s="20" t="s">
        <v>39</v>
      </c>
      <c r="BC112" s="20" t="s">
        <v>39</v>
      </c>
      <c r="BD112" s="20" t="s">
        <v>39</v>
      </c>
      <c r="BE112" s="5">
        <v>10</v>
      </c>
      <c r="BF112" s="16">
        <v>0.7</v>
      </c>
      <c r="BG112" s="5">
        <f t="shared" si="472"/>
        <v>7</v>
      </c>
      <c r="BH112" s="16">
        <v>2.5</v>
      </c>
      <c r="BI112" s="5">
        <v>0</v>
      </c>
      <c r="BJ112" s="16">
        <v>0.7</v>
      </c>
      <c r="BK112" s="5">
        <f t="shared" si="459"/>
        <v>0</v>
      </c>
      <c r="BL112" s="16">
        <v>2.5</v>
      </c>
      <c r="BM112" s="5">
        <v>0</v>
      </c>
      <c r="BN112" s="16">
        <v>0.8</v>
      </c>
      <c r="BO112" s="5">
        <f t="shared" si="460"/>
        <v>0</v>
      </c>
      <c r="BP112" s="16">
        <v>2.67</v>
      </c>
      <c r="BQ112" s="5">
        <v>0</v>
      </c>
      <c r="BR112" s="16">
        <v>0.9</v>
      </c>
      <c r="BS112" s="5">
        <f t="shared" si="461"/>
        <v>0</v>
      </c>
      <c r="BT112" s="16">
        <v>4</v>
      </c>
      <c r="BU112" s="5">
        <v>0</v>
      </c>
      <c r="BV112" s="16">
        <v>0.6</v>
      </c>
      <c r="BW112" s="5">
        <f t="shared" si="462"/>
        <v>0</v>
      </c>
      <c r="BX112" s="16">
        <v>2.5</v>
      </c>
      <c r="BY112" s="5">
        <v>0</v>
      </c>
      <c r="BZ112" s="16">
        <v>0.4</v>
      </c>
      <c r="CA112" s="5">
        <f t="shared" si="463"/>
        <v>0</v>
      </c>
      <c r="CB112" s="16">
        <v>2.5</v>
      </c>
      <c r="CC112" s="5">
        <v>0</v>
      </c>
      <c r="CD112" s="16">
        <v>0.1</v>
      </c>
      <c r="CE112" s="5">
        <f t="shared" si="464"/>
        <v>0</v>
      </c>
      <c r="CF112" s="16">
        <v>3.5</v>
      </c>
      <c r="CG112" s="66">
        <f>BN70</f>
        <v>4938.01</v>
      </c>
      <c r="CH112" s="68">
        <f>BP70</f>
        <v>0.5</v>
      </c>
      <c r="CI112" s="5">
        <f t="shared" si="465"/>
        <v>2469.0050000000001</v>
      </c>
      <c r="CJ112" s="16">
        <v>3.67</v>
      </c>
      <c r="CK112" s="4">
        <f t="shared" ref="CK112:CK114" si="473">(((AY112))*((BG112*BH112*$BA$67)+(BO112*BP112*$BC$67)+(BS112*BT112*$BD$67)+(CE112*CF112*$BG$67)+(CI112*CJ112*$BH$67))/452.44)*1000</f>
        <v>0</v>
      </c>
      <c r="CL112" s="125">
        <v>0</v>
      </c>
      <c r="CM112" s="4">
        <f t="shared" ref="CM112:CM115" si="474">(((AY112)*((BS112*BT112*$BD$69)+(BW112*BX112*$BE$69)+(CI112*CJ112*$BH$69)))/796)*1000</f>
        <v>0</v>
      </c>
      <c r="CN112" s="177"/>
      <c r="CO112" s="86"/>
      <c r="CP112" s="54"/>
      <c r="CQ112" s="97"/>
      <c r="CR112" s="54"/>
      <c r="CS112" s="54"/>
      <c r="CT112" s="54"/>
      <c r="CU112" s="54"/>
      <c r="CV112" s="5"/>
      <c r="CW112" s="16"/>
      <c r="CX112" s="5"/>
      <c r="CY112" s="16"/>
      <c r="CZ112" s="5"/>
      <c r="DA112" s="16"/>
      <c r="DB112" s="5"/>
      <c r="DC112" s="16"/>
      <c r="DD112" s="5"/>
      <c r="DE112" s="16"/>
      <c r="DF112" s="5"/>
      <c r="DG112" s="16"/>
      <c r="DH112" s="5"/>
      <c r="DI112" s="16"/>
      <c r="DJ112" s="5"/>
      <c r="DK112" s="16"/>
      <c r="DL112" s="5"/>
      <c r="DM112" s="16"/>
      <c r="DN112" s="5"/>
      <c r="DO112" s="16"/>
      <c r="DP112" s="5"/>
      <c r="DQ112" s="16"/>
      <c r="DR112" s="5"/>
      <c r="DS112" s="16"/>
      <c r="DT112" s="5"/>
      <c r="DU112" s="16"/>
      <c r="DV112" s="5"/>
      <c r="DW112" s="16"/>
      <c r="DX112" s="5"/>
      <c r="DY112" s="16"/>
      <c r="DZ112" s="5"/>
      <c r="EA112" s="5"/>
      <c r="EB112" s="5"/>
      <c r="EC112" s="5"/>
      <c r="ED112" s="5"/>
      <c r="EE112" s="5"/>
      <c r="EF112" s="5"/>
      <c r="EG112" s="5"/>
    </row>
    <row r="113" spans="1:137" ht="32.25" customHeight="1" x14ac:dyDescent="0.25">
      <c r="A113" s="354"/>
      <c r="B113" s="41" t="s">
        <v>71</v>
      </c>
      <c r="C113" s="20" t="s">
        <v>39</v>
      </c>
      <c r="D113" s="115">
        <f>'INPUT 2012_13'!Z44</f>
        <v>0.2495</v>
      </c>
      <c r="E113" s="52" t="s">
        <v>39</v>
      </c>
      <c r="F113" s="52" t="s">
        <v>39</v>
      </c>
      <c r="G113" s="52" t="s">
        <v>39</v>
      </c>
      <c r="H113" s="52" t="s">
        <v>39</v>
      </c>
      <c r="I113" s="7">
        <v>21</v>
      </c>
      <c r="J113" s="16">
        <v>0.7</v>
      </c>
      <c r="K113" s="5">
        <f>J113*I113</f>
        <v>14.7</v>
      </c>
      <c r="L113" s="20">
        <v>2.5</v>
      </c>
      <c r="M113" s="4">
        <v>0</v>
      </c>
      <c r="N113" s="16">
        <v>0.7</v>
      </c>
      <c r="O113" s="5">
        <f>N113*M113</f>
        <v>0</v>
      </c>
      <c r="P113" s="20">
        <v>2.5</v>
      </c>
      <c r="Q113" s="5">
        <v>300</v>
      </c>
      <c r="R113" s="16">
        <v>0.8</v>
      </c>
      <c r="S113" s="5">
        <f>R113*Q113</f>
        <v>240</v>
      </c>
      <c r="T113" s="20">
        <v>2.67</v>
      </c>
      <c r="U113" s="5">
        <f t="shared" si="469"/>
        <v>2.1</v>
      </c>
      <c r="V113" s="16">
        <v>0.9</v>
      </c>
      <c r="W113" s="5">
        <f>V113*U113</f>
        <v>1.8900000000000001</v>
      </c>
      <c r="X113" s="20">
        <v>4</v>
      </c>
      <c r="Y113" s="4">
        <v>0</v>
      </c>
      <c r="Z113" s="16">
        <v>0.6</v>
      </c>
      <c r="AA113" s="5">
        <f>Z113*Y113</f>
        <v>0</v>
      </c>
      <c r="AB113" s="20">
        <v>2.5</v>
      </c>
      <c r="AC113" s="4">
        <v>0</v>
      </c>
      <c r="AD113" s="16">
        <v>0.4</v>
      </c>
      <c r="AE113" s="5">
        <f>AD113*AC113</f>
        <v>0</v>
      </c>
      <c r="AF113" s="20">
        <v>2.5</v>
      </c>
      <c r="AG113" s="4">
        <v>40</v>
      </c>
      <c r="AH113" s="16">
        <v>0.1</v>
      </c>
      <c r="AI113" s="5">
        <f>AH113*AG113</f>
        <v>4</v>
      </c>
      <c r="AJ113" s="20">
        <v>3.5</v>
      </c>
      <c r="AK113" s="4">
        <v>0</v>
      </c>
      <c r="AL113" s="16">
        <v>0</v>
      </c>
      <c r="AM113" s="5">
        <f>AL113*AK113</f>
        <v>0</v>
      </c>
      <c r="AN113" s="4">
        <v>0</v>
      </c>
      <c r="AO113" s="4">
        <f t="shared" si="280"/>
        <v>372.68555311077557</v>
      </c>
      <c r="AP113" s="52">
        <f t="shared" si="470"/>
        <v>14.146742773006064</v>
      </c>
      <c r="AQ113" s="4">
        <f t="shared" si="471"/>
        <v>0.72336498058851895</v>
      </c>
      <c r="AR113" s="4">
        <f t="shared" si="283"/>
        <v>268.33359823975843</v>
      </c>
      <c r="AS113" s="4">
        <f t="shared" si="284"/>
        <v>10.185654796564366</v>
      </c>
      <c r="AT113" s="4">
        <f t="shared" si="285"/>
        <v>0.52082278602373366</v>
      </c>
      <c r="AU113" s="7"/>
      <c r="AW113" s="362"/>
      <c r="AX113" s="52" t="s">
        <v>28</v>
      </c>
      <c r="AY113" s="72">
        <f>'INPUT 2012_13'!$D$32</f>
        <v>0</v>
      </c>
      <c r="AZ113" s="20" t="s">
        <v>39</v>
      </c>
      <c r="BA113" s="20" t="s">
        <v>39</v>
      </c>
      <c r="BB113" s="20" t="s">
        <v>39</v>
      </c>
      <c r="BC113" s="20" t="s">
        <v>39</v>
      </c>
      <c r="BD113" s="20" t="s">
        <v>39</v>
      </c>
      <c r="BE113" s="4">
        <v>10</v>
      </c>
      <c r="BF113" s="16">
        <v>0.7</v>
      </c>
      <c r="BG113" s="5">
        <f t="shared" si="472"/>
        <v>7</v>
      </c>
      <c r="BH113" s="20">
        <v>2.5</v>
      </c>
      <c r="BI113" s="4">
        <v>0</v>
      </c>
      <c r="BJ113" s="16">
        <v>0.7</v>
      </c>
      <c r="BK113" s="5">
        <f t="shared" si="459"/>
        <v>0</v>
      </c>
      <c r="BL113" s="20">
        <v>2.5</v>
      </c>
      <c r="BM113" s="4">
        <v>0</v>
      </c>
      <c r="BN113" s="16">
        <v>0.8</v>
      </c>
      <c r="BO113" s="5">
        <f t="shared" si="460"/>
        <v>0</v>
      </c>
      <c r="BP113" s="20">
        <v>2.67</v>
      </c>
      <c r="BQ113" s="4">
        <v>0</v>
      </c>
      <c r="BR113" s="16">
        <v>0.9</v>
      </c>
      <c r="BS113" s="5">
        <f t="shared" si="461"/>
        <v>0</v>
      </c>
      <c r="BT113" s="20">
        <v>4</v>
      </c>
      <c r="BU113" s="4">
        <v>0</v>
      </c>
      <c r="BV113" s="16">
        <v>0.6</v>
      </c>
      <c r="BW113" s="5">
        <f t="shared" si="462"/>
        <v>0</v>
      </c>
      <c r="BX113" s="20">
        <v>2.5</v>
      </c>
      <c r="BY113" s="4">
        <v>0</v>
      </c>
      <c r="BZ113" s="16">
        <v>0.4</v>
      </c>
      <c r="CA113" s="5">
        <f t="shared" si="463"/>
        <v>0</v>
      </c>
      <c r="CB113" s="20">
        <v>2.5</v>
      </c>
      <c r="CC113" s="4">
        <v>0</v>
      </c>
      <c r="CD113" s="16">
        <v>0.1</v>
      </c>
      <c r="CE113" s="5">
        <f t="shared" si="464"/>
        <v>0</v>
      </c>
      <c r="CF113" s="20">
        <v>3.5</v>
      </c>
      <c r="CG113" s="4">
        <v>80</v>
      </c>
      <c r="CH113" s="16">
        <v>0.4</v>
      </c>
      <c r="CI113" s="5">
        <f t="shared" si="465"/>
        <v>32</v>
      </c>
      <c r="CJ113" s="20">
        <v>2.65</v>
      </c>
      <c r="CK113" s="4">
        <f t="shared" si="473"/>
        <v>0</v>
      </c>
      <c r="CL113" s="125">
        <v>0</v>
      </c>
      <c r="CM113" s="4">
        <f t="shared" si="474"/>
        <v>0</v>
      </c>
      <c r="CN113" s="177"/>
      <c r="CO113" s="86"/>
      <c r="CP113" s="54"/>
      <c r="CQ113" s="97"/>
      <c r="CR113" s="54"/>
      <c r="CS113" s="54"/>
      <c r="CT113" s="54"/>
      <c r="CU113" s="54"/>
      <c r="CV113" s="5"/>
      <c r="CW113" s="16"/>
      <c r="CX113" s="5"/>
      <c r="CY113" s="16"/>
      <c r="CZ113" s="5"/>
      <c r="DA113" s="16"/>
      <c r="DB113" s="5"/>
      <c r="DC113" s="16"/>
      <c r="DD113" s="5"/>
      <c r="DE113" s="16"/>
      <c r="DF113" s="5"/>
      <c r="DG113" s="16"/>
      <c r="DH113" s="5"/>
      <c r="DI113" s="16"/>
      <c r="DJ113" s="5"/>
      <c r="DK113" s="16"/>
      <c r="DL113" s="5"/>
      <c r="DM113" s="16"/>
      <c r="DN113" s="5"/>
      <c r="DO113" s="16"/>
      <c r="DP113" s="5"/>
      <c r="DQ113" s="16"/>
      <c r="DR113" s="5"/>
      <c r="DS113" s="16"/>
      <c r="DT113" s="5"/>
      <c r="DU113" s="16"/>
      <c r="DV113" s="5"/>
      <c r="DW113" s="16"/>
      <c r="DX113" s="5"/>
      <c r="DY113" s="16"/>
      <c r="DZ113" s="5"/>
      <c r="EA113" s="5"/>
      <c r="EB113" s="5"/>
      <c r="EC113" s="5"/>
      <c r="ED113" s="5"/>
      <c r="EE113" s="5"/>
      <c r="EF113" s="5"/>
      <c r="EG113" s="5"/>
    </row>
    <row r="114" spans="1:137" ht="33.75" customHeight="1" x14ac:dyDescent="0.25">
      <c r="A114" s="354"/>
      <c r="B114" s="4" t="s">
        <v>4</v>
      </c>
      <c r="C114" s="20" t="s">
        <v>39</v>
      </c>
      <c r="D114" s="115">
        <f>'INPUT 2012_13'!Z45</f>
        <v>1.37</v>
      </c>
      <c r="E114" s="52" t="s">
        <v>39</v>
      </c>
      <c r="F114" s="52" t="s">
        <v>39</v>
      </c>
      <c r="G114" s="52" t="s">
        <v>39</v>
      </c>
      <c r="H114" s="52" t="s">
        <v>39</v>
      </c>
      <c r="I114" s="52">
        <f>200</f>
        <v>200</v>
      </c>
      <c r="J114" s="16">
        <v>0.7</v>
      </c>
      <c r="K114" s="5">
        <f t="shared" ref="K114:K127" si="475">J114*I114</f>
        <v>140</v>
      </c>
      <c r="L114" s="20">
        <v>2.5</v>
      </c>
      <c r="M114" s="4">
        <v>20</v>
      </c>
      <c r="N114" s="16">
        <v>0.7</v>
      </c>
      <c r="O114" s="5">
        <f t="shared" ref="O114:O127" si="476">N114*M114</f>
        <v>14</v>
      </c>
      <c r="P114" s="20">
        <v>2.5</v>
      </c>
      <c r="Q114" s="5">
        <v>0</v>
      </c>
      <c r="R114" s="16">
        <v>0.8</v>
      </c>
      <c r="S114" s="5">
        <f t="shared" ref="S114:S127" si="477">R114*Q114</f>
        <v>0</v>
      </c>
      <c r="T114" s="20">
        <v>2.67</v>
      </c>
      <c r="U114" s="4">
        <v>0</v>
      </c>
      <c r="V114" s="16">
        <v>0.9</v>
      </c>
      <c r="W114" s="5">
        <f t="shared" ref="W114:W126" si="478">V114*U114</f>
        <v>0</v>
      </c>
      <c r="X114" s="20">
        <v>4</v>
      </c>
      <c r="Y114" s="4">
        <v>0</v>
      </c>
      <c r="Z114" s="16">
        <v>0.6</v>
      </c>
      <c r="AA114" s="5">
        <f t="shared" ref="AA114:AA126" si="479">Z114*Y114</f>
        <v>0</v>
      </c>
      <c r="AB114" s="20">
        <v>2.5</v>
      </c>
      <c r="AC114" s="4">
        <v>0</v>
      </c>
      <c r="AD114" s="16">
        <v>0.4</v>
      </c>
      <c r="AE114" s="5">
        <f t="shared" ref="AE114:AE125" si="480">AD114*AC114</f>
        <v>0</v>
      </c>
      <c r="AF114" s="20">
        <v>2.5</v>
      </c>
      <c r="AG114" s="5">
        <v>20</v>
      </c>
      <c r="AH114" s="16">
        <v>0.1</v>
      </c>
      <c r="AI114" s="5">
        <f t="shared" ref="AI114:AI125" si="481">AH114*AG114</f>
        <v>2</v>
      </c>
      <c r="AJ114" s="20">
        <v>3.5</v>
      </c>
      <c r="AK114" s="4">
        <v>0</v>
      </c>
      <c r="AL114" s="16">
        <v>0</v>
      </c>
      <c r="AM114" s="5">
        <f t="shared" ref="AM114:AM123" si="482">AL114*AK114</f>
        <v>0</v>
      </c>
      <c r="AN114" s="4">
        <v>0</v>
      </c>
      <c r="AO114" s="4">
        <f t="shared" si="280"/>
        <v>634.13709490632561</v>
      </c>
      <c r="AP114" s="52">
        <f t="shared" si="470"/>
        <v>676.02976427184342</v>
      </c>
      <c r="AQ114" s="4">
        <f t="shared" si="471"/>
        <v>0</v>
      </c>
      <c r="AR114" s="4">
        <f t="shared" si="283"/>
        <v>456.57870833255441</v>
      </c>
      <c r="AS114" s="4">
        <f t="shared" si="284"/>
        <v>486.74143027572723</v>
      </c>
      <c r="AT114" s="4">
        <f t="shared" si="285"/>
        <v>0</v>
      </c>
      <c r="AW114" s="362"/>
      <c r="AX114" s="52" t="s">
        <v>26</v>
      </c>
      <c r="AY114" s="72">
        <f>'INPUT 2012_13'!$D$33</f>
        <v>0</v>
      </c>
      <c r="AZ114" s="20" t="s">
        <v>39</v>
      </c>
      <c r="BA114" s="20" t="s">
        <v>39</v>
      </c>
      <c r="BB114" s="20" t="s">
        <v>39</v>
      </c>
      <c r="BC114" s="20" t="s">
        <v>39</v>
      </c>
      <c r="BD114" s="20" t="s">
        <v>39</v>
      </c>
      <c r="BE114" s="4">
        <v>10</v>
      </c>
      <c r="BF114" s="16">
        <v>0.7</v>
      </c>
      <c r="BG114" s="5">
        <f t="shared" si="472"/>
        <v>7</v>
      </c>
      <c r="BH114" s="20">
        <v>2.5</v>
      </c>
      <c r="BI114" s="4">
        <v>0</v>
      </c>
      <c r="BJ114" s="16">
        <v>0.7</v>
      </c>
      <c r="BK114" s="5">
        <f t="shared" si="459"/>
        <v>0</v>
      </c>
      <c r="BL114" s="20">
        <v>2.5</v>
      </c>
      <c r="BM114" s="4">
        <v>0</v>
      </c>
      <c r="BN114" s="16">
        <v>0.8</v>
      </c>
      <c r="BO114" s="5">
        <f t="shared" si="460"/>
        <v>0</v>
      </c>
      <c r="BP114" s="20">
        <v>2.67</v>
      </c>
      <c r="BQ114" s="4">
        <v>0</v>
      </c>
      <c r="BR114" s="16">
        <v>0.9</v>
      </c>
      <c r="BS114" s="5">
        <f t="shared" si="461"/>
        <v>0</v>
      </c>
      <c r="BT114" s="20">
        <v>4</v>
      </c>
      <c r="BU114" s="4">
        <v>0</v>
      </c>
      <c r="BV114" s="16">
        <v>0.6</v>
      </c>
      <c r="BW114" s="5">
        <f t="shared" si="462"/>
        <v>0</v>
      </c>
      <c r="BX114" s="20">
        <v>2.5</v>
      </c>
      <c r="BY114" s="4">
        <v>0</v>
      </c>
      <c r="BZ114" s="16">
        <v>0.4</v>
      </c>
      <c r="CA114" s="5">
        <f t="shared" si="463"/>
        <v>0</v>
      </c>
      <c r="CB114" s="20">
        <v>2.5</v>
      </c>
      <c r="CC114" s="4">
        <v>5</v>
      </c>
      <c r="CD114" s="16">
        <v>0.1</v>
      </c>
      <c r="CE114" s="5">
        <f t="shared" si="464"/>
        <v>0.5</v>
      </c>
      <c r="CF114" s="20">
        <v>3.5</v>
      </c>
      <c r="CG114" s="5">
        <v>1500</v>
      </c>
      <c r="CH114" s="16">
        <v>0.4</v>
      </c>
      <c r="CI114" s="5">
        <f t="shared" si="465"/>
        <v>600</v>
      </c>
      <c r="CJ114" s="20">
        <v>2.5</v>
      </c>
      <c r="CK114" s="4">
        <f t="shared" si="473"/>
        <v>0</v>
      </c>
      <c r="CL114" s="125">
        <v>0</v>
      </c>
      <c r="CM114" s="4">
        <f t="shared" si="474"/>
        <v>0</v>
      </c>
      <c r="CN114" s="177"/>
      <c r="CO114" s="86"/>
      <c r="CP114" s="54"/>
      <c r="CQ114" s="97"/>
      <c r="CR114" s="54"/>
      <c r="CS114" s="54"/>
      <c r="CT114" s="54"/>
      <c r="CU114" s="54"/>
      <c r="CV114" s="5"/>
      <c r="CW114" s="16"/>
      <c r="CX114" s="5"/>
      <c r="CY114" s="16"/>
      <c r="CZ114" s="5"/>
      <c r="DA114" s="16"/>
      <c r="DB114" s="5"/>
      <c r="DC114" s="16"/>
      <c r="DD114" s="5"/>
      <c r="DE114" s="16"/>
      <c r="DF114" s="5"/>
      <c r="DG114" s="16"/>
      <c r="DH114" s="5"/>
      <c r="DI114" s="16"/>
      <c r="DJ114" s="5"/>
      <c r="DK114" s="16"/>
      <c r="DL114" s="5"/>
      <c r="DM114" s="16"/>
      <c r="DN114" s="5"/>
      <c r="DO114" s="16"/>
      <c r="DP114" s="5"/>
      <c r="DQ114" s="16"/>
      <c r="DR114" s="5"/>
      <c r="DS114" s="16"/>
      <c r="DT114" s="5"/>
      <c r="DU114" s="16"/>
      <c r="DV114" s="5"/>
      <c r="DW114" s="16"/>
      <c r="DX114" s="5"/>
      <c r="DY114" s="16"/>
      <c r="DZ114" s="5"/>
      <c r="EA114" s="5"/>
      <c r="EB114" s="5"/>
      <c r="EC114" s="5"/>
      <c r="ED114" s="5"/>
      <c r="EE114" s="5"/>
      <c r="EF114" s="5"/>
      <c r="EG114" s="5"/>
    </row>
    <row r="115" spans="1:137" ht="49.5" customHeight="1" x14ac:dyDescent="0.25">
      <c r="A115" s="355"/>
      <c r="B115" s="53" t="s">
        <v>30</v>
      </c>
      <c r="C115" s="20" t="s">
        <v>39</v>
      </c>
      <c r="D115" s="115">
        <f>'INPUT 2012_13'!Z46</f>
        <v>0.3135</v>
      </c>
      <c r="E115" s="52" t="s">
        <v>39</v>
      </c>
      <c r="F115" s="52" t="s">
        <v>39</v>
      </c>
      <c r="G115" s="52" t="s">
        <v>39</v>
      </c>
      <c r="H115" s="52" t="s">
        <v>39</v>
      </c>
      <c r="I115" s="7">
        <v>150</v>
      </c>
      <c r="J115" s="16">
        <v>0.7</v>
      </c>
      <c r="K115" s="5">
        <f t="shared" si="475"/>
        <v>105</v>
      </c>
      <c r="L115" s="16">
        <v>2.5</v>
      </c>
      <c r="M115" s="5">
        <v>20</v>
      </c>
      <c r="N115" s="16">
        <v>0.7</v>
      </c>
      <c r="O115" s="5">
        <f t="shared" si="476"/>
        <v>14</v>
      </c>
      <c r="P115" s="16">
        <v>2.5</v>
      </c>
      <c r="Q115" s="5">
        <v>0</v>
      </c>
      <c r="R115" s="16">
        <v>0.8</v>
      </c>
      <c r="S115" s="5">
        <f t="shared" si="477"/>
        <v>0</v>
      </c>
      <c r="T115" s="16">
        <v>2.67</v>
      </c>
      <c r="U115" s="5">
        <f t="shared" ref="U115:U120" si="483">I115*0.1</f>
        <v>15</v>
      </c>
      <c r="V115" s="16">
        <v>0.9</v>
      </c>
      <c r="W115" s="5">
        <f t="shared" si="478"/>
        <v>13.5</v>
      </c>
      <c r="X115" s="16">
        <v>4</v>
      </c>
      <c r="Y115" s="5">
        <v>0</v>
      </c>
      <c r="Z115" s="16">
        <v>0.6</v>
      </c>
      <c r="AA115" s="5">
        <f t="shared" si="479"/>
        <v>0</v>
      </c>
      <c r="AB115" s="16">
        <v>2.5</v>
      </c>
      <c r="AC115" s="5">
        <v>100</v>
      </c>
      <c r="AD115" s="16">
        <v>0.4</v>
      </c>
      <c r="AE115" s="5">
        <f t="shared" si="480"/>
        <v>40</v>
      </c>
      <c r="AF115" s="16">
        <v>2.5</v>
      </c>
      <c r="AG115" s="5">
        <v>50</v>
      </c>
      <c r="AH115" s="16">
        <v>0.1</v>
      </c>
      <c r="AI115" s="5">
        <f t="shared" si="481"/>
        <v>5</v>
      </c>
      <c r="AJ115" s="16">
        <v>3.5</v>
      </c>
      <c r="AK115" s="5">
        <v>0</v>
      </c>
      <c r="AL115" s="16">
        <v>0</v>
      </c>
      <c r="AM115" s="5">
        <f t="shared" si="482"/>
        <v>0</v>
      </c>
      <c r="AN115" s="4">
        <v>0</v>
      </c>
      <c r="AO115" s="4">
        <f t="shared" si="280"/>
        <v>139.80744594060377</v>
      </c>
      <c r="AP115" s="52">
        <f t="shared" si="470"/>
        <v>212.45722655853146</v>
      </c>
      <c r="AQ115" s="4">
        <f t="shared" si="471"/>
        <v>6.492268004995724</v>
      </c>
      <c r="AR115" s="4">
        <f t="shared" si="283"/>
        <v>100.66136107723472</v>
      </c>
      <c r="AS115" s="4">
        <f t="shared" si="284"/>
        <v>152.96920312214263</v>
      </c>
      <c r="AT115" s="4">
        <f t="shared" si="285"/>
        <v>4.6744329635969208</v>
      </c>
      <c r="AW115" s="363"/>
      <c r="AX115" s="53" t="s">
        <v>29</v>
      </c>
      <c r="AY115" s="116">
        <f>'INPUT 2012_13'!$D$34</f>
        <v>0</v>
      </c>
      <c r="AZ115" s="20" t="s">
        <v>39</v>
      </c>
      <c r="BA115" s="20" t="s">
        <v>39</v>
      </c>
      <c r="BB115" s="20" t="s">
        <v>39</v>
      </c>
      <c r="BC115" s="20" t="s">
        <v>39</v>
      </c>
      <c r="BD115" s="20" t="s">
        <v>39</v>
      </c>
      <c r="BE115" s="5">
        <v>0</v>
      </c>
      <c r="BF115" s="16">
        <v>0.7</v>
      </c>
      <c r="BG115" s="5">
        <f t="shared" si="472"/>
        <v>0</v>
      </c>
      <c r="BH115" s="20">
        <v>2.5</v>
      </c>
      <c r="BI115" s="4">
        <v>0</v>
      </c>
      <c r="BJ115" s="16">
        <v>0.7</v>
      </c>
      <c r="BK115" s="5">
        <f t="shared" si="459"/>
        <v>0</v>
      </c>
      <c r="BL115" s="20">
        <v>2.5</v>
      </c>
      <c r="BM115" s="4">
        <v>0</v>
      </c>
      <c r="BN115" s="16">
        <v>0.8</v>
      </c>
      <c r="BO115" s="5">
        <f t="shared" si="460"/>
        <v>0</v>
      </c>
      <c r="BP115" s="20">
        <v>2.67</v>
      </c>
      <c r="BQ115" s="4">
        <v>0</v>
      </c>
      <c r="BR115" s="16">
        <v>0.9</v>
      </c>
      <c r="BS115" s="5">
        <f t="shared" si="461"/>
        <v>0</v>
      </c>
      <c r="BT115" s="20">
        <v>4</v>
      </c>
      <c r="BU115" s="4">
        <v>0</v>
      </c>
      <c r="BV115" s="16">
        <v>0.6</v>
      </c>
      <c r="BW115" s="5">
        <f t="shared" si="462"/>
        <v>0</v>
      </c>
      <c r="BX115" s="20">
        <v>2.5</v>
      </c>
      <c r="BY115" s="4">
        <v>0</v>
      </c>
      <c r="BZ115" s="16">
        <v>0.4</v>
      </c>
      <c r="CA115" s="5">
        <f t="shared" si="463"/>
        <v>0</v>
      </c>
      <c r="CB115" s="20">
        <v>2.5</v>
      </c>
      <c r="CC115" s="4">
        <v>0</v>
      </c>
      <c r="CD115" s="16">
        <v>0.1</v>
      </c>
      <c r="CE115" s="5">
        <f t="shared" si="464"/>
        <v>0</v>
      </c>
      <c r="CF115" s="20">
        <v>3.5</v>
      </c>
      <c r="CG115" s="4">
        <v>300</v>
      </c>
      <c r="CH115" s="16">
        <v>0.3</v>
      </c>
      <c r="CI115" s="5">
        <f t="shared" si="465"/>
        <v>90</v>
      </c>
      <c r="CJ115" s="20">
        <v>2.5</v>
      </c>
      <c r="CK115" s="279">
        <v>0</v>
      </c>
      <c r="CL115" s="125">
        <v>0</v>
      </c>
      <c r="CM115" s="4">
        <f t="shared" si="474"/>
        <v>0</v>
      </c>
      <c r="CN115" s="177"/>
      <c r="CO115" s="86"/>
      <c r="CP115" s="54"/>
      <c r="CQ115" s="97"/>
      <c r="CR115" s="5"/>
      <c r="CS115" s="5"/>
      <c r="CT115" s="5"/>
      <c r="CU115" s="5"/>
      <c r="CV115" s="5"/>
      <c r="CW115" s="16"/>
      <c r="CX115" s="5"/>
      <c r="CY115" s="16"/>
      <c r="CZ115" s="5"/>
      <c r="DA115" s="16"/>
      <c r="DB115" s="5"/>
      <c r="DC115" s="16"/>
      <c r="DD115" s="5"/>
      <c r="DE115" s="16"/>
      <c r="DF115" s="5"/>
      <c r="DG115" s="16"/>
      <c r="DH115" s="5"/>
      <c r="DI115" s="16"/>
      <c r="DJ115" s="5"/>
      <c r="DK115" s="16"/>
      <c r="DL115" s="5"/>
      <c r="DM115" s="16"/>
      <c r="DN115" s="5"/>
      <c r="DO115" s="16"/>
      <c r="DP115" s="5"/>
      <c r="DQ115" s="16"/>
      <c r="DR115" s="5"/>
      <c r="DS115" s="16"/>
      <c r="DT115" s="5"/>
      <c r="DU115" s="16"/>
      <c r="DV115" s="5"/>
      <c r="DW115" s="16"/>
      <c r="DX115" s="5"/>
      <c r="DY115" s="16"/>
      <c r="DZ115" s="5"/>
      <c r="EA115" s="5"/>
      <c r="EB115" s="5"/>
      <c r="EC115" s="5"/>
      <c r="ED115" s="5"/>
      <c r="EE115" s="5"/>
      <c r="EF115" s="5"/>
      <c r="EG115" s="5"/>
    </row>
    <row r="116" spans="1:137" ht="41.25" customHeight="1" x14ac:dyDescent="0.25">
      <c r="A116" s="353" t="s">
        <v>72</v>
      </c>
      <c r="B116" s="41" t="s">
        <v>7</v>
      </c>
      <c r="C116" s="20" t="s">
        <v>39</v>
      </c>
      <c r="D116" s="41" t="s">
        <v>39</v>
      </c>
      <c r="E116" s="66">
        <f>'INPUT 2012_13'!$O$20</f>
        <v>0</v>
      </c>
      <c r="F116" s="66">
        <f>'INPUT 2012_13'!$P$20</f>
        <v>0.42</v>
      </c>
      <c r="G116" s="66">
        <f>'INPUT 2012_13'!$Q$20</f>
        <v>4.2300000000000004</v>
      </c>
      <c r="H116" s="66">
        <f>'INPUT 2012_13'!$R$20</f>
        <v>4.8</v>
      </c>
      <c r="I116" s="7">
        <f>422</f>
        <v>422</v>
      </c>
      <c r="J116" s="16">
        <v>0.7</v>
      </c>
      <c r="K116" s="5">
        <f t="shared" si="475"/>
        <v>295.39999999999998</v>
      </c>
      <c r="L116" s="20">
        <v>2.5</v>
      </c>
      <c r="M116" s="5">
        <v>0</v>
      </c>
      <c r="N116" s="16">
        <v>0.7</v>
      </c>
      <c r="O116" s="5">
        <f t="shared" si="476"/>
        <v>0</v>
      </c>
      <c r="P116" s="20">
        <v>2.5</v>
      </c>
      <c r="Q116" s="4">
        <v>0</v>
      </c>
      <c r="R116" s="16">
        <v>0.8</v>
      </c>
      <c r="S116" s="5">
        <f t="shared" si="477"/>
        <v>0</v>
      </c>
      <c r="T116" s="20">
        <v>2.67</v>
      </c>
      <c r="U116" s="5">
        <f t="shared" si="483"/>
        <v>42.2</v>
      </c>
      <c r="V116" s="16">
        <v>0.9</v>
      </c>
      <c r="W116" s="5">
        <f t="shared" si="478"/>
        <v>37.980000000000004</v>
      </c>
      <c r="X116" s="20">
        <v>4</v>
      </c>
      <c r="Y116" s="4">
        <v>50</v>
      </c>
      <c r="Z116" s="16">
        <v>0.6</v>
      </c>
      <c r="AA116" s="5">
        <f t="shared" si="479"/>
        <v>30</v>
      </c>
      <c r="AB116" s="20">
        <v>2.5</v>
      </c>
      <c r="AC116" s="4">
        <v>50</v>
      </c>
      <c r="AD116" s="16">
        <v>0.4</v>
      </c>
      <c r="AE116" s="5">
        <f t="shared" si="480"/>
        <v>20</v>
      </c>
      <c r="AF116" s="20">
        <v>2.5</v>
      </c>
      <c r="AG116" s="4">
        <v>50</v>
      </c>
      <c r="AH116" s="16">
        <v>0.1</v>
      </c>
      <c r="AI116" s="5">
        <f t="shared" si="481"/>
        <v>5</v>
      </c>
      <c r="AJ116" s="20">
        <v>3.5</v>
      </c>
      <c r="AK116" s="4">
        <v>0</v>
      </c>
      <c r="AL116" s="16">
        <v>0</v>
      </c>
      <c r="AM116" s="5">
        <f t="shared" si="482"/>
        <v>0</v>
      </c>
      <c r="AN116" s="4">
        <v>0</v>
      </c>
      <c r="AO116" s="4">
        <f>((((H116*0.875)+(G116*0.625)+(F116*0.375)+(E116*0.125))*((K116*L116*$E$67)+(S116*T116*$G$67)+(W116*X116*$H$67)+(AI116*AJ116*$K$67)+(AM116*AN116*$L$67))/452.44)*1000)</f>
        <v>8495.8817239691543</v>
      </c>
      <c r="AP116" s="52">
        <f>((((H116*0.875)+(G116*0.625)+(F116*0.375)+(E116*0.125))*((K116*L116*$E$68)+(O116*P116*$F$68)+(AE116*AF116*$J$68)+(AI116*AJ116*$K$68)))/370)*1000</f>
        <v>6859.6508176902062</v>
      </c>
      <c r="AQ116" s="4">
        <f>((((H116*0.875)+(G116*0.625)+(F116*0.375)+(E116*0.125))*((W116*X116*$H$69)+(AA116*AB116*$I$69)+(AM116*AN116*$L$69)))/796)*1000</f>
        <v>1067.5673621382159</v>
      </c>
      <c r="AR116" s="4">
        <f t="shared" si="283"/>
        <v>6117.0348412577914</v>
      </c>
      <c r="AS116" s="4">
        <f t="shared" si="284"/>
        <v>4938.9485887369483</v>
      </c>
      <c r="AT116" s="4">
        <f t="shared" si="285"/>
        <v>768.64850073951538</v>
      </c>
      <c r="AU116" s="7"/>
      <c r="AW116" s="102" t="s">
        <v>0</v>
      </c>
      <c r="AX116" s="102"/>
      <c r="AY116" s="102"/>
      <c r="AZ116" s="144"/>
      <c r="BA116" s="104"/>
      <c r="BB116" s="104"/>
      <c r="BC116" s="104"/>
      <c r="BD116" s="104"/>
      <c r="BE116" s="104"/>
      <c r="BF116" s="105"/>
      <c r="BG116" s="104"/>
      <c r="BH116" s="105"/>
      <c r="BI116" s="104"/>
      <c r="BJ116" s="105"/>
      <c r="BK116" s="105"/>
      <c r="BL116" s="105"/>
      <c r="BM116" s="104"/>
      <c r="BN116" s="105"/>
      <c r="BO116" s="105"/>
      <c r="BP116" s="105"/>
      <c r="BQ116" s="104"/>
      <c r="BR116" s="105"/>
      <c r="BS116" s="105"/>
      <c r="BT116" s="105"/>
      <c r="BU116" s="104"/>
      <c r="BV116" s="105"/>
      <c r="BW116" s="105"/>
      <c r="BX116" s="105"/>
      <c r="BY116" s="104"/>
      <c r="BZ116" s="105"/>
      <c r="CA116" s="105"/>
      <c r="CB116" s="105"/>
      <c r="CC116" s="104"/>
      <c r="CD116" s="105"/>
      <c r="CE116" s="105"/>
      <c r="CF116" s="105"/>
      <c r="CG116" s="104"/>
      <c r="CH116" s="105"/>
      <c r="CI116" s="105"/>
      <c r="CJ116" s="105"/>
      <c r="CK116" s="104">
        <f>SUM(CK74:CK115)</f>
        <v>113623.54137833076</v>
      </c>
      <c r="CL116" s="104">
        <f>SUM(CL74:CL115)</f>
        <v>126743.79472223856</v>
      </c>
      <c r="CM116" s="104">
        <f>SUM(CM74:CM115)</f>
        <v>7723.0653779444174</v>
      </c>
      <c r="CN116" s="177"/>
      <c r="CO116" s="86"/>
      <c r="CP116" s="54"/>
      <c r="CQ116" s="97"/>
      <c r="CR116" s="5"/>
      <c r="CS116" s="5"/>
      <c r="CT116" s="5"/>
      <c r="CU116" s="5"/>
      <c r="CV116" s="5"/>
      <c r="CW116" s="16"/>
      <c r="CX116" s="5"/>
      <c r="CY116" s="16"/>
      <c r="CZ116" s="5"/>
      <c r="DA116" s="16"/>
      <c r="DB116" s="5"/>
      <c r="DC116" s="16"/>
      <c r="DD116" s="5"/>
      <c r="DE116" s="16"/>
      <c r="DF116" s="5"/>
      <c r="DG116" s="16"/>
      <c r="DH116" s="5"/>
      <c r="DI116" s="16"/>
      <c r="DJ116" s="5"/>
      <c r="DK116" s="16"/>
      <c r="DL116" s="5"/>
      <c r="DM116" s="16"/>
      <c r="DN116" s="5"/>
      <c r="DO116" s="16"/>
      <c r="DP116" s="5"/>
      <c r="DQ116" s="16"/>
      <c r="DR116" s="5"/>
      <c r="DS116" s="16"/>
      <c r="DT116" s="5"/>
      <c r="DU116" s="16"/>
      <c r="DV116" s="5"/>
      <c r="DW116" s="16"/>
      <c r="DX116" s="5"/>
      <c r="DY116" s="16"/>
      <c r="DZ116" s="5"/>
      <c r="EA116" s="5"/>
      <c r="EB116" s="5"/>
      <c r="EC116" s="5"/>
      <c r="ED116" s="5"/>
      <c r="EE116" s="5"/>
      <c r="EF116" s="5"/>
      <c r="EG116" s="5"/>
    </row>
    <row r="117" spans="1:137" ht="51.75" customHeight="1" x14ac:dyDescent="0.25">
      <c r="A117" s="354"/>
      <c r="B117" s="41" t="s">
        <v>69</v>
      </c>
      <c r="C117" s="20" t="s">
        <v>39</v>
      </c>
      <c r="D117" s="41" t="s">
        <v>39</v>
      </c>
      <c r="E117" s="66">
        <f>'INPUT 2012_13'!$O$21</f>
        <v>0</v>
      </c>
      <c r="F117" s="66">
        <f>'INPUT 2012_13'!$P$21</f>
        <v>0.05</v>
      </c>
      <c r="G117" s="66">
        <f>'INPUT 2012_13'!$Q$21</f>
        <v>0.71</v>
      </c>
      <c r="H117" s="66">
        <f>'INPUT 2012_13'!$R$21</f>
        <v>1.9</v>
      </c>
      <c r="I117" s="7">
        <v>21</v>
      </c>
      <c r="J117" s="16">
        <v>0.7</v>
      </c>
      <c r="K117" s="5">
        <f t="shared" si="475"/>
        <v>14.7</v>
      </c>
      <c r="L117" s="20">
        <v>3</v>
      </c>
      <c r="M117" s="5">
        <v>0</v>
      </c>
      <c r="N117" s="16">
        <v>0.7</v>
      </c>
      <c r="O117" s="5">
        <f t="shared" si="476"/>
        <v>0</v>
      </c>
      <c r="P117" s="20">
        <v>3</v>
      </c>
      <c r="Q117" s="4">
        <v>10</v>
      </c>
      <c r="R117" s="16">
        <v>0.8</v>
      </c>
      <c r="S117" s="5">
        <f t="shared" si="477"/>
        <v>8</v>
      </c>
      <c r="T117" s="20">
        <v>2.67</v>
      </c>
      <c r="U117" s="5">
        <f t="shared" si="483"/>
        <v>2.1</v>
      </c>
      <c r="V117" s="16">
        <v>0.9</v>
      </c>
      <c r="W117" s="5">
        <f t="shared" si="478"/>
        <v>1.8900000000000001</v>
      </c>
      <c r="X117" s="20">
        <v>4</v>
      </c>
      <c r="Y117" s="4">
        <v>0</v>
      </c>
      <c r="Z117" s="16">
        <v>0.6</v>
      </c>
      <c r="AA117" s="5">
        <f t="shared" si="479"/>
        <v>0</v>
      </c>
      <c r="AB117" s="20">
        <v>2.5</v>
      </c>
      <c r="AC117" s="4">
        <v>0</v>
      </c>
      <c r="AD117" s="16">
        <v>0.4</v>
      </c>
      <c r="AE117" s="5">
        <f t="shared" si="480"/>
        <v>0</v>
      </c>
      <c r="AF117" s="20">
        <v>2.5</v>
      </c>
      <c r="AG117" s="4">
        <v>30</v>
      </c>
      <c r="AH117" s="16">
        <v>0.1</v>
      </c>
      <c r="AI117" s="5">
        <f t="shared" si="481"/>
        <v>3</v>
      </c>
      <c r="AJ117" s="20">
        <v>3.5</v>
      </c>
      <c r="AK117" s="4">
        <v>0</v>
      </c>
      <c r="AL117" s="16">
        <v>0</v>
      </c>
      <c r="AM117" s="5">
        <f t="shared" si="482"/>
        <v>0</v>
      </c>
      <c r="AN117" s="4">
        <v>0</v>
      </c>
      <c r="AO117" s="4">
        <f t="shared" ref="AO117:AO118" si="484">((((H117*0.875)+(G117*0.625)+(F117*0.375)+(E117*0.125))*((K117*L117*$E$67)+(S117*T117*$G$67)+(W117*X117*$H$67)+(AI117*AJ117*$K$67)+(AM117*AN117*$L$67))/452.44)*1000)</f>
        <v>275.42493000783912</v>
      </c>
      <c r="AP117" s="52">
        <f t="shared" ref="AP117:AP118" si="485">((((H117*0.875)+(G117*0.625)+(F117*0.375)+(E117*0.125))*((K117*L117*$E$68)+(O117*P117*$F$68)+(AE117*AF117*$J$68)+(AI117*AJ117*$K$68)))/370)*1000</f>
        <v>129.62878112781448</v>
      </c>
      <c r="AQ117" s="4">
        <f t="shared" ref="AQ117:AQ118" si="486">((((H117*0.875)+(G117*0.625)+(F117*0.375)+(E117*0.125))*((W117*X117*$H$69)+(AA117*AB117*$I$69)+(AM117*AN117*$L$69)))/796)*1000</f>
        <v>6.1609241833691462</v>
      </c>
      <c r="AR117" s="4">
        <f t="shared" si="283"/>
        <v>198.30594960564417</v>
      </c>
      <c r="AS117" s="4">
        <f t="shared" si="284"/>
        <v>93.332722412026413</v>
      </c>
      <c r="AT117" s="4">
        <f t="shared" si="285"/>
        <v>4.4358654120257848</v>
      </c>
      <c r="CH117" s="356" t="s">
        <v>170</v>
      </c>
      <c r="CI117" s="356"/>
      <c r="CJ117" s="356"/>
      <c r="CK117" s="104">
        <f>CK116-(CK109)</f>
        <v>79000.831332838556</v>
      </c>
      <c r="CL117" s="204">
        <f>CL116</f>
        <v>126743.79472223856</v>
      </c>
      <c r="CM117" s="204">
        <f t="shared" ref="CM117" si="487">CM116-(CM109)</f>
        <v>7723.0653779444174</v>
      </c>
      <c r="CN117" s="177"/>
      <c r="CO117" s="86"/>
      <c r="CP117" s="5"/>
      <c r="CQ117" s="5"/>
      <c r="CR117" s="5"/>
      <c r="CS117" s="5"/>
      <c r="CT117" s="5"/>
      <c r="CU117" s="5"/>
      <c r="CV117" s="5"/>
      <c r="CW117" s="16"/>
      <c r="CX117" s="5"/>
      <c r="CY117" s="16"/>
      <c r="CZ117" s="5"/>
      <c r="DA117" s="16"/>
      <c r="DB117" s="5"/>
      <c r="DC117" s="16"/>
      <c r="DD117" s="5"/>
      <c r="DE117" s="16"/>
      <c r="DF117" s="5"/>
      <c r="DG117" s="16"/>
      <c r="DH117" s="5"/>
      <c r="DI117" s="16"/>
      <c r="DJ117" s="5"/>
      <c r="DK117" s="16"/>
      <c r="DL117" s="5"/>
      <c r="DM117" s="16"/>
      <c r="DN117" s="5"/>
      <c r="DO117" s="16"/>
      <c r="DP117" s="5"/>
      <c r="DQ117" s="16"/>
      <c r="DR117" s="5"/>
      <c r="DS117" s="16"/>
      <c r="DT117" s="5"/>
      <c r="DU117" s="16"/>
      <c r="DV117" s="5"/>
      <c r="DW117" s="16"/>
      <c r="DX117" s="5"/>
      <c r="DY117" s="16"/>
      <c r="DZ117" s="5"/>
      <c r="EA117" s="5"/>
      <c r="EB117" s="5"/>
      <c r="EC117" s="5"/>
      <c r="ED117" s="5"/>
      <c r="EE117" s="5"/>
      <c r="EF117" s="5"/>
      <c r="EG117" s="5"/>
    </row>
    <row r="118" spans="1:137" x14ac:dyDescent="0.25">
      <c r="A118" s="354"/>
      <c r="B118" s="41" t="s">
        <v>70</v>
      </c>
      <c r="C118" s="20" t="s">
        <v>39</v>
      </c>
      <c r="D118" s="41" t="s">
        <v>39</v>
      </c>
      <c r="E118" s="66">
        <f>'INPUT 2012_13'!$O$22</f>
        <v>0</v>
      </c>
      <c r="F118" s="66">
        <f>'INPUT 2012_13'!$P$22</f>
        <v>0</v>
      </c>
      <c r="G118" s="66">
        <f>'INPUT 2012_13'!$Q$22</f>
        <v>0.25</v>
      </c>
      <c r="H118" s="66">
        <f>'INPUT 2012_13'!$R$22</f>
        <v>0.08</v>
      </c>
      <c r="I118" s="7">
        <v>21</v>
      </c>
      <c r="J118" s="16">
        <v>0.7</v>
      </c>
      <c r="K118" s="5">
        <f t="shared" si="475"/>
        <v>14.7</v>
      </c>
      <c r="L118" s="20">
        <v>2.5</v>
      </c>
      <c r="M118" s="4">
        <v>0</v>
      </c>
      <c r="N118" s="16">
        <v>0.7</v>
      </c>
      <c r="O118" s="5">
        <f t="shared" si="476"/>
        <v>0</v>
      </c>
      <c r="P118" s="20">
        <v>2.5</v>
      </c>
      <c r="Q118" s="4">
        <v>50</v>
      </c>
      <c r="R118" s="16">
        <v>0.8</v>
      </c>
      <c r="S118" s="5">
        <f t="shared" si="477"/>
        <v>40</v>
      </c>
      <c r="T118" s="20">
        <v>2.67</v>
      </c>
      <c r="U118" s="5">
        <f t="shared" si="483"/>
        <v>2.1</v>
      </c>
      <c r="V118" s="16">
        <v>0.9</v>
      </c>
      <c r="W118" s="5">
        <f t="shared" si="478"/>
        <v>1.8900000000000001</v>
      </c>
      <c r="X118" s="20">
        <v>4</v>
      </c>
      <c r="Y118" s="4">
        <v>0</v>
      </c>
      <c r="Z118" s="16">
        <v>0.6</v>
      </c>
      <c r="AA118" s="5">
        <f t="shared" si="479"/>
        <v>0</v>
      </c>
      <c r="AB118" s="20">
        <v>2.5</v>
      </c>
      <c r="AC118" s="4">
        <v>0</v>
      </c>
      <c r="AD118" s="16">
        <v>0.4</v>
      </c>
      <c r="AE118" s="5">
        <f t="shared" si="480"/>
        <v>0</v>
      </c>
      <c r="AF118" s="20">
        <v>2.5</v>
      </c>
      <c r="AG118" s="4">
        <v>30</v>
      </c>
      <c r="AH118" s="16">
        <v>0.1</v>
      </c>
      <c r="AI118" s="5">
        <f t="shared" si="481"/>
        <v>3</v>
      </c>
      <c r="AJ118" s="20">
        <v>3.5</v>
      </c>
      <c r="AK118" s="4">
        <v>0</v>
      </c>
      <c r="AL118" s="16">
        <v>0</v>
      </c>
      <c r="AM118" s="5">
        <f t="shared" si="482"/>
        <v>0</v>
      </c>
      <c r="AN118" s="4">
        <v>0</v>
      </c>
      <c r="AO118" s="4">
        <f t="shared" si="484"/>
        <v>69.89421262969698</v>
      </c>
      <c r="AP118" s="52">
        <f t="shared" si="485"/>
        <v>11.943737808665718</v>
      </c>
      <c r="AQ118" s="4">
        <f t="shared" si="486"/>
        <v>0.6559572218763623</v>
      </c>
      <c r="AR118" s="4">
        <f t="shared" si="283"/>
        <v>50.323833093381822</v>
      </c>
      <c r="AS118" s="4">
        <f t="shared" si="284"/>
        <v>8.5994912222393172</v>
      </c>
      <c r="AT118" s="4">
        <f t="shared" si="285"/>
        <v>0.47228919975098083</v>
      </c>
      <c r="AU118" s="7"/>
      <c r="AW118" s="86"/>
      <c r="AX118" s="5"/>
      <c r="AY118" s="5"/>
      <c r="AZ118" s="5"/>
      <c r="BA118" s="5"/>
      <c r="BB118" s="5"/>
      <c r="BC118" s="5"/>
      <c r="BD118" s="5"/>
      <c r="BE118" s="5"/>
      <c r="BF118" s="16"/>
      <c r="BG118" s="5"/>
      <c r="BH118" s="16"/>
      <c r="BI118" s="5"/>
      <c r="BJ118" s="16"/>
      <c r="BK118" s="5"/>
      <c r="BL118" s="16"/>
      <c r="BM118" s="5"/>
      <c r="BN118" s="16"/>
      <c r="BO118" s="5"/>
      <c r="BP118" s="16"/>
      <c r="BQ118" s="5"/>
      <c r="BR118" s="16"/>
      <c r="BS118" s="5"/>
      <c r="BT118" s="16"/>
      <c r="BU118" s="5"/>
      <c r="BV118" s="16"/>
      <c r="BW118" s="5"/>
      <c r="BX118" s="16"/>
      <c r="BY118" s="5"/>
      <c r="BZ118" s="16"/>
      <c r="CA118" s="5"/>
      <c r="CB118" s="16"/>
      <c r="CC118" s="5"/>
      <c r="CD118" s="16"/>
      <c r="CE118" s="5"/>
      <c r="CF118" s="16"/>
      <c r="CG118" s="5"/>
      <c r="CH118" s="357" t="s">
        <v>130</v>
      </c>
      <c r="CI118" s="357"/>
      <c r="CJ118" s="357"/>
      <c r="CK118" s="173">
        <f>CK117-(SUM(CK111:CK115))</f>
        <v>79000.831332838556</v>
      </c>
      <c r="CL118" s="173">
        <f>CL117-(SUM(CL111:CL115))</f>
        <v>126743.79472223856</v>
      </c>
      <c r="CM118" s="173">
        <f t="shared" ref="CM118" si="488">CM117-(SUM(CM111:CM115))</f>
        <v>7723.0653779444174</v>
      </c>
      <c r="CN118" s="177"/>
      <c r="CO118" s="86"/>
      <c r="CP118" s="5"/>
      <c r="CQ118" s="5"/>
      <c r="CR118" s="5"/>
      <c r="CS118" s="5"/>
      <c r="CT118" s="5"/>
      <c r="CU118" s="5"/>
      <c r="CV118" s="5"/>
      <c r="CW118" s="16"/>
      <c r="CX118" s="5"/>
      <c r="CY118" s="16"/>
      <c r="CZ118" s="5"/>
      <c r="DA118" s="16"/>
      <c r="DB118" s="5"/>
      <c r="DC118" s="16"/>
      <c r="DD118" s="5"/>
      <c r="DE118" s="16"/>
      <c r="DF118" s="5"/>
      <c r="DG118" s="16"/>
      <c r="DH118" s="5"/>
      <c r="DI118" s="16"/>
      <c r="DJ118" s="5"/>
      <c r="DK118" s="16"/>
      <c r="DL118" s="5"/>
      <c r="DM118" s="16"/>
      <c r="DN118" s="5"/>
      <c r="DO118" s="16"/>
      <c r="DP118" s="5"/>
      <c r="DQ118" s="16"/>
      <c r="DR118" s="5"/>
      <c r="DS118" s="16"/>
      <c r="DT118" s="5"/>
      <c r="DU118" s="16"/>
      <c r="DV118" s="5"/>
      <c r="DW118" s="16"/>
      <c r="DX118" s="5"/>
      <c r="DY118" s="16"/>
      <c r="DZ118" s="5"/>
      <c r="EA118" s="16"/>
      <c r="EB118" s="5"/>
      <c r="EC118" s="18"/>
      <c r="ED118" s="18"/>
      <c r="EE118" s="5"/>
      <c r="EF118" s="5"/>
      <c r="EG118" s="5"/>
    </row>
    <row r="119" spans="1:137" s="7" customFormat="1" x14ac:dyDescent="0.25">
      <c r="A119" s="354"/>
      <c r="B119" s="41" t="s">
        <v>71</v>
      </c>
      <c r="C119" s="20" t="s">
        <v>39</v>
      </c>
      <c r="D119" s="41" t="s">
        <v>39</v>
      </c>
      <c r="E119" s="66">
        <f>'INPUT 2012_13'!$O$23</f>
        <v>0</v>
      </c>
      <c r="F119" s="66">
        <f>'INPUT 2012_13'!$P$23</f>
        <v>0.71</v>
      </c>
      <c r="G119" s="66">
        <f>'INPUT 2012_13'!$Q$23</f>
        <v>0.45</v>
      </c>
      <c r="H119" s="66">
        <f>'INPUT 2012_13'!$R$23</f>
        <v>0.34</v>
      </c>
      <c r="I119" s="7">
        <v>21</v>
      </c>
      <c r="J119" s="16">
        <v>0.7</v>
      </c>
      <c r="K119" s="5">
        <f t="shared" si="475"/>
        <v>14.7</v>
      </c>
      <c r="L119" s="20">
        <v>2.5</v>
      </c>
      <c r="M119" s="4">
        <v>0</v>
      </c>
      <c r="N119" s="16">
        <v>0.7</v>
      </c>
      <c r="O119" s="5">
        <f t="shared" si="476"/>
        <v>0</v>
      </c>
      <c r="P119" s="20">
        <v>2.5</v>
      </c>
      <c r="Q119" s="5">
        <v>300</v>
      </c>
      <c r="R119" s="16">
        <v>0.8</v>
      </c>
      <c r="S119" s="5">
        <f t="shared" si="477"/>
        <v>240</v>
      </c>
      <c r="T119" s="20">
        <v>2.67</v>
      </c>
      <c r="U119" s="5">
        <f t="shared" si="483"/>
        <v>2.1</v>
      </c>
      <c r="V119" s="16">
        <v>0.9</v>
      </c>
      <c r="W119" s="5">
        <f t="shared" si="478"/>
        <v>1.8900000000000001</v>
      </c>
      <c r="X119" s="20">
        <v>4</v>
      </c>
      <c r="Y119" s="4">
        <v>0</v>
      </c>
      <c r="Z119" s="16">
        <v>0.6</v>
      </c>
      <c r="AA119" s="5">
        <f t="shared" si="479"/>
        <v>0</v>
      </c>
      <c r="AB119" s="20">
        <v>2.5</v>
      </c>
      <c r="AC119" s="4">
        <v>0</v>
      </c>
      <c r="AD119" s="16">
        <v>0.4</v>
      </c>
      <c r="AE119" s="5">
        <f t="shared" si="480"/>
        <v>0</v>
      </c>
      <c r="AF119" s="20">
        <v>2.5</v>
      </c>
      <c r="AG119" s="4">
        <v>40</v>
      </c>
      <c r="AH119" s="16">
        <v>0.1</v>
      </c>
      <c r="AI119" s="5">
        <f t="shared" si="481"/>
        <v>4</v>
      </c>
      <c r="AJ119" s="20">
        <v>3.5</v>
      </c>
      <c r="AK119" s="4">
        <v>0</v>
      </c>
      <c r="AL119" s="16">
        <v>0</v>
      </c>
      <c r="AM119" s="5">
        <f t="shared" si="482"/>
        <v>0</v>
      </c>
      <c r="AN119" s="4">
        <v>0</v>
      </c>
      <c r="AO119" s="4">
        <f>((((H119*0.875)+(G119*0.625)+(F119*0.375)+(E119*0.125))*((K119*L119*$E$67)+(S119*T119*$G$67)+(W119*X119*$H$67)+(AI119*AJ119*$K$67)+(AM119*AN119*$L$67))/452.44)*1000)</f>
        <v>1262.201572659741</v>
      </c>
      <c r="AP119" s="52">
        <f>((((H119*0.875)+(G119*0.625)+(F119*0.375)+(E119*0.125))*((K119*L119*$E$68)+(O119*P119*$F$68)+(AE119*AF119*$J$68)+(AI119*AJ119*$K$68)))/370)*1000</f>
        <v>47.911814201162827</v>
      </c>
      <c r="AQ119" s="4">
        <f>((((H119*0.875)+(G119*0.625)+(F119*0.375)+(E119*0.125))*((W119*X119*$H$69)+(AA119*AB119*$I$69)+(AM119*AN119*$L$69)))/796)*1000</f>
        <v>2.4498733811514972</v>
      </c>
      <c r="AR119" s="4">
        <f t="shared" si="283"/>
        <v>908.78513231501347</v>
      </c>
      <c r="AS119" s="4">
        <f t="shared" si="284"/>
        <v>34.496506224837233</v>
      </c>
      <c r="AT119" s="4">
        <f t="shared" si="285"/>
        <v>1.7639088344290781</v>
      </c>
      <c r="AW119" s="86"/>
      <c r="AX119" s="5"/>
      <c r="AY119" s="5"/>
      <c r="AZ119" s="5"/>
      <c r="BA119" s="5"/>
      <c r="BB119" s="5"/>
      <c r="BC119" s="5"/>
      <c r="BD119" s="5"/>
      <c r="BE119" s="5"/>
      <c r="BF119" s="16"/>
      <c r="BG119" s="5"/>
      <c r="BH119" s="16"/>
      <c r="BI119" s="5"/>
      <c r="BJ119" s="16"/>
      <c r="BK119" s="5"/>
      <c r="BL119" s="16"/>
      <c r="BM119" s="5"/>
      <c r="BN119" s="16"/>
      <c r="BO119" s="5"/>
      <c r="BP119" s="16"/>
      <c r="BQ119" s="5"/>
      <c r="BR119" s="16"/>
      <c r="BS119" s="5"/>
      <c r="BT119" s="16"/>
      <c r="BU119" s="5"/>
      <c r="BV119" s="16"/>
      <c r="BW119" s="5"/>
      <c r="BX119" s="16"/>
      <c r="BY119" s="5"/>
      <c r="BZ119" s="16"/>
      <c r="CA119" s="5"/>
      <c r="CB119" s="16"/>
      <c r="CC119" s="5"/>
      <c r="CD119" s="16"/>
      <c r="CE119" s="5"/>
      <c r="CF119" s="16"/>
      <c r="CG119" s="5"/>
      <c r="CH119" s="16"/>
      <c r="CI119" s="5"/>
      <c r="CJ119" s="16"/>
      <c r="CK119" s="5"/>
      <c r="CL119" s="18"/>
      <c r="CM119" s="5"/>
      <c r="CN119" s="177"/>
      <c r="CO119" s="86"/>
      <c r="CP119" s="5"/>
      <c r="CQ119" s="5"/>
      <c r="CR119" s="5"/>
      <c r="CS119" s="5"/>
      <c r="CT119" s="5"/>
      <c r="CU119" s="5"/>
      <c r="CV119" s="5"/>
      <c r="CW119" s="16"/>
      <c r="CX119" s="5"/>
      <c r="CY119" s="16"/>
      <c r="CZ119" s="5"/>
      <c r="DA119" s="16"/>
      <c r="DB119" s="5"/>
      <c r="DC119" s="16"/>
      <c r="DD119" s="5"/>
      <c r="DE119" s="16"/>
      <c r="DF119" s="5"/>
      <c r="DG119" s="16"/>
      <c r="DH119" s="5"/>
      <c r="DI119" s="16"/>
      <c r="DJ119" s="5"/>
      <c r="DK119" s="16"/>
      <c r="DL119" s="5"/>
      <c r="DM119" s="16"/>
      <c r="DN119" s="5"/>
      <c r="DO119" s="16"/>
      <c r="DP119" s="5"/>
      <c r="DQ119" s="16"/>
      <c r="DR119" s="5"/>
      <c r="DS119" s="16"/>
      <c r="DT119" s="5"/>
      <c r="DU119" s="16"/>
      <c r="DV119" s="5"/>
      <c r="DW119" s="16"/>
      <c r="DX119" s="5"/>
      <c r="DY119" s="16"/>
      <c r="DZ119" s="5"/>
      <c r="EA119" s="16"/>
      <c r="EB119" s="18"/>
      <c r="EC119" s="18"/>
      <c r="ED119" s="18"/>
      <c r="EE119" s="18"/>
      <c r="EF119" s="18"/>
      <c r="EG119" s="18"/>
    </row>
    <row r="120" spans="1:137" x14ac:dyDescent="0.25">
      <c r="A120" s="354"/>
      <c r="B120" s="41" t="s">
        <v>30</v>
      </c>
      <c r="C120" s="20" t="s">
        <v>39</v>
      </c>
      <c r="D120" s="41" t="s">
        <v>39</v>
      </c>
      <c r="E120" s="66">
        <f>'INPUT 2012_13'!$O$24</f>
        <v>0</v>
      </c>
      <c r="F120" s="66">
        <f>'INPUT 2012_13'!$P$24</f>
        <v>1.79</v>
      </c>
      <c r="G120" s="66">
        <f>'INPUT 2012_13'!$Q$24</f>
        <v>1.86</v>
      </c>
      <c r="H120" s="66">
        <f>'INPUT 2012_13'!$R$24</f>
        <v>0.28999999999999998</v>
      </c>
      <c r="I120" s="7">
        <v>150</v>
      </c>
      <c r="J120" s="16">
        <v>0.7</v>
      </c>
      <c r="K120" s="5">
        <f t="shared" si="475"/>
        <v>105</v>
      </c>
      <c r="L120" s="16">
        <v>2.5</v>
      </c>
      <c r="M120" s="5">
        <v>20</v>
      </c>
      <c r="N120" s="16">
        <v>0.7</v>
      </c>
      <c r="O120" s="5">
        <f t="shared" si="476"/>
        <v>14</v>
      </c>
      <c r="P120" s="16">
        <v>2.5</v>
      </c>
      <c r="Q120" s="5">
        <v>0</v>
      </c>
      <c r="R120" s="16">
        <v>0.8</v>
      </c>
      <c r="S120" s="5">
        <f t="shared" si="477"/>
        <v>0</v>
      </c>
      <c r="T120" s="16">
        <v>2.67</v>
      </c>
      <c r="U120" s="5">
        <f t="shared" si="483"/>
        <v>15</v>
      </c>
      <c r="V120" s="16">
        <v>0.9</v>
      </c>
      <c r="W120" s="5">
        <f t="shared" si="478"/>
        <v>13.5</v>
      </c>
      <c r="X120" s="16">
        <v>4</v>
      </c>
      <c r="Y120" s="5">
        <v>0</v>
      </c>
      <c r="Z120" s="16">
        <v>0.6</v>
      </c>
      <c r="AA120" s="5">
        <f t="shared" si="479"/>
        <v>0</v>
      </c>
      <c r="AB120" s="16">
        <v>2.5</v>
      </c>
      <c r="AC120" s="5">
        <v>100</v>
      </c>
      <c r="AD120" s="16">
        <v>0.4</v>
      </c>
      <c r="AE120" s="5">
        <f t="shared" si="480"/>
        <v>40</v>
      </c>
      <c r="AF120" s="16">
        <v>2.5</v>
      </c>
      <c r="AG120" s="5">
        <v>50</v>
      </c>
      <c r="AH120" s="16">
        <v>0.1</v>
      </c>
      <c r="AI120" s="5">
        <f t="shared" si="481"/>
        <v>5</v>
      </c>
      <c r="AJ120" s="16">
        <v>3.5</v>
      </c>
      <c r="AK120" s="5">
        <v>0</v>
      </c>
      <c r="AL120" s="16">
        <v>0</v>
      </c>
      <c r="AM120" s="5">
        <f t="shared" si="482"/>
        <v>0</v>
      </c>
      <c r="AN120" s="4">
        <v>0</v>
      </c>
      <c r="AO120" s="4">
        <f t="shared" ref="AO120" si="489">((((H120*0.875)+(G120*0.625)+(F120*0.375)+(E120*0.125))*((K120*L120*$E$67)+(S120*T120*$G$67)+(W120*X120*$H$67)+(AI120*AJ120*$K$67)+(AM120*AN120*$L$67))/452.44)*1000)</f>
        <v>930.93474769062311</v>
      </c>
      <c r="AP120" s="52">
        <f t="shared" ref="AP120" si="490">((((H120*0.875)+(G120*0.625)+(F120*0.375)+(E120*0.125))*((K120*L120*$E$68)+(O120*P120*$F$68)+(AE120*AF120*$J$68)+(AI120*AJ120*$K$68)))/370)*1000</f>
        <v>1414.6872741337622</v>
      </c>
      <c r="AQ120" s="4">
        <f t="shared" ref="AQ120" si="491">((((H120*0.875)+(G120*0.625)+(F120*0.375)+(E120*0.125))*((W120*X120*$H$69)+(AA120*AB120*$I$69)+(AM120*AN120*$L$69)))/796)*1000</f>
        <v>43.230014227842332</v>
      </c>
      <c r="AR120" s="4">
        <f t="shared" si="283"/>
        <v>670.27301833724869</v>
      </c>
      <c r="AS120" s="4">
        <f t="shared" si="284"/>
        <v>1018.5748373763088</v>
      </c>
      <c r="AT120" s="4">
        <f t="shared" si="285"/>
        <v>31.125610244046477</v>
      </c>
      <c r="AU120" s="7"/>
      <c r="AW120" s="86"/>
      <c r="AX120" s="5"/>
      <c r="AY120" s="5"/>
      <c r="AZ120" s="5"/>
      <c r="BA120" s="5"/>
      <c r="BB120" s="5"/>
      <c r="BC120" s="5"/>
      <c r="BD120" s="5"/>
      <c r="BE120" s="5"/>
      <c r="BF120" s="16"/>
      <c r="BG120" s="5"/>
      <c r="BH120" s="16"/>
      <c r="BI120" s="5"/>
      <c r="BJ120" s="16"/>
      <c r="BK120" s="5"/>
      <c r="BL120" s="16"/>
      <c r="BM120" s="5"/>
      <c r="BN120" s="16"/>
      <c r="BO120" s="5"/>
      <c r="BP120" s="16"/>
      <c r="BQ120" s="5"/>
      <c r="BR120" s="16"/>
      <c r="BS120" s="5"/>
      <c r="BT120" s="16"/>
      <c r="BU120" s="5"/>
      <c r="BV120" s="16"/>
      <c r="BW120" s="5"/>
      <c r="BX120" s="16"/>
      <c r="BY120" s="5"/>
      <c r="BZ120" s="16"/>
      <c r="CA120" s="5"/>
      <c r="CB120" s="16"/>
      <c r="CC120" s="5"/>
      <c r="CD120" s="16"/>
      <c r="CE120" s="5"/>
      <c r="CF120" s="16"/>
      <c r="CG120" s="5"/>
      <c r="CH120" s="16"/>
      <c r="CI120" s="5"/>
      <c r="CJ120" s="16"/>
      <c r="CK120" s="5"/>
      <c r="CL120" s="18"/>
      <c r="CM120" s="5"/>
      <c r="CN120" s="177"/>
      <c r="CO120" s="86"/>
      <c r="CP120" s="5"/>
      <c r="CQ120" s="5"/>
      <c r="CR120" s="5"/>
      <c r="CS120" s="5"/>
      <c r="CT120" s="5"/>
      <c r="CU120" s="5"/>
      <c r="CV120" s="5"/>
      <c r="CW120" s="16"/>
      <c r="CX120" s="5"/>
      <c r="CY120" s="16"/>
      <c r="CZ120" s="5"/>
      <c r="DA120" s="16"/>
      <c r="DB120" s="5"/>
      <c r="DC120" s="16"/>
      <c r="DD120" s="5"/>
      <c r="DE120" s="16"/>
      <c r="DF120" s="5"/>
      <c r="DG120" s="16"/>
      <c r="DH120" s="5"/>
      <c r="DI120" s="16"/>
      <c r="DJ120" s="5"/>
      <c r="DK120" s="16"/>
      <c r="DL120" s="5"/>
      <c r="DM120" s="16"/>
      <c r="DN120" s="5"/>
      <c r="DO120" s="16"/>
      <c r="DP120" s="5"/>
      <c r="DQ120" s="16"/>
      <c r="DR120" s="5"/>
      <c r="DS120" s="16"/>
      <c r="DT120" s="5"/>
      <c r="DU120" s="16"/>
      <c r="DV120" s="5"/>
      <c r="DW120" s="16"/>
      <c r="DX120" s="5"/>
      <c r="DY120" s="16"/>
      <c r="DZ120" s="5"/>
      <c r="EA120" s="16"/>
      <c r="EB120" s="5"/>
      <c r="EC120" s="18"/>
      <c r="ED120" s="5"/>
      <c r="EE120" s="5"/>
      <c r="EF120" s="5"/>
      <c r="EG120" s="5"/>
    </row>
    <row r="121" spans="1:137" x14ac:dyDescent="0.25">
      <c r="A121" s="354"/>
      <c r="B121" s="177" t="s">
        <v>3</v>
      </c>
      <c r="C121" s="16" t="s">
        <v>39</v>
      </c>
      <c r="D121" s="176" t="s">
        <v>39</v>
      </c>
      <c r="E121" s="66">
        <f>'INPUT 2012_13'!$O$25</f>
        <v>0</v>
      </c>
      <c r="F121" s="66">
        <f>'INPUT 2012_13'!$P$25</f>
        <v>0</v>
      </c>
      <c r="G121" s="66">
        <f>'INPUT 2012_13'!$Q$25</f>
        <v>0</v>
      </c>
      <c r="H121" s="66">
        <f>'INPUT 2012_13'!$R$25</f>
        <v>99</v>
      </c>
      <c r="I121" s="177">
        <v>150</v>
      </c>
      <c r="J121" s="16">
        <v>0.7</v>
      </c>
      <c r="K121" s="177">
        <f t="shared" si="475"/>
        <v>105</v>
      </c>
      <c r="L121" s="16">
        <v>2.5</v>
      </c>
      <c r="M121" s="177">
        <v>20</v>
      </c>
      <c r="N121" s="16">
        <v>0.7</v>
      </c>
      <c r="O121" s="177">
        <f t="shared" si="476"/>
        <v>14</v>
      </c>
      <c r="P121" s="16">
        <v>2.5</v>
      </c>
      <c r="Q121" s="177">
        <v>0</v>
      </c>
      <c r="R121" s="16">
        <v>0.8</v>
      </c>
      <c r="S121" s="177">
        <f t="shared" si="477"/>
        <v>0</v>
      </c>
      <c r="T121" s="16">
        <v>2.67</v>
      </c>
      <c r="U121" s="177">
        <v>0</v>
      </c>
      <c r="V121" s="16">
        <v>0.9</v>
      </c>
      <c r="W121" s="177">
        <f t="shared" si="478"/>
        <v>0</v>
      </c>
      <c r="X121" s="16">
        <v>4</v>
      </c>
      <c r="Y121" s="177">
        <v>0</v>
      </c>
      <c r="Z121" s="16">
        <v>0.6</v>
      </c>
      <c r="AA121" s="177">
        <f t="shared" si="479"/>
        <v>0</v>
      </c>
      <c r="AB121" s="16">
        <v>2.5</v>
      </c>
      <c r="AC121" s="177">
        <v>100</v>
      </c>
      <c r="AD121" s="16">
        <v>0.4</v>
      </c>
      <c r="AE121" s="177">
        <f t="shared" si="480"/>
        <v>40</v>
      </c>
      <c r="AF121" s="16">
        <v>2.5</v>
      </c>
      <c r="AG121" s="177">
        <v>20</v>
      </c>
      <c r="AH121" s="16">
        <v>0.1</v>
      </c>
      <c r="AI121" s="177">
        <f t="shared" si="481"/>
        <v>2</v>
      </c>
      <c r="AJ121" s="16">
        <v>3.5</v>
      </c>
      <c r="AK121" s="177">
        <v>0</v>
      </c>
      <c r="AL121" s="16">
        <v>0</v>
      </c>
      <c r="AM121" s="177">
        <f t="shared" si="482"/>
        <v>0</v>
      </c>
      <c r="AN121" s="177">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83"/>
        <v>21793.595655622434</v>
      </c>
      <c r="AS121" s="4">
        <f t="shared" si="284"/>
        <v>41536.13670694644</v>
      </c>
      <c r="AT121" s="4">
        <f t="shared" si="285"/>
        <v>0</v>
      </c>
      <c r="AU121" s="7"/>
      <c r="AW121" s="86"/>
      <c r="AX121" s="5"/>
      <c r="AY121" s="5"/>
      <c r="AZ121" s="5"/>
      <c r="BA121" s="5"/>
      <c r="BB121" s="5"/>
      <c r="BC121" s="5"/>
      <c r="BD121" s="5"/>
      <c r="BE121" s="5"/>
      <c r="BF121" s="16"/>
      <c r="BG121" s="5"/>
      <c r="BH121" s="16"/>
      <c r="BI121" s="5"/>
      <c r="BJ121" s="16"/>
      <c r="BK121" s="5"/>
      <c r="BL121" s="16"/>
      <c r="BM121" s="5"/>
      <c r="BN121" s="16"/>
      <c r="BO121" s="5"/>
      <c r="BP121" s="16"/>
      <c r="BQ121" s="5"/>
      <c r="BR121" s="16"/>
      <c r="BS121" s="5"/>
      <c r="BT121" s="16"/>
      <c r="BU121" s="5"/>
      <c r="BV121" s="16"/>
      <c r="BW121" s="5"/>
      <c r="BX121" s="16"/>
      <c r="BY121" s="5"/>
      <c r="BZ121" s="16"/>
      <c r="CA121" s="5"/>
      <c r="CB121" s="16"/>
      <c r="CC121" s="5"/>
      <c r="CD121" s="16"/>
      <c r="CE121" s="5"/>
      <c r="CF121" s="16"/>
      <c r="CG121" s="5"/>
      <c r="CH121" s="16"/>
      <c r="CI121" s="5"/>
      <c r="CJ121" s="16"/>
      <c r="CK121" s="5"/>
      <c r="CL121" s="18"/>
      <c r="CM121" s="18"/>
      <c r="CN121" s="177"/>
      <c r="CO121" s="86"/>
      <c r="CP121" s="5"/>
      <c r="CQ121" s="5"/>
      <c r="CR121" s="5"/>
      <c r="CS121" s="5"/>
      <c r="CT121" s="5"/>
      <c r="CU121" s="5"/>
      <c r="CV121" s="5"/>
      <c r="CW121" s="16"/>
      <c r="CX121" s="5"/>
      <c r="CY121" s="16"/>
      <c r="CZ121" s="5"/>
      <c r="DA121" s="16"/>
      <c r="DB121" s="5"/>
      <c r="DC121" s="16"/>
      <c r="DD121" s="5"/>
      <c r="DE121" s="16"/>
      <c r="DF121" s="5"/>
      <c r="DG121" s="16"/>
      <c r="DH121" s="5"/>
      <c r="DI121" s="16"/>
      <c r="DJ121" s="5"/>
      <c r="DK121" s="16"/>
      <c r="DL121" s="5"/>
      <c r="DM121" s="16"/>
      <c r="DN121" s="5"/>
      <c r="DO121" s="16"/>
      <c r="DP121" s="5"/>
      <c r="DQ121" s="16"/>
      <c r="DR121" s="5"/>
      <c r="DS121" s="16"/>
      <c r="DT121" s="5"/>
      <c r="DU121" s="16"/>
      <c r="DV121" s="5"/>
      <c r="DW121" s="16"/>
      <c r="DX121" s="5"/>
      <c r="DY121" s="16"/>
      <c r="DZ121" s="5"/>
      <c r="EA121" s="16"/>
      <c r="EB121" s="5"/>
      <c r="EC121" s="18"/>
      <c r="ED121" s="18"/>
      <c r="EE121" s="5"/>
      <c r="EF121" s="5"/>
      <c r="EG121" s="5"/>
    </row>
    <row r="122" spans="1:137" x14ac:dyDescent="0.25">
      <c r="A122" s="355"/>
      <c r="B122" s="8" t="s">
        <v>4</v>
      </c>
      <c r="C122" s="16" t="s">
        <v>39</v>
      </c>
      <c r="D122" s="176" t="s">
        <v>39</v>
      </c>
      <c r="E122" s="66">
        <f>'INPUT 2012_13'!$O$26</f>
        <v>0</v>
      </c>
      <c r="F122" s="66">
        <f>'INPUT 2012_13'!$P$26</f>
        <v>0.47</v>
      </c>
      <c r="G122" s="66">
        <f>'INPUT 2012_13'!$Q$26</f>
        <v>0.31</v>
      </c>
      <c r="H122" s="66">
        <f>'INPUT 2012_13'!$R$26</f>
        <v>0.14000000000000001</v>
      </c>
      <c r="I122" s="7">
        <f>200</f>
        <v>200</v>
      </c>
      <c r="J122" s="16">
        <v>0.7</v>
      </c>
      <c r="K122" s="177">
        <f t="shared" si="475"/>
        <v>140</v>
      </c>
      <c r="L122" s="16">
        <v>2.5</v>
      </c>
      <c r="M122" s="177">
        <v>20</v>
      </c>
      <c r="N122" s="16">
        <v>0.7</v>
      </c>
      <c r="O122" s="177">
        <f t="shared" si="476"/>
        <v>14</v>
      </c>
      <c r="P122" s="16">
        <v>2.5</v>
      </c>
      <c r="Q122" s="177">
        <v>0</v>
      </c>
      <c r="R122" s="16">
        <v>0.8</v>
      </c>
      <c r="S122" s="177">
        <f t="shared" si="477"/>
        <v>0</v>
      </c>
      <c r="T122" s="16">
        <v>2.67</v>
      </c>
      <c r="U122" s="177">
        <v>0</v>
      </c>
      <c r="V122" s="16">
        <v>0.9</v>
      </c>
      <c r="W122" s="177">
        <f t="shared" si="478"/>
        <v>0</v>
      </c>
      <c r="X122" s="16">
        <v>4</v>
      </c>
      <c r="Y122" s="177">
        <v>0</v>
      </c>
      <c r="Z122" s="16">
        <v>0.6</v>
      </c>
      <c r="AA122" s="177">
        <f t="shared" si="479"/>
        <v>0</v>
      </c>
      <c r="AB122" s="16">
        <v>2.5</v>
      </c>
      <c r="AC122" s="177">
        <v>0</v>
      </c>
      <c r="AD122" s="16">
        <v>0.4</v>
      </c>
      <c r="AE122" s="177">
        <f t="shared" si="480"/>
        <v>0</v>
      </c>
      <c r="AF122" s="16">
        <v>2.5</v>
      </c>
      <c r="AG122" s="177">
        <v>20</v>
      </c>
      <c r="AH122" s="16">
        <v>0.1</v>
      </c>
      <c r="AI122" s="177">
        <f t="shared" si="481"/>
        <v>2</v>
      </c>
      <c r="AJ122" s="16">
        <v>3.5</v>
      </c>
      <c r="AK122" s="177">
        <v>0</v>
      </c>
      <c r="AL122" s="16">
        <v>0</v>
      </c>
      <c r="AM122" s="177">
        <f t="shared" si="482"/>
        <v>0</v>
      </c>
      <c r="AN122" s="177">
        <v>0</v>
      </c>
      <c r="AO122" s="4">
        <f t="shared" ref="AO122" si="492">((((H122*0.875)+(G122*0.625)+(F122*0.375)+(E122*0.125))*((K122*L122*$E$67)+(S122*T122*$G$67)+(W122*X122*$H$67)+(AI122*AJ122*$K$67)+(AM122*AN122*$L$67))/452.44)*1000)</f>
        <v>227.96534251194549</v>
      </c>
      <c r="AP122" s="52">
        <f t="shared" ref="AP122" si="493">((((H122*0.875)+(G122*0.625)+(F122*0.375)+(E122*0.125))*((K122*L122*$E$68)+(O122*P122*$F$68)+(AE122*AF122*$J$68)+(AI122*AJ122*$K$68)))/370)*1000</f>
        <v>243.02529846998755</v>
      </c>
      <c r="AQ122" s="4">
        <f t="shared" ref="AQ122" si="494">((((H122*0.875)+(G122*0.625)+(F122*0.375)+(E122*0.125))*((W122*X122*$H$69)+(AA122*AB122*$I$69)+(AM122*AN122*$L$69)))/796)*1000</f>
        <v>0</v>
      </c>
      <c r="AR122" s="4">
        <f t="shared" si="283"/>
        <v>164.13504660860076</v>
      </c>
      <c r="AS122" s="4">
        <f t="shared" si="284"/>
        <v>174.97821489839103</v>
      </c>
      <c r="AT122" s="4">
        <f t="shared" si="285"/>
        <v>0</v>
      </c>
      <c r="AU122" s="7"/>
      <c r="AW122" s="86"/>
      <c r="AX122" s="5"/>
      <c r="AY122" s="5"/>
      <c r="AZ122" s="5"/>
      <c r="BA122" s="5"/>
      <c r="BB122" s="5"/>
      <c r="BC122" s="5"/>
      <c r="BD122" s="5"/>
      <c r="BE122" s="5"/>
      <c r="BF122" s="16"/>
      <c r="BG122" s="5"/>
      <c r="BH122" s="16"/>
      <c r="BI122" s="5"/>
      <c r="BJ122" s="16"/>
      <c r="BK122" s="5"/>
      <c r="BL122" s="16"/>
      <c r="BM122" s="5"/>
      <c r="BN122" s="16"/>
      <c r="BO122" s="5"/>
      <c r="BP122" s="16"/>
      <c r="BQ122" s="5"/>
      <c r="BR122" s="16"/>
      <c r="BS122" s="5"/>
      <c r="BT122" s="16"/>
      <c r="BU122" s="5"/>
      <c r="BV122" s="16"/>
      <c r="BW122" s="5"/>
      <c r="BX122" s="16"/>
      <c r="BY122" s="5"/>
      <c r="BZ122" s="16"/>
      <c r="CA122" s="5"/>
      <c r="CB122" s="16"/>
      <c r="CC122" s="5"/>
      <c r="CD122" s="16"/>
      <c r="CE122" s="5"/>
      <c r="CF122" s="16"/>
      <c r="CG122" s="5"/>
      <c r="CH122" s="16"/>
      <c r="CI122" s="5"/>
      <c r="CJ122" s="16"/>
      <c r="CK122" s="5"/>
      <c r="CL122" s="18"/>
      <c r="CM122" s="18"/>
      <c r="CN122" s="177"/>
      <c r="CO122" s="86"/>
      <c r="CP122" s="5"/>
      <c r="CQ122" s="5"/>
      <c r="CR122" s="5"/>
      <c r="CS122" s="5"/>
      <c r="CT122" s="5"/>
      <c r="CU122" s="5"/>
      <c r="CV122" s="5"/>
      <c r="CW122" s="16"/>
      <c r="CX122" s="5"/>
      <c r="CY122" s="16"/>
      <c r="CZ122" s="5"/>
      <c r="DA122" s="16"/>
      <c r="DB122" s="5"/>
      <c r="DC122" s="16"/>
      <c r="DD122" s="5"/>
      <c r="DE122" s="16"/>
      <c r="DF122" s="5"/>
      <c r="DG122" s="16"/>
      <c r="DH122" s="5"/>
      <c r="DI122" s="16"/>
      <c r="DJ122" s="5"/>
      <c r="DK122" s="16"/>
      <c r="DL122" s="5"/>
      <c r="DM122" s="16"/>
      <c r="DN122" s="5"/>
      <c r="DO122" s="16"/>
      <c r="DP122" s="5"/>
      <c r="DQ122" s="16"/>
      <c r="DR122" s="5"/>
      <c r="DS122" s="16"/>
      <c r="DT122" s="5"/>
      <c r="DU122" s="16"/>
      <c r="DV122" s="5"/>
      <c r="DW122" s="16"/>
      <c r="DX122" s="5"/>
      <c r="DY122" s="16"/>
      <c r="DZ122" s="5"/>
      <c r="EA122" s="16"/>
      <c r="EB122" s="5"/>
      <c r="EC122" s="18"/>
      <c r="ED122" s="18"/>
      <c r="EE122" s="5"/>
      <c r="EF122" s="5"/>
      <c r="EG122" s="5"/>
    </row>
    <row r="123" spans="1:137" x14ac:dyDescent="0.25">
      <c r="A123" s="358" t="s">
        <v>6</v>
      </c>
      <c r="B123" s="52" t="s">
        <v>18</v>
      </c>
      <c r="C123" s="66">
        <f>'INPUT 2012_13'!$D$35</f>
        <v>0</v>
      </c>
      <c r="D123" s="52" t="s">
        <v>39</v>
      </c>
      <c r="E123" s="52" t="s">
        <v>39</v>
      </c>
      <c r="F123" s="52" t="s">
        <v>39</v>
      </c>
      <c r="G123" s="52" t="s">
        <v>39</v>
      </c>
      <c r="H123" s="52" t="s">
        <v>39</v>
      </c>
      <c r="I123" s="4">
        <v>10</v>
      </c>
      <c r="J123" s="16">
        <v>0.7</v>
      </c>
      <c r="K123" s="5">
        <f t="shared" si="475"/>
        <v>7</v>
      </c>
      <c r="L123" s="20">
        <v>2.5</v>
      </c>
      <c r="M123" s="4">
        <v>0</v>
      </c>
      <c r="N123" s="16">
        <v>0.7</v>
      </c>
      <c r="O123" s="5">
        <f t="shared" si="476"/>
        <v>0</v>
      </c>
      <c r="P123" s="20">
        <v>2.5</v>
      </c>
      <c r="Q123" s="4">
        <v>0</v>
      </c>
      <c r="R123" s="16">
        <v>0.8</v>
      </c>
      <c r="S123" s="5">
        <f t="shared" si="477"/>
        <v>0</v>
      </c>
      <c r="T123" s="20">
        <v>2.67</v>
      </c>
      <c r="U123" s="4">
        <v>0</v>
      </c>
      <c r="V123" s="16">
        <v>0.9</v>
      </c>
      <c r="W123" s="5">
        <f t="shared" si="478"/>
        <v>0</v>
      </c>
      <c r="X123" s="20">
        <v>4</v>
      </c>
      <c r="Y123" s="4">
        <v>0</v>
      </c>
      <c r="Z123" s="16">
        <v>0.6</v>
      </c>
      <c r="AA123" s="5">
        <f t="shared" si="479"/>
        <v>0</v>
      </c>
      <c r="AB123" s="20">
        <v>2.5</v>
      </c>
      <c r="AC123" s="4">
        <v>0</v>
      </c>
      <c r="AD123" s="16">
        <v>0.4</v>
      </c>
      <c r="AE123" s="5">
        <f t="shared" si="480"/>
        <v>0</v>
      </c>
      <c r="AF123" s="20">
        <v>2.5</v>
      </c>
      <c r="AG123" s="4">
        <v>0</v>
      </c>
      <c r="AH123" s="16">
        <v>0.1</v>
      </c>
      <c r="AI123" s="5">
        <f t="shared" si="481"/>
        <v>0</v>
      </c>
      <c r="AJ123" s="20">
        <v>3.5</v>
      </c>
      <c r="AK123" s="4">
        <v>290</v>
      </c>
      <c r="AL123" s="16">
        <v>0.1</v>
      </c>
      <c r="AM123" s="5">
        <f t="shared" si="482"/>
        <v>29</v>
      </c>
      <c r="AN123" s="20">
        <v>3.67</v>
      </c>
      <c r="AO123" s="4">
        <f>(((C123))*((K123*L123*$E$67)+(S123*T123*$G$67)+(W123*X123*$H$67)+(AI123*AJ123*$K$67)+(AM123*AN123*$L$67))/452.44)*1000</f>
        <v>0</v>
      </c>
      <c r="AP123" s="17">
        <v>0</v>
      </c>
      <c r="AQ123" s="4">
        <f>(((C123)*((W123*X123*$H$69)+(AA123*AB123*$I$69)+(AM123*AN123*$L$69)))/796)*1000</f>
        <v>0</v>
      </c>
      <c r="AR123" s="4">
        <f t="shared" si="283"/>
        <v>0</v>
      </c>
      <c r="AS123" s="4">
        <f t="shared" si="284"/>
        <v>0</v>
      </c>
      <c r="AT123" s="4">
        <f t="shared" si="285"/>
        <v>0</v>
      </c>
      <c r="AU123" s="7"/>
      <c r="AW123" s="86"/>
      <c r="AX123" s="5"/>
      <c r="AY123" s="5"/>
      <c r="AZ123" s="5"/>
      <c r="BA123" s="5"/>
      <c r="BB123" s="5"/>
      <c r="BC123" s="5"/>
      <c r="BD123" s="5"/>
      <c r="BE123" s="5"/>
      <c r="BF123" s="16"/>
      <c r="BG123" s="5"/>
      <c r="BH123" s="16"/>
      <c r="BI123" s="5"/>
      <c r="BJ123" s="16"/>
      <c r="BK123" s="5"/>
      <c r="BL123" s="16"/>
      <c r="BM123" s="5"/>
      <c r="BN123" s="16"/>
      <c r="BO123" s="5"/>
      <c r="BP123" s="16"/>
      <c r="BQ123" s="5"/>
      <c r="BR123" s="16"/>
      <c r="BS123" s="5"/>
      <c r="BT123" s="16"/>
      <c r="BU123" s="5"/>
      <c r="BV123" s="16"/>
      <c r="BW123" s="5"/>
      <c r="BX123" s="16"/>
      <c r="BY123" s="5"/>
      <c r="BZ123" s="16"/>
      <c r="CA123" s="5"/>
      <c r="CB123" s="16"/>
      <c r="CC123" s="5"/>
      <c r="CD123" s="16"/>
      <c r="CE123" s="5"/>
      <c r="CF123" s="16"/>
      <c r="CG123" s="5"/>
      <c r="CH123" s="16"/>
      <c r="CI123" s="5"/>
      <c r="CJ123" s="16"/>
      <c r="CK123" s="5"/>
      <c r="CL123" s="18"/>
      <c r="CM123" s="18"/>
      <c r="CN123" s="177"/>
      <c r="CO123" s="86"/>
      <c r="CP123" s="5"/>
      <c r="CQ123" s="5"/>
      <c r="CR123" s="5"/>
      <c r="CS123" s="5"/>
      <c r="CT123" s="5"/>
      <c r="CU123" s="5"/>
      <c r="CV123" s="5"/>
      <c r="CW123" s="16"/>
      <c r="CX123" s="5"/>
      <c r="CY123" s="16"/>
      <c r="CZ123" s="5"/>
      <c r="DA123" s="16"/>
      <c r="DB123" s="5"/>
      <c r="DC123" s="16"/>
      <c r="DD123" s="5"/>
      <c r="DE123" s="16"/>
      <c r="DF123" s="5"/>
      <c r="DG123" s="16"/>
      <c r="DH123" s="5"/>
      <c r="DI123" s="16"/>
      <c r="DJ123" s="5"/>
      <c r="DK123" s="16"/>
      <c r="DL123" s="5"/>
      <c r="DM123" s="16"/>
      <c r="DN123" s="5"/>
      <c r="DO123" s="16"/>
      <c r="DP123" s="5"/>
      <c r="DQ123" s="16"/>
      <c r="DR123" s="5"/>
      <c r="DS123" s="16"/>
      <c r="DT123" s="5"/>
      <c r="DU123" s="16"/>
      <c r="DV123" s="5"/>
      <c r="DW123" s="16"/>
      <c r="DX123" s="5"/>
      <c r="DY123" s="16"/>
      <c r="DZ123" s="5"/>
      <c r="EA123" s="16"/>
      <c r="EB123" s="5"/>
      <c r="EC123" s="18"/>
      <c r="ED123" s="18"/>
      <c r="EE123" s="5"/>
      <c r="EF123" s="5"/>
      <c r="EG123" s="5"/>
    </row>
    <row r="124" spans="1:137" x14ac:dyDescent="0.25">
      <c r="A124" s="359"/>
      <c r="B124" s="7" t="s">
        <v>27</v>
      </c>
      <c r="C124" s="66">
        <f>'INPUT 2012_13'!$D$36</f>
        <v>0</v>
      </c>
      <c r="D124" s="52" t="s">
        <v>39</v>
      </c>
      <c r="E124" s="52" t="s">
        <v>39</v>
      </c>
      <c r="F124" s="52" t="s">
        <v>39</v>
      </c>
      <c r="G124" s="52" t="s">
        <v>39</v>
      </c>
      <c r="H124" s="52" t="s">
        <v>39</v>
      </c>
      <c r="I124" s="5">
        <v>10</v>
      </c>
      <c r="J124" s="16">
        <v>0.7</v>
      </c>
      <c r="K124" s="5">
        <f t="shared" si="475"/>
        <v>7</v>
      </c>
      <c r="L124" s="16">
        <v>2.5</v>
      </c>
      <c r="M124" s="5">
        <v>0</v>
      </c>
      <c r="N124" s="16">
        <v>0.7</v>
      </c>
      <c r="O124" s="5">
        <f t="shared" si="476"/>
        <v>0</v>
      </c>
      <c r="P124" s="16">
        <v>2.5</v>
      </c>
      <c r="Q124" s="5">
        <v>0</v>
      </c>
      <c r="R124" s="16">
        <v>0.8</v>
      </c>
      <c r="S124" s="5">
        <f t="shared" si="477"/>
        <v>0</v>
      </c>
      <c r="T124" s="16">
        <v>2.67</v>
      </c>
      <c r="U124" s="5">
        <v>0</v>
      </c>
      <c r="V124" s="16">
        <v>0.9</v>
      </c>
      <c r="W124" s="5">
        <f t="shared" si="478"/>
        <v>0</v>
      </c>
      <c r="X124" s="16">
        <v>4</v>
      </c>
      <c r="Y124" s="5">
        <v>0</v>
      </c>
      <c r="Z124" s="16">
        <v>0.6</v>
      </c>
      <c r="AA124" s="5">
        <f t="shared" si="479"/>
        <v>0</v>
      </c>
      <c r="AB124" s="16">
        <v>2.5</v>
      </c>
      <c r="AC124" s="5">
        <v>0</v>
      </c>
      <c r="AD124" s="16">
        <v>0.4</v>
      </c>
      <c r="AE124" s="5">
        <f t="shared" si="480"/>
        <v>0</v>
      </c>
      <c r="AF124" s="16">
        <v>2.5</v>
      </c>
      <c r="AG124" s="5">
        <v>0</v>
      </c>
      <c r="AH124" s="16">
        <v>0.1</v>
      </c>
      <c r="AI124" s="5">
        <f t="shared" si="481"/>
        <v>0</v>
      </c>
      <c r="AJ124" s="16">
        <v>3.5</v>
      </c>
      <c r="AK124" s="66">
        <f>O70</f>
        <v>5904.17</v>
      </c>
      <c r="AL124" s="68">
        <f>Q70</f>
        <v>0.5</v>
      </c>
      <c r="AM124" s="5">
        <f>AL124*AK124</f>
        <v>2952.085</v>
      </c>
      <c r="AN124" s="16">
        <v>3.67</v>
      </c>
      <c r="AO124" s="4">
        <f t="shared" ref="AO124:AO126" si="495">(((C124))*((K124*L124*$E$67)+(S124*T124*$G$67)+(W124*X124*$H$67)+(AI124*AJ124*$K$67)+(AM124*AN124*$L$67))/452.44)*1000</f>
        <v>0</v>
      </c>
      <c r="AP124" s="17">
        <v>0</v>
      </c>
      <c r="AQ124" s="4">
        <f t="shared" ref="AQ124:AQ127" si="496">(((C124)*((W124*X124*$H$69)+(AA124*AB124*$I$69)+(AM124*AN124*$L$69)))/796)*1000</f>
        <v>0</v>
      </c>
      <c r="AR124" s="4">
        <f t="shared" si="283"/>
        <v>0</v>
      </c>
      <c r="AS124" s="4">
        <f t="shared" si="284"/>
        <v>0</v>
      </c>
      <c r="AT124" s="4">
        <f t="shared" si="285"/>
        <v>0</v>
      </c>
      <c r="AU124" s="7"/>
      <c r="AW124" s="86"/>
      <c r="AX124" s="5"/>
      <c r="AY124" s="5"/>
      <c r="AZ124" s="5"/>
      <c r="BA124" s="5"/>
      <c r="BB124" s="5"/>
      <c r="BC124" s="5"/>
      <c r="BD124" s="5"/>
      <c r="BE124" s="5"/>
      <c r="BF124" s="16"/>
      <c r="BG124" s="5"/>
      <c r="BH124" s="16"/>
      <c r="BI124" s="5"/>
      <c r="BJ124" s="16"/>
      <c r="BK124" s="5"/>
      <c r="BL124" s="16"/>
      <c r="BM124" s="5"/>
      <c r="BN124" s="16"/>
      <c r="BO124" s="5"/>
      <c r="BP124" s="16"/>
      <c r="BQ124" s="5"/>
      <c r="BR124" s="16"/>
      <c r="BS124" s="5"/>
      <c r="BT124" s="16"/>
      <c r="BU124" s="5"/>
      <c r="BV124" s="16"/>
      <c r="BW124" s="5"/>
      <c r="BX124" s="16"/>
      <c r="BY124" s="5"/>
      <c r="BZ124" s="16"/>
      <c r="CA124" s="5"/>
      <c r="CB124" s="16"/>
      <c r="CC124" s="5"/>
      <c r="CD124" s="16"/>
      <c r="CE124" s="5"/>
      <c r="CF124" s="16"/>
      <c r="CG124" s="5"/>
      <c r="CH124" s="16"/>
      <c r="CI124" s="5"/>
      <c r="CJ124" s="16"/>
      <c r="CK124" s="5"/>
      <c r="CL124" s="18"/>
      <c r="CM124" s="18"/>
      <c r="CN124" s="177"/>
      <c r="CO124" s="86"/>
      <c r="CP124" s="5"/>
      <c r="CQ124" s="5"/>
      <c r="CR124" s="5"/>
      <c r="CS124" s="5"/>
      <c r="CT124" s="5"/>
      <c r="CU124" s="5"/>
      <c r="CV124" s="5"/>
      <c r="CW124" s="16"/>
      <c r="CX124" s="5"/>
      <c r="CY124" s="16"/>
      <c r="CZ124" s="5"/>
      <c r="DA124" s="16"/>
      <c r="DB124" s="5"/>
      <c r="DC124" s="16"/>
      <c r="DD124" s="5"/>
      <c r="DE124" s="16"/>
      <c r="DF124" s="5"/>
      <c r="DG124" s="16"/>
      <c r="DH124" s="5"/>
      <c r="DI124" s="16"/>
      <c r="DJ124" s="5"/>
      <c r="DK124" s="16"/>
      <c r="DL124" s="5"/>
      <c r="DM124" s="16"/>
      <c r="DN124" s="5"/>
      <c r="DO124" s="16"/>
      <c r="DP124" s="5"/>
      <c r="DQ124" s="16"/>
      <c r="DR124" s="5"/>
      <c r="DS124" s="16"/>
      <c r="DT124" s="5"/>
      <c r="DU124" s="16"/>
      <c r="DV124" s="5"/>
      <c r="DW124" s="16"/>
      <c r="DX124" s="5"/>
      <c r="DY124" s="16"/>
      <c r="DZ124" s="5"/>
      <c r="EA124" s="16"/>
      <c r="EB124" s="5"/>
      <c r="EC124" s="18"/>
      <c r="ED124" s="18"/>
      <c r="EE124" s="5"/>
      <c r="EF124" s="5"/>
      <c r="EG124" s="5"/>
    </row>
    <row r="125" spans="1:137" x14ac:dyDescent="0.25">
      <c r="A125" s="359"/>
      <c r="B125" s="52" t="s">
        <v>28</v>
      </c>
      <c r="C125" s="66">
        <f>'INPUT 2012_13'!$D$37</f>
        <v>0</v>
      </c>
      <c r="D125" s="52" t="s">
        <v>39</v>
      </c>
      <c r="E125" s="52" t="s">
        <v>39</v>
      </c>
      <c r="F125" s="52" t="s">
        <v>39</v>
      </c>
      <c r="G125" s="52" t="s">
        <v>39</v>
      </c>
      <c r="H125" s="52" t="s">
        <v>39</v>
      </c>
      <c r="I125" s="4">
        <v>10</v>
      </c>
      <c r="J125" s="16">
        <v>0.7</v>
      </c>
      <c r="K125" s="5">
        <f t="shared" si="475"/>
        <v>7</v>
      </c>
      <c r="L125" s="20">
        <v>2.5</v>
      </c>
      <c r="M125" s="4">
        <v>0</v>
      </c>
      <c r="N125" s="16">
        <v>0.7</v>
      </c>
      <c r="O125" s="5">
        <f t="shared" si="476"/>
        <v>0</v>
      </c>
      <c r="P125" s="20">
        <v>2.5</v>
      </c>
      <c r="Q125" s="4">
        <v>0</v>
      </c>
      <c r="R125" s="16">
        <v>0.8</v>
      </c>
      <c r="S125" s="5">
        <f t="shared" si="477"/>
        <v>0</v>
      </c>
      <c r="T125" s="20">
        <v>2.67</v>
      </c>
      <c r="U125" s="4">
        <v>0</v>
      </c>
      <c r="V125" s="16">
        <v>0.9</v>
      </c>
      <c r="W125" s="5">
        <f t="shared" si="478"/>
        <v>0</v>
      </c>
      <c r="X125" s="20">
        <v>4</v>
      </c>
      <c r="Y125" s="4">
        <v>0</v>
      </c>
      <c r="Z125" s="16">
        <v>0.6</v>
      </c>
      <c r="AA125" s="5">
        <f t="shared" si="479"/>
        <v>0</v>
      </c>
      <c r="AB125" s="20">
        <v>2.5</v>
      </c>
      <c r="AC125" s="4">
        <v>0</v>
      </c>
      <c r="AD125" s="16">
        <v>0.4</v>
      </c>
      <c r="AE125" s="5">
        <f t="shared" si="480"/>
        <v>0</v>
      </c>
      <c r="AF125" s="20">
        <v>2.5</v>
      </c>
      <c r="AG125" s="4">
        <v>0</v>
      </c>
      <c r="AH125" s="16">
        <v>0.1</v>
      </c>
      <c r="AI125" s="5">
        <f t="shared" si="481"/>
        <v>0</v>
      </c>
      <c r="AJ125" s="20">
        <v>3.5</v>
      </c>
      <c r="AK125" s="4">
        <v>80</v>
      </c>
      <c r="AL125" s="16">
        <v>0.4</v>
      </c>
      <c r="AM125" s="5">
        <f>AL125*AK125</f>
        <v>32</v>
      </c>
      <c r="AN125" s="20">
        <v>2.65</v>
      </c>
      <c r="AO125" s="4">
        <f t="shared" si="495"/>
        <v>0</v>
      </c>
      <c r="AP125" s="17">
        <v>0</v>
      </c>
      <c r="AQ125" s="4">
        <f t="shared" si="496"/>
        <v>0</v>
      </c>
      <c r="AR125" s="4">
        <f t="shared" si="283"/>
        <v>0</v>
      </c>
      <c r="AS125" s="4">
        <f t="shared" si="284"/>
        <v>0</v>
      </c>
      <c r="AT125" s="4">
        <f t="shared" si="285"/>
        <v>0</v>
      </c>
      <c r="AU125" s="7"/>
      <c r="AW125" s="86"/>
      <c r="AX125" s="5"/>
      <c r="AY125" s="5"/>
      <c r="AZ125" s="5"/>
      <c r="BA125" s="5"/>
      <c r="BB125" s="5"/>
      <c r="BC125" s="5"/>
      <c r="BD125" s="5"/>
      <c r="BE125" s="5"/>
      <c r="BF125" s="16"/>
      <c r="BG125" s="5"/>
      <c r="BH125" s="16"/>
      <c r="BI125" s="5"/>
      <c r="BJ125" s="16"/>
      <c r="BK125" s="5"/>
      <c r="BL125" s="16"/>
      <c r="BM125" s="5"/>
      <c r="BN125" s="16"/>
      <c r="BO125" s="5"/>
      <c r="BP125" s="16"/>
      <c r="BQ125" s="5"/>
      <c r="BR125" s="16"/>
      <c r="BS125" s="5"/>
      <c r="BT125" s="16"/>
      <c r="BU125" s="5"/>
      <c r="BV125" s="16"/>
      <c r="BW125" s="5"/>
      <c r="BX125" s="16"/>
      <c r="BY125" s="5"/>
      <c r="BZ125" s="16"/>
      <c r="CA125" s="5"/>
      <c r="CB125" s="16"/>
      <c r="CC125" s="5"/>
      <c r="CD125" s="16"/>
      <c r="CE125" s="5"/>
      <c r="CF125" s="16"/>
      <c r="CG125" s="5"/>
      <c r="CH125" s="16"/>
      <c r="CI125" s="5"/>
      <c r="CJ125" s="16"/>
      <c r="CK125" s="5"/>
      <c r="CL125" s="18"/>
      <c r="CM125" s="18"/>
      <c r="CN125" s="177"/>
      <c r="CO125" s="86"/>
      <c r="CP125" s="5"/>
      <c r="CQ125" s="5"/>
      <c r="CR125" s="5"/>
      <c r="CS125" s="5"/>
      <c r="CT125" s="5"/>
      <c r="CU125" s="5"/>
      <c r="CV125" s="5"/>
      <c r="CW125" s="16"/>
      <c r="CX125" s="5"/>
      <c r="CY125" s="16"/>
      <c r="CZ125" s="5"/>
      <c r="DA125" s="16"/>
      <c r="DB125" s="5"/>
      <c r="DC125" s="16"/>
      <c r="DD125" s="5"/>
      <c r="DE125" s="16"/>
      <c r="DF125" s="5"/>
      <c r="DG125" s="16"/>
      <c r="DH125" s="5"/>
      <c r="DI125" s="16"/>
      <c r="DJ125" s="5"/>
      <c r="DK125" s="16"/>
      <c r="DL125" s="5"/>
      <c r="DM125" s="16"/>
      <c r="DN125" s="5"/>
      <c r="DO125" s="16"/>
      <c r="DP125" s="5"/>
      <c r="DQ125" s="16"/>
      <c r="DR125" s="5"/>
      <c r="DS125" s="16"/>
      <c r="DT125" s="5"/>
      <c r="DU125" s="16"/>
      <c r="DV125" s="5"/>
      <c r="DW125" s="16"/>
      <c r="DX125" s="5"/>
      <c r="DY125" s="16"/>
      <c r="DZ125" s="5"/>
      <c r="EA125" s="16"/>
      <c r="EB125" s="5"/>
      <c r="EC125" s="18"/>
      <c r="ED125" s="18"/>
      <c r="EE125" s="5"/>
      <c r="EF125" s="5"/>
      <c r="EG125" s="5"/>
    </row>
    <row r="126" spans="1:137" x14ac:dyDescent="0.25">
      <c r="A126" s="359"/>
      <c r="B126" s="52" t="s">
        <v>26</v>
      </c>
      <c r="C126" s="66">
        <f>'INPUT 2012_13'!$D$38</f>
        <v>0</v>
      </c>
      <c r="D126" s="52" t="s">
        <v>39</v>
      </c>
      <c r="E126" s="52" t="s">
        <v>39</v>
      </c>
      <c r="F126" s="52" t="s">
        <v>39</v>
      </c>
      <c r="G126" s="52" t="s">
        <v>39</v>
      </c>
      <c r="H126" s="52" t="s">
        <v>39</v>
      </c>
      <c r="I126" s="4">
        <v>10</v>
      </c>
      <c r="J126" s="16">
        <v>0.7</v>
      </c>
      <c r="K126" s="5">
        <f t="shared" si="475"/>
        <v>7</v>
      </c>
      <c r="L126" s="20">
        <v>2.5</v>
      </c>
      <c r="M126" s="4">
        <v>0</v>
      </c>
      <c r="N126" s="16">
        <v>0.7</v>
      </c>
      <c r="O126" s="5">
        <f t="shared" si="476"/>
        <v>0</v>
      </c>
      <c r="P126" s="20">
        <v>2.5</v>
      </c>
      <c r="Q126" s="4">
        <v>0</v>
      </c>
      <c r="R126" s="16">
        <v>0.8</v>
      </c>
      <c r="S126" s="5">
        <f t="shared" si="477"/>
        <v>0</v>
      </c>
      <c r="T126" s="20">
        <v>2.67</v>
      </c>
      <c r="U126" s="4">
        <v>0</v>
      </c>
      <c r="V126" s="16">
        <v>0.9</v>
      </c>
      <c r="W126" s="5">
        <f t="shared" si="478"/>
        <v>0</v>
      </c>
      <c r="X126" s="20">
        <v>4</v>
      </c>
      <c r="Y126" s="4">
        <v>0</v>
      </c>
      <c r="Z126" s="16">
        <v>0.6</v>
      </c>
      <c r="AA126" s="5">
        <f t="shared" si="479"/>
        <v>0</v>
      </c>
      <c r="AB126" s="20">
        <v>2.5</v>
      </c>
      <c r="AC126" s="4">
        <v>0</v>
      </c>
      <c r="AD126" s="16">
        <v>0.4</v>
      </c>
      <c r="AE126" s="5">
        <f>AD126*AC126</f>
        <v>0</v>
      </c>
      <c r="AF126" s="20">
        <v>2.5</v>
      </c>
      <c r="AG126" s="4">
        <v>5</v>
      </c>
      <c r="AH126" s="16">
        <v>0.1</v>
      </c>
      <c r="AI126" s="5">
        <f>AH126*AG126</f>
        <v>0.5</v>
      </c>
      <c r="AJ126" s="20">
        <v>3.5</v>
      </c>
      <c r="AK126" s="5">
        <v>1500</v>
      </c>
      <c r="AL126" s="16">
        <v>0.4</v>
      </c>
      <c r="AM126" s="5">
        <f>AL126*AK126</f>
        <v>600</v>
      </c>
      <c r="AN126" s="20">
        <v>2.5</v>
      </c>
      <c r="AO126" s="4">
        <f t="shared" si="495"/>
        <v>0</v>
      </c>
      <c r="AP126" s="17">
        <v>0</v>
      </c>
      <c r="AQ126" s="4">
        <f t="shared" si="496"/>
        <v>0</v>
      </c>
      <c r="AR126" s="4">
        <f t="shared" si="283"/>
        <v>0</v>
      </c>
      <c r="AS126" s="4">
        <f t="shared" si="284"/>
        <v>0</v>
      </c>
      <c r="AT126" s="4">
        <f t="shared" si="285"/>
        <v>0</v>
      </c>
      <c r="AU126" s="7"/>
      <c r="AW126" s="86"/>
      <c r="AX126" s="5"/>
      <c r="AY126" s="5"/>
      <c r="AZ126" s="5"/>
      <c r="BA126" s="5"/>
      <c r="BB126" s="5"/>
      <c r="BC126" s="5"/>
      <c r="BD126" s="5"/>
      <c r="BE126" s="5"/>
      <c r="BF126" s="16"/>
      <c r="BG126" s="5"/>
      <c r="BH126" s="16"/>
      <c r="BI126" s="5"/>
      <c r="BJ126" s="16"/>
      <c r="BK126" s="5"/>
      <c r="BL126" s="16"/>
      <c r="BM126" s="5"/>
      <c r="BN126" s="16"/>
      <c r="BO126" s="5"/>
      <c r="BP126" s="16"/>
      <c r="BQ126" s="5"/>
      <c r="BR126" s="16"/>
      <c r="BS126" s="5"/>
      <c r="BT126" s="16"/>
      <c r="BU126" s="5"/>
      <c r="BV126" s="16"/>
      <c r="BW126" s="5"/>
      <c r="BX126" s="16"/>
      <c r="BY126" s="5"/>
      <c r="BZ126" s="16"/>
      <c r="CA126" s="5"/>
      <c r="CB126" s="16"/>
      <c r="CC126" s="5"/>
      <c r="CD126" s="16"/>
      <c r="CE126" s="5"/>
      <c r="CF126" s="16"/>
      <c r="CG126" s="5"/>
      <c r="CH126" s="16"/>
      <c r="CI126" s="5"/>
      <c r="CJ126" s="16"/>
      <c r="CK126" s="5"/>
      <c r="CL126" s="18"/>
      <c r="CM126" s="18"/>
      <c r="CN126" s="177"/>
      <c r="CO126" s="86"/>
      <c r="CP126" s="5"/>
      <c r="CQ126" s="5"/>
      <c r="CR126" s="5"/>
      <c r="CS126" s="5"/>
      <c r="CT126" s="5"/>
      <c r="CU126" s="5"/>
      <c r="CV126" s="5"/>
      <c r="CW126" s="16"/>
      <c r="CX126" s="5"/>
      <c r="CY126" s="16"/>
      <c r="CZ126" s="5"/>
      <c r="DA126" s="16"/>
      <c r="DB126" s="5"/>
      <c r="DC126" s="16"/>
      <c r="DD126" s="5"/>
      <c r="DE126" s="16"/>
      <c r="DF126" s="5"/>
      <c r="DG126" s="16"/>
      <c r="DH126" s="5"/>
      <c r="DI126" s="16"/>
      <c r="DJ126" s="5"/>
      <c r="DK126" s="16"/>
      <c r="DL126" s="5"/>
      <c r="DM126" s="16"/>
      <c r="DN126" s="5"/>
      <c r="DO126" s="16"/>
      <c r="DP126" s="5"/>
      <c r="DQ126" s="16"/>
      <c r="DR126" s="5"/>
      <c r="DS126" s="16"/>
      <c r="DT126" s="5"/>
      <c r="DU126" s="16"/>
      <c r="DV126" s="5"/>
      <c r="DW126" s="16"/>
      <c r="DX126" s="5"/>
      <c r="DY126" s="16"/>
      <c r="DZ126" s="5"/>
      <c r="EA126" s="16"/>
      <c r="EB126" s="5"/>
      <c r="EC126" s="18"/>
      <c r="ED126" s="18"/>
      <c r="EE126" s="5"/>
      <c r="EF126" s="5"/>
      <c r="EG126" s="5"/>
    </row>
    <row r="127" spans="1:137" x14ac:dyDescent="0.25">
      <c r="A127" s="360"/>
      <c r="B127" s="53" t="s">
        <v>29</v>
      </c>
      <c r="C127" s="116">
        <f>'INPUT 2012_13'!$D$39</f>
        <v>0</v>
      </c>
      <c r="D127" s="38" t="s">
        <v>39</v>
      </c>
      <c r="E127" s="52" t="s">
        <v>39</v>
      </c>
      <c r="F127" s="52" t="s">
        <v>39</v>
      </c>
      <c r="G127" s="52" t="s">
        <v>39</v>
      </c>
      <c r="H127" s="52" t="s">
        <v>39</v>
      </c>
      <c r="I127" s="5">
        <v>0</v>
      </c>
      <c r="J127" s="16">
        <v>0.7</v>
      </c>
      <c r="K127" s="5">
        <f t="shared" si="475"/>
        <v>0</v>
      </c>
      <c r="L127" s="20">
        <v>2.5</v>
      </c>
      <c r="M127" s="4">
        <v>0</v>
      </c>
      <c r="N127" s="16">
        <v>0.7</v>
      </c>
      <c r="O127" s="5">
        <f t="shared" si="476"/>
        <v>0</v>
      </c>
      <c r="P127" s="20">
        <v>2.5</v>
      </c>
      <c r="Q127" s="4">
        <v>0</v>
      </c>
      <c r="R127" s="16">
        <v>0.8</v>
      </c>
      <c r="S127" s="5">
        <f t="shared" si="477"/>
        <v>0</v>
      </c>
      <c r="T127" s="20">
        <v>2.67</v>
      </c>
      <c r="U127" s="4">
        <v>0</v>
      </c>
      <c r="V127" s="16">
        <v>0.9</v>
      </c>
      <c r="W127" s="5">
        <f>V127*U127</f>
        <v>0</v>
      </c>
      <c r="X127" s="20">
        <v>4</v>
      </c>
      <c r="Y127" s="4">
        <v>0</v>
      </c>
      <c r="Z127" s="16">
        <v>0.6</v>
      </c>
      <c r="AA127" s="5">
        <f>Z127*Y127</f>
        <v>0</v>
      </c>
      <c r="AB127" s="20">
        <v>2.5</v>
      </c>
      <c r="AC127" s="4">
        <v>0</v>
      </c>
      <c r="AD127" s="16">
        <v>0.4</v>
      </c>
      <c r="AE127" s="5">
        <f>AD127*AC127</f>
        <v>0</v>
      </c>
      <c r="AF127" s="20">
        <v>2.5</v>
      </c>
      <c r="AG127" s="4">
        <v>0</v>
      </c>
      <c r="AH127" s="16">
        <v>0.1</v>
      </c>
      <c r="AI127" s="5">
        <f>AH127*AG127</f>
        <v>0</v>
      </c>
      <c r="AJ127" s="20">
        <v>3.5</v>
      </c>
      <c r="AK127" s="4">
        <v>300</v>
      </c>
      <c r="AL127" s="16">
        <v>0.3</v>
      </c>
      <c r="AM127" s="5">
        <f>AL127*AK127</f>
        <v>90</v>
      </c>
      <c r="AN127" s="20">
        <v>2.5</v>
      </c>
      <c r="AO127" s="279">
        <v>0</v>
      </c>
      <c r="AP127" s="18">
        <f>(($C127*(($I127*$L127)+($Q127*$T127)+($U127*$X127)+($AC127*$AF127)+($AG127*$AJ127)))/370)*1000</f>
        <v>0</v>
      </c>
      <c r="AQ127" s="4">
        <f t="shared" si="496"/>
        <v>0</v>
      </c>
      <c r="AR127" s="4">
        <f t="shared" si="283"/>
        <v>0</v>
      </c>
      <c r="AS127" s="4">
        <f t="shared" si="284"/>
        <v>0</v>
      </c>
      <c r="AT127" s="4">
        <f t="shared" si="285"/>
        <v>0</v>
      </c>
      <c r="AW127" s="86"/>
      <c r="AX127" s="54"/>
      <c r="AY127" s="97"/>
      <c r="AZ127" s="97"/>
      <c r="BA127" s="5"/>
      <c r="BB127" s="5"/>
      <c r="BC127" s="5"/>
      <c r="BD127" s="5"/>
      <c r="BE127" s="5"/>
      <c r="BF127" s="16"/>
      <c r="BG127" s="5"/>
      <c r="BH127" s="16"/>
      <c r="BI127" s="5"/>
      <c r="BJ127" s="16"/>
      <c r="BK127" s="5"/>
      <c r="BL127" s="16"/>
      <c r="BM127" s="5"/>
      <c r="BN127" s="16"/>
      <c r="BO127" s="5"/>
      <c r="BP127" s="16"/>
      <c r="BQ127" s="5"/>
      <c r="BR127" s="16"/>
      <c r="BS127" s="5"/>
      <c r="BT127" s="16"/>
      <c r="BU127" s="5"/>
      <c r="BV127" s="16"/>
      <c r="BW127" s="5"/>
      <c r="BX127" s="16"/>
      <c r="BY127" s="5"/>
      <c r="BZ127" s="16"/>
      <c r="CA127" s="5"/>
      <c r="CB127" s="16"/>
      <c r="CC127" s="5"/>
      <c r="CD127" s="16"/>
      <c r="CE127" s="5"/>
      <c r="CF127" s="16"/>
      <c r="CG127" s="5"/>
      <c r="CH127" s="16"/>
      <c r="CI127" s="5"/>
      <c r="CJ127" s="16"/>
      <c r="CK127" s="18"/>
      <c r="CL127" s="18"/>
      <c r="CM127" s="5"/>
      <c r="CO127" s="86"/>
      <c r="CP127" s="54"/>
      <c r="CQ127" s="97"/>
      <c r="CR127" s="5"/>
      <c r="CS127" s="5"/>
      <c r="CT127" s="5"/>
      <c r="CU127" s="5"/>
      <c r="CV127" s="5"/>
      <c r="CW127" s="16"/>
      <c r="CX127" s="5"/>
      <c r="CY127" s="16"/>
      <c r="CZ127" s="5"/>
      <c r="DA127" s="16"/>
      <c r="DB127" s="5"/>
      <c r="DC127" s="16"/>
      <c r="DD127" s="5"/>
      <c r="DE127" s="16"/>
      <c r="DF127" s="5"/>
      <c r="DG127" s="16"/>
      <c r="DH127" s="5"/>
      <c r="DI127" s="16"/>
      <c r="DJ127" s="5"/>
      <c r="DK127" s="16"/>
      <c r="DL127" s="5"/>
      <c r="DM127" s="16"/>
      <c r="DN127" s="5"/>
      <c r="DO127" s="16"/>
      <c r="DP127" s="5"/>
      <c r="DQ127" s="16"/>
      <c r="DR127" s="5"/>
      <c r="DS127" s="16"/>
      <c r="DT127" s="5"/>
      <c r="DU127" s="16"/>
      <c r="DV127" s="5"/>
      <c r="DW127" s="16"/>
      <c r="DX127" s="5"/>
      <c r="DY127" s="16"/>
      <c r="DZ127" s="5"/>
      <c r="EA127" s="16"/>
      <c r="EB127" s="18"/>
      <c r="EC127" s="18"/>
      <c r="ED127" s="5"/>
      <c r="EE127" s="5"/>
      <c r="EF127" s="5"/>
      <c r="EG127" s="5"/>
    </row>
    <row r="128" spans="1:137" x14ac:dyDescent="0.25">
      <c r="A128" s="102" t="s">
        <v>0</v>
      </c>
      <c r="B128" s="102"/>
      <c r="C128" s="102"/>
      <c r="D128" s="102"/>
      <c r="E128" s="104"/>
      <c r="F128" s="104"/>
      <c r="G128" s="104"/>
      <c r="H128" s="104"/>
      <c r="I128" s="104"/>
      <c r="J128" s="105"/>
      <c r="K128" s="104"/>
      <c r="L128" s="105"/>
      <c r="M128" s="104"/>
      <c r="N128" s="105"/>
      <c r="O128" s="105"/>
      <c r="P128" s="105"/>
      <c r="Q128" s="104"/>
      <c r="R128" s="105"/>
      <c r="S128" s="105"/>
      <c r="T128" s="105"/>
      <c r="U128" s="104"/>
      <c r="V128" s="105"/>
      <c r="W128" s="105"/>
      <c r="X128" s="105"/>
      <c r="Y128" s="104"/>
      <c r="Z128" s="105"/>
      <c r="AA128" s="105"/>
      <c r="AB128" s="105"/>
      <c r="AC128" s="104"/>
      <c r="AD128" s="105"/>
      <c r="AE128" s="105"/>
      <c r="AF128" s="105"/>
      <c r="AG128" s="104"/>
      <c r="AH128" s="105"/>
      <c r="AI128" s="105"/>
      <c r="AJ128" s="105"/>
      <c r="AK128" s="104"/>
      <c r="AL128" s="105"/>
      <c r="AM128" s="105"/>
      <c r="AN128" s="105"/>
      <c r="AO128" s="104">
        <f t="shared" ref="AO128:AT128" si="497">SUM(AO74:AO127)</f>
        <v>91289.49049841844</v>
      </c>
      <c r="AP128" s="104">
        <f t="shared" si="497"/>
        <v>105052.43670356189</v>
      </c>
      <c r="AQ128" s="104">
        <f t="shared" si="497"/>
        <v>6264.7680198211892</v>
      </c>
      <c r="AR128" s="104">
        <f t="shared" si="497"/>
        <v>65728.433158861269</v>
      </c>
      <c r="AS128" s="104">
        <f t="shared" si="497"/>
        <v>75637.754426564556</v>
      </c>
      <c r="AT128" s="104">
        <f t="shared" si="497"/>
        <v>4510.6329742712551</v>
      </c>
      <c r="AW128" s="5"/>
      <c r="AX128" s="5"/>
      <c r="AY128" s="5"/>
      <c r="AZ128" s="5"/>
      <c r="BA128" s="5"/>
      <c r="BB128" s="5"/>
      <c r="BC128" s="5"/>
      <c r="BD128" s="5"/>
      <c r="BE128" s="5"/>
      <c r="BF128" s="16"/>
      <c r="BG128" s="5"/>
      <c r="BH128" s="16"/>
      <c r="BI128" s="5"/>
      <c r="BJ128" s="16"/>
      <c r="BK128" s="16"/>
      <c r="BL128" s="16"/>
      <c r="BM128" s="5"/>
      <c r="BN128" s="16"/>
      <c r="BO128" s="16"/>
      <c r="BP128" s="16"/>
      <c r="BQ128" s="5"/>
      <c r="BR128" s="16"/>
      <c r="BS128" s="16"/>
      <c r="BT128" s="16"/>
      <c r="BU128" s="5"/>
      <c r="BV128" s="16"/>
      <c r="BW128" s="16"/>
      <c r="BX128" s="16"/>
      <c r="BY128" s="5"/>
      <c r="BZ128" s="16"/>
      <c r="CA128" s="16"/>
      <c r="CB128" s="16"/>
      <c r="CC128" s="5"/>
      <c r="CD128" s="16"/>
      <c r="CE128" s="16"/>
      <c r="CF128" s="16"/>
      <c r="CG128" s="5"/>
      <c r="CH128" s="16"/>
      <c r="CI128" s="16"/>
      <c r="CJ128" s="16"/>
      <c r="CK128" s="5"/>
      <c r="CL128" s="5"/>
      <c r="CM128" s="5"/>
      <c r="CO128" s="5"/>
      <c r="CP128" s="5"/>
      <c r="CQ128" s="5"/>
      <c r="CR128" s="5"/>
      <c r="CS128" s="5"/>
      <c r="CT128" s="5"/>
      <c r="CU128" s="5"/>
      <c r="CV128" s="5"/>
      <c r="CW128" s="16"/>
      <c r="CX128" s="5"/>
      <c r="CY128" s="16"/>
      <c r="CZ128" s="5"/>
      <c r="DA128" s="16"/>
      <c r="DB128" s="16"/>
      <c r="DC128" s="16"/>
      <c r="DD128" s="5"/>
      <c r="DE128" s="16"/>
      <c r="DF128" s="16"/>
      <c r="DG128" s="16"/>
      <c r="DH128" s="5"/>
      <c r="DI128" s="16"/>
      <c r="DJ128" s="16"/>
      <c r="DK128" s="16"/>
      <c r="DL128" s="5"/>
      <c r="DM128" s="16"/>
      <c r="DN128" s="16"/>
      <c r="DO128" s="16"/>
      <c r="DP128" s="5"/>
      <c r="DQ128" s="16"/>
      <c r="DR128" s="16"/>
      <c r="DS128" s="16"/>
      <c r="DT128" s="5"/>
      <c r="DU128" s="16"/>
      <c r="DV128" s="16"/>
      <c r="DW128" s="16"/>
      <c r="DX128" s="5"/>
      <c r="DY128" s="16"/>
      <c r="DZ128" s="16"/>
      <c r="EA128" s="16"/>
      <c r="EB128" s="5"/>
      <c r="EC128" s="5"/>
      <c r="ED128" s="5"/>
      <c r="EE128" s="5"/>
      <c r="EF128" s="5"/>
      <c r="EG128" s="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104">
        <f>(AR128-(AR121))</f>
        <v>43934.837503238836</v>
      </c>
      <c r="AS129" s="204">
        <f>AS128</f>
        <v>75637.754426564556</v>
      </c>
      <c r="AT129" s="204">
        <f t="shared" ref="AT129" si="498">(AT128-(AT121))</f>
        <v>4510.6329742712551</v>
      </c>
      <c r="AW129" s="5"/>
      <c r="AX129" s="315" t="s">
        <v>164</v>
      </c>
      <c r="AY129" s="315"/>
      <c r="AZ129" s="315"/>
      <c r="BA129" s="315"/>
      <c r="BB129" s="315"/>
      <c r="BC129" s="315"/>
      <c r="BD129" s="315"/>
      <c r="BE129" s="315"/>
      <c r="BF129" s="315"/>
      <c r="BG129" s="315"/>
      <c r="BH129" s="315"/>
      <c r="BI129" s="5"/>
      <c r="BJ129" s="5"/>
      <c r="BK129" s="5"/>
      <c r="BL129" s="5"/>
      <c r="BM129" s="5"/>
      <c r="BN129" s="5"/>
      <c r="BO129" s="5"/>
      <c r="BP129" s="5"/>
      <c r="BQ129" s="5"/>
      <c r="BR129" s="5"/>
      <c r="BS129" s="5"/>
      <c r="BT129" s="5"/>
      <c r="BU129" s="5"/>
      <c r="BV129" s="5"/>
      <c r="BW129" s="5"/>
      <c r="BX129" s="5"/>
      <c r="BY129" s="23"/>
      <c r="BZ129" s="5"/>
      <c r="CA129" s="5"/>
      <c r="CB129" s="5"/>
      <c r="CC129" s="5"/>
      <c r="CD129" s="5"/>
      <c r="CE129" s="5"/>
      <c r="CF129" s="5"/>
      <c r="CG129" s="5"/>
      <c r="CH129" s="351"/>
      <c r="CI129" s="351"/>
      <c r="CJ129" s="351"/>
      <c r="CK129" s="5"/>
      <c r="CL129" s="5"/>
      <c r="CM129" s="5"/>
      <c r="EA129" s="5"/>
      <c r="EB129" s="351"/>
      <c r="EC129" s="351"/>
      <c r="ED129" s="351"/>
      <c r="EE129" s="5"/>
      <c r="EF129" s="5"/>
      <c r="EG129" s="5"/>
    </row>
    <row r="130" spans="1:209" ht="45" x14ac:dyDescent="0.25">
      <c r="B130" s="106"/>
      <c r="C130" s="106"/>
      <c r="D130" s="106"/>
      <c r="E130" s="106" t="s">
        <v>9</v>
      </c>
      <c r="F130" s="106" t="s">
        <v>24</v>
      </c>
      <c r="G130" s="106" t="s">
        <v>10</v>
      </c>
      <c r="H130" s="106" t="s">
        <v>11</v>
      </c>
      <c r="I130" s="106" t="s">
        <v>25</v>
      </c>
      <c r="J130" s="106" t="s">
        <v>12</v>
      </c>
      <c r="K130" s="106" t="s">
        <v>13</v>
      </c>
      <c r="L130" s="106"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173">
        <f>(AR129-(SUM(AR123:AR127)))</f>
        <v>43934.837503238836</v>
      </c>
      <c r="AS130" s="173">
        <f t="shared" ref="AS130" si="499">(AS129-(SUM(AS123:AS127)))</f>
        <v>75637.754426564556</v>
      </c>
      <c r="AT130" s="173">
        <f t="shared" ref="AT130" si="500">(AT129-(SUM(AT123:AT127)))</f>
        <v>4510.6329742712551</v>
      </c>
      <c r="AW130" s="5"/>
      <c r="AX130" s="106"/>
      <c r="AY130" s="106"/>
      <c r="AZ130" s="106"/>
      <c r="BA130" s="106" t="s">
        <v>9</v>
      </c>
      <c r="BB130" s="106" t="s">
        <v>24</v>
      </c>
      <c r="BC130" s="106" t="s">
        <v>10</v>
      </c>
      <c r="BD130" s="106" t="s">
        <v>11</v>
      </c>
      <c r="BE130" s="106" t="s">
        <v>25</v>
      </c>
      <c r="BF130" s="106" t="s">
        <v>12</v>
      </c>
      <c r="BG130" s="106" t="s">
        <v>13</v>
      </c>
      <c r="BH130" s="106" t="s">
        <v>6</v>
      </c>
      <c r="BI130" s="5"/>
      <c r="BJ130" s="5"/>
      <c r="BK130" s="5"/>
      <c r="BL130" s="5"/>
      <c r="BM130" s="5"/>
      <c r="BN130" s="5"/>
      <c r="BO130" s="5"/>
      <c r="BP130" s="5"/>
      <c r="BQ130" s="5"/>
      <c r="BR130" s="5"/>
      <c r="BS130" s="5"/>
      <c r="BT130" s="5"/>
      <c r="BU130" s="5"/>
      <c r="BV130" s="5"/>
      <c r="BW130" s="5"/>
      <c r="BX130" s="5"/>
      <c r="BY130" s="23"/>
      <c r="BZ130" s="5"/>
      <c r="CA130" s="5"/>
      <c r="CB130" s="5"/>
      <c r="CC130" s="5"/>
      <c r="CD130" s="5"/>
      <c r="CE130" s="5"/>
      <c r="CF130" s="5"/>
      <c r="CG130" s="5"/>
      <c r="CH130" s="5"/>
      <c r="CI130" s="5"/>
      <c r="CJ130" s="5"/>
      <c r="CK130" s="5"/>
      <c r="CL130" s="5"/>
      <c r="CM130" s="5"/>
      <c r="CP130" s="106"/>
      <c r="CQ130" s="106"/>
      <c r="CR130" s="106"/>
      <c r="CS130" s="106" t="s">
        <v>9</v>
      </c>
      <c r="CT130" s="106" t="s">
        <v>24</v>
      </c>
      <c r="CU130" s="106" t="s">
        <v>10</v>
      </c>
      <c r="CV130" s="106" t="s">
        <v>11</v>
      </c>
      <c r="CW130" s="106" t="s">
        <v>25</v>
      </c>
      <c r="CX130" s="106" t="s">
        <v>12</v>
      </c>
      <c r="CY130" s="106" t="s">
        <v>13</v>
      </c>
      <c r="CZ130" s="106" t="s">
        <v>6</v>
      </c>
    </row>
    <row r="131" spans="1:209" x14ac:dyDescent="0.25">
      <c r="B131" s="64" t="s">
        <v>14</v>
      </c>
      <c r="C131" s="78"/>
      <c r="D131" s="78"/>
      <c r="E131" s="68">
        <f>'INPUT 2012_13'!D67</f>
        <v>0.88411746131986102</v>
      </c>
      <c r="F131" s="16">
        <f>'INPUT 2012_13'!E67</f>
        <v>0</v>
      </c>
      <c r="G131" s="68">
        <f>'INPUT 2012_13'!F67</f>
        <v>1</v>
      </c>
      <c r="H131" s="68">
        <f>'INPUT 2012_13'!G67</f>
        <v>0.47730662689111442</v>
      </c>
      <c r="I131" s="16">
        <f>'INPUT 2012_13'!H67</f>
        <v>0</v>
      </c>
      <c r="J131" s="16">
        <f>'INPUT 2012_13'!I67</f>
        <v>0</v>
      </c>
      <c r="K131" s="68">
        <f>'INPUT 2012_13'!J67</f>
        <v>0.88411746131986102</v>
      </c>
      <c r="L131" s="68">
        <f>'INPUT 2012_13'!K67</f>
        <v>0.47730662689111442</v>
      </c>
      <c r="M131" s="20"/>
      <c r="N131" s="377" t="s">
        <v>95</v>
      </c>
      <c r="O131" s="377"/>
      <c r="P131" s="377"/>
      <c r="Q131" s="377"/>
      <c r="R131" s="377"/>
      <c r="S131" s="377"/>
      <c r="T131" s="377"/>
      <c r="U131" s="377"/>
      <c r="W131" s="52"/>
      <c r="X131" s="52"/>
      <c r="Z131" s="52"/>
      <c r="AA131" s="52"/>
      <c r="AB131" s="52"/>
      <c r="AD131" s="52"/>
      <c r="AE131" s="52"/>
      <c r="AF131" s="52"/>
      <c r="AX131" s="64" t="s">
        <v>14</v>
      </c>
      <c r="AY131" s="78"/>
      <c r="AZ131" s="78"/>
      <c r="BA131" s="68">
        <f>E131</f>
        <v>0.88411746131986102</v>
      </c>
      <c r="BB131" s="16">
        <f t="shared" ref="BB131:BH133" si="501">F131</f>
        <v>0</v>
      </c>
      <c r="BC131" s="68">
        <f t="shared" si="501"/>
        <v>1</v>
      </c>
      <c r="BD131" s="68">
        <f t="shared" si="501"/>
        <v>0.47730662689111442</v>
      </c>
      <c r="BE131" s="16">
        <f t="shared" si="501"/>
        <v>0</v>
      </c>
      <c r="BF131" s="16">
        <f t="shared" si="501"/>
        <v>0</v>
      </c>
      <c r="BG131" s="68">
        <f t="shared" si="501"/>
        <v>0.88411746131986102</v>
      </c>
      <c r="BH131" s="68">
        <f t="shared" si="501"/>
        <v>0.47730662689111442</v>
      </c>
      <c r="BJ131" s="377" t="s">
        <v>65</v>
      </c>
      <c r="BK131" s="377"/>
      <c r="BL131" s="377"/>
      <c r="BM131" s="377"/>
      <c r="BN131" s="377"/>
      <c r="BO131" s="377"/>
      <c r="BP131" s="377"/>
      <c r="BQ131" s="377"/>
      <c r="CP131" s="64" t="s">
        <v>14</v>
      </c>
      <c r="CQ131" s="78"/>
      <c r="CR131" s="78"/>
      <c r="CS131" s="68">
        <f>E131</f>
        <v>0.88411746131986102</v>
      </c>
      <c r="CT131" s="16">
        <f t="shared" ref="CT131:CV133" si="502">F131</f>
        <v>0</v>
      </c>
      <c r="CU131" s="68">
        <f t="shared" si="502"/>
        <v>1</v>
      </c>
      <c r="CV131" s="68">
        <f t="shared" si="502"/>
        <v>0.47730662689111442</v>
      </c>
      <c r="CW131" s="16">
        <f>I131</f>
        <v>0</v>
      </c>
      <c r="CX131" s="16">
        <f t="shared" ref="CX131:CX133" si="503">J131</f>
        <v>0</v>
      </c>
      <c r="CY131" s="68">
        <f t="shared" ref="CY131:CY133" si="504">K131</f>
        <v>0.88411746131986102</v>
      </c>
      <c r="CZ131" s="68">
        <f t="shared" ref="CZ131:CZ133" si="505">L131</f>
        <v>0.47730662689111442</v>
      </c>
    </row>
    <row r="132" spans="1:209" ht="21" x14ac:dyDescent="0.25">
      <c r="A132" s="42" t="s">
        <v>33</v>
      </c>
      <c r="B132" s="65" t="s">
        <v>15</v>
      </c>
      <c r="C132" s="78"/>
      <c r="D132" s="78"/>
      <c r="E132" s="68">
        <f>'INPUT 2012_13'!D68</f>
        <v>0.11588253868013894</v>
      </c>
      <c r="F132" s="68">
        <f>'INPUT 2012_13'!E68</f>
        <v>1</v>
      </c>
      <c r="G132" s="16">
        <f>'INPUT 2012_13'!F68</f>
        <v>0</v>
      </c>
      <c r="H132" s="16">
        <f>'INPUT 2012_13'!G68</f>
        <v>0</v>
      </c>
      <c r="I132" s="16">
        <f>'INPUT 2012_13'!H68</f>
        <v>0</v>
      </c>
      <c r="J132" s="68">
        <f>'INPUT 2012_13'!I68</f>
        <v>1</v>
      </c>
      <c r="K132" s="68">
        <f>'INPUT 2012_13'!J68</f>
        <v>0.11588253868013894</v>
      </c>
      <c r="L132" s="16">
        <f>'INPUT 2012_13'!K68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65" t="s">
        <v>15</v>
      </c>
      <c r="AY132" s="78"/>
      <c r="AZ132" s="78"/>
      <c r="BA132" s="68">
        <f t="shared" ref="BA132:BA133" si="506">E132</f>
        <v>0.11588253868013894</v>
      </c>
      <c r="BB132" s="68">
        <f t="shared" si="501"/>
        <v>1</v>
      </c>
      <c r="BC132" s="16">
        <f t="shared" si="501"/>
        <v>0</v>
      </c>
      <c r="BD132" s="16">
        <f t="shared" si="501"/>
        <v>0</v>
      </c>
      <c r="BE132" s="16">
        <f t="shared" si="501"/>
        <v>0</v>
      </c>
      <c r="BF132" s="68">
        <f t="shared" si="501"/>
        <v>1</v>
      </c>
      <c r="BG132" s="68">
        <f t="shared" si="501"/>
        <v>0.11588253868013894</v>
      </c>
      <c r="BH132" s="16">
        <f t="shared" si="501"/>
        <v>0</v>
      </c>
      <c r="BJ132" s="58"/>
      <c r="BK132" s="375" t="s">
        <v>60</v>
      </c>
      <c r="BL132" s="357"/>
      <c r="BM132" s="376"/>
      <c r="BN132" s="378" t="s">
        <v>61</v>
      </c>
      <c r="BO132" s="379"/>
      <c r="BP132" s="379"/>
      <c r="BQ132" s="380"/>
      <c r="CO132" s="42" t="s">
        <v>33</v>
      </c>
      <c r="CP132" s="65" t="s">
        <v>15</v>
      </c>
      <c r="CQ132" s="78"/>
      <c r="CR132" s="78"/>
      <c r="CS132" s="68">
        <f t="shared" ref="CS132:CS133" si="507">E132</f>
        <v>0.11588253868013894</v>
      </c>
      <c r="CT132" s="68">
        <f t="shared" si="502"/>
        <v>1</v>
      </c>
      <c r="CU132" s="16">
        <f t="shared" si="502"/>
        <v>0</v>
      </c>
      <c r="CV132" s="16">
        <f t="shared" si="502"/>
        <v>0</v>
      </c>
      <c r="CW132" s="16">
        <f t="shared" ref="CW132:CW133" si="508">I132</f>
        <v>0</v>
      </c>
      <c r="CX132" s="68">
        <f t="shared" si="503"/>
        <v>1</v>
      </c>
      <c r="CY132" s="68">
        <f t="shared" si="504"/>
        <v>0.11588253868013894</v>
      </c>
      <c r="CZ132" s="16">
        <f t="shared" si="505"/>
        <v>0</v>
      </c>
    </row>
    <row r="133" spans="1:209" ht="30" x14ac:dyDescent="0.25">
      <c r="B133" s="65" t="s">
        <v>38</v>
      </c>
      <c r="C133" s="78"/>
      <c r="D133" s="78"/>
      <c r="E133" s="16">
        <f>'INPUT 2012_13'!D69</f>
        <v>0</v>
      </c>
      <c r="F133" s="16">
        <f>'INPUT 2012_13'!E69</f>
        <v>0</v>
      </c>
      <c r="G133" s="16">
        <f>'INPUT 2012_13'!F69</f>
        <v>0</v>
      </c>
      <c r="H133" s="68">
        <f>'INPUT 2012_13'!G69</f>
        <v>0.52269337310888553</v>
      </c>
      <c r="I133" s="68">
        <f>'INPUT 2012_13'!H69</f>
        <v>1</v>
      </c>
      <c r="J133" s="16">
        <f>'INPUT 2012_13'!I69</f>
        <v>0</v>
      </c>
      <c r="K133" s="16">
        <f>'INPUT 2012_13'!J69</f>
        <v>0</v>
      </c>
      <c r="L133" s="68">
        <f>'INPUT 2012_13'!K69</f>
        <v>0.52269337310888553</v>
      </c>
      <c r="M133" s="20"/>
      <c r="N133" s="59"/>
      <c r="O133" s="58" t="s">
        <v>41</v>
      </c>
      <c r="P133" s="59"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65" t="s">
        <v>38</v>
      </c>
      <c r="AY133" s="78"/>
      <c r="AZ133" s="78"/>
      <c r="BA133" s="16">
        <f t="shared" si="506"/>
        <v>0</v>
      </c>
      <c r="BB133" s="16">
        <f t="shared" si="501"/>
        <v>0</v>
      </c>
      <c r="BC133" s="16">
        <f t="shared" si="501"/>
        <v>0</v>
      </c>
      <c r="BD133" s="68">
        <f t="shared" si="501"/>
        <v>0.52269337310888553</v>
      </c>
      <c r="BE133" s="68">
        <f t="shared" si="501"/>
        <v>1</v>
      </c>
      <c r="BF133" s="16">
        <f t="shared" si="501"/>
        <v>0</v>
      </c>
      <c r="BG133" s="16">
        <f t="shared" si="501"/>
        <v>0</v>
      </c>
      <c r="BH133" s="68">
        <f t="shared" si="501"/>
        <v>0.52269337310888553</v>
      </c>
      <c r="BJ133" s="59"/>
      <c r="BK133" s="58" t="s">
        <v>41</v>
      </c>
      <c r="BL133" s="59" t="s">
        <v>55</v>
      </c>
      <c r="BM133" s="30" t="s">
        <v>63</v>
      </c>
      <c r="BN133" s="58" t="s">
        <v>41</v>
      </c>
      <c r="BO133" s="60" t="s">
        <v>55</v>
      </c>
      <c r="BP133" s="30" t="s">
        <v>63</v>
      </c>
      <c r="BQ133" s="58" t="s">
        <v>62</v>
      </c>
      <c r="CP133" s="65" t="s">
        <v>38</v>
      </c>
      <c r="CQ133" s="78"/>
      <c r="CR133" s="78"/>
      <c r="CS133" s="16">
        <f t="shared" si="507"/>
        <v>0</v>
      </c>
      <c r="CT133" s="16">
        <f t="shared" si="502"/>
        <v>0</v>
      </c>
      <c r="CU133" s="16">
        <f t="shared" si="502"/>
        <v>0</v>
      </c>
      <c r="CV133" s="68">
        <f t="shared" si="502"/>
        <v>0.52269337310888553</v>
      </c>
      <c r="CW133" s="68">
        <f t="shared" si="508"/>
        <v>1</v>
      </c>
      <c r="CX133" s="16">
        <f t="shared" si="503"/>
        <v>0</v>
      </c>
      <c r="CY133" s="16">
        <f t="shared" si="504"/>
        <v>0</v>
      </c>
      <c r="CZ133" s="68">
        <f t="shared" si="505"/>
        <v>0.52269337310888553</v>
      </c>
      <c r="EE133" s="352" t="s">
        <v>40</v>
      </c>
      <c r="EF133" s="352"/>
      <c r="EG133" s="352"/>
    </row>
    <row r="134" spans="1:209" x14ac:dyDescent="0.25">
      <c r="B134" s="107" t="s">
        <v>0</v>
      </c>
      <c r="C134" s="106"/>
      <c r="D134" s="106"/>
      <c r="E134" s="12">
        <f t="shared" ref="E134:K134" si="509">SUM(E131:E133)</f>
        <v>1</v>
      </c>
      <c r="F134" s="12">
        <f t="shared" si="509"/>
        <v>1</v>
      </c>
      <c r="G134" s="12">
        <f t="shared" si="509"/>
        <v>1</v>
      </c>
      <c r="H134" s="12">
        <f t="shared" si="509"/>
        <v>1</v>
      </c>
      <c r="I134" s="12">
        <f t="shared" si="509"/>
        <v>1</v>
      </c>
      <c r="J134" s="12">
        <f t="shared" si="509"/>
        <v>1</v>
      </c>
      <c r="K134" s="12">
        <f t="shared" si="509"/>
        <v>1</v>
      </c>
      <c r="L134" s="12">
        <v>0</v>
      </c>
      <c r="M134" s="19"/>
      <c r="N134" s="62" t="s">
        <v>33</v>
      </c>
      <c r="O134" s="71">
        <f>'INPUT 2012_13'!C23</f>
        <v>5904.17</v>
      </c>
      <c r="P134" s="71">
        <f>'INPUT 2012_13'!D23</f>
        <v>0</v>
      </c>
      <c r="Q134" s="71">
        <f>'INPUT 2012_13'!E23</f>
        <v>0.38</v>
      </c>
      <c r="R134" s="71">
        <f>'INPUT 2012_13'!F23</f>
        <v>4938.01</v>
      </c>
      <c r="S134" s="71">
        <f>'INPUT 2012_13'!G23</f>
        <v>0</v>
      </c>
      <c r="T134" s="71">
        <f>'INPUT 2012_13'!H23</f>
        <v>0.46074016545364588</v>
      </c>
      <c r="U134" s="71">
        <f>'INPUT 2012_13'!I23</f>
        <v>0.42</v>
      </c>
      <c r="W134" s="52"/>
      <c r="X134" s="52"/>
      <c r="Z134" s="52"/>
      <c r="AA134" s="52"/>
      <c r="AB134" s="52"/>
      <c r="AD134" s="52"/>
      <c r="AE134" s="52"/>
      <c r="AF134" s="52"/>
      <c r="AR134" s="50" t="s">
        <v>23</v>
      </c>
      <c r="AS134" s="50" t="s">
        <v>15</v>
      </c>
      <c r="AT134" s="50" t="s">
        <v>38</v>
      </c>
      <c r="AX134" s="107" t="s">
        <v>0</v>
      </c>
      <c r="AY134" s="106"/>
      <c r="AZ134" s="106"/>
      <c r="BA134" s="105">
        <f t="shared" ref="BA134:BG134" si="510">SUM(BA131:BA133)</f>
        <v>1</v>
      </c>
      <c r="BB134" s="105">
        <f t="shared" si="510"/>
        <v>1</v>
      </c>
      <c r="BC134" s="105">
        <f t="shared" si="510"/>
        <v>1</v>
      </c>
      <c r="BD134" s="105">
        <f t="shared" si="510"/>
        <v>1</v>
      </c>
      <c r="BE134" s="105">
        <f t="shared" si="510"/>
        <v>1</v>
      </c>
      <c r="BF134" s="105">
        <f t="shared" si="510"/>
        <v>1</v>
      </c>
      <c r="BG134" s="105">
        <f t="shared" si="510"/>
        <v>1</v>
      </c>
      <c r="BH134" s="105">
        <v>0</v>
      </c>
      <c r="BJ134" s="62" t="s">
        <v>33</v>
      </c>
      <c r="BK134" s="69">
        <f t="shared" ref="BK134:BQ134" si="511">O134</f>
        <v>5904.17</v>
      </c>
      <c r="BL134" s="69">
        <f t="shared" si="511"/>
        <v>0</v>
      </c>
      <c r="BM134" s="69">
        <f t="shared" si="511"/>
        <v>0.38</v>
      </c>
      <c r="BN134" s="69">
        <f t="shared" si="511"/>
        <v>4938.01</v>
      </c>
      <c r="BO134" s="69">
        <f t="shared" si="511"/>
        <v>0</v>
      </c>
      <c r="BP134" s="69">
        <f t="shared" si="511"/>
        <v>0.46074016545364588</v>
      </c>
      <c r="BQ134" s="69">
        <f t="shared" si="511"/>
        <v>0.42</v>
      </c>
      <c r="CP134" s="107" t="s">
        <v>0</v>
      </c>
      <c r="CQ134" s="106"/>
      <c r="CR134" s="106"/>
      <c r="CS134" s="105">
        <f t="shared" ref="CS134:CY134" si="512">SUM(CS131:CS133)</f>
        <v>1</v>
      </c>
      <c r="CT134" s="105">
        <f t="shared" si="512"/>
        <v>1</v>
      </c>
      <c r="CU134" s="105">
        <f t="shared" si="512"/>
        <v>1</v>
      </c>
      <c r="CV134" s="105">
        <f t="shared" si="512"/>
        <v>1</v>
      </c>
      <c r="CW134" s="105">
        <f t="shared" si="512"/>
        <v>1</v>
      </c>
      <c r="CX134" s="105">
        <f t="shared" si="512"/>
        <v>1</v>
      </c>
      <c r="CY134" s="105">
        <f t="shared" si="512"/>
        <v>1</v>
      </c>
      <c r="CZ134" s="105">
        <v>0</v>
      </c>
      <c r="EE134" s="50" t="s">
        <v>23</v>
      </c>
      <c r="EF134" s="50" t="s">
        <v>15</v>
      </c>
      <c r="EG134" s="50" t="s">
        <v>38</v>
      </c>
    </row>
    <row r="135" spans="1:209" x14ac:dyDescent="0.25">
      <c r="AR135" s="158">
        <f>'INPUT 2012_13'!L6</f>
        <v>0.19</v>
      </c>
      <c r="AS135" s="158">
        <f>'INPUT 2012_13'!M6</f>
        <v>0.19</v>
      </c>
      <c r="AT135" s="158">
        <f>'INPUT 2012_13'!N6</f>
        <v>0.19</v>
      </c>
      <c r="EE135" s="158">
        <f>'INPUT 2012_13'!O6</f>
        <v>0.28000000000000003</v>
      </c>
      <c r="EF135" s="158">
        <f>'INPUT 2012_13'!P6</f>
        <v>0.28000000000000003</v>
      </c>
      <c r="EG135" s="158">
        <f>'INPUT 2012_13'!Q6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161" t="s">
        <v>56</v>
      </c>
      <c r="B137" s="161" t="s">
        <v>5</v>
      </c>
      <c r="C137" s="162" t="s">
        <v>83</v>
      </c>
      <c r="D137" s="162" t="s">
        <v>82</v>
      </c>
      <c r="E137" s="162" t="s">
        <v>74</v>
      </c>
      <c r="F137" s="162" t="s">
        <v>80</v>
      </c>
      <c r="G137" s="162" t="s">
        <v>73</v>
      </c>
      <c r="H137" s="162" t="s">
        <v>75</v>
      </c>
      <c r="I137" s="162" t="s">
        <v>112</v>
      </c>
      <c r="J137" s="109" t="s">
        <v>123</v>
      </c>
      <c r="K137" s="162" t="s">
        <v>121</v>
      </c>
      <c r="L137" s="109" t="s">
        <v>19</v>
      </c>
      <c r="M137" s="162" t="s">
        <v>119</v>
      </c>
      <c r="N137" s="109" t="s">
        <v>124</v>
      </c>
      <c r="O137" s="162" t="s">
        <v>121</v>
      </c>
      <c r="P137" s="109" t="s">
        <v>19</v>
      </c>
      <c r="Q137" s="161" t="s">
        <v>113</v>
      </c>
      <c r="R137" s="109" t="s">
        <v>124</v>
      </c>
      <c r="S137" s="162" t="s">
        <v>121</v>
      </c>
      <c r="T137" s="109" t="s">
        <v>19</v>
      </c>
      <c r="U137" s="162" t="s">
        <v>114</v>
      </c>
      <c r="V137" s="109" t="s">
        <v>124</v>
      </c>
      <c r="W137" s="162" t="s">
        <v>122</v>
      </c>
      <c r="X137" s="109" t="s">
        <v>19</v>
      </c>
      <c r="Y137" s="162" t="s">
        <v>115</v>
      </c>
      <c r="Z137" s="109" t="s">
        <v>124</v>
      </c>
      <c r="AA137" s="162" t="s">
        <v>121</v>
      </c>
      <c r="AB137" s="109" t="s">
        <v>19</v>
      </c>
      <c r="AC137" s="162" t="s">
        <v>116</v>
      </c>
      <c r="AD137" s="109" t="s">
        <v>124</v>
      </c>
      <c r="AE137" s="162" t="s">
        <v>121</v>
      </c>
      <c r="AF137" s="109" t="s">
        <v>19</v>
      </c>
      <c r="AG137" s="162" t="s">
        <v>117</v>
      </c>
      <c r="AH137" s="109" t="s">
        <v>124</v>
      </c>
      <c r="AI137" s="162" t="s">
        <v>121</v>
      </c>
      <c r="AJ137" s="109" t="s">
        <v>19</v>
      </c>
      <c r="AK137" s="162" t="s">
        <v>118</v>
      </c>
      <c r="AL137" s="109" t="s">
        <v>124</v>
      </c>
      <c r="AM137" s="162" t="s">
        <v>120</v>
      </c>
      <c r="AN137" s="109" t="s">
        <v>19</v>
      </c>
      <c r="AO137" s="162" t="s">
        <v>20</v>
      </c>
      <c r="AP137" s="162" t="s">
        <v>21</v>
      </c>
      <c r="AQ137" s="162" t="s">
        <v>22</v>
      </c>
      <c r="AR137" s="162" t="s">
        <v>49</v>
      </c>
      <c r="AS137" s="162" t="s">
        <v>50</v>
      </c>
      <c r="AT137" s="162" t="s">
        <v>51</v>
      </c>
      <c r="AW137" s="161" t="s">
        <v>56</v>
      </c>
      <c r="AX137" s="161" t="s">
        <v>5</v>
      </c>
      <c r="AY137" s="162" t="s">
        <v>83</v>
      </c>
      <c r="AZ137" s="162" t="s">
        <v>82</v>
      </c>
      <c r="BA137" s="162" t="s">
        <v>74</v>
      </c>
      <c r="BB137" s="162" t="s">
        <v>80</v>
      </c>
      <c r="BC137" s="162" t="s">
        <v>73</v>
      </c>
      <c r="BD137" s="162" t="s">
        <v>75</v>
      </c>
      <c r="BE137" s="162" t="s">
        <v>112</v>
      </c>
      <c r="BF137" s="109" t="s">
        <v>123</v>
      </c>
      <c r="BG137" s="162" t="s">
        <v>121</v>
      </c>
      <c r="BH137" s="109" t="s">
        <v>19</v>
      </c>
      <c r="BI137" s="162" t="s">
        <v>119</v>
      </c>
      <c r="BJ137" s="109" t="s">
        <v>124</v>
      </c>
      <c r="BK137" s="162" t="s">
        <v>121</v>
      </c>
      <c r="BL137" s="109" t="s">
        <v>19</v>
      </c>
      <c r="BM137" s="161" t="s">
        <v>113</v>
      </c>
      <c r="BN137" s="109" t="s">
        <v>124</v>
      </c>
      <c r="BO137" s="162" t="s">
        <v>121</v>
      </c>
      <c r="BP137" s="109" t="s">
        <v>19</v>
      </c>
      <c r="BQ137" s="162" t="s">
        <v>114</v>
      </c>
      <c r="BR137" s="109" t="s">
        <v>124</v>
      </c>
      <c r="BS137" s="162" t="s">
        <v>122</v>
      </c>
      <c r="BT137" s="109" t="s">
        <v>19</v>
      </c>
      <c r="BU137" s="162" t="s">
        <v>115</v>
      </c>
      <c r="BV137" s="109" t="s">
        <v>124</v>
      </c>
      <c r="BW137" s="162" t="s">
        <v>121</v>
      </c>
      <c r="BX137" s="109" t="s">
        <v>19</v>
      </c>
      <c r="BY137" s="162" t="s">
        <v>116</v>
      </c>
      <c r="BZ137" s="109" t="s">
        <v>124</v>
      </c>
      <c r="CA137" s="162" t="s">
        <v>121</v>
      </c>
      <c r="CB137" s="109" t="s">
        <v>19</v>
      </c>
      <c r="CC137" s="162" t="s">
        <v>117</v>
      </c>
      <c r="CD137" s="109" t="s">
        <v>124</v>
      </c>
      <c r="CE137" s="162" t="s">
        <v>121</v>
      </c>
      <c r="CF137" s="109" t="s">
        <v>19</v>
      </c>
      <c r="CG137" s="162" t="s">
        <v>118</v>
      </c>
      <c r="CH137" s="109" t="s">
        <v>124</v>
      </c>
      <c r="CI137" s="162" t="s">
        <v>120</v>
      </c>
      <c r="CJ137" s="109" t="s">
        <v>19</v>
      </c>
      <c r="CK137" s="162" t="s">
        <v>20</v>
      </c>
      <c r="CL137" s="162" t="s">
        <v>21</v>
      </c>
      <c r="CM137" s="162" t="s">
        <v>22</v>
      </c>
      <c r="CO137" s="104"/>
      <c r="CP137" s="104" t="s">
        <v>5</v>
      </c>
      <c r="CQ137" s="103" t="s">
        <v>83</v>
      </c>
      <c r="CR137" s="162" t="s">
        <v>74</v>
      </c>
      <c r="CS137" s="162" t="s">
        <v>80</v>
      </c>
      <c r="CT137" s="162" t="s">
        <v>73</v>
      </c>
      <c r="CU137" s="162" t="s">
        <v>75</v>
      </c>
      <c r="CV137" s="162" t="s">
        <v>112</v>
      </c>
      <c r="CW137" s="109" t="s">
        <v>123</v>
      </c>
      <c r="CX137" s="162" t="s">
        <v>121</v>
      </c>
      <c r="CY137" s="109" t="s">
        <v>19</v>
      </c>
      <c r="CZ137" s="162" t="s">
        <v>119</v>
      </c>
      <c r="DA137" s="109" t="s">
        <v>124</v>
      </c>
      <c r="DB137" s="162" t="s">
        <v>121</v>
      </c>
      <c r="DC137" s="109" t="s">
        <v>19</v>
      </c>
      <c r="DD137" s="161" t="s">
        <v>113</v>
      </c>
      <c r="DE137" s="109" t="s">
        <v>124</v>
      </c>
      <c r="DF137" s="162" t="s">
        <v>121</v>
      </c>
      <c r="DG137" s="109" t="s">
        <v>19</v>
      </c>
      <c r="DH137" s="162" t="s">
        <v>114</v>
      </c>
      <c r="DI137" s="109" t="s">
        <v>124</v>
      </c>
      <c r="DJ137" s="162" t="s">
        <v>122</v>
      </c>
      <c r="DK137" s="109" t="s">
        <v>19</v>
      </c>
      <c r="DL137" s="162" t="s">
        <v>115</v>
      </c>
      <c r="DM137" s="109" t="s">
        <v>124</v>
      </c>
      <c r="DN137" s="162" t="s">
        <v>121</v>
      </c>
      <c r="DO137" s="109" t="s">
        <v>19</v>
      </c>
      <c r="DP137" s="162" t="s">
        <v>116</v>
      </c>
      <c r="DQ137" s="109" t="s">
        <v>124</v>
      </c>
      <c r="DR137" s="162" t="s">
        <v>121</v>
      </c>
      <c r="DS137" s="109" t="s">
        <v>19</v>
      </c>
      <c r="DT137" s="162" t="s">
        <v>117</v>
      </c>
      <c r="DU137" s="109" t="s">
        <v>124</v>
      </c>
      <c r="DV137" s="162" t="s">
        <v>121</v>
      </c>
      <c r="DW137" s="109" t="s">
        <v>19</v>
      </c>
      <c r="DX137" s="162" t="s">
        <v>118</v>
      </c>
      <c r="DY137" s="109" t="s">
        <v>124</v>
      </c>
      <c r="DZ137" s="162" t="s">
        <v>120</v>
      </c>
      <c r="EA137" s="109" t="s">
        <v>19</v>
      </c>
      <c r="EB137" s="162" t="s">
        <v>20</v>
      </c>
      <c r="EC137" s="162" t="s">
        <v>21</v>
      </c>
      <c r="ED137" s="162" t="s">
        <v>22</v>
      </c>
      <c r="EE137" s="103" t="s">
        <v>49</v>
      </c>
      <c r="EF137" s="103" t="s">
        <v>50</v>
      </c>
      <c r="EG137" s="103" t="s">
        <v>51</v>
      </c>
    </row>
    <row r="138" spans="1:209" ht="30.75" customHeight="1" x14ac:dyDescent="0.25">
      <c r="A138" s="353" t="s">
        <v>47</v>
      </c>
      <c r="B138" s="77" t="s">
        <v>8</v>
      </c>
      <c r="C138" s="20" t="s">
        <v>39</v>
      </c>
      <c r="D138" s="115">
        <f>'INPUT 2012_13'!AB5</f>
        <v>0</v>
      </c>
      <c r="E138" s="52" t="s">
        <v>39</v>
      </c>
      <c r="F138" s="52" t="s">
        <v>39</v>
      </c>
      <c r="G138" s="52" t="s">
        <v>39</v>
      </c>
      <c r="H138" s="52" t="s">
        <v>39</v>
      </c>
      <c r="I138" s="67">
        <f>'INPUT 2012_13'!$H$4</f>
        <v>562</v>
      </c>
      <c r="J138" s="16">
        <v>0.6</v>
      </c>
      <c r="K138" s="5">
        <f t="shared" ref="K138" si="513">J138*I138</f>
        <v>337.2</v>
      </c>
      <c r="L138" s="20">
        <v>2.5</v>
      </c>
      <c r="M138" s="5">
        <v>0</v>
      </c>
      <c r="N138" s="16">
        <v>0.5</v>
      </c>
      <c r="O138" s="5">
        <f t="shared" ref="O138" si="514">N138*M138</f>
        <v>0</v>
      </c>
      <c r="P138" s="20">
        <v>2.5</v>
      </c>
      <c r="Q138" s="4">
        <v>0</v>
      </c>
      <c r="R138" s="16">
        <v>0.9</v>
      </c>
      <c r="S138" s="5">
        <f>R138*Q138</f>
        <v>0</v>
      </c>
      <c r="T138" s="20">
        <v>2.67</v>
      </c>
      <c r="U138" s="5">
        <f>I138*0.1</f>
        <v>56.2</v>
      </c>
      <c r="V138" s="16">
        <v>0.9</v>
      </c>
      <c r="W138" s="5">
        <f t="shared" ref="W138" si="515">V138*U138</f>
        <v>50.580000000000005</v>
      </c>
      <c r="X138" s="20">
        <v>4</v>
      </c>
      <c r="Y138" s="4">
        <v>50</v>
      </c>
      <c r="Z138" s="16">
        <v>0.5</v>
      </c>
      <c r="AA138" s="5">
        <f t="shared" ref="AA138" si="516">Z138*Y138</f>
        <v>25</v>
      </c>
      <c r="AB138" s="20">
        <v>2.5</v>
      </c>
      <c r="AC138" s="4">
        <v>50</v>
      </c>
      <c r="AD138" s="16">
        <v>0.2</v>
      </c>
      <c r="AE138" s="5">
        <f t="shared" ref="AE138" si="517">AD138*AC138</f>
        <v>10</v>
      </c>
      <c r="AF138" s="20">
        <v>2.5</v>
      </c>
      <c r="AG138" s="4">
        <v>50</v>
      </c>
      <c r="AH138" s="16">
        <v>0.2</v>
      </c>
      <c r="AI138" s="5">
        <f t="shared" ref="AI138" si="518">AH138*AG138</f>
        <v>10</v>
      </c>
      <c r="AJ138" s="20">
        <v>3.5</v>
      </c>
      <c r="AK138" s="4">
        <v>0</v>
      </c>
      <c r="AL138" s="16">
        <v>0</v>
      </c>
      <c r="AM138" s="5">
        <f t="shared" ref="AM138" si="519">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38" si="520">AP138-(AP138*AS$135)</f>
        <v>0</v>
      </c>
      <c r="AT138" s="4">
        <f t="shared" si="520"/>
        <v>0</v>
      </c>
      <c r="AW138" s="370" t="s">
        <v>57</v>
      </c>
      <c r="AX138" s="77" t="s">
        <v>8</v>
      </c>
      <c r="AY138" s="20" t="s">
        <v>39</v>
      </c>
      <c r="AZ138" s="68">
        <f>'INPUT 2012_13'!AB47</f>
        <v>0</v>
      </c>
      <c r="BA138" s="20" t="s">
        <v>39</v>
      </c>
      <c r="BB138" s="20" t="s">
        <v>39</v>
      </c>
      <c r="BC138" s="20" t="s">
        <v>39</v>
      </c>
      <c r="BD138" s="20" t="s">
        <v>39</v>
      </c>
      <c r="BE138" s="67">
        <f>'INPUT 2012_13'!$H$11</f>
        <v>562</v>
      </c>
      <c r="BF138" s="16">
        <v>0.6</v>
      </c>
      <c r="BG138" s="5">
        <f t="shared" ref="BG138:BG171" si="521">BF138*BE138</f>
        <v>337.2</v>
      </c>
      <c r="BH138" s="20">
        <v>2.5</v>
      </c>
      <c r="BI138" s="5">
        <v>0</v>
      </c>
      <c r="BJ138" s="16">
        <v>0.5</v>
      </c>
      <c r="BK138" s="5">
        <f t="shared" ref="BK138" si="522">BJ138*BI138</f>
        <v>0</v>
      </c>
      <c r="BL138" s="20">
        <v>2.5</v>
      </c>
      <c r="BM138" s="4">
        <v>0</v>
      </c>
      <c r="BN138" s="16">
        <v>0.9</v>
      </c>
      <c r="BO138" s="5">
        <f t="shared" ref="BO138" si="523">BN138*BM138</f>
        <v>0</v>
      </c>
      <c r="BP138" s="20">
        <v>2.67</v>
      </c>
      <c r="BQ138" s="5">
        <f t="shared" ref="BQ138" si="524">BE138*0.1</f>
        <v>56.2</v>
      </c>
      <c r="BR138" s="16">
        <v>0.9</v>
      </c>
      <c r="BS138" s="5">
        <f t="shared" ref="BS138" si="525">BR138*BQ138</f>
        <v>50.580000000000005</v>
      </c>
      <c r="BT138" s="20">
        <v>4</v>
      </c>
      <c r="BU138" s="4">
        <v>50</v>
      </c>
      <c r="BV138" s="16">
        <v>0.5</v>
      </c>
      <c r="BW138" s="5">
        <f t="shared" ref="BW138" si="526">BV138*BU138</f>
        <v>25</v>
      </c>
      <c r="BX138" s="20">
        <v>2.5</v>
      </c>
      <c r="BY138" s="4">
        <v>50</v>
      </c>
      <c r="BZ138" s="16">
        <v>0.2</v>
      </c>
      <c r="CA138" s="5">
        <f t="shared" ref="CA138" si="527">BZ138*BY138</f>
        <v>10</v>
      </c>
      <c r="CB138" s="20">
        <v>2.5</v>
      </c>
      <c r="CC138" s="4">
        <v>50</v>
      </c>
      <c r="CD138" s="16">
        <v>0.2</v>
      </c>
      <c r="CE138" s="5">
        <f t="shared" ref="CE138" si="528">CD138*CC138</f>
        <v>10</v>
      </c>
      <c r="CF138" s="20">
        <v>3.5</v>
      </c>
      <c r="CG138" s="4">
        <v>0</v>
      </c>
      <c r="CH138" s="16">
        <v>0</v>
      </c>
      <c r="CI138" s="5">
        <f t="shared" ref="CI138" si="529">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177"/>
      <c r="CO138" s="358" t="s">
        <v>72</v>
      </c>
      <c r="CP138" s="120" t="s">
        <v>7</v>
      </c>
      <c r="CQ138" s="41" t="s">
        <v>39</v>
      </c>
      <c r="CR138" s="117">
        <f>'INPUT 2012_13'!O34</f>
        <v>0</v>
      </c>
      <c r="CS138" s="117">
        <f>'INPUT 2012_13'!P34</f>
        <v>14.439</v>
      </c>
      <c r="CT138" s="117">
        <f>'INPUT 2012_13'!Q34</f>
        <v>0</v>
      </c>
      <c r="CU138" s="117">
        <f>'INPUT 2012_13'!R34</f>
        <v>0</v>
      </c>
      <c r="CV138" s="7">
        <f>422</f>
        <v>422</v>
      </c>
      <c r="CW138" s="16">
        <v>0.6</v>
      </c>
      <c r="CX138" s="5">
        <f t="shared" ref="CX138:CX141" si="530">CW138*CV138</f>
        <v>253.2</v>
      </c>
      <c r="CY138" s="20">
        <v>2.5</v>
      </c>
      <c r="CZ138" s="5">
        <v>0</v>
      </c>
      <c r="DA138" s="16">
        <v>0.5</v>
      </c>
      <c r="DB138" s="5">
        <f t="shared" ref="DB138:DB141" si="531">DA138*CZ138</f>
        <v>0</v>
      </c>
      <c r="DC138" s="20">
        <v>2.5</v>
      </c>
      <c r="DD138" s="4">
        <v>0</v>
      </c>
      <c r="DE138" s="16">
        <v>0.9</v>
      </c>
      <c r="DF138" s="5">
        <f t="shared" ref="DF138:DF141" si="532">DE138*DD138</f>
        <v>0</v>
      </c>
      <c r="DG138" s="20">
        <v>2.67</v>
      </c>
      <c r="DH138" s="5">
        <f>CV138*0.1</f>
        <v>42.2</v>
      </c>
      <c r="DI138" s="16">
        <v>0.9</v>
      </c>
      <c r="DJ138" s="5">
        <f t="shared" ref="DJ138:DJ141" si="533">DI138*DH138</f>
        <v>37.980000000000004</v>
      </c>
      <c r="DK138" s="20">
        <v>4</v>
      </c>
      <c r="DL138" s="4">
        <v>50</v>
      </c>
      <c r="DM138" s="16">
        <v>0.5</v>
      </c>
      <c r="DN138" s="5">
        <f t="shared" ref="DN138:DN141" si="534">DM138*DL138</f>
        <v>25</v>
      </c>
      <c r="DO138" s="20">
        <v>2.5</v>
      </c>
      <c r="DP138" s="4">
        <v>50</v>
      </c>
      <c r="DQ138" s="16">
        <v>0.2</v>
      </c>
      <c r="DR138" s="5">
        <f t="shared" ref="DR138:DR141" si="535">DQ138*DP138</f>
        <v>10</v>
      </c>
      <c r="DS138" s="20">
        <v>2.5</v>
      </c>
      <c r="DT138" s="4">
        <v>50</v>
      </c>
      <c r="DU138" s="16">
        <v>0.2</v>
      </c>
      <c r="DV138" s="5">
        <f t="shared" ref="DV138:DV141" si="536">DU138*DT138</f>
        <v>10</v>
      </c>
      <c r="DW138" s="20">
        <v>3.5</v>
      </c>
      <c r="DX138" s="4">
        <v>0</v>
      </c>
      <c r="DY138" s="16">
        <v>0</v>
      </c>
      <c r="DZ138" s="5">
        <f t="shared" ref="DZ138:DZ141" si="537">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54"/>
      <c r="B139" s="41" t="s">
        <v>69</v>
      </c>
      <c r="C139" s="20" t="s">
        <v>39</v>
      </c>
      <c r="D139" s="115">
        <f>'INPUT 2012_13'!AB6</f>
        <v>0</v>
      </c>
      <c r="E139" s="52" t="s">
        <v>39</v>
      </c>
      <c r="F139" s="52" t="s">
        <v>39</v>
      </c>
      <c r="G139" s="52" t="s">
        <v>39</v>
      </c>
      <c r="H139" s="52" t="s">
        <v>39</v>
      </c>
      <c r="I139" s="7">
        <v>21</v>
      </c>
      <c r="J139" s="16">
        <v>0.6</v>
      </c>
      <c r="K139" s="5">
        <f>J139*I139</f>
        <v>12.6</v>
      </c>
      <c r="L139" s="20">
        <v>3</v>
      </c>
      <c r="M139" s="5">
        <v>0</v>
      </c>
      <c r="N139" s="16">
        <v>0.5</v>
      </c>
      <c r="O139" s="5">
        <f>N139*M139</f>
        <v>0</v>
      </c>
      <c r="P139" s="20">
        <v>3</v>
      </c>
      <c r="Q139" s="4">
        <v>10</v>
      </c>
      <c r="R139" s="16">
        <v>0.9</v>
      </c>
      <c r="S139" s="5">
        <f>R139*Q139</f>
        <v>9</v>
      </c>
      <c r="T139" s="20">
        <v>2.67</v>
      </c>
      <c r="U139" s="5">
        <f t="shared" ref="U139:U141" si="538">I139*0.1</f>
        <v>2.1</v>
      </c>
      <c r="V139" s="16">
        <v>0.9</v>
      </c>
      <c r="W139" s="5">
        <f>V139*U139</f>
        <v>1.8900000000000001</v>
      </c>
      <c r="X139" s="20">
        <v>4</v>
      </c>
      <c r="Y139" s="4">
        <v>0</v>
      </c>
      <c r="Z139" s="16">
        <v>0.5</v>
      </c>
      <c r="AA139" s="5">
        <f>Z139*Y139</f>
        <v>0</v>
      </c>
      <c r="AB139" s="20">
        <v>2.5</v>
      </c>
      <c r="AC139" s="4">
        <v>0</v>
      </c>
      <c r="AD139" s="16">
        <v>0.2</v>
      </c>
      <c r="AE139" s="5">
        <f>AD139*AC139</f>
        <v>0</v>
      </c>
      <c r="AF139" s="20">
        <v>2.5</v>
      </c>
      <c r="AG139" s="4">
        <v>30</v>
      </c>
      <c r="AH139" s="16">
        <v>0.2</v>
      </c>
      <c r="AI139" s="5">
        <f>AH139*AG139</f>
        <v>6</v>
      </c>
      <c r="AJ139" s="20">
        <v>3.5</v>
      </c>
      <c r="AK139" s="4">
        <v>0</v>
      </c>
      <c r="AL139" s="16">
        <v>0</v>
      </c>
      <c r="AM139" s="5">
        <f>AL139*AK139</f>
        <v>0</v>
      </c>
      <c r="AN139" s="4">
        <v>0</v>
      </c>
      <c r="AO139" s="4">
        <f t="shared" ref="AO139:AO179" si="539">(((D139))*((K139*L139*$E$131)+(S139*T139*$G$131)+(W139*X139*$H$131)+(AI139*AJ139*$K$131)+(AM139*AN139*$L$131))/452.44)*1000</f>
        <v>0</v>
      </c>
      <c r="AP139" s="52">
        <f t="shared" ref="AP139:AP179" si="540">(((D139)*((K139*L139*$E$132)+(O139*P139*$F$132)+(AE139*AF139*$J$132)+(AI139*AJ139*$K$132)))/370)*1000</f>
        <v>0</v>
      </c>
      <c r="AQ139" s="4">
        <f t="shared" ref="AQ139:AQ179" si="541">(((D139)*((W139*X139*$H$133)+(AA139*AB139*$I$133)+(AM139*AN139*$L$133)))/796)*1000</f>
        <v>0</v>
      </c>
      <c r="AR139" s="4">
        <f t="shared" ref="AR139:AR191" si="542">AO139-(AO139*AR$135)</f>
        <v>0</v>
      </c>
      <c r="AS139" s="4">
        <f t="shared" ref="AS139:AS191" si="543">AP139-(AP139*AS$135)</f>
        <v>0</v>
      </c>
      <c r="AT139" s="4">
        <f t="shared" ref="AT139:AT191" si="544">AQ139-(AQ139*AT$135)</f>
        <v>0</v>
      </c>
      <c r="AW139" s="370"/>
      <c r="AX139" s="41" t="s">
        <v>69</v>
      </c>
      <c r="AY139" s="20" t="s">
        <v>39</v>
      </c>
      <c r="AZ139" s="68">
        <f>'INPUT 2012_13'!AB48</f>
        <v>0</v>
      </c>
      <c r="BA139" s="20" t="s">
        <v>39</v>
      </c>
      <c r="BB139" s="20" t="s">
        <v>39</v>
      </c>
      <c r="BC139" s="20" t="s">
        <v>39</v>
      </c>
      <c r="BD139" s="20" t="s">
        <v>39</v>
      </c>
      <c r="BE139" s="7">
        <v>21</v>
      </c>
      <c r="BF139" s="16">
        <v>0.6</v>
      </c>
      <c r="BG139" s="5">
        <f t="shared" si="521"/>
        <v>12.6</v>
      </c>
      <c r="BH139" s="20">
        <v>3</v>
      </c>
      <c r="BI139" s="5">
        <v>0</v>
      </c>
      <c r="BJ139" s="16">
        <v>0.5</v>
      </c>
      <c r="BK139" s="5">
        <f>BJ139*BI139</f>
        <v>0</v>
      </c>
      <c r="BL139" s="20">
        <v>3</v>
      </c>
      <c r="BM139" s="4">
        <v>10</v>
      </c>
      <c r="BN139" s="16">
        <v>0.9</v>
      </c>
      <c r="BO139" s="5">
        <f>BN139*BM139</f>
        <v>9</v>
      </c>
      <c r="BP139" s="20">
        <v>2.67</v>
      </c>
      <c r="BQ139" s="5">
        <f>BE139*0.1</f>
        <v>2.1</v>
      </c>
      <c r="BR139" s="16">
        <v>0.9</v>
      </c>
      <c r="BS139" s="5">
        <f>BR139*BQ139</f>
        <v>1.8900000000000001</v>
      </c>
      <c r="BT139" s="20">
        <v>4</v>
      </c>
      <c r="BU139" s="4">
        <v>0</v>
      </c>
      <c r="BV139" s="16">
        <v>0.5</v>
      </c>
      <c r="BW139" s="5">
        <f>BV139*BU139</f>
        <v>0</v>
      </c>
      <c r="BX139" s="20">
        <v>2.5</v>
      </c>
      <c r="BY139" s="4">
        <v>0</v>
      </c>
      <c r="BZ139" s="16">
        <v>0.2</v>
      </c>
      <c r="CA139" s="5">
        <f>BZ139*BY139</f>
        <v>0</v>
      </c>
      <c r="CB139" s="20">
        <v>2.5</v>
      </c>
      <c r="CC139" s="4">
        <v>30</v>
      </c>
      <c r="CD139" s="16">
        <v>0.2</v>
      </c>
      <c r="CE139" s="5">
        <f>CD139*CC139</f>
        <v>6</v>
      </c>
      <c r="CF139" s="20">
        <v>3.5</v>
      </c>
      <c r="CG139" s="4">
        <v>0</v>
      </c>
      <c r="CH139" s="16">
        <v>0</v>
      </c>
      <c r="CI139" s="5">
        <f>CH139*CG139</f>
        <v>0</v>
      </c>
      <c r="CJ139" s="4">
        <v>0</v>
      </c>
      <c r="CK139" s="4">
        <f t="shared" ref="CK139:CK166" si="545">(((AZ139))*((BG139*BH139*$BA$131)+(BO139*BP139*$BC$131)+(BS139*BT139*$BD$131)+(CE139*CF139*$BG$131)+(CI139*CJ139*$BH$131))/452.44)*1000</f>
        <v>0</v>
      </c>
      <c r="CL139" s="52">
        <f t="shared" ref="CL139:CL166" si="546">(((AZ139)*((BG139*BH139*$BA$132)+(BK139*BL139*$BB$132)+(CA139*CB139*$BF$132)+(CE139*CF139*$BG$132)))/370)*1000</f>
        <v>0</v>
      </c>
      <c r="CM139" s="4">
        <f t="shared" ref="CM139:CM166" si="547">(((AZ139)*((BS139*BT139*$BD$133)+(BW139*BX139*$BE$133)+(CI139*CJ139*$BH$133)))/796)*1000</f>
        <v>0</v>
      </c>
      <c r="CN139" s="177"/>
      <c r="CO139" s="359"/>
      <c r="CP139" s="121" t="s">
        <v>69</v>
      </c>
      <c r="CQ139" s="41" t="s">
        <v>39</v>
      </c>
      <c r="CR139" s="117">
        <f>'INPUT 2012_13'!O35</f>
        <v>0</v>
      </c>
      <c r="CS139" s="117">
        <f>'INPUT 2012_13'!P35</f>
        <v>2.194</v>
      </c>
      <c r="CT139" s="117">
        <f>'INPUT 2012_13'!Q35</f>
        <v>0</v>
      </c>
      <c r="CU139" s="117">
        <f>'INPUT 2012_13'!R35</f>
        <v>0</v>
      </c>
      <c r="CV139" s="7">
        <v>21</v>
      </c>
      <c r="CW139" s="16">
        <v>0.6</v>
      </c>
      <c r="CX139" s="5">
        <f t="shared" si="530"/>
        <v>12.6</v>
      </c>
      <c r="CY139" s="20">
        <v>3</v>
      </c>
      <c r="CZ139" s="5">
        <v>0</v>
      </c>
      <c r="DA139" s="16">
        <v>0.5</v>
      </c>
      <c r="DB139" s="5">
        <f t="shared" si="531"/>
        <v>0</v>
      </c>
      <c r="DC139" s="20">
        <v>3</v>
      </c>
      <c r="DD139" s="4">
        <v>10</v>
      </c>
      <c r="DE139" s="16">
        <v>0.9</v>
      </c>
      <c r="DF139" s="5">
        <f t="shared" si="532"/>
        <v>9</v>
      </c>
      <c r="DG139" s="20">
        <v>2.67</v>
      </c>
      <c r="DH139" s="5">
        <f>CV139*0.1</f>
        <v>2.1</v>
      </c>
      <c r="DI139" s="16">
        <v>0.9</v>
      </c>
      <c r="DJ139" s="5">
        <f t="shared" si="533"/>
        <v>1.8900000000000001</v>
      </c>
      <c r="DK139" s="20">
        <v>4</v>
      </c>
      <c r="DL139" s="4">
        <v>0</v>
      </c>
      <c r="DM139" s="16">
        <v>0.5</v>
      </c>
      <c r="DN139" s="5">
        <f t="shared" si="534"/>
        <v>0</v>
      </c>
      <c r="DO139" s="20">
        <v>2.5</v>
      </c>
      <c r="DP139" s="4">
        <v>0</v>
      </c>
      <c r="DQ139" s="16">
        <v>0.2</v>
      </c>
      <c r="DR139" s="5">
        <f t="shared" si="535"/>
        <v>0</v>
      </c>
      <c r="DS139" s="20">
        <v>2.5</v>
      </c>
      <c r="DT139" s="4">
        <v>30</v>
      </c>
      <c r="DU139" s="16">
        <v>0.2</v>
      </c>
      <c r="DV139" s="5">
        <f t="shared" si="536"/>
        <v>6</v>
      </c>
      <c r="DW139" s="20">
        <v>3.5</v>
      </c>
      <c r="DX139" s="4">
        <v>0</v>
      </c>
      <c r="DY139" s="16">
        <v>0</v>
      </c>
      <c r="DZ139" s="5">
        <f t="shared" si="537"/>
        <v>0</v>
      </c>
      <c r="EA139" s="4">
        <v>0</v>
      </c>
      <c r="EB139" s="4">
        <f t="shared" ref="EB139:EB144" si="548">((((CU139*0.875)+(CT139*0.625)+(CS139*0.375)+(CR139*0.125))*((CX139*CY139*$CS$131)+(DF139*DG139*$CU$131)+(DJ139*DK139*$CV$131)+(DV139*DW139*$CY$131)+(DZ139*EA139*$CZ$131))/452.44)*1000)</f>
        <v>144.79509825543784</v>
      </c>
      <c r="EC139" s="52">
        <f t="shared" ref="EC139:EC144" si="549">((((CU139*0.875)+(CT139*0.625)+(CS139*0.375)+(CR139*0.125))*((CX139*CY139*$CS$132)+(DB139*DC139*$CT$132)+(DR139*DS139*$CX$132)+(DV139*DW139*$CY$132)))/370)*1000</f>
        <v>15.151704571638263</v>
      </c>
      <c r="ED139" s="4">
        <f t="shared" ref="ED139:ED144" si="550">((((CU139*0.875)+(CT139*0.625)+(CS139*0.375)+(CR139*0.125))*((DJ139*DK139*$CV$133)+(DN139*DO139*$CW$133)+(DZ139*EA139*$CZ$133)))/796)*1000</f>
        <v>4.0843562233712776</v>
      </c>
      <c r="EE139" s="4">
        <f t="shared" ref="EE139:EE149" si="551">EB139-(EB139*$EE$135)</f>
        <v>104.25247074391524</v>
      </c>
      <c r="EF139" s="4">
        <f t="shared" ref="EF139:EF149" si="552">EC139-(EC139*$EF$135)</f>
        <v>10.909227291579548</v>
      </c>
      <c r="EG139" s="4">
        <f t="shared" ref="EG139:EG149" si="553">ED139-(ED139*$EG$135)</f>
        <v>2.9407364808273195</v>
      </c>
    </row>
    <row r="140" spans="1:209" ht="30.75" customHeight="1" x14ac:dyDescent="0.25">
      <c r="A140" s="354"/>
      <c r="B140" s="41" t="s">
        <v>70</v>
      </c>
      <c r="C140" s="20" t="s">
        <v>39</v>
      </c>
      <c r="D140" s="115">
        <f>'INPUT 2012_13'!AB7</f>
        <v>0</v>
      </c>
      <c r="E140" s="52" t="s">
        <v>39</v>
      </c>
      <c r="F140" s="52" t="s">
        <v>39</v>
      </c>
      <c r="G140" s="52" t="s">
        <v>39</v>
      </c>
      <c r="H140" s="52" t="s">
        <v>39</v>
      </c>
      <c r="I140" s="7">
        <v>21</v>
      </c>
      <c r="J140" s="16">
        <v>0.6</v>
      </c>
      <c r="K140" s="5">
        <f>J140*I140</f>
        <v>12.6</v>
      </c>
      <c r="L140" s="20">
        <v>2.5</v>
      </c>
      <c r="M140" s="4">
        <v>0</v>
      </c>
      <c r="N140" s="16">
        <v>0.5</v>
      </c>
      <c r="O140" s="5">
        <f>N140*M140</f>
        <v>0</v>
      </c>
      <c r="P140" s="20">
        <v>2.5</v>
      </c>
      <c r="Q140" s="4">
        <v>50</v>
      </c>
      <c r="R140" s="16">
        <v>0.9</v>
      </c>
      <c r="S140" s="5">
        <f>R140*Q140</f>
        <v>45</v>
      </c>
      <c r="T140" s="20">
        <v>2.67</v>
      </c>
      <c r="U140" s="5">
        <f t="shared" si="538"/>
        <v>2.1</v>
      </c>
      <c r="V140" s="16">
        <v>0.9</v>
      </c>
      <c r="W140" s="5">
        <f>V140*U140</f>
        <v>1.8900000000000001</v>
      </c>
      <c r="X140" s="20">
        <v>4</v>
      </c>
      <c r="Y140" s="4">
        <v>0</v>
      </c>
      <c r="Z140" s="16">
        <v>0.5</v>
      </c>
      <c r="AA140" s="5">
        <f>Z140*Y140</f>
        <v>0</v>
      </c>
      <c r="AB140" s="20">
        <v>2.5</v>
      </c>
      <c r="AC140" s="4">
        <v>0</v>
      </c>
      <c r="AD140" s="16">
        <v>0.2</v>
      </c>
      <c r="AE140" s="5">
        <f>AD140*AC140</f>
        <v>0</v>
      </c>
      <c r="AF140" s="20">
        <v>2.5</v>
      </c>
      <c r="AG140" s="4">
        <v>30</v>
      </c>
      <c r="AH140" s="16">
        <v>0.2</v>
      </c>
      <c r="AI140" s="5">
        <f>AH140*AG140</f>
        <v>6</v>
      </c>
      <c r="AJ140" s="20">
        <v>3.5</v>
      </c>
      <c r="AK140" s="4">
        <v>0</v>
      </c>
      <c r="AL140" s="16">
        <v>0</v>
      </c>
      <c r="AM140" s="5">
        <f>AL140*AK140</f>
        <v>0</v>
      </c>
      <c r="AN140" s="4">
        <v>0</v>
      </c>
      <c r="AO140" s="4">
        <f t="shared" si="539"/>
        <v>0</v>
      </c>
      <c r="AP140" s="52">
        <f t="shared" si="540"/>
        <v>0</v>
      </c>
      <c r="AQ140" s="4">
        <f t="shared" si="541"/>
        <v>0</v>
      </c>
      <c r="AR140" s="4">
        <f t="shared" si="542"/>
        <v>0</v>
      </c>
      <c r="AS140" s="4">
        <f t="shared" si="543"/>
        <v>0</v>
      </c>
      <c r="AT140" s="4">
        <f t="shared" si="544"/>
        <v>0</v>
      </c>
      <c r="AW140" s="370"/>
      <c r="AX140" s="41" t="s">
        <v>70</v>
      </c>
      <c r="AY140" s="20" t="s">
        <v>39</v>
      </c>
      <c r="AZ140" s="68">
        <f>'INPUT 2012_13'!AB49</f>
        <v>0</v>
      </c>
      <c r="BA140" s="20" t="s">
        <v>39</v>
      </c>
      <c r="BB140" s="20" t="s">
        <v>39</v>
      </c>
      <c r="BC140" s="20" t="s">
        <v>39</v>
      </c>
      <c r="BD140" s="20" t="s">
        <v>39</v>
      </c>
      <c r="BE140" s="7">
        <v>21</v>
      </c>
      <c r="BF140" s="16">
        <v>0.6</v>
      </c>
      <c r="BG140" s="5">
        <f t="shared" si="521"/>
        <v>12.6</v>
      </c>
      <c r="BH140" s="20">
        <v>2.5</v>
      </c>
      <c r="BI140" s="4">
        <v>0</v>
      </c>
      <c r="BJ140" s="16">
        <v>0.5</v>
      </c>
      <c r="BK140" s="5">
        <f>BJ140*BI140</f>
        <v>0</v>
      </c>
      <c r="BL140" s="20">
        <v>2.5</v>
      </c>
      <c r="BM140" s="4">
        <v>50</v>
      </c>
      <c r="BN140" s="16">
        <v>0.9</v>
      </c>
      <c r="BO140" s="5">
        <f>BN140*BM140</f>
        <v>45</v>
      </c>
      <c r="BP140" s="20">
        <v>2.67</v>
      </c>
      <c r="BQ140" s="5">
        <f>BE140*0.1</f>
        <v>2.1</v>
      </c>
      <c r="BR140" s="16">
        <v>0.9</v>
      </c>
      <c r="BS140" s="5">
        <f>BR140*BQ140</f>
        <v>1.8900000000000001</v>
      </c>
      <c r="BT140" s="20">
        <v>4</v>
      </c>
      <c r="BU140" s="4">
        <v>0</v>
      </c>
      <c r="BV140" s="16">
        <v>0.5</v>
      </c>
      <c r="BW140" s="5">
        <f>BV140*BU140</f>
        <v>0</v>
      </c>
      <c r="BX140" s="20">
        <v>2.5</v>
      </c>
      <c r="BY140" s="4">
        <v>0</v>
      </c>
      <c r="BZ140" s="16">
        <v>0.2</v>
      </c>
      <c r="CA140" s="5">
        <f>BZ140*BY140</f>
        <v>0</v>
      </c>
      <c r="CB140" s="20">
        <v>2.5</v>
      </c>
      <c r="CC140" s="4">
        <v>30</v>
      </c>
      <c r="CD140" s="16">
        <v>0.2</v>
      </c>
      <c r="CE140" s="5">
        <f>CD140*CC140</f>
        <v>6</v>
      </c>
      <c r="CF140" s="20">
        <v>3.5</v>
      </c>
      <c r="CG140" s="4">
        <v>0</v>
      </c>
      <c r="CH140" s="16">
        <v>0</v>
      </c>
      <c r="CI140" s="5">
        <f>CH140*CG140</f>
        <v>0</v>
      </c>
      <c r="CJ140" s="4">
        <v>0</v>
      </c>
      <c r="CK140" s="4">
        <f t="shared" si="545"/>
        <v>0</v>
      </c>
      <c r="CL140" s="52">
        <f t="shared" si="546"/>
        <v>0</v>
      </c>
      <c r="CM140" s="4">
        <f t="shared" si="547"/>
        <v>0</v>
      </c>
      <c r="CN140" s="177"/>
      <c r="CO140" s="359"/>
      <c r="CP140" s="121" t="s">
        <v>70</v>
      </c>
      <c r="CQ140" s="41" t="s">
        <v>39</v>
      </c>
      <c r="CR140" s="117">
        <f>'INPUT 2012_13'!O36</f>
        <v>0</v>
      </c>
      <c r="CS140" s="117">
        <f>'INPUT 2012_13'!P36</f>
        <v>0.32</v>
      </c>
      <c r="CT140" s="117">
        <f>'INPUT 2012_13'!Q36</f>
        <v>0</v>
      </c>
      <c r="CU140" s="117">
        <f>'INPUT 2012_13'!R36</f>
        <v>0</v>
      </c>
      <c r="CV140" s="7">
        <v>21</v>
      </c>
      <c r="CW140" s="16">
        <v>0.6</v>
      </c>
      <c r="CX140" s="5">
        <f t="shared" si="530"/>
        <v>12.6</v>
      </c>
      <c r="CY140" s="20">
        <v>2.5</v>
      </c>
      <c r="CZ140" s="4">
        <v>0</v>
      </c>
      <c r="DA140" s="16">
        <v>0.5</v>
      </c>
      <c r="DB140" s="5">
        <f t="shared" si="531"/>
        <v>0</v>
      </c>
      <c r="DC140" s="20">
        <v>2.5</v>
      </c>
      <c r="DD140" s="4">
        <v>50</v>
      </c>
      <c r="DE140" s="16">
        <v>0.9</v>
      </c>
      <c r="DF140" s="5">
        <f t="shared" si="532"/>
        <v>45</v>
      </c>
      <c r="DG140" s="20">
        <v>2.67</v>
      </c>
      <c r="DH140" s="5">
        <f>CV140*0.1</f>
        <v>2.1</v>
      </c>
      <c r="DI140" s="16">
        <v>0.9</v>
      </c>
      <c r="DJ140" s="5">
        <f t="shared" si="533"/>
        <v>1.8900000000000001</v>
      </c>
      <c r="DK140" s="20">
        <v>4</v>
      </c>
      <c r="DL140" s="4">
        <v>0</v>
      </c>
      <c r="DM140" s="16">
        <v>0.5</v>
      </c>
      <c r="DN140" s="5">
        <f t="shared" si="534"/>
        <v>0</v>
      </c>
      <c r="DO140" s="20">
        <v>2.5</v>
      </c>
      <c r="DP140" s="4">
        <v>0</v>
      </c>
      <c r="DQ140" s="16">
        <v>0.2</v>
      </c>
      <c r="DR140" s="5">
        <f t="shared" si="535"/>
        <v>0</v>
      </c>
      <c r="DS140" s="20">
        <v>2.5</v>
      </c>
      <c r="DT140" s="4">
        <v>30</v>
      </c>
      <c r="DU140" s="16">
        <v>0.2</v>
      </c>
      <c r="DV140" s="5">
        <f t="shared" si="536"/>
        <v>6</v>
      </c>
      <c r="DW140" s="20">
        <v>3.5</v>
      </c>
      <c r="DX140" s="4">
        <v>0</v>
      </c>
      <c r="DY140" s="16">
        <v>0</v>
      </c>
      <c r="DZ140" s="5">
        <f t="shared" si="537"/>
        <v>0</v>
      </c>
      <c r="EA140" s="4">
        <v>0</v>
      </c>
      <c r="EB140" s="4">
        <f t="shared" si="548"/>
        <v>45.135161741293302</v>
      </c>
      <c r="EC140" s="52">
        <f t="shared" si="549"/>
        <v>1.9731351180672305</v>
      </c>
      <c r="ED140" s="4">
        <f t="shared" si="550"/>
        <v>0.59571284935223734</v>
      </c>
      <c r="EE140" s="4">
        <f t="shared" si="551"/>
        <v>32.497316453731173</v>
      </c>
      <c r="EF140" s="4">
        <f t="shared" si="552"/>
        <v>1.420657285008406</v>
      </c>
      <c r="EG140" s="4">
        <f t="shared" si="553"/>
        <v>0.42891325153361087</v>
      </c>
    </row>
    <row r="141" spans="1:209" ht="30.75" customHeight="1" x14ac:dyDescent="0.25">
      <c r="A141" s="354"/>
      <c r="B141" s="41" t="s">
        <v>71</v>
      </c>
      <c r="C141" s="20" t="s">
        <v>39</v>
      </c>
      <c r="D141" s="115">
        <f>'INPUT 2012_13'!AB8</f>
        <v>0</v>
      </c>
      <c r="E141" s="52" t="s">
        <v>39</v>
      </c>
      <c r="F141" s="52" t="s">
        <v>39</v>
      </c>
      <c r="G141" s="52" t="s">
        <v>39</v>
      </c>
      <c r="H141" s="52" t="s">
        <v>39</v>
      </c>
      <c r="I141" s="7">
        <v>21</v>
      </c>
      <c r="J141" s="16">
        <v>0.6</v>
      </c>
      <c r="K141" s="5">
        <f>J141*I141</f>
        <v>12.6</v>
      </c>
      <c r="L141" s="20">
        <v>2.5</v>
      </c>
      <c r="M141" s="4">
        <v>0</v>
      </c>
      <c r="N141" s="16">
        <v>0.5</v>
      </c>
      <c r="O141" s="5">
        <f>N141*M141</f>
        <v>0</v>
      </c>
      <c r="P141" s="20">
        <v>2.5</v>
      </c>
      <c r="Q141" s="5">
        <v>300</v>
      </c>
      <c r="R141" s="16">
        <v>0.9</v>
      </c>
      <c r="S141" s="5">
        <f>R141*Q141</f>
        <v>270</v>
      </c>
      <c r="T141" s="20">
        <v>2.67</v>
      </c>
      <c r="U141" s="5">
        <f t="shared" si="538"/>
        <v>2.1</v>
      </c>
      <c r="V141" s="16">
        <v>0.9</v>
      </c>
      <c r="W141" s="5">
        <f>V141*U141</f>
        <v>1.8900000000000001</v>
      </c>
      <c r="X141" s="20">
        <v>4</v>
      </c>
      <c r="Y141" s="4">
        <v>0</v>
      </c>
      <c r="Z141" s="16">
        <v>0.5</v>
      </c>
      <c r="AA141" s="5">
        <f>Z141*Y141</f>
        <v>0</v>
      </c>
      <c r="AB141" s="20">
        <v>2.5</v>
      </c>
      <c r="AC141" s="4">
        <v>0</v>
      </c>
      <c r="AD141" s="16">
        <v>0.2</v>
      </c>
      <c r="AE141" s="5">
        <f>AD141*AC141</f>
        <v>0</v>
      </c>
      <c r="AF141" s="20">
        <v>2.5</v>
      </c>
      <c r="AG141" s="4">
        <v>40</v>
      </c>
      <c r="AH141" s="16">
        <v>0.2</v>
      </c>
      <c r="AI141" s="5">
        <f>AH141*AG141</f>
        <v>8</v>
      </c>
      <c r="AJ141" s="20">
        <v>3.5</v>
      </c>
      <c r="AK141" s="4">
        <v>0</v>
      </c>
      <c r="AL141" s="16">
        <v>0</v>
      </c>
      <c r="AM141" s="5">
        <f>AL141*AK141</f>
        <v>0</v>
      </c>
      <c r="AN141" s="4">
        <v>0</v>
      </c>
      <c r="AO141" s="4">
        <f t="shared" si="539"/>
        <v>0</v>
      </c>
      <c r="AP141" s="52">
        <f t="shared" si="540"/>
        <v>0</v>
      </c>
      <c r="AQ141" s="4">
        <f t="shared" si="541"/>
        <v>0</v>
      </c>
      <c r="AR141" s="4">
        <f t="shared" si="542"/>
        <v>0</v>
      </c>
      <c r="AS141" s="4">
        <f t="shared" si="543"/>
        <v>0</v>
      </c>
      <c r="AT141" s="4">
        <f t="shared" si="544"/>
        <v>0</v>
      </c>
      <c r="AW141" s="370"/>
      <c r="AX141" s="41" t="s">
        <v>71</v>
      </c>
      <c r="AY141" s="20" t="s">
        <v>39</v>
      </c>
      <c r="AZ141" s="68">
        <f>'INPUT 2012_13'!AB50</f>
        <v>0</v>
      </c>
      <c r="BA141" s="20" t="s">
        <v>39</v>
      </c>
      <c r="BB141" s="20" t="s">
        <v>39</v>
      </c>
      <c r="BC141" s="20" t="s">
        <v>39</v>
      </c>
      <c r="BD141" s="20" t="s">
        <v>39</v>
      </c>
      <c r="BE141" s="7">
        <v>21</v>
      </c>
      <c r="BF141" s="16">
        <v>0.6</v>
      </c>
      <c r="BG141" s="5">
        <f t="shared" si="521"/>
        <v>12.6</v>
      </c>
      <c r="BH141" s="20">
        <v>2.5</v>
      </c>
      <c r="BI141" s="4">
        <v>0</v>
      </c>
      <c r="BJ141" s="16">
        <v>0.5</v>
      </c>
      <c r="BK141" s="5">
        <f>BJ141*BI141</f>
        <v>0</v>
      </c>
      <c r="BL141" s="20">
        <v>2.5</v>
      </c>
      <c r="BM141" s="5">
        <v>300</v>
      </c>
      <c r="BN141" s="16">
        <v>0.9</v>
      </c>
      <c r="BO141" s="5">
        <f>BN141*BM141</f>
        <v>270</v>
      </c>
      <c r="BP141" s="20">
        <v>2.67</v>
      </c>
      <c r="BQ141" s="5">
        <f>BE141*0.1</f>
        <v>2.1</v>
      </c>
      <c r="BR141" s="16">
        <v>0.9</v>
      </c>
      <c r="BS141" s="5">
        <f>BR141*BQ141</f>
        <v>1.8900000000000001</v>
      </c>
      <c r="BT141" s="20">
        <v>4</v>
      </c>
      <c r="BU141" s="4">
        <v>0</v>
      </c>
      <c r="BV141" s="16">
        <v>0.5</v>
      </c>
      <c r="BW141" s="5">
        <f>BV141*BU141</f>
        <v>0</v>
      </c>
      <c r="BX141" s="20">
        <v>2.5</v>
      </c>
      <c r="BY141" s="4">
        <v>0</v>
      </c>
      <c r="BZ141" s="16">
        <v>0.2</v>
      </c>
      <c r="CA141" s="5">
        <f>BZ141*BY141</f>
        <v>0</v>
      </c>
      <c r="CB141" s="20">
        <v>2.5</v>
      </c>
      <c r="CC141" s="4">
        <v>40</v>
      </c>
      <c r="CD141" s="16">
        <v>0.2</v>
      </c>
      <c r="CE141" s="5">
        <f>CD141*CC141</f>
        <v>8</v>
      </c>
      <c r="CF141" s="20">
        <v>3.5</v>
      </c>
      <c r="CG141" s="4">
        <v>0</v>
      </c>
      <c r="CH141" s="16">
        <v>0</v>
      </c>
      <c r="CI141" s="5">
        <f>CH141*CG141</f>
        <v>0</v>
      </c>
      <c r="CJ141" s="4">
        <v>0</v>
      </c>
      <c r="CK141" s="4">
        <f t="shared" si="545"/>
        <v>0</v>
      </c>
      <c r="CL141" s="52">
        <f t="shared" si="546"/>
        <v>0</v>
      </c>
      <c r="CM141" s="4">
        <f t="shared" si="547"/>
        <v>0</v>
      </c>
      <c r="CN141" s="177"/>
      <c r="CO141" s="359"/>
      <c r="CP141" s="121" t="s">
        <v>71</v>
      </c>
      <c r="CQ141" s="41" t="s">
        <v>39</v>
      </c>
      <c r="CR141" s="117">
        <f>'INPUT 2012_13'!O37</f>
        <v>0</v>
      </c>
      <c r="CS141" s="117">
        <f>'INPUT 2012_13'!P37</f>
        <v>1.1659999999999999</v>
      </c>
      <c r="CT141" s="117">
        <f>'INPUT 2012_13'!Q37</f>
        <v>0</v>
      </c>
      <c r="CU141" s="117">
        <f>'INPUT 2012_13'!R37</f>
        <v>0</v>
      </c>
      <c r="CV141" s="7">
        <v>21</v>
      </c>
      <c r="CW141" s="16">
        <v>0.6</v>
      </c>
      <c r="CX141" s="5">
        <f t="shared" si="530"/>
        <v>12.6</v>
      </c>
      <c r="CY141" s="20">
        <v>2.5</v>
      </c>
      <c r="CZ141" s="4">
        <v>0</v>
      </c>
      <c r="DA141" s="16">
        <v>0.5</v>
      </c>
      <c r="DB141" s="5">
        <f t="shared" si="531"/>
        <v>0</v>
      </c>
      <c r="DC141" s="20">
        <v>2.5</v>
      </c>
      <c r="DD141" s="5">
        <v>300</v>
      </c>
      <c r="DE141" s="16">
        <v>0.9</v>
      </c>
      <c r="DF141" s="5">
        <f t="shared" si="532"/>
        <v>270</v>
      </c>
      <c r="DG141" s="20">
        <v>2.67</v>
      </c>
      <c r="DH141" s="5">
        <f>CV141*0.1</f>
        <v>2.1</v>
      </c>
      <c r="DI141" s="16">
        <v>0.9</v>
      </c>
      <c r="DJ141" s="5">
        <f t="shared" si="533"/>
        <v>1.8900000000000001</v>
      </c>
      <c r="DK141" s="20">
        <v>4</v>
      </c>
      <c r="DL141" s="4">
        <v>0</v>
      </c>
      <c r="DM141" s="16">
        <v>0.5</v>
      </c>
      <c r="DN141" s="5">
        <f t="shared" si="534"/>
        <v>0</v>
      </c>
      <c r="DO141" s="20">
        <v>2.5</v>
      </c>
      <c r="DP141" s="4">
        <v>0</v>
      </c>
      <c r="DQ141" s="16">
        <v>0.2</v>
      </c>
      <c r="DR141" s="5">
        <f t="shared" si="535"/>
        <v>0</v>
      </c>
      <c r="DS141" s="20">
        <v>2.5</v>
      </c>
      <c r="DT141" s="4">
        <v>40</v>
      </c>
      <c r="DU141" s="16">
        <v>0.2</v>
      </c>
      <c r="DV141" s="5">
        <f t="shared" si="536"/>
        <v>8</v>
      </c>
      <c r="DW141" s="20">
        <v>3.5</v>
      </c>
      <c r="DX141" s="4">
        <v>0</v>
      </c>
      <c r="DY141" s="16">
        <v>0</v>
      </c>
      <c r="DZ141" s="5">
        <f t="shared" si="537"/>
        <v>0</v>
      </c>
      <c r="EA141" s="4">
        <v>0</v>
      </c>
      <c r="EB141" s="4">
        <f t="shared" si="548"/>
        <v>751.02299968319107</v>
      </c>
      <c r="EC141" s="52">
        <f t="shared" si="549"/>
        <v>8.1482258979851334</v>
      </c>
      <c r="ED141" s="4">
        <f t="shared" si="550"/>
        <v>2.1706286948272147</v>
      </c>
      <c r="EE141" s="4">
        <f t="shared" si="551"/>
        <v>540.73655977189753</v>
      </c>
      <c r="EF141" s="4">
        <f t="shared" si="552"/>
        <v>5.8667226465492952</v>
      </c>
      <c r="EG141" s="4">
        <f t="shared" si="553"/>
        <v>1.5628526602755946</v>
      </c>
    </row>
    <row r="142" spans="1:209" ht="30.75" customHeight="1" x14ac:dyDescent="0.25">
      <c r="A142" s="354"/>
      <c r="B142" s="4" t="s">
        <v>4</v>
      </c>
      <c r="C142" s="20" t="s">
        <v>39</v>
      </c>
      <c r="D142" s="115">
        <f>'INPUT 2012_13'!AB9</f>
        <v>0</v>
      </c>
      <c r="E142" s="52" t="s">
        <v>39</v>
      </c>
      <c r="F142" s="52" t="s">
        <v>39</v>
      </c>
      <c r="G142" s="52" t="s">
        <v>39</v>
      </c>
      <c r="H142" s="52" t="s">
        <v>39</v>
      </c>
      <c r="I142" s="52">
        <f>200</f>
        <v>200</v>
      </c>
      <c r="J142" s="16">
        <v>0.6</v>
      </c>
      <c r="K142" s="5">
        <f t="shared" ref="K142" si="554">J142*I142</f>
        <v>120</v>
      </c>
      <c r="L142" s="20">
        <v>2.5</v>
      </c>
      <c r="M142" s="4">
        <v>20</v>
      </c>
      <c r="N142" s="16">
        <v>0.5</v>
      </c>
      <c r="O142" s="5">
        <f t="shared" ref="O142" si="555">N142*M142</f>
        <v>10</v>
      </c>
      <c r="P142" s="20">
        <v>2.5</v>
      </c>
      <c r="Q142" s="5">
        <v>0</v>
      </c>
      <c r="R142" s="16">
        <v>0.9</v>
      </c>
      <c r="S142" s="5">
        <f t="shared" ref="S142" si="556">R142*Q142</f>
        <v>0</v>
      </c>
      <c r="T142" s="20">
        <v>2.67</v>
      </c>
      <c r="U142" s="4">
        <v>0</v>
      </c>
      <c r="V142" s="16">
        <v>0.9</v>
      </c>
      <c r="W142" s="5">
        <f t="shared" ref="W142" si="557">V142*U142</f>
        <v>0</v>
      </c>
      <c r="X142" s="20">
        <v>4</v>
      </c>
      <c r="Y142" s="4">
        <v>0</v>
      </c>
      <c r="Z142" s="16">
        <v>0.5</v>
      </c>
      <c r="AA142" s="5">
        <f t="shared" ref="AA142" si="558">Z142*Y142</f>
        <v>0</v>
      </c>
      <c r="AB142" s="20">
        <v>2.5</v>
      </c>
      <c r="AC142" s="4">
        <v>0</v>
      </c>
      <c r="AD142" s="16">
        <v>0.2</v>
      </c>
      <c r="AE142" s="5">
        <f t="shared" ref="AE142" si="559">AD142*AC142</f>
        <v>0</v>
      </c>
      <c r="AF142" s="20">
        <v>2.5</v>
      </c>
      <c r="AG142" s="5">
        <v>20</v>
      </c>
      <c r="AH142" s="16">
        <v>0.2</v>
      </c>
      <c r="AI142" s="5">
        <f t="shared" ref="AI142" si="560">AH142*AG142</f>
        <v>4</v>
      </c>
      <c r="AJ142" s="20">
        <v>3.5</v>
      </c>
      <c r="AK142" s="4">
        <v>0</v>
      </c>
      <c r="AL142" s="16">
        <v>0</v>
      </c>
      <c r="AM142" s="5">
        <f t="shared" ref="AM142" si="561">AL142*AK142</f>
        <v>0</v>
      </c>
      <c r="AN142" s="4">
        <v>0</v>
      </c>
      <c r="AO142" s="4">
        <f t="shared" si="539"/>
        <v>0</v>
      </c>
      <c r="AP142" s="52">
        <f t="shared" si="540"/>
        <v>0</v>
      </c>
      <c r="AQ142" s="4">
        <f t="shared" si="541"/>
        <v>0</v>
      </c>
      <c r="AR142" s="4">
        <f t="shared" si="542"/>
        <v>0</v>
      </c>
      <c r="AS142" s="4">
        <f t="shared" si="543"/>
        <v>0</v>
      </c>
      <c r="AT142" s="4">
        <f t="shared" si="544"/>
        <v>0</v>
      </c>
      <c r="AW142" s="370"/>
      <c r="AX142" s="4" t="s">
        <v>4</v>
      </c>
      <c r="AY142" s="20" t="s">
        <v>39</v>
      </c>
      <c r="AZ142" s="68">
        <f>'INPUT 2012_13'!AB51</f>
        <v>0</v>
      </c>
      <c r="BA142" s="20" t="s">
        <v>39</v>
      </c>
      <c r="BB142" s="20" t="s">
        <v>39</v>
      </c>
      <c r="BC142" s="20" t="s">
        <v>39</v>
      </c>
      <c r="BD142" s="20" t="s">
        <v>39</v>
      </c>
      <c r="BE142" s="52">
        <f>200</f>
        <v>200</v>
      </c>
      <c r="BF142" s="16">
        <v>0.6</v>
      </c>
      <c r="BG142" s="5">
        <f t="shared" si="521"/>
        <v>120</v>
      </c>
      <c r="BH142" s="20">
        <v>2.5</v>
      </c>
      <c r="BI142" s="4">
        <v>20</v>
      </c>
      <c r="BJ142" s="16">
        <v>0.5</v>
      </c>
      <c r="BK142" s="5">
        <f t="shared" ref="BK142" si="562">BJ142*BI142</f>
        <v>10</v>
      </c>
      <c r="BL142" s="20">
        <v>2.5</v>
      </c>
      <c r="BM142" s="5">
        <v>0</v>
      </c>
      <c r="BN142" s="16">
        <v>0.9</v>
      </c>
      <c r="BO142" s="5">
        <f t="shared" ref="BO142" si="563">BN142*BM142</f>
        <v>0</v>
      </c>
      <c r="BP142" s="20">
        <v>2.67</v>
      </c>
      <c r="BQ142" s="4">
        <v>0</v>
      </c>
      <c r="BR142" s="16">
        <v>0.9</v>
      </c>
      <c r="BS142" s="5">
        <f t="shared" ref="BS142" si="564">BR142*BQ142</f>
        <v>0</v>
      </c>
      <c r="BT142" s="20">
        <v>4</v>
      </c>
      <c r="BU142" s="4">
        <v>0</v>
      </c>
      <c r="BV142" s="16">
        <v>0.5</v>
      </c>
      <c r="BW142" s="5">
        <f t="shared" ref="BW142" si="565">BV142*BU142</f>
        <v>0</v>
      </c>
      <c r="BX142" s="20">
        <v>2.5</v>
      </c>
      <c r="BY142" s="4">
        <v>0</v>
      </c>
      <c r="BZ142" s="16">
        <v>0.2</v>
      </c>
      <c r="CA142" s="5">
        <f t="shared" ref="CA142" si="566">BZ142*BY142</f>
        <v>0</v>
      </c>
      <c r="CB142" s="20">
        <v>2.5</v>
      </c>
      <c r="CC142" s="5">
        <v>20</v>
      </c>
      <c r="CD142" s="16">
        <v>0.2</v>
      </c>
      <c r="CE142" s="5">
        <f t="shared" ref="CE142" si="567">CD142*CC142</f>
        <v>4</v>
      </c>
      <c r="CF142" s="20">
        <v>3.5</v>
      </c>
      <c r="CG142" s="4">
        <v>0</v>
      </c>
      <c r="CH142" s="16">
        <v>0</v>
      </c>
      <c r="CI142" s="5">
        <f t="shared" ref="CI142" si="568">CH142*CG142</f>
        <v>0</v>
      </c>
      <c r="CJ142" s="4">
        <v>0</v>
      </c>
      <c r="CK142" s="4">
        <f t="shared" si="545"/>
        <v>0</v>
      </c>
      <c r="CL142" s="52">
        <f t="shared" si="546"/>
        <v>0</v>
      </c>
      <c r="CM142" s="4">
        <f t="shared" si="547"/>
        <v>0</v>
      </c>
      <c r="CN142" s="177"/>
      <c r="CO142" s="359"/>
      <c r="CP142" s="121" t="s">
        <v>30</v>
      </c>
      <c r="CQ142" s="41" t="s">
        <v>39</v>
      </c>
      <c r="CR142" s="117">
        <f>'INPUT 2012_13'!O38</f>
        <v>0</v>
      </c>
      <c r="CS142" s="117">
        <f>'INPUT 2012_13'!P38</f>
        <v>2.8559999999999999</v>
      </c>
      <c r="CT142" s="117">
        <f>'INPUT 2012_13'!Q38</f>
        <v>0</v>
      </c>
      <c r="CU142" s="117">
        <f>'INPUT 2012_13'!R38</f>
        <v>0</v>
      </c>
      <c r="CV142" s="7">
        <v>150</v>
      </c>
      <c r="CW142" s="16">
        <v>0.6</v>
      </c>
      <c r="CX142" s="5">
        <f>CW142*CV142</f>
        <v>90</v>
      </c>
      <c r="CY142" s="16">
        <v>2.5</v>
      </c>
      <c r="CZ142" s="5">
        <v>20</v>
      </c>
      <c r="DA142" s="16">
        <v>0.5</v>
      </c>
      <c r="DB142" s="5">
        <f>DA142*CZ142</f>
        <v>10</v>
      </c>
      <c r="DC142" s="16">
        <v>2.5</v>
      </c>
      <c r="DD142" s="5">
        <v>0</v>
      </c>
      <c r="DE142" s="16">
        <v>0.9</v>
      </c>
      <c r="DF142" s="5">
        <f>DE142*DD142</f>
        <v>0</v>
      </c>
      <c r="DG142" s="16">
        <v>2.67</v>
      </c>
      <c r="DH142" s="5">
        <f>CV142*0.1</f>
        <v>15</v>
      </c>
      <c r="DI142" s="16">
        <v>0.9</v>
      </c>
      <c r="DJ142" s="5">
        <f>DI142*DH142</f>
        <v>13.5</v>
      </c>
      <c r="DK142" s="16">
        <v>4</v>
      </c>
      <c r="DL142" s="5">
        <v>0</v>
      </c>
      <c r="DM142" s="16">
        <v>0.5</v>
      </c>
      <c r="DN142" s="5">
        <f>DM142*DL142</f>
        <v>0</v>
      </c>
      <c r="DO142" s="16">
        <v>2.5</v>
      </c>
      <c r="DP142" s="5">
        <v>100</v>
      </c>
      <c r="DQ142" s="16">
        <v>0.2</v>
      </c>
      <c r="DR142" s="5">
        <f>DQ142*DP142</f>
        <v>20</v>
      </c>
      <c r="DS142" s="16">
        <v>2.5</v>
      </c>
      <c r="DT142" s="5">
        <v>50</v>
      </c>
      <c r="DU142" s="16">
        <v>0.2</v>
      </c>
      <c r="DV142" s="5">
        <f>DU142*DT142</f>
        <v>10</v>
      </c>
      <c r="DW142" s="16">
        <v>3.5</v>
      </c>
      <c r="DX142" s="5">
        <v>0</v>
      </c>
      <c r="DY142" s="16">
        <v>0</v>
      </c>
      <c r="DZ142" s="5">
        <f>DY142*DX142</f>
        <v>0</v>
      </c>
      <c r="EA142" s="4">
        <v>0</v>
      </c>
      <c r="EB142" s="4">
        <f t="shared" si="548"/>
        <v>605.15405299873839</v>
      </c>
      <c r="EC142" s="52">
        <f t="shared" si="549"/>
        <v>304.30716681316619</v>
      </c>
      <c r="ED142" s="4">
        <f t="shared" si="550"/>
        <v>37.976694146205126</v>
      </c>
      <c r="EE142" s="4">
        <f t="shared" si="551"/>
        <v>435.71091815909165</v>
      </c>
      <c r="EF142" s="4">
        <f t="shared" si="552"/>
        <v>219.10116010547966</v>
      </c>
      <c r="EG142" s="4">
        <f t="shared" si="553"/>
        <v>27.343219785267692</v>
      </c>
    </row>
    <row r="143" spans="1:209" ht="30.75" customHeight="1" x14ac:dyDescent="0.25">
      <c r="A143" s="355"/>
      <c r="B143" s="53" t="s">
        <v>30</v>
      </c>
      <c r="C143" s="20" t="s">
        <v>39</v>
      </c>
      <c r="D143" s="115">
        <f>'INPUT 2012_13'!AB10</f>
        <v>0</v>
      </c>
      <c r="E143" s="52" t="s">
        <v>39</v>
      </c>
      <c r="F143" s="52" t="s">
        <v>39</v>
      </c>
      <c r="G143" s="52" t="s">
        <v>39</v>
      </c>
      <c r="H143" s="52" t="s">
        <v>39</v>
      </c>
      <c r="I143" s="7">
        <v>150</v>
      </c>
      <c r="J143" s="16">
        <v>0.6</v>
      </c>
      <c r="K143" s="5">
        <f>J143*I143</f>
        <v>90</v>
      </c>
      <c r="L143" s="16">
        <v>2.5</v>
      </c>
      <c r="M143" s="5">
        <v>20</v>
      </c>
      <c r="N143" s="16">
        <v>0.5</v>
      </c>
      <c r="O143" s="5">
        <f>N143*M143</f>
        <v>10</v>
      </c>
      <c r="P143" s="16">
        <v>2.5</v>
      </c>
      <c r="Q143" s="5">
        <v>0</v>
      </c>
      <c r="R143" s="16">
        <v>0.9</v>
      </c>
      <c r="S143" s="5">
        <f>R143*Q143</f>
        <v>0</v>
      </c>
      <c r="T143" s="16">
        <v>2.67</v>
      </c>
      <c r="U143" s="5">
        <f t="shared" ref="U143" si="569">I143*0.1</f>
        <v>15</v>
      </c>
      <c r="V143" s="16">
        <v>0.9</v>
      </c>
      <c r="W143" s="5">
        <f>V143*U143</f>
        <v>13.5</v>
      </c>
      <c r="X143" s="16">
        <v>4</v>
      </c>
      <c r="Y143" s="5">
        <v>0</v>
      </c>
      <c r="Z143" s="16">
        <v>0.5</v>
      </c>
      <c r="AA143" s="5">
        <f>Z143*Y143</f>
        <v>0</v>
      </c>
      <c r="AB143" s="16">
        <v>2.5</v>
      </c>
      <c r="AC143" s="5">
        <v>100</v>
      </c>
      <c r="AD143" s="16">
        <v>0.2</v>
      </c>
      <c r="AE143" s="5">
        <f>AD143*AC143</f>
        <v>20</v>
      </c>
      <c r="AF143" s="16">
        <v>2.5</v>
      </c>
      <c r="AG143" s="5">
        <v>50</v>
      </c>
      <c r="AH143" s="16">
        <v>0.2</v>
      </c>
      <c r="AI143" s="5">
        <f>AH143*AG143</f>
        <v>10</v>
      </c>
      <c r="AJ143" s="16">
        <v>3.5</v>
      </c>
      <c r="AK143" s="5">
        <v>0</v>
      </c>
      <c r="AL143" s="16">
        <v>0</v>
      </c>
      <c r="AM143" s="5">
        <f>AL143*AK143</f>
        <v>0</v>
      </c>
      <c r="AN143" s="4">
        <v>0</v>
      </c>
      <c r="AO143" s="4">
        <f t="shared" si="539"/>
        <v>0</v>
      </c>
      <c r="AP143" s="52">
        <f t="shared" si="540"/>
        <v>0</v>
      </c>
      <c r="AQ143" s="4">
        <f t="shared" si="541"/>
        <v>0</v>
      </c>
      <c r="AR143" s="4">
        <f t="shared" si="542"/>
        <v>0</v>
      </c>
      <c r="AS143" s="4">
        <f t="shared" si="543"/>
        <v>0</v>
      </c>
      <c r="AT143" s="4">
        <f t="shared" si="544"/>
        <v>0</v>
      </c>
      <c r="AW143" s="370"/>
      <c r="AX143" s="53" t="s">
        <v>30</v>
      </c>
      <c r="AY143" s="20" t="s">
        <v>39</v>
      </c>
      <c r="AZ143" s="68">
        <f>'INPUT 2012_13'!AB52</f>
        <v>0</v>
      </c>
      <c r="BA143" s="20" t="s">
        <v>39</v>
      </c>
      <c r="BB143" s="20" t="s">
        <v>39</v>
      </c>
      <c r="BC143" s="20" t="s">
        <v>39</v>
      </c>
      <c r="BD143" s="20" t="s">
        <v>39</v>
      </c>
      <c r="BE143" s="7">
        <v>150</v>
      </c>
      <c r="BF143" s="16">
        <v>0.6</v>
      </c>
      <c r="BG143" s="5">
        <f t="shared" si="521"/>
        <v>90</v>
      </c>
      <c r="BH143" s="16">
        <v>2.5</v>
      </c>
      <c r="BI143" s="5">
        <v>20</v>
      </c>
      <c r="BJ143" s="16">
        <v>0.5</v>
      </c>
      <c r="BK143" s="5">
        <f>BJ143*BI143</f>
        <v>10</v>
      </c>
      <c r="BL143" s="16">
        <v>2.5</v>
      </c>
      <c r="BM143" s="5">
        <v>0</v>
      </c>
      <c r="BN143" s="16">
        <v>0.9</v>
      </c>
      <c r="BO143" s="5">
        <f>BN143*BM143</f>
        <v>0</v>
      </c>
      <c r="BP143" s="16">
        <v>2.67</v>
      </c>
      <c r="BQ143" s="5">
        <f>BE143*0.1</f>
        <v>15</v>
      </c>
      <c r="BR143" s="16">
        <v>0.9</v>
      </c>
      <c r="BS143" s="5">
        <f>BR143*BQ143</f>
        <v>13.5</v>
      </c>
      <c r="BT143" s="16">
        <v>4</v>
      </c>
      <c r="BU143" s="5">
        <v>0</v>
      </c>
      <c r="BV143" s="16">
        <v>0.5</v>
      </c>
      <c r="BW143" s="5">
        <f>BV143*BU143</f>
        <v>0</v>
      </c>
      <c r="BX143" s="16">
        <v>2.5</v>
      </c>
      <c r="BY143" s="5">
        <v>100</v>
      </c>
      <c r="BZ143" s="16">
        <v>0.2</v>
      </c>
      <c r="CA143" s="5">
        <f>BZ143*BY143</f>
        <v>20</v>
      </c>
      <c r="CB143" s="16">
        <v>2.5</v>
      </c>
      <c r="CC143" s="5">
        <v>50</v>
      </c>
      <c r="CD143" s="16">
        <v>0.2</v>
      </c>
      <c r="CE143" s="5">
        <f>CD143*CC143</f>
        <v>10</v>
      </c>
      <c r="CF143" s="16">
        <v>3.5</v>
      </c>
      <c r="CG143" s="5">
        <v>0</v>
      </c>
      <c r="CH143" s="16">
        <v>0</v>
      </c>
      <c r="CI143" s="5">
        <f>CH143*CG143</f>
        <v>0</v>
      </c>
      <c r="CJ143" s="4">
        <v>0</v>
      </c>
      <c r="CK143" s="4">
        <f t="shared" si="545"/>
        <v>0</v>
      </c>
      <c r="CL143" s="52">
        <f t="shared" si="546"/>
        <v>0</v>
      </c>
      <c r="CM143" s="4">
        <f t="shared" si="547"/>
        <v>0</v>
      </c>
      <c r="CN143" s="177"/>
      <c r="CO143" s="359"/>
      <c r="CP143" s="119" t="s">
        <v>3</v>
      </c>
      <c r="CQ143" s="176" t="s">
        <v>39</v>
      </c>
      <c r="CR143" s="117">
        <f>'INPUT 2012_13'!O39</f>
        <v>0</v>
      </c>
      <c r="CS143" s="117">
        <f>'INPUT 2012_13'!P39</f>
        <v>0</v>
      </c>
      <c r="CT143" s="117">
        <f>'INPUT 2012_13'!Q39</f>
        <v>0</v>
      </c>
      <c r="CU143" s="117">
        <f>'INPUT 2012_13'!R39</f>
        <v>367</v>
      </c>
      <c r="CV143" s="177">
        <v>150</v>
      </c>
      <c r="CW143" s="16">
        <v>0.6</v>
      </c>
      <c r="CX143" s="177">
        <f>CW143*CV143</f>
        <v>90</v>
      </c>
      <c r="CY143" s="16">
        <v>2.5</v>
      </c>
      <c r="CZ143" s="177">
        <v>20</v>
      </c>
      <c r="DA143" s="16">
        <v>0.5</v>
      </c>
      <c r="DB143" s="177">
        <f>DA143*CZ143</f>
        <v>10</v>
      </c>
      <c r="DC143" s="16">
        <v>2.5</v>
      </c>
      <c r="DD143" s="177">
        <v>0</v>
      </c>
      <c r="DE143" s="16">
        <v>0.9</v>
      </c>
      <c r="DF143" s="177">
        <f>DE143*DD143</f>
        <v>0</v>
      </c>
      <c r="DG143" s="16">
        <v>2.67</v>
      </c>
      <c r="DH143" s="177">
        <v>0</v>
      </c>
      <c r="DI143" s="16">
        <v>0.9</v>
      </c>
      <c r="DJ143" s="177">
        <f>DI143*DH143</f>
        <v>0</v>
      </c>
      <c r="DK143" s="16">
        <v>4</v>
      </c>
      <c r="DL143" s="177">
        <v>0</v>
      </c>
      <c r="DM143" s="16">
        <v>0.5</v>
      </c>
      <c r="DN143" s="177">
        <f>DM143*DL143</f>
        <v>0</v>
      </c>
      <c r="DO143" s="16">
        <v>2.5</v>
      </c>
      <c r="DP143" s="177">
        <v>100</v>
      </c>
      <c r="DQ143" s="16">
        <v>0.2</v>
      </c>
      <c r="DR143" s="177">
        <f>DQ143*DP143</f>
        <v>20</v>
      </c>
      <c r="DS143" s="16">
        <v>2.5</v>
      </c>
      <c r="DT143" s="177">
        <v>20</v>
      </c>
      <c r="DU143" s="16">
        <v>0.2</v>
      </c>
      <c r="DV143" s="177">
        <f>DU143*DT143</f>
        <v>4</v>
      </c>
      <c r="DW143" s="16">
        <v>3.5</v>
      </c>
      <c r="DX143" s="177">
        <v>0</v>
      </c>
      <c r="DY143" s="16">
        <v>0</v>
      </c>
      <c r="DZ143" s="177">
        <f>DY143*DX143</f>
        <v>0</v>
      </c>
      <c r="EA143" s="177">
        <v>0</v>
      </c>
      <c r="EB143" s="4">
        <f t="shared" si="548"/>
        <v>149975.73274722692</v>
      </c>
      <c r="EC143" s="52">
        <f t="shared" si="549"/>
        <v>89130.349934715268</v>
      </c>
      <c r="ED143" s="4">
        <f t="shared" si="550"/>
        <v>0</v>
      </c>
      <c r="EE143" s="4">
        <f t="shared" si="551"/>
        <v>107982.52757800338</v>
      </c>
      <c r="EF143" s="4">
        <f t="shared" si="552"/>
        <v>64173.851952994992</v>
      </c>
      <c r="EG143" s="4">
        <f t="shared" si="553"/>
        <v>0</v>
      </c>
    </row>
    <row r="144" spans="1:209" s="6" customFormat="1" ht="24.75" customHeight="1" x14ac:dyDescent="0.25">
      <c r="A144" s="353" t="s">
        <v>42</v>
      </c>
      <c r="B144" s="77" t="s">
        <v>8</v>
      </c>
      <c r="C144" s="20" t="s">
        <v>39</v>
      </c>
      <c r="D144" s="115">
        <f>'INPUT 2012_13'!AB11</f>
        <v>0</v>
      </c>
      <c r="E144" s="52" t="s">
        <v>39</v>
      </c>
      <c r="F144" s="52" t="s">
        <v>39</v>
      </c>
      <c r="G144" s="52" t="s">
        <v>39</v>
      </c>
      <c r="H144" s="52" t="s">
        <v>39</v>
      </c>
      <c r="I144" s="67">
        <f>'INPUT 2012_13'!$H$5</f>
        <v>562</v>
      </c>
      <c r="J144" s="16">
        <v>0.6</v>
      </c>
      <c r="K144" s="5">
        <f>J144*I144</f>
        <v>337.2</v>
      </c>
      <c r="L144" s="20">
        <v>2.5</v>
      </c>
      <c r="M144" s="5">
        <v>0</v>
      </c>
      <c r="N144" s="16">
        <v>0.5</v>
      </c>
      <c r="O144" s="5">
        <f>N144*M144</f>
        <v>0</v>
      </c>
      <c r="P144" s="20">
        <v>2.5</v>
      </c>
      <c r="Q144" s="4">
        <v>0</v>
      </c>
      <c r="R144" s="16">
        <v>0.9</v>
      </c>
      <c r="S144" s="5">
        <f>R144*Q144</f>
        <v>0</v>
      </c>
      <c r="T144" s="20">
        <v>2.67</v>
      </c>
      <c r="U144" s="5">
        <f>I144*0.1</f>
        <v>56.2</v>
      </c>
      <c r="V144" s="16">
        <v>0.9</v>
      </c>
      <c r="W144" s="5">
        <f>V144*U144</f>
        <v>50.580000000000005</v>
      </c>
      <c r="X144" s="20">
        <v>4</v>
      </c>
      <c r="Y144" s="4">
        <v>50</v>
      </c>
      <c r="Z144" s="16">
        <v>0.5</v>
      </c>
      <c r="AA144" s="5">
        <f>Z144*Y144</f>
        <v>25</v>
      </c>
      <c r="AB144" s="20">
        <v>2.5</v>
      </c>
      <c r="AC144" s="4">
        <v>50</v>
      </c>
      <c r="AD144" s="16">
        <v>0.2</v>
      </c>
      <c r="AE144" s="5">
        <f>AD144*AC144</f>
        <v>10</v>
      </c>
      <c r="AF144" s="20">
        <v>2.5</v>
      </c>
      <c r="AG144" s="4">
        <v>50</v>
      </c>
      <c r="AH144" s="16">
        <v>0.2</v>
      </c>
      <c r="AI144" s="5">
        <f>AH144*AG144</f>
        <v>10</v>
      </c>
      <c r="AJ144" s="20">
        <v>3.5</v>
      </c>
      <c r="AK144" s="4">
        <v>0</v>
      </c>
      <c r="AL144" s="16">
        <v>0</v>
      </c>
      <c r="AM144" s="5">
        <f>AL144*AK144</f>
        <v>0</v>
      </c>
      <c r="AN144" s="4">
        <v>0</v>
      </c>
      <c r="AO144" s="4">
        <f t="shared" si="539"/>
        <v>0</v>
      </c>
      <c r="AP144" s="52">
        <f t="shared" si="540"/>
        <v>0</v>
      </c>
      <c r="AQ144" s="4">
        <f t="shared" si="541"/>
        <v>0</v>
      </c>
      <c r="AR144" s="4">
        <f t="shared" si="542"/>
        <v>0</v>
      </c>
      <c r="AS144" s="4">
        <f t="shared" si="543"/>
        <v>0</v>
      </c>
      <c r="AT144" s="4">
        <f t="shared" si="544"/>
        <v>0</v>
      </c>
      <c r="AU144" s="1"/>
      <c r="AV144" s="7"/>
      <c r="AW144" s="367" t="s">
        <v>43</v>
      </c>
      <c r="AX144" s="77" t="s">
        <v>8</v>
      </c>
      <c r="AY144" s="20" t="s">
        <v>39</v>
      </c>
      <c r="AZ144" s="68">
        <f>'INPUT 2012_13'!AB53</f>
        <v>5.5990000000000002</v>
      </c>
      <c r="BA144" s="20" t="s">
        <v>39</v>
      </c>
      <c r="BB144" s="20" t="s">
        <v>39</v>
      </c>
      <c r="BC144" s="20" t="s">
        <v>39</v>
      </c>
      <c r="BD144" s="20" t="s">
        <v>39</v>
      </c>
      <c r="BE144" s="67">
        <f>'INPUT 2012_13'!$H$12</f>
        <v>562</v>
      </c>
      <c r="BF144" s="16">
        <v>0.6</v>
      </c>
      <c r="BG144" s="5">
        <f t="shared" si="521"/>
        <v>337.2</v>
      </c>
      <c r="BH144" s="20">
        <v>2.5</v>
      </c>
      <c r="BI144" s="5">
        <v>0</v>
      </c>
      <c r="BJ144" s="16">
        <v>0.5</v>
      </c>
      <c r="BK144" s="5">
        <f>BJ144*BI144</f>
        <v>0</v>
      </c>
      <c r="BL144" s="20">
        <v>2.5</v>
      </c>
      <c r="BM144" s="4">
        <v>0</v>
      </c>
      <c r="BN144" s="16">
        <v>0.9</v>
      </c>
      <c r="BO144" s="5">
        <f>BN144*BM144</f>
        <v>0</v>
      </c>
      <c r="BP144" s="20">
        <v>2.67</v>
      </c>
      <c r="BQ144" s="5">
        <f>BE144*0.1</f>
        <v>56.2</v>
      </c>
      <c r="BR144" s="16">
        <v>0.9</v>
      </c>
      <c r="BS144" s="5">
        <f>BR144*BQ144</f>
        <v>50.580000000000005</v>
      </c>
      <c r="BT144" s="20">
        <v>4</v>
      </c>
      <c r="BU144" s="4">
        <v>50</v>
      </c>
      <c r="BV144" s="16">
        <v>0.5</v>
      </c>
      <c r="BW144" s="5">
        <f>BV144*BU144</f>
        <v>25</v>
      </c>
      <c r="BX144" s="20">
        <v>2.5</v>
      </c>
      <c r="BY144" s="4">
        <v>50</v>
      </c>
      <c r="BZ144" s="16">
        <v>0.2</v>
      </c>
      <c r="CA144" s="5">
        <f>BZ144*BY144</f>
        <v>10</v>
      </c>
      <c r="CB144" s="20">
        <v>2.5</v>
      </c>
      <c r="CC144" s="4">
        <v>50</v>
      </c>
      <c r="CD144" s="16">
        <v>0.2</v>
      </c>
      <c r="CE144" s="5">
        <f>CD144*CC144</f>
        <v>10</v>
      </c>
      <c r="CF144" s="20">
        <v>3.5</v>
      </c>
      <c r="CG144" s="4">
        <v>0</v>
      </c>
      <c r="CH144" s="16">
        <v>0</v>
      </c>
      <c r="CI144" s="5">
        <f>CH144*CG144</f>
        <v>0</v>
      </c>
      <c r="CJ144" s="4">
        <v>0</v>
      </c>
      <c r="CK144" s="4">
        <f t="shared" si="545"/>
        <v>10801.300724569708</v>
      </c>
      <c r="CL144" s="52">
        <f t="shared" si="546"/>
        <v>1917.9581657122865</v>
      </c>
      <c r="CM144" s="4">
        <f t="shared" si="547"/>
        <v>1183.4662799775567</v>
      </c>
      <c r="CN144" s="177"/>
      <c r="CO144" s="360"/>
      <c r="CP144" s="187" t="s">
        <v>4</v>
      </c>
      <c r="CQ144" s="176" t="s">
        <v>39</v>
      </c>
      <c r="CR144" s="117">
        <f>'INPUT 2012_13'!O40</f>
        <v>0</v>
      </c>
      <c r="CS144" s="117">
        <f>'INPUT 2012_13'!P40</f>
        <v>30.6</v>
      </c>
      <c r="CT144" s="117">
        <f>'INPUT 2012_13'!Q40</f>
        <v>0</v>
      </c>
      <c r="CU144" s="117">
        <f>'INPUT 2012_13'!R40</f>
        <v>0</v>
      </c>
      <c r="CV144" s="7">
        <f>200</f>
        <v>200</v>
      </c>
      <c r="CW144" s="16">
        <v>0.6</v>
      </c>
      <c r="CX144" s="177">
        <f>CW144*CV144</f>
        <v>120</v>
      </c>
      <c r="CY144" s="16">
        <v>2.5</v>
      </c>
      <c r="CZ144" s="177">
        <v>20</v>
      </c>
      <c r="DA144" s="16">
        <v>0.5</v>
      </c>
      <c r="DB144" s="177">
        <f>DA144*CZ144</f>
        <v>10</v>
      </c>
      <c r="DC144" s="16">
        <v>2.5</v>
      </c>
      <c r="DD144" s="177">
        <v>0</v>
      </c>
      <c r="DE144" s="16">
        <v>0.9</v>
      </c>
      <c r="DF144" s="177">
        <f>DE144*DD144</f>
        <v>0</v>
      </c>
      <c r="DG144" s="16">
        <v>2.67</v>
      </c>
      <c r="DH144" s="177">
        <v>0</v>
      </c>
      <c r="DI144" s="16">
        <v>0.9</v>
      </c>
      <c r="DJ144" s="177">
        <f>DI144*DH144</f>
        <v>0</v>
      </c>
      <c r="DK144" s="16">
        <v>4</v>
      </c>
      <c r="DL144" s="177">
        <v>0</v>
      </c>
      <c r="DM144" s="16">
        <v>0.5</v>
      </c>
      <c r="DN144" s="177">
        <f>DM144*DL144</f>
        <v>0</v>
      </c>
      <c r="DO144" s="16">
        <v>2.5</v>
      </c>
      <c r="DP144" s="177">
        <v>0</v>
      </c>
      <c r="DQ144" s="16">
        <v>0.2</v>
      </c>
      <c r="DR144" s="177">
        <f>DQ144*DP144</f>
        <v>0</v>
      </c>
      <c r="DS144" s="16">
        <v>2.5</v>
      </c>
      <c r="DT144" s="177">
        <v>20</v>
      </c>
      <c r="DU144" s="16">
        <v>0.2</v>
      </c>
      <c r="DV144" s="177">
        <f>DU144*DT144</f>
        <v>4</v>
      </c>
      <c r="DW144" s="16">
        <v>3.5</v>
      </c>
      <c r="DX144" s="177">
        <v>0</v>
      </c>
      <c r="DY144" s="16">
        <v>0</v>
      </c>
      <c r="DZ144" s="177">
        <f>DY144*DX144</f>
        <v>0</v>
      </c>
      <c r="EA144" s="177">
        <v>0</v>
      </c>
      <c r="EB144" s="4">
        <f t="shared" si="548"/>
        <v>7040.9509122859563</v>
      </c>
      <c r="EC144" s="52">
        <f t="shared" si="549"/>
        <v>1903.8301871495748</v>
      </c>
      <c r="ED144" s="4">
        <f t="shared" si="550"/>
        <v>0</v>
      </c>
      <c r="EE144" s="4">
        <f t="shared" si="551"/>
        <v>5069.4846568458888</v>
      </c>
      <c r="EF144" s="4">
        <f t="shared" si="552"/>
        <v>1370.7577347476938</v>
      </c>
      <c r="EG144" s="4">
        <f t="shared" si="553"/>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2012_13'!AB12</f>
        <v>0</v>
      </c>
      <c r="E145" s="52" t="s">
        <v>39</v>
      </c>
      <c r="F145" s="52" t="s">
        <v>39</v>
      </c>
      <c r="G145" s="52" t="s">
        <v>39</v>
      </c>
      <c r="H145" s="52" t="s">
        <v>39</v>
      </c>
      <c r="I145" s="7">
        <v>21</v>
      </c>
      <c r="J145" s="16">
        <v>0.6</v>
      </c>
      <c r="K145" s="5">
        <f>J145*I145</f>
        <v>12.6</v>
      </c>
      <c r="L145" s="20">
        <v>3</v>
      </c>
      <c r="M145" s="5">
        <v>0</v>
      </c>
      <c r="N145" s="16">
        <v>0.5</v>
      </c>
      <c r="O145" s="5">
        <f>N145*M145</f>
        <v>0</v>
      </c>
      <c r="P145" s="20">
        <v>3</v>
      </c>
      <c r="Q145" s="4">
        <v>10</v>
      </c>
      <c r="R145" s="16">
        <v>0.9</v>
      </c>
      <c r="S145" s="5">
        <f>R145*Q145</f>
        <v>9</v>
      </c>
      <c r="T145" s="20">
        <v>2.67</v>
      </c>
      <c r="U145" s="5">
        <f t="shared" ref="U145:U147" si="570">I145*0.1</f>
        <v>2.1</v>
      </c>
      <c r="V145" s="16">
        <v>0.9</v>
      </c>
      <c r="W145" s="5">
        <f>V145*U145</f>
        <v>1.8900000000000001</v>
      </c>
      <c r="X145" s="20">
        <v>4</v>
      </c>
      <c r="Y145" s="4">
        <v>0</v>
      </c>
      <c r="Z145" s="16">
        <v>0.5</v>
      </c>
      <c r="AA145" s="5">
        <f>Z145*Y145</f>
        <v>0</v>
      </c>
      <c r="AB145" s="20">
        <v>2.5</v>
      </c>
      <c r="AC145" s="4">
        <v>0</v>
      </c>
      <c r="AD145" s="16">
        <v>0.2</v>
      </c>
      <c r="AE145" s="5">
        <f>AD145*AC145</f>
        <v>0</v>
      </c>
      <c r="AF145" s="20">
        <v>2.5</v>
      </c>
      <c r="AG145" s="4">
        <v>30</v>
      </c>
      <c r="AH145" s="16">
        <v>0.2</v>
      </c>
      <c r="AI145" s="5">
        <f>AH145*AG145</f>
        <v>6</v>
      </c>
      <c r="AJ145" s="20">
        <v>3.5</v>
      </c>
      <c r="AK145" s="4">
        <v>0</v>
      </c>
      <c r="AL145" s="16">
        <v>0</v>
      </c>
      <c r="AM145" s="5">
        <f>AL145*AK145</f>
        <v>0</v>
      </c>
      <c r="AN145" s="4">
        <v>0</v>
      </c>
      <c r="AO145" s="4">
        <f t="shared" si="539"/>
        <v>0</v>
      </c>
      <c r="AP145" s="52">
        <f t="shared" si="540"/>
        <v>0</v>
      </c>
      <c r="AQ145" s="4">
        <f t="shared" si="541"/>
        <v>0</v>
      </c>
      <c r="AR145" s="4">
        <f t="shared" si="542"/>
        <v>0</v>
      </c>
      <c r="AS145" s="4">
        <f t="shared" si="543"/>
        <v>0</v>
      </c>
      <c r="AT145" s="4">
        <f t="shared" si="544"/>
        <v>0</v>
      </c>
      <c r="AW145" s="368"/>
      <c r="AX145" s="41" t="s">
        <v>69</v>
      </c>
      <c r="AY145" s="20" t="s">
        <v>39</v>
      </c>
      <c r="AZ145" s="68">
        <f>'INPUT 2012_13'!AB54</f>
        <v>1.0169999999999999</v>
      </c>
      <c r="BA145" s="20" t="s">
        <v>39</v>
      </c>
      <c r="BB145" s="20" t="s">
        <v>39</v>
      </c>
      <c r="BC145" s="20" t="s">
        <v>39</v>
      </c>
      <c r="BD145" s="20" t="s">
        <v>39</v>
      </c>
      <c r="BE145" s="7">
        <v>21</v>
      </c>
      <c r="BF145" s="16">
        <v>0.6</v>
      </c>
      <c r="BG145" s="5">
        <f t="shared" si="521"/>
        <v>12.6</v>
      </c>
      <c r="BH145" s="20">
        <v>3</v>
      </c>
      <c r="BI145" s="5">
        <v>0</v>
      </c>
      <c r="BJ145" s="16">
        <v>0.5</v>
      </c>
      <c r="BK145" s="5">
        <f>BJ145*BI145</f>
        <v>0</v>
      </c>
      <c r="BL145" s="20">
        <v>3</v>
      </c>
      <c r="BM145" s="4">
        <v>10</v>
      </c>
      <c r="BN145" s="16">
        <v>0.9</v>
      </c>
      <c r="BO145" s="5">
        <f>BN145*BM145</f>
        <v>9</v>
      </c>
      <c r="BP145" s="20">
        <v>2.67</v>
      </c>
      <c r="BQ145" s="5">
        <f>BE145*0.1</f>
        <v>2.1</v>
      </c>
      <c r="BR145" s="16">
        <v>0.9</v>
      </c>
      <c r="BS145" s="5">
        <f>BR145*BQ145</f>
        <v>1.8900000000000001</v>
      </c>
      <c r="BT145" s="20">
        <v>4</v>
      </c>
      <c r="BU145" s="4">
        <v>0</v>
      </c>
      <c r="BV145" s="16">
        <v>0.5</v>
      </c>
      <c r="BW145" s="5">
        <f>BV145*BU145</f>
        <v>0</v>
      </c>
      <c r="BX145" s="20">
        <v>2.5</v>
      </c>
      <c r="BY145" s="4">
        <v>0</v>
      </c>
      <c r="BZ145" s="16">
        <v>0.2</v>
      </c>
      <c r="CA145" s="5">
        <f>BZ145*BY145</f>
        <v>0</v>
      </c>
      <c r="CB145" s="20">
        <v>2.5</v>
      </c>
      <c r="CC145" s="4">
        <v>30</v>
      </c>
      <c r="CD145" s="16">
        <v>0.2</v>
      </c>
      <c r="CE145" s="5">
        <f>CD145*CC145</f>
        <v>6</v>
      </c>
      <c r="CF145" s="20">
        <v>3.5</v>
      </c>
      <c r="CG145" s="4">
        <v>0</v>
      </c>
      <c r="CH145" s="16">
        <v>0</v>
      </c>
      <c r="CI145" s="5">
        <f>CH145*CG145</f>
        <v>0</v>
      </c>
      <c r="CJ145" s="4">
        <v>0</v>
      </c>
      <c r="CK145" s="4">
        <f t="shared" si="545"/>
        <v>178.98099656734163</v>
      </c>
      <c r="CL145" s="52">
        <f t="shared" si="546"/>
        <v>18.728998540694153</v>
      </c>
      <c r="CM145" s="4">
        <f t="shared" si="547"/>
        <v>5.0486663982602114</v>
      </c>
      <c r="CN145" s="177"/>
      <c r="CO145" s="371" t="s">
        <v>125</v>
      </c>
      <c r="CP145" s="122" t="s">
        <v>18</v>
      </c>
      <c r="CQ145" s="72">
        <f>'INPUT 2012_13'!$D$40</f>
        <v>0</v>
      </c>
      <c r="CR145" s="5">
        <v>0</v>
      </c>
      <c r="CS145" s="7">
        <v>0</v>
      </c>
      <c r="CT145" s="7">
        <v>0</v>
      </c>
      <c r="CU145" s="7">
        <v>1448.34</v>
      </c>
      <c r="CV145" s="4">
        <v>10</v>
      </c>
      <c r="CW145" s="16">
        <v>0.6</v>
      </c>
      <c r="CX145" s="5">
        <f t="shared" ref="CX145:CX149" si="571">CW145*CV145</f>
        <v>6</v>
      </c>
      <c r="CY145" s="20">
        <v>2.5</v>
      </c>
      <c r="CZ145" s="4">
        <v>0</v>
      </c>
      <c r="DA145" s="16">
        <v>0.5</v>
      </c>
      <c r="DB145" s="5">
        <f t="shared" ref="DB145:DB149" si="572">DA145*CZ145</f>
        <v>0</v>
      </c>
      <c r="DC145" s="20">
        <v>2.5</v>
      </c>
      <c r="DD145" s="4">
        <v>0</v>
      </c>
      <c r="DE145" s="16">
        <v>0.9</v>
      </c>
      <c r="DF145" s="5">
        <f t="shared" ref="DF145:DF149" si="573">DE145*DD145</f>
        <v>0</v>
      </c>
      <c r="DG145" s="20">
        <v>2.67</v>
      </c>
      <c r="DH145" s="4">
        <v>0</v>
      </c>
      <c r="DI145" s="16">
        <v>0.9</v>
      </c>
      <c r="DJ145" s="5">
        <f t="shared" ref="DJ145:DJ149" si="574">DI145*DH145</f>
        <v>0</v>
      </c>
      <c r="DK145" s="20">
        <v>4</v>
      </c>
      <c r="DL145" s="4">
        <v>0</v>
      </c>
      <c r="DM145" s="16">
        <v>0.5</v>
      </c>
      <c r="DN145" s="5">
        <f t="shared" ref="DN145:DN149" si="575">DM145*DL145</f>
        <v>0</v>
      </c>
      <c r="DO145" s="20">
        <v>2.5</v>
      </c>
      <c r="DP145" s="4">
        <v>0</v>
      </c>
      <c r="DQ145" s="16">
        <v>0.2</v>
      </c>
      <c r="DR145" s="5">
        <f t="shared" ref="DR145:DR149" si="576">DQ145*DP145</f>
        <v>0</v>
      </c>
      <c r="DS145" s="20">
        <v>2.5</v>
      </c>
      <c r="DT145" s="4">
        <v>0</v>
      </c>
      <c r="DU145" s="16">
        <v>0.2</v>
      </c>
      <c r="DV145" s="5">
        <f t="shared" ref="DV145:DV149" si="577">DU145*DT145</f>
        <v>0</v>
      </c>
      <c r="DW145" s="20">
        <v>3.5</v>
      </c>
      <c r="DX145" s="4">
        <v>290</v>
      </c>
      <c r="DY145" s="16">
        <v>0.05</v>
      </c>
      <c r="DZ145" s="5">
        <f t="shared" ref="DZ145:DZ149" si="578">DY145*DX145</f>
        <v>14.5</v>
      </c>
      <c r="EA145" s="20">
        <v>3.67</v>
      </c>
      <c r="EB145" s="4">
        <f>(((CQ145)*((CX145*CY145*$CS$131)+(DF145*DG145*$CU$131)+(DJ145*DK145*$CV$131)+(DV145*DW145*$CY$131)+(DZ145*EA145*$CZ$131))/452.44)*1000)</f>
        <v>0</v>
      </c>
      <c r="EC145" s="125">
        <v>0</v>
      </c>
      <c r="ED145" s="4">
        <f>(((CQ145)*((DJ145*DK145*$CV$133)+(DN145*DO145*$CW$133)+(DZ145*EA145*$CZ$133)))/796)*1000</f>
        <v>0</v>
      </c>
      <c r="EE145" s="4">
        <f t="shared" si="551"/>
        <v>0</v>
      </c>
      <c r="EF145" s="4">
        <f t="shared" si="552"/>
        <v>0</v>
      </c>
      <c r="EG145" s="4">
        <f t="shared" si="553"/>
        <v>0</v>
      </c>
    </row>
    <row r="146" spans="1:137" ht="32.25" customHeight="1" x14ac:dyDescent="0.25">
      <c r="A146" s="354"/>
      <c r="B146" s="41" t="s">
        <v>70</v>
      </c>
      <c r="C146" s="20" t="s">
        <v>39</v>
      </c>
      <c r="D146" s="115">
        <f>'INPUT 2012_13'!AB13</f>
        <v>0</v>
      </c>
      <c r="E146" s="52" t="s">
        <v>39</v>
      </c>
      <c r="F146" s="52" t="s">
        <v>39</v>
      </c>
      <c r="G146" s="52" t="s">
        <v>39</v>
      </c>
      <c r="H146" s="52" t="s">
        <v>39</v>
      </c>
      <c r="I146" s="7">
        <v>21</v>
      </c>
      <c r="J146" s="16">
        <v>0.6</v>
      </c>
      <c r="K146" s="5">
        <f>J146*I146</f>
        <v>12.6</v>
      </c>
      <c r="L146" s="20">
        <v>2.5</v>
      </c>
      <c r="M146" s="4">
        <v>0</v>
      </c>
      <c r="N146" s="16">
        <v>0.5</v>
      </c>
      <c r="O146" s="5">
        <f>N146*M146</f>
        <v>0</v>
      </c>
      <c r="P146" s="20">
        <v>2.5</v>
      </c>
      <c r="Q146" s="4">
        <v>50</v>
      </c>
      <c r="R146" s="16">
        <v>0.9</v>
      </c>
      <c r="S146" s="5">
        <f>R146*Q146</f>
        <v>45</v>
      </c>
      <c r="T146" s="20">
        <v>2.67</v>
      </c>
      <c r="U146" s="5">
        <f t="shared" si="570"/>
        <v>2.1</v>
      </c>
      <c r="V146" s="16">
        <v>0.9</v>
      </c>
      <c r="W146" s="5">
        <f>V146*U146</f>
        <v>1.8900000000000001</v>
      </c>
      <c r="X146" s="20">
        <v>4</v>
      </c>
      <c r="Y146" s="4">
        <v>0</v>
      </c>
      <c r="Z146" s="16">
        <v>0.5</v>
      </c>
      <c r="AA146" s="5">
        <f>Z146*Y146</f>
        <v>0</v>
      </c>
      <c r="AB146" s="20">
        <v>2.5</v>
      </c>
      <c r="AC146" s="4">
        <v>0</v>
      </c>
      <c r="AD146" s="16">
        <v>0.2</v>
      </c>
      <c r="AE146" s="5">
        <f>AD146*AC146</f>
        <v>0</v>
      </c>
      <c r="AF146" s="20">
        <v>2.5</v>
      </c>
      <c r="AG146" s="4">
        <v>30</v>
      </c>
      <c r="AH146" s="16">
        <v>0.2</v>
      </c>
      <c r="AI146" s="5">
        <f>AH146*AG146</f>
        <v>6</v>
      </c>
      <c r="AJ146" s="20">
        <v>3.5</v>
      </c>
      <c r="AK146" s="4">
        <v>0</v>
      </c>
      <c r="AL146" s="16">
        <v>0</v>
      </c>
      <c r="AM146" s="5">
        <f>AL146*AK146</f>
        <v>0</v>
      </c>
      <c r="AN146" s="4">
        <v>0</v>
      </c>
      <c r="AO146" s="4">
        <f t="shared" si="539"/>
        <v>0</v>
      </c>
      <c r="AP146" s="52">
        <f t="shared" si="540"/>
        <v>0</v>
      </c>
      <c r="AQ146" s="4">
        <f t="shared" si="541"/>
        <v>0</v>
      </c>
      <c r="AR146" s="4">
        <f t="shared" si="542"/>
        <v>0</v>
      </c>
      <c r="AS146" s="4">
        <f t="shared" si="543"/>
        <v>0</v>
      </c>
      <c r="AT146" s="4">
        <f t="shared" si="544"/>
        <v>0</v>
      </c>
      <c r="AU146" s="7"/>
      <c r="AW146" s="368"/>
      <c r="AX146" s="41" t="s">
        <v>70</v>
      </c>
      <c r="AY146" s="20" t="s">
        <v>39</v>
      </c>
      <c r="AZ146" s="68">
        <f>'INPUT 2012_13'!AB55</f>
        <v>0</v>
      </c>
      <c r="BA146" s="20" t="s">
        <v>39</v>
      </c>
      <c r="BB146" s="20" t="s">
        <v>39</v>
      </c>
      <c r="BC146" s="20" t="s">
        <v>39</v>
      </c>
      <c r="BD146" s="20" t="s">
        <v>39</v>
      </c>
      <c r="BE146" s="7">
        <v>21</v>
      </c>
      <c r="BF146" s="16">
        <v>0.6</v>
      </c>
      <c r="BG146" s="5">
        <f t="shared" si="521"/>
        <v>12.6</v>
      </c>
      <c r="BH146" s="20">
        <v>2.5</v>
      </c>
      <c r="BI146" s="4">
        <v>0</v>
      </c>
      <c r="BJ146" s="16">
        <v>0.5</v>
      </c>
      <c r="BK146" s="5">
        <f>BJ146*BI146</f>
        <v>0</v>
      </c>
      <c r="BL146" s="20">
        <v>2.5</v>
      </c>
      <c r="BM146" s="4">
        <v>50</v>
      </c>
      <c r="BN146" s="16">
        <v>0.9</v>
      </c>
      <c r="BO146" s="5">
        <f>BN146*BM146</f>
        <v>45</v>
      </c>
      <c r="BP146" s="20">
        <v>2.67</v>
      </c>
      <c r="BQ146" s="5">
        <f>BE146*0.1</f>
        <v>2.1</v>
      </c>
      <c r="BR146" s="16">
        <v>0.9</v>
      </c>
      <c r="BS146" s="5">
        <f>BR146*BQ146</f>
        <v>1.8900000000000001</v>
      </c>
      <c r="BT146" s="20">
        <v>4</v>
      </c>
      <c r="BU146" s="4">
        <v>0</v>
      </c>
      <c r="BV146" s="16">
        <v>0.5</v>
      </c>
      <c r="BW146" s="5">
        <f>BV146*BU146</f>
        <v>0</v>
      </c>
      <c r="BX146" s="20">
        <v>2.5</v>
      </c>
      <c r="BY146" s="4">
        <v>0</v>
      </c>
      <c r="BZ146" s="16">
        <v>0.2</v>
      </c>
      <c r="CA146" s="5">
        <f>BZ146*BY146</f>
        <v>0</v>
      </c>
      <c r="CB146" s="20">
        <v>2.5</v>
      </c>
      <c r="CC146" s="4">
        <v>30</v>
      </c>
      <c r="CD146" s="16">
        <v>0.2</v>
      </c>
      <c r="CE146" s="5">
        <f>CD146*CC146</f>
        <v>6</v>
      </c>
      <c r="CF146" s="20">
        <v>3.5</v>
      </c>
      <c r="CG146" s="4">
        <v>0</v>
      </c>
      <c r="CH146" s="16">
        <v>0</v>
      </c>
      <c r="CI146" s="5">
        <f>CH146*CG146</f>
        <v>0</v>
      </c>
      <c r="CJ146" s="4">
        <v>0</v>
      </c>
      <c r="CK146" s="4">
        <f t="shared" si="545"/>
        <v>0</v>
      </c>
      <c r="CL146" s="52">
        <f t="shared" si="546"/>
        <v>0</v>
      </c>
      <c r="CM146" s="4">
        <f t="shared" si="547"/>
        <v>0</v>
      </c>
      <c r="CN146" s="177"/>
      <c r="CO146" s="372"/>
      <c r="CP146" s="119" t="s">
        <v>27</v>
      </c>
      <c r="CQ146" s="72">
        <f>'INPUT 2012_13'!$D$41</f>
        <v>0</v>
      </c>
      <c r="CR146" s="5">
        <v>0</v>
      </c>
      <c r="CS146" s="7">
        <v>0</v>
      </c>
      <c r="CT146" s="7">
        <v>0</v>
      </c>
      <c r="CU146" s="7">
        <v>0</v>
      </c>
      <c r="CV146" s="5">
        <v>10</v>
      </c>
      <c r="CW146" s="16">
        <v>0.6</v>
      </c>
      <c r="CX146" s="5">
        <f t="shared" si="571"/>
        <v>6</v>
      </c>
      <c r="CY146" s="16">
        <v>2.5</v>
      </c>
      <c r="CZ146" s="5">
        <v>0</v>
      </c>
      <c r="DA146" s="16">
        <v>0.5</v>
      </c>
      <c r="DB146" s="5">
        <f t="shared" si="572"/>
        <v>0</v>
      </c>
      <c r="DC146" s="16">
        <v>2.5</v>
      </c>
      <c r="DD146" s="5">
        <v>0</v>
      </c>
      <c r="DE146" s="16">
        <v>0.9</v>
      </c>
      <c r="DF146" s="5">
        <f t="shared" si="573"/>
        <v>0</v>
      </c>
      <c r="DG146" s="16">
        <v>2.67</v>
      </c>
      <c r="DH146" s="5">
        <v>0</v>
      </c>
      <c r="DI146" s="16">
        <v>0.9</v>
      </c>
      <c r="DJ146" s="5">
        <f t="shared" si="574"/>
        <v>0</v>
      </c>
      <c r="DK146" s="16">
        <v>4</v>
      </c>
      <c r="DL146" s="5">
        <v>0</v>
      </c>
      <c r="DM146" s="16">
        <v>0.5</v>
      </c>
      <c r="DN146" s="5">
        <f t="shared" si="575"/>
        <v>0</v>
      </c>
      <c r="DO146" s="16">
        <v>2.5</v>
      </c>
      <c r="DP146" s="5">
        <v>0</v>
      </c>
      <c r="DQ146" s="16">
        <v>0.2</v>
      </c>
      <c r="DR146" s="5">
        <f t="shared" si="576"/>
        <v>0</v>
      </c>
      <c r="DS146" s="16">
        <v>2.5</v>
      </c>
      <c r="DT146" s="5">
        <v>0</v>
      </c>
      <c r="DU146" s="16">
        <v>0.2</v>
      </c>
      <c r="DV146" s="5">
        <f t="shared" si="577"/>
        <v>0</v>
      </c>
      <c r="DW146" s="16">
        <v>3.5</v>
      </c>
      <c r="DX146" s="5">
        <v>6958</v>
      </c>
      <c r="DY146" s="16">
        <v>0</v>
      </c>
      <c r="DZ146" s="5">
        <f t="shared" si="578"/>
        <v>0</v>
      </c>
      <c r="EA146" s="16">
        <v>3.67</v>
      </c>
      <c r="EB146" s="4">
        <f t="shared" ref="EB146:EB148" si="579">(((CQ146)*((CX146*CY146*$CS$131)+(DF146*DG146*$CU$131)+(DJ146*DK146*$CV$131)+(DV146*DW146*$CY$131)+(DZ146*EA146*$CZ$131))/452.44)*1000)</f>
        <v>0</v>
      </c>
      <c r="EC146" s="125">
        <v>0</v>
      </c>
      <c r="ED146" s="4">
        <f t="shared" ref="ED146:ED149" si="580">(((CQ146)*((DJ146*DK146*$CV$133)+(DN146*DO146*$CW$133)+(DZ146*EA146*$CZ$133)))/796)*1000</f>
        <v>0</v>
      </c>
      <c r="EE146" s="4">
        <f t="shared" si="551"/>
        <v>0</v>
      </c>
      <c r="EF146" s="4">
        <f t="shared" si="552"/>
        <v>0</v>
      </c>
      <c r="EG146" s="4">
        <f t="shared" si="553"/>
        <v>0</v>
      </c>
    </row>
    <row r="147" spans="1:137" ht="33.75" customHeight="1" x14ac:dyDescent="0.25">
      <c r="A147" s="354"/>
      <c r="B147" s="41" t="s">
        <v>71</v>
      </c>
      <c r="C147" s="20" t="s">
        <v>39</v>
      </c>
      <c r="D147" s="115">
        <f>'INPUT 2012_13'!AB14</f>
        <v>0</v>
      </c>
      <c r="E147" s="52" t="s">
        <v>39</v>
      </c>
      <c r="F147" s="52" t="s">
        <v>39</v>
      </c>
      <c r="G147" s="52" t="s">
        <v>39</v>
      </c>
      <c r="H147" s="52" t="s">
        <v>39</v>
      </c>
      <c r="I147" s="7">
        <v>21</v>
      </c>
      <c r="J147" s="16">
        <v>0.6</v>
      </c>
      <c r="K147" s="5">
        <f>J147*I147</f>
        <v>12.6</v>
      </c>
      <c r="L147" s="20">
        <v>2.5</v>
      </c>
      <c r="M147" s="4">
        <v>0</v>
      </c>
      <c r="N147" s="16">
        <v>0.5</v>
      </c>
      <c r="O147" s="5">
        <f>N147*M147</f>
        <v>0</v>
      </c>
      <c r="P147" s="20">
        <v>2.5</v>
      </c>
      <c r="Q147" s="5">
        <v>300</v>
      </c>
      <c r="R147" s="16">
        <v>0.9</v>
      </c>
      <c r="S147" s="5">
        <f>R147*Q147</f>
        <v>270</v>
      </c>
      <c r="T147" s="20">
        <v>2.67</v>
      </c>
      <c r="U147" s="5">
        <f t="shared" si="570"/>
        <v>2.1</v>
      </c>
      <c r="V147" s="16">
        <v>0.9</v>
      </c>
      <c r="W147" s="5">
        <f>V147*U147</f>
        <v>1.8900000000000001</v>
      </c>
      <c r="X147" s="20">
        <v>4</v>
      </c>
      <c r="Y147" s="4">
        <v>0</v>
      </c>
      <c r="Z147" s="16">
        <v>0.5</v>
      </c>
      <c r="AA147" s="5">
        <f>Z147*Y147</f>
        <v>0</v>
      </c>
      <c r="AB147" s="20">
        <v>2.5</v>
      </c>
      <c r="AC147" s="4">
        <v>0</v>
      </c>
      <c r="AD147" s="16">
        <v>0.2</v>
      </c>
      <c r="AE147" s="5">
        <f>AD147*AC147</f>
        <v>0</v>
      </c>
      <c r="AF147" s="20">
        <v>2.5</v>
      </c>
      <c r="AG147" s="4">
        <v>40</v>
      </c>
      <c r="AH147" s="16">
        <v>0.2</v>
      </c>
      <c r="AI147" s="5">
        <f>AH147*AG147</f>
        <v>8</v>
      </c>
      <c r="AJ147" s="20">
        <v>3.5</v>
      </c>
      <c r="AK147" s="4">
        <v>0</v>
      </c>
      <c r="AL147" s="16">
        <v>0</v>
      </c>
      <c r="AM147" s="5">
        <f>AL147*AK147</f>
        <v>0</v>
      </c>
      <c r="AN147" s="4">
        <v>0</v>
      </c>
      <c r="AO147" s="4">
        <f t="shared" si="539"/>
        <v>0</v>
      </c>
      <c r="AP147" s="52">
        <f t="shared" si="540"/>
        <v>0</v>
      </c>
      <c r="AQ147" s="4">
        <f t="shared" si="541"/>
        <v>0</v>
      </c>
      <c r="AR147" s="4">
        <f t="shared" si="542"/>
        <v>0</v>
      </c>
      <c r="AS147" s="4">
        <f t="shared" si="543"/>
        <v>0</v>
      </c>
      <c r="AT147" s="4">
        <f t="shared" si="544"/>
        <v>0</v>
      </c>
      <c r="AW147" s="368"/>
      <c r="AX147" s="41" t="s">
        <v>71</v>
      </c>
      <c r="AY147" s="20" t="s">
        <v>39</v>
      </c>
      <c r="AZ147" s="68">
        <f>'INPUT 2012_13'!AB56</f>
        <v>1.9900000000000001E-2</v>
      </c>
      <c r="BA147" s="20" t="s">
        <v>39</v>
      </c>
      <c r="BB147" s="20" t="s">
        <v>39</v>
      </c>
      <c r="BC147" s="20" t="s">
        <v>39</v>
      </c>
      <c r="BD147" s="20" t="s">
        <v>39</v>
      </c>
      <c r="BE147" s="7">
        <v>21</v>
      </c>
      <c r="BF147" s="16">
        <v>0.6</v>
      </c>
      <c r="BG147" s="5">
        <f t="shared" si="521"/>
        <v>12.6</v>
      </c>
      <c r="BH147" s="20">
        <v>2.5</v>
      </c>
      <c r="BI147" s="4">
        <v>0</v>
      </c>
      <c r="BJ147" s="16">
        <v>0.5</v>
      </c>
      <c r="BK147" s="5">
        <f>BJ147*BI147</f>
        <v>0</v>
      </c>
      <c r="BL147" s="20">
        <v>2.5</v>
      </c>
      <c r="BM147" s="5">
        <v>300</v>
      </c>
      <c r="BN147" s="16">
        <v>0.9</v>
      </c>
      <c r="BO147" s="5">
        <f>BN147*BM147</f>
        <v>270</v>
      </c>
      <c r="BP147" s="20">
        <v>2.67</v>
      </c>
      <c r="BQ147" s="5">
        <f>BE147*0.1</f>
        <v>2.1</v>
      </c>
      <c r="BR147" s="16">
        <v>0.9</v>
      </c>
      <c r="BS147" s="5">
        <f>BR147*BQ147</f>
        <v>1.8900000000000001</v>
      </c>
      <c r="BT147" s="20">
        <v>4</v>
      </c>
      <c r="BU147" s="4">
        <v>0</v>
      </c>
      <c r="BV147" s="16">
        <v>0.5</v>
      </c>
      <c r="BW147" s="5">
        <f>BV147*BU147</f>
        <v>0</v>
      </c>
      <c r="BX147" s="20">
        <v>2.5</v>
      </c>
      <c r="BY147" s="4">
        <v>0</v>
      </c>
      <c r="BZ147" s="16">
        <v>0.2</v>
      </c>
      <c r="CA147" s="5">
        <f>BZ147*BY147</f>
        <v>0</v>
      </c>
      <c r="CB147" s="20">
        <v>2.5</v>
      </c>
      <c r="CC147" s="4">
        <v>40</v>
      </c>
      <c r="CD147" s="16">
        <v>0.2</v>
      </c>
      <c r="CE147" s="5">
        <f>CD147*CC147</f>
        <v>8</v>
      </c>
      <c r="CF147" s="20">
        <v>3.5</v>
      </c>
      <c r="CG147" s="4">
        <v>0</v>
      </c>
      <c r="CH147" s="16">
        <v>0</v>
      </c>
      <c r="CI147" s="5">
        <f>CH147*CG147</f>
        <v>0</v>
      </c>
      <c r="CJ147" s="4">
        <v>0</v>
      </c>
      <c r="CK147" s="4">
        <f t="shared" si="545"/>
        <v>34.180349213711843</v>
      </c>
      <c r="CL147" s="52">
        <f t="shared" si="546"/>
        <v>0.37083978357896896</v>
      </c>
      <c r="CM147" s="4">
        <f t="shared" si="547"/>
        <v>9.8789047517579387E-2</v>
      </c>
      <c r="CN147" s="177"/>
      <c r="CO147" s="372"/>
      <c r="CP147" s="48" t="s">
        <v>28</v>
      </c>
      <c r="CQ147" s="72">
        <f>'INPUT 2012_13'!$D$42</f>
        <v>801.19</v>
      </c>
      <c r="CR147" s="5">
        <v>0</v>
      </c>
      <c r="CS147" s="7">
        <v>0</v>
      </c>
      <c r="CT147" s="7">
        <v>0</v>
      </c>
      <c r="CU147" s="7">
        <v>475.48</v>
      </c>
      <c r="CV147" s="4">
        <v>10</v>
      </c>
      <c r="CW147" s="16">
        <v>0.6</v>
      </c>
      <c r="CX147" s="5">
        <f t="shared" si="571"/>
        <v>6</v>
      </c>
      <c r="CY147" s="20">
        <v>2.5</v>
      </c>
      <c r="CZ147" s="4">
        <v>0</v>
      </c>
      <c r="DA147" s="16">
        <v>0.5</v>
      </c>
      <c r="DB147" s="5">
        <f t="shared" si="572"/>
        <v>0</v>
      </c>
      <c r="DC147" s="20">
        <v>2.5</v>
      </c>
      <c r="DD147" s="4">
        <v>0</v>
      </c>
      <c r="DE147" s="16">
        <v>0.9</v>
      </c>
      <c r="DF147" s="5">
        <f t="shared" si="573"/>
        <v>0</v>
      </c>
      <c r="DG147" s="20">
        <v>2.67</v>
      </c>
      <c r="DH147" s="4">
        <v>0</v>
      </c>
      <c r="DI147" s="16">
        <v>0.9</v>
      </c>
      <c r="DJ147" s="5">
        <f t="shared" si="574"/>
        <v>0</v>
      </c>
      <c r="DK147" s="20">
        <v>4</v>
      </c>
      <c r="DL147" s="4">
        <v>0</v>
      </c>
      <c r="DM147" s="16">
        <v>0.5</v>
      </c>
      <c r="DN147" s="5">
        <f t="shared" si="575"/>
        <v>0</v>
      </c>
      <c r="DO147" s="20">
        <v>2.5</v>
      </c>
      <c r="DP147" s="4">
        <v>0</v>
      </c>
      <c r="DQ147" s="16">
        <v>0.2</v>
      </c>
      <c r="DR147" s="5">
        <f t="shared" si="576"/>
        <v>0</v>
      </c>
      <c r="DS147" s="20">
        <v>2.5</v>
      </c>
      <c r="DT147" s="4">
        <v>0</v>
      </c>
      <c r="DU147" s="16">
        <v>0.2</v>
      </c>
      <c r="DV147" s="5">
        <f t="shared" si="577"/>
        <v>0</v>
      </c>
      <c r="DW147" s="20">
        <v>3.5</v>
      </c>
      <c r="DX147" s="4">
        <v>80</v>
      </c>
      <c r="DY147" s="16">
        <v>0.3</v>
      </c>
      <c r="DZ147" s="5">
        <f t="shared" si="578"/>
        <v>24</v>
      </c>
      <c r="EA147" s="20">
        <v>2.65</v>
      </c>
      <c r="EB147" s="4">
        <f t="shared" si="579"/>
        <v>77240.466544718452</v>
      </c>
      <c r="EC147" s="125">
        <v>0</v>
      </c>
      <c r="ED147" s="4">
        <f t="shared" si="580"/>
        <v>33460.048177173951</v>
      </c>
      <c r="EE147" s="4">
        <f t="shared" si="551"/>
        <v>55613.135912197286</v>
      </c>
      <c r="EF147" s="4">
        <f t="shared" si="552"/>
        <v>0</v>
      </c>
      <c r="EG147" s="4">
        <f t="shared" si="553"/>
        <v>24091.234687565244</v>
      </c>
    </row>
    <row r="148" spans="1:137" ht="49.5" customHeight="1" x14ac:dyDescent="0.25">
      <c r="A148" s="354"/>
      <c r="B148" s="4" t="s">
        <v>4</v>
      </c>
      <c r="C148" s="20" t="s">
        <v>39</v>
      </c>
      <c r="D148" s="115">
        <f>'INPUT 2012_13'!AB15</f>
        <v>0</v>
      </c>
      <c r="E148" s="52" t="s">
        <v>39</v>
      </c>
      <c r="F148" s="52" t="s">
        <v>39</v>
      </c>
      <c r="G148" s="52" t="s">
        <v>39</v>
      </c>
      <c r="H148" s="52" t="s">
        <v>39</v>
      </c>
      <c r="I148" s="52">
        <f>200</f>
        <v>200</v>
      </c>
      <c r="J148" s="16">
        <v>0.6</v>
      </c>
      <c r="K148" s="5">
        <f t="shared" ref="K148" si="581">J148*I148</f>
        <v>120</v>
      </c>
      <c r="L148" s="20">
        <v>2.5</v>
      </c>
      <c r="M148" s="4">
        <v>20</v>
      </c>
      <c r="N148" s="16">
        <v>0.5</v>
      </c>
      <c r="O148" s="5">
        <f t="shared" ref="O148" si="582">N148*M148</f>
        <v>10</v>
      </c>
      <c r="P148" s="20">
        <v>2.5</v>
      </c>
      <c r="Q148" s="5">
        <v>0</v>
      </c>
      <c r="R148" s="16">
        <v>0.9</v>
      </c>
      <c r="S148" s="5">
        <f t="shared" ref="S148" si="583">R148*Q148</f>
        <v>0</v>
      </c>
      <c r="T148" s="20">
        <v>2.67</v>
      </c>
      <c r="U148" s="4">
        <v>0</v>
      </c>
      <c r="V148" s="16">
        <v>0.9</v>
      </c>
      <c r="W148" s="5">
        <f t="shared" ref="W148" si="584">V148*U148</f>
        <v>0</v>
      </c>
      <c r="X148" s="20">
        <v>4</v>
      </c>
      <c r="Y148" s="4">
        <v>0</v>
      </c>
      <c r="Z148" s="16">
        <v>0.5</v>
      </c>
      <c r="AA148" s="5">
        <f t="shared" ref="AA148" si="585">Z148*Y148</f>
        <v>0</v>
      </c>
      <c r="AB148" s="20">
        <v>2.5</v>
      </c>
      <c r="AC148" s="4">
        <v>0</v>
      </c>
      <c r="AD148" s="16">
        <v>0.2</v>
      </c>
      <c r="AE148" s="5">
        <f t="shared" ref="AE148" si="586">AD148*AC148</f>
        <v>0</v>
      </c>
      <c r="AF148" s="20">
        <v>2.5</v>
      </c>
      <c r="AG148" s="5">
        <v>20</v>
      </c>
      <c r="AH148" s="16">
        <v>0.2</v>
      </c>
      <c r="AI148" s="5">
        <f t="shared" ref="AI148" si="587">AH148*AG148</f>
        <v>4</v>
      </c>
      <c r="AJ148" s="20">
        <v>3.5</v>
      </c>
      <c r="AK148" s="4">
        <v>0</v>
      </c>
      <c r="AL148" s="16">
        <v>0</v>
      </c>
      <c r="AM148" s="5">
        <f t="shared" ref="AM148" si="588">AL148*AK148</f>
        <v>0</v>
      </c>
      <c r="AN148" s="4">
        <v>0</v>
      </c>
      <c r="AO148" s="4">
        <f t="shared" si="539"/>
        <v>0</v>
      </c>
      <c r="AP148" s="52">
        <f t="shared" si="540"/>
        <v>0</v>
      </c>
      <c r="AQ148" s="4">
        <f t="shared" si="541"/>
        <v>0</v>
      </c>
      <c r="AR148" s="4">
        <f t="shared" si="542"/>
        <v>0</v>
      </c>
      <c r="AS148" s="4">
        <f t="shared" si="543"/>
        <v>0</v>
      </c>
      <c r="AT148" s="4">
        <f t="shared" si="544"/>
        <v>0</v>
      </c>
      <c r="AW148" s="368"/>
      <c r="AX148" s="4" t="s">
        <v>4</v>
      </c>
      <c r="AY148" s="20" t="s">
        <v>39</v>
      </c>
      <c r="AZ148" s="68">
        <f>'INPUT 2012_13'!AB57</f>
        <v>0.52</v>
      </c>
      <c r="BA148" s="20" t="s">
        <v>39</v>
      </c>
      <c r="BB148" s="20" t="s">
        <v>39</v>
      </c>
      <c r="BC148" s="20" t="s">
        <v>39</v>
      </c>
      <c r="BD148" s="20" t="s">
        <v>39</v>
      </c>
      <c r="BE148" s="52">
        <f>200</f>
        <v>200</v>
      </c>
      <c r="BF148" s="16">
        <v>0.6</v>
      </c>
      <c r="BG148" s="5">
        <f t="shared" si="521"/>
        <v>120</v>
      </c>
      <c r="BH148" s="20">
        <v>2.5</v>
      </c>
      <c r="BI148" s="4">
        <v>20</v>
      </c>
      <c r="BJ148" s="16">
        <v>0.5</v>
      </c>
      <c r="BK148" s="5">
        <f t="shared" ref="BK148" si="589">BJ148*BI148</f>
        <v>10</v>
      </c>
      <c r="BL148" s="20">
        <v>2.5</v>
      </c>
      <c r="BM148" s="5">
        <v>0</v>
      </c>
      <c r="BN148" s="16">
        <v>0.9</v>
      </c>
      <c r="BO148" s="5">
        <f t="shared" ref="BO148" si="590">BN148*BM148</f>
        <v>0</v>
      </c>
      <c r="BP148" s="20">
        <v>2.67</v>
      </c>
      <c r="BQ148" s="4">
        <v>0</v>
      </c>
      <c r="BR148" s="16">
        <v>0.9</v>
      </c>
      <c r="BS148" s="5">
        <f t="shared" ref="BS148" si="591">BR148*BQ148</f>
        <v>0</v>
      </c>
      <c r="BT148" s="20">
        <v>4</v>
      </c>
      <c r="BU148" s="4">
        <v>0</v>
      </c>
      <c r="BV148" s="16">
        <v>0.5</v>
      </c>
      <c r="BW148" s="5">
        <f t="shared" ref="BW148" si="592">BV148*BU148</f>
        <v>0</v>
      </c>
      <c r="BX148" s="20">
        <v>2.5</v>
      </c>
      <c r="BY148" s="4">
        <v>0</v>
      </c>
      <c r="BZ148" s="16">
        <v>0.2</v>
      </c>
      <c r="CA148" s="5">
        <f t="shared" ref="CA148" si="593">BZ148*BY148</f>
        <v>0</v>
      </c>
      <c r="CB148" s="20">
        <v>2.5</v>
      </c>
      <c r="CC148" s="5">
        <v>20</v>
      </c>
      <c r="CD148" s="16">
        <v>0.2</v>
      </c>
      <c r="CE148" s="5">
        <f t="shared" ref="CE148" si="594">CD148*CC148</f>
        <v>4</v>
      </c>
      <c r="CF148" s="20">
        <v>3.5</v>
      </c>
      <c r="CG148" s="4">
        <v>0</v>
      </c>
      <c r="CH148" s="16">
        <v>0</v>
      </c>
      <c r="CI148" s="5">
        <f t="shared" ref="CI148" si="595">CH148*CG148</f>
        <v>0</v>
      </c>
      <c r="CJ148" s="4">
        <v>0</v>
      </c>
      <c r="CK148" s="4">
        <f t="shared" si="545"/>
        <v>319.06705659160764</v>
      </c>
      <c r="CL148" s="52">
        <f t="shared" si="546"/>
        <v>86.273786258629968</v>
      </c>
      <c r="CM148" s="4">
        <f t="shared" si="547"/>
        <v>0</v>
      </c>
      <c r="CN148" s="177"/>
      <c r="CO148" s="372"/>
      <c r="CP148" s="119" t="s">
        <v>68</v>
      </c>
      <c r="CQ148" s="72">
        <f>'INPUT 2012_13'!$D$43</f>
        <v>11.39</v>
      </c>
      <c r="CR148" s="5">
        <v>0</v>
      </c>
      <c r="CS148" s="7">
        <v>0</v>
      </c>
      <c r="CT148" s="7">
        <v>0</v>
      </c>
      <c r="CU148" s="7">
        <v>0</v>
      </c>
      <c r="CV148" s="4">
        <v>10</v>
      </c>
      <c r="CW148" s="16">
        <v>0.6</v>
      </c>
      <c r="CX148" s="5">
        <f t="shared" si="571"/>
        <v>6</v>
      </c>
      <c r="CY148" s="20">
        <v>2.5</v>
      </c>
      <c r="CZ148" s="4">
        <v>0</v>
      </c>
      <c r="DA148" s="16">
        <v>0.5</v>
      </c>
      <c r="DB148" s="5">
        <f t="shared" si="572"/>
        <v>0</v>
      </c>
      <c r="DC148" s="20">
        <v>2.5</v>
      </c>
      <c r="DD148" s="4">
        <v>0</v>
      </c>
      <c r="DE148" s="16">
        <v>0.9</v>
      </c>
      <c r="DF148" s="5">
        <f t="shared" si="573"/>
        <v>0</v>
      </c>
      <c r="DG148" s="20">
        <v>2.67</v>
      </c>
      <c r="DH148" s="4">
        <v>0</v>
      </c>
      <c r="DI148" s="16">
        <v>0.9</v>
      </c>
      <c r="DJ148" s="5">
        <f t="shared" si="574"/>
        <v>0</v>
      </c>
      <c r="DK148" s="20">
        <v>4</v>
      </c>
      <c r="DL148" s="4">
        <v>0</v>
      </c>
      <c r="DM148" s="16">
        <v>0.5</v>
      </c>
      <c r="DN148" s="5">
        <f t="shared" si="575"/>
        <v>0</v>
      </c>
      <c r="DO148" s="20">
        <v>2.5</v>
      </c>
      <c r="DP148" s="4">
        <v>0</v>
      </c>
      <c r="DQ148" s="16">
        <v>0.2</v>
      </c>
      <c r="DR148" s="5">
        <f t="shared" si="576"/>
        <v>0</v>
      </c>
      <c r="DS148" s="20">
        <v>2.5</v>
      </c>
      <c r="DT148" s="4">
        <v>5</v>
      </c>
      <c r="DU148" s="16">
        <v>0.2</v>
      </c>
      <c r="DV148" s="5">
        <f t="shared" si="577"/>
        <v>1</v>
      </c>
      <c r="DW148" s="20">
        <v>3.5</v>
      </c>
      <c r="DX148" s="177">
        <v>150</v>
      </c>
      <c r="DY148" s="16">
        <v>0.3</v>
      </c>
      <c r="DZ148" s="5">
        <f t="shared" si="578"/>
        <v>45</v>
      </c>
      <c r="EA148" s="20">
        <v>3.49</v>
      </c>
      <c r="EB148" s="4">
        <f t="shared" si="579"/>
        <v>2298.8742515947461</v>
      </c>
      <c r="EC148" s="125">
        <v>0</v>
      </c>
      <c r="ED148" s="4">
        <f t="shared" si="580"/>
        <v>1174.6151312443317</v>
      </c>
      <c r="EE148" s="4">
        <f t="shared" si="551"/>
        <v>1655.1894611482171</v>
      </c>
      <c r="EF148" s="4">
        <f t="shared" si="552"/>
        <v>0</v>
      </c>
      <c r="EG148" s="4">
        <f t="shared" si="553"/>
        <v>845.72289449591881</v>
      </c>
    </row>
    <row r="149" spans="1:137" ht="18.75" customHeight="1" x14ac:dyDescent="0.25">
      <c r="A149" s="355"/>
      <c r="B149" s="53" t="s">
        <v>30</v>
      </c>
      <c r="C149" s="20" t="s">
        <v>39</v>
      </c>
      <c r="D149" s="115">
        <f>'INPUT 2012_13'!AB16</f>
        <v>0</v>
      </c>
      <c r="E149" s="52" t="s">
        <v>39</v>
      </c>
      <c r="F149" s="52" t="s">
        <v>39</v>
      </c>
      <c r="G149" s="52" t="s">
        <v>39</v>
      </c>
      <c r="H149" s="52" t="s">
        <v>39</v>
      </c>
      <c r="I149" s="7">
        <v>150</v>
      </c>
      <c r="J149" s="16">
        <v>0.6</v>
      </c>
      <c r="K149" s="5">
        <f>J149*I149</f>
        <v>90</v>
      </c>
      <c r="L149" s="16">
        <v>2.5</v>
      </c>
      <c r="M149" s="5">
        <v>20</v>
      </c>
      <c r="N149" s="16">
        <v>0.5</v>
      </c>
      <c r="O149" s="5">
        <f>N149*M149</f>
        <v>10</v>
      </c>
      <c r="P149" s="16">
        <v>2.5</v>
      </c>
      <c r="Q149" s="5">
        <v>0</v>
      </c>
      <c r="R149" s="16">
        <v>0.9</v>
      </c>
      <c r="S149" s="5">
        <f>R149*Q149</f>
        <v>0</v>
      </c>
      <c r="T149" s="16">
        <v>2.67</v>
      </c>
      <c r="U149" s="5">
        <f t="shared" ref="U149:U153" si="596">I149*0.1</f>
        <v>15</v>
      </c>
      <c r="V149" s="16">
        <v>0.9</v>
      </c>
      <c r="W149" s="5">
        <f>V149*U149</f>
        <v>13.5</v>
      </c>
      <c r="X149" s="16">
        <v>4</v>
      </c>
      <c r="Y149" s="5">
        <v>0</v>
      </c>
      <c r="Z149" s="16">
        <v>0.5</v>
      </c>
      <c r="AA149" s="5">
        <f>Z149*Y149</f>
        <v>0</v>
      </c>
      <c r="AB149" s="16">
        <v>2.5</v>
      </c>
      <c r="AC149" s="5">
        <v>100</v>
      </c>
      <c r="AD149" s="16">
        <v>0.2</v>
      </c>
      <c r="AE149" s="5">
        <f>AD149*AC149</f>
        <v>20</v>
      </c>
      <c r="AF149" s="16">
        <v>2.5</v>
      </c>
      <c r="AG149" s="5">
        <v>50</v>
      </c>
      <c r="AH149" s="16">
        <v>0.2</v>
      </c>
      <c r="AI149" s="5">
        <f>AH149*AG149</f>
        <v>10</v>
      </c>
      <c r="AJ149" s="16">
        <v>3.5</v>
      </c>
      <c r="AK149" s="5">
        <v>0</v>
      </c>
      <c r="AL149" s="16">
        <v>0</v>
      </c>
      <c r="AM149" s="5">
        <f>AL149*AK149</f>
        <v>0</v>
      </c>
      <c r="AN149" s="4">
        <v>0</v>
      </c>
      <c r="AO149" s="4">
        <f t="shared" si="539"/>
        <v>0</v>
      </c>
      <c r="AP149" s="52">
        <f t="shared" si="540"/>
        <v>0</v>
      </c>
      <c r="AQ149" s="4">
        <f t="shared" si="541"/>
        <v>0</v>
      </c>
      <c r="AR149" s="4">
        <f t="shared" si="542"/>
        <v>0</v>
      </c>
      <c r="AS149" s="4">
        <f t="shared" si="543"/>
        <v>0</v>
      </c>
      <c r="AT149" s="4">
        <f t="shared" si="544"/>
        <v>0</v>
      </c>
      <c r="AU149" s="7"/>
      <c r="AW149" s="369"/>
      <c r="AX149" s="53" t="s">
        <v>30</v>
      </c>
      <c r="AY149" s="20" t="s">
        <v>39</v>
      </c>
      <c r="AZ149" s="68">
        <f>'INPUT 2012_13'!AB58</f>
        <v>0.26900000000000002</v>
      </c>
      <c r="BA149" s="20" t="s">
        <v>39</v>
      </c>
      <c r="BB149" s="20" t="s">
        <v>39</v>
      </c>
      <c r="BC149" s="20" t="s">
        <v>39</v>
      </c>
      <c r="BD149" s="20" t="s">
        <v>39</v>
      </c>
      <c r="BE149" s="7">
        <v>150</v>
      </c>
      <c r="BF149" s="16">
        <v>0.6</v>
      </c>
      <c r="BG149" s="5">
        <f t="shared" si="521"/>
        <v>90</v>
      </c>
      <c r="BH149" s="16">
        <v>2.5</v>
      </c>
      <c r="BI149" s="5">
        <v>20</v>
      </c>
      <c r="BJ149" s="16">
        <v>0.5</v>
      </c>
      <c r="BK149" s="5">
        <f>BJ149*BI149</f>
        <v>10</v>
      </c>
      <c r="BL149" s="16">
        <v>2.5</v>
      </c>
      <c r="BM149" s="5">
        <v>0</v>
      </c>
      <c r="BN149" s="16">
        <v>0.9</v>
      </c>
      <c r="BO149" s="5">
        <f>BN149*BM149</f>
        <v>0</v>
      </c>
      <c r="BP149" s="16">
        <v>2.67</v>
      </c>
      <c r="BQ149" s="5">
        <f>BE149*0.1</f>
        <v>15</v>
      </c>
      <c r="BR149" s="16">
        <v>0.9</v>
      </c>
      <c r="BS149" s="5">
        <f>BR149*BQ149</f>
        <v>13.5</v>
      </c>
      <c r="BT149" s="16">
        <v>4</v>
      </c>
      <c r="BU149" s="5">
        <v>0</v>
      </c>
      <c r="BV149" s="16">
        <v>0.5</v>
      </c>
      <c r="BW149" s="5">
        <f>BV149*BU149</f>
        <v>0</v>
      </c>
      <c r="BX149" s="16">
        <v>2.5</v>
      </c>
      <c r="BY149" s="5">
        <v>100</v>
      </c>
      <c r="BZ149" s="16">
        <v>0.2</v>
      </c>
      <c r="CA149" s="5">
        <f>BZ149*BY149</f>
        <v>20</v>
      </c>
      <c r="CB149" s="16">
        <v>2.5</v>
      </c>
      <c r="CC149" s="5">
        <v>50</v>
      </c>
      <c r="CD149" s="16">
        <v>0.2</v>
      </c>
      <c r="CE149" s="5">
        <f>CD149*CC149</f>
        <v>10</v>
      </c>
      <c r="CF149" s="16">
        <v>3.5</v>
      </c>
      <c r="CG149" s="5">
        <v>0</v>
      </c>
      <c r="CH149" s="16">
        <v>0</v>
      </c>
      <c r="CI149" s="5">
        <f>CH149*CG149</f>
        <v>0</v>
      </c>
      <c r="CJ149" s="4">
        <v>0</v>
      </c>
      <c r="CK149" s="4">
        <f t="shared" si="545"/>
        <v>151.99480882974851</v>
      </c>
      <c r="CL149" s="52">
        <f t="shared" si="546"/>
        <v>76.431958798078156</v>
      </c>
      <c r="CM149" s="4">
        <f t="shared" si="547"/>
        <v>9.5384974092709438</v>
      </c>
      <c r="CN149" s="177"/>
      <c r="CO149" s="373"/>
      <c r="CP149" s="123" t="s">
        <v>29</v>
      </c>
      <c r="CQ149" s="72">
        <f>'INPUT 2012_13'!$D$44</f>
        <v>726.42</v>
      </c>
      <c r="CR149" s="8">
        <v>0</v>
      </c>
      <c r="CS149" s="7">
        <v>0</v>
      </c>
      <c r="CT149" s="7">
        <v>0</v>
      </c>
      <c r="CU149" s="7">
        <v>911.6</v>
      </c>
      <c r="CV149" s="5">
        <v>0</v>
      </c>
      <c r="CW149" s="16">
        <v>0.6</v>
      </c>
      <c r="CX149" s="5">
        <f t="shared" si="571"/>
        <v>0</v>
      </c>
      <c r="CY149" s="20">
        <v>2.5</v>
      </c>
      <c r="CZ149" s="4">
        <v>0</v>
      </c>
      <c r="DA149" s="16">
        <v>0.5</v>
      </c>
      <c r="DB149" s="5">
        <f t="shared" si="572"/>
        <v>0</v>
      </c>
      <c r="DC149" s="20">
        <v>2.5</v>
      </c>
      <c r="DD149" s="4">
        <v>0</v>
      </c>
      <c r="DE149" s="16">
        <v>0.9</v>
      </c>
      <c r="DF149" s="5">
        <f t="shared" si="573"/>
        <v>0</v>
      </c>
      <c r="DG149" s="20">
        <v>2.67</v>
      </c>
      <c r="DH149" s="4">
        <v>0</v>
      </c>
      <c r="DI149" s="16">
        <v>0.9</v>
      </c>
      <c r="DJ149" s="5">
        <f t="shared" si="574"/>
        <v>0</v>
      </c>
      <c r="DK149" s="20">
        <v>4</v>
      </c>
      <c r="DL149" s="4">
        <v>0</v>
      </c>
      <c r="DM149" s="16">
        <v>0.5</v>
      </c>
      <c r="DN149" s="5">
        <f t="shared" si="575"/>
        <v>0</v>
      </c>
      <c r="DO149" s="20">
        <v>2.5</v>
      </c>
      <c r="DP149" s="4">
        <v>0</v>
      </c>
      <c r="DQ149" s="16">
        <v>0.2</v>
      </c>
      <c r="DR149" s="5">
        <f t="shared" si="576"/>
        <v>0</v>
      </c>
      <c r="DS149" s="20">
        <v>2.5</v>
      </c>
      <c r="DT149" s="4">
        <v>0</v>
      </c>
      <c r="DU149" s="16">
        <v>0.2</v>
      </c>
      <c r="DV149" s="5">
        <f t="shared" si="577"/>
        <v>0</v>
      </c>
      <c r="DW149" s="20">
        <v>3.5</v>
      </c>
      <c r="DX149" s="4">
        <v>300</v>
      </c>
      <c r="DY149" s="16">
        <v>0.5</v>
      </c>
      <c r="DZ149" s="5">
        <f t="shared" si="578"/>
        <v>150</v>
      </c>
      <c r="EA149" s="20">
        <v>2.5</v>
      </c>
      <c r="EB149" s="279">
        <v>0</v>
      </c>
      <c r="EC149" s="125">
        <v>0</v>
      </c>
      <c r="ED149" s="4">
        <f t="shared" si="580"/>
        <v>178876.37567230995</v>
      </c>
      <c r="EE149" s="4">
        <f t="shared" si="551"/>
        <v>0</v>
      </c>
      <c r="EF149" s="4">
        <f t="shared" si="552"/>
        <v>0</v>
      </c>
      <c r="EG149" s="4">
        <f t="shared" si="553"/>
        <v>128790.99048406316</v>
      </c>
    </row>
    <row r="150" spans="1:137" ht="15" customHeight="1" x14ac:dyDescent="0.25">
      <c r="A150" s="364" t="s">
        <v>46</v>
      </c>
      <c r="B150" s="77" t="s">
        <v>8</v>
      </c>
      <c r="C150" s="20" t="s">
        <v>39</v>
      </c>
      <c r="D150" s="115">
        <f>'INPUT 2012_13'!AB17</f>
        <v>2.6267999999999998</v>
      </c>
      <c r="E150" s="52" t="s">
        <v>39</v>
      </c>
      <c r="F150" s="52" t="s">
        <v>39</v>
      </c>
      <c r="G150" s="52" t="s">
        <v>39</v>
      </c>
      <c r="H150" s="52" t="s">
        <v>39</v>
      </c>
      <c r="I150" s="67">
        <f>'INPUT 2012_13'!$H$6</f>
        <v>562</v>
      </c>
      <c r="J150" s="16">
        <v>0.6</v>
      </c>
      <c r="K150" s="5">
        <f t="shared" ref="K150" si="597">J150*I150</f>
        <v>337.2</v>
      </c>
      <c r="L150" s="20">
        <v>2.5</v>
      </c>
      <c r="M150" s="5">
        <v>0</v>
      </c>
      <c r="N150" s="16">
        <v>0.5</v>
      </c>
      <c r="O150" s="5">
        <f t="shared" ref="O150" si="598">N150*M150</f>
        <v>0</v>
      </c>
      <c r="P150" s="20">
        <v>2.5</v>
      </c>
      <c r="Q150" s="4">
        <v>0</v>
      </c>
      <c r="R150" s="16">
        <v>0.9</v>
      </c>
      <c r="S150" s="5">
        <f t="shared" ref="S150" si="599">R150*Q150</f>
        <v>0</v>
      </c>
      <c r="T150" s="20">
        <v>2.67</v>
      </c>
      <c r="U150" s="5">
        <f t="shared" si="596"/>
        <v>56.2</v>
      </c>
      <c r="V150" s="16">
        <v>0.9</v>
      </c>
      <c r="W150" s="5">
        <f t="shared" ref="W150" si="600">V150*U150</f>
        <v>50.580000000000005</v>
      </c>
      <c r="X150" s="20">
        <v>4</v>
      </c>
      <c r="Y150" s="4">
        <v>50</v>
      </c>
      <c r="Z150" s="16">
        <v>0.5</v>
      </c>
      <c r="AA150" s="5">
        <f t="shared" ref="AA150" si="601">Z150*Y150</f>
        <v>25</v>
      </c>
      <c r="AB150" s="20">
        <v>2.5</v>
      </c>
      <c r="AC150" s="4">
        <v>50</v>
      </c>
      <c r="AD150" s="16">
        <v>0.2</v>
      </c>
      <c r="AE150" s="5">
        <f t="shared" ref="AE150" si="602">AD150*AC150</f>
        <v>10</v>
      </c>
      <c r="AF150" s="20">
        <v>2.5</v>
      </c>
      <c r="AG150" s="4">
        <v>50</v>
      </c>
      <c r="AH150" s="16">
        <v>0.2</v>
      </c>
      <c r="AI150" s="5">
        <f t="shared" ref="AI150" si="603">AH150*AG150</f>
        <v>10</v>
      </c>
      <c r="AJ150" s="20">
        <v>3.5</v>
      </c>
      <c r="AK150" s="4">
        <v>0</v>
      </c>
      <c r="AL150" s="16">
        <v>0</v>
      </c>
      <c r="AM150" s="5">
        <f t="shared" ref="AM150" si="604">AL150*AK150</f>
        <v>0</v>
      </c>
      <c r="AN150" s="4">
        <v>0</v>
      </c>
      <c r="AO150" s="4">
        <f t="shared" si="539"/>
        <v>5067.486469601663</v>
      </c>
      <c r="AP150" s="52">
        <f t="shared" si="540"/>
        <v>899.82005888427113</v>
      </c>
      <c r="AQ150" s="4">
        <f t="shared" si="541"/>
        <v>555.22936671638615</v>
      </c>
      <c r="AR150" s="4">
        <f t="shared" si="542"/>
        <v>4104.6640403773472</v>
      </c>
      <c r="AS150" s="4">
        <f t="shared" si="543"/>
        <v>728.85424769625956</v>
      </c>
      <c r="AT150" s="4">
        <f t="shared" si="544"/>
        <v>449.73578704027278</v>
      </c>
      <c r="AW150" s="367" t="s">
        <v>45</v>
      </c>
      <c r="AX150" s="77" t="s">
        <v>8</v>
      </c>
      <c r="AY150" s="20" t="s">
        <v>39</v>
      </c>
      <c r="AZ150" s="68">
        <f>'INPUT 2012_13'!AB59</f>
        <v>11</v>
      </c>
      <c r="BA150" s="20" t="s">
        <v>39</v>
      </c>
      <c r="BB150" s="20" t="s">
        <v>39</v>
      </c>
      <c r="BC150" s="20" t="s">
        <v>39</v>
      </c>
      <c r="BD150" s="20" t="s">
        <v>39</v>
      </c>
      <c r="BE150" s="67">
        <f>'INPUT 2012_13'!$H$13</f>
        <v>562</v>
      </c>
      <c r="BF150" s="16">
        <v>0.6</v>
      </c>
      <c r="BG150" s="5">
        <f t="shared" si="521"/>
        <v>337.2</v>
      </c>
      <c r="BH150" s="20">
        <v>2.5</v>
      </c>
      <c r="BI150" s="5">
        <v>0</v>
      </c>
      <c r="BJ150" s="16">
        <v>0.5</v>
      </c>
      <c r="BK150" s="5">
        <f>BJ150*BI150</f>
        <v>0</v>
      </c>
      <c r="BL150" s="20">
        <v>2.5</v>
      </c>
      <c r="BM150" s="4">
        <v>0</v>
      </c>
      <c r="BN150" s="16">
        <v>0.9</v>
      </c>
      <c r="BO150" s="5">
        <f>BN150*BM150</f>
        <v>0</v>
      </c>
      <c r="BP150" s="20">
        <v>2.67</v>
      </c>
      <c r="BQ150" s="5">
        <f>BE150*0.1</f>
        <v>56.2</v>
      </c>
      <c r="BR150" s="16">
        <v>0.9</v>
      </c>
      <c r="BS150" s="5">
        <f>BR150*BQ150</f>
        <v>50.580000000000005</v>
      </c>
      <c r="BT150" s="20">
        <v>4</v>
      </c>
      <c r="BU150" s="4">
        <v>50</v>
      </c>
      <c r="BV150" s="16">
        <v>0.5</v>
      </c>
      <c r="BW150" s="5">
        <f>BV150*BU150</f>
        <v>25</v>
      </c>
      <c r="BX150" s="20">
        <v>2.5</v>
      </c>
      <c r="BY150" s="4">
        <v>50</v>
      </c>
      <c r="BZ150" s="16">
        <v>0.2</v>
      </c>
      <c r="CA150" s="5">
        <f>BZ150*BY150</f>
        <v>10</v>
      </c>
      <c r="CB150" s="20">
        <v>2.5</v>
      </c>
      <c r="CC150" s="4">
        <v>50</v>
      </c>
      <c r="CD150" s="16">
        <v>0.2</v>
      </c>
      <c r="CE150" s="5">
        <f>CD150*CC150</f>
        <v>10</v>
      </c>
      <c r="CF150" s="20">
        <v>3.5</v>
      </c>
      <c r="CG150" s="4">
        <v>0</v>
      </c>
      <c r="CH150" s="16">
        <v>0</v>
      </c>
      <c r="CI150" s="5">
        <f>CH150*CG150</f>
        <v>0</v>
      </c>
      <c r="CJ150" s="4">
        <v>0</v>
      </c>
      <c r="CK150" s="4">
        <f t="shared" si="545"/>
        <v>21220.630107209643</v>
      </c>
      <c r="CL150" s="52">
        <f t="shared" si="546"/>
        <v>3768.0906988453562</v>
      </c>
      <c r="CM150" s="4">
        <f t="shared" si="547"/>
        <v>2325.0811001523707</v>
      </c>
      <c r="CN150" s="177"/>
      <c r="CO150" s="104" t="s">
        <v>0</v>
      </c>
      <c r="CP150" s="104"/>
      <c r="CQ150" s="104"/>
      <c r="CR150" s="102"/>
      <c r="CS150" s="104"/>
      <c r="CT150" s="104"/>
      <c r="CU150" s="104"/>
      <c r="CV150" s="104"/>
      <c r="CW150" s="105"/>
      <c r="CX150" s="104"/>
      <c r="CY150" s="105"/>
      <c r="CZ150" s="104"/>
      <c r="DA150" s="105"/>
      <c r="DB150" s="105"/>
      <c r="DC150" s="105"/>
      <c r="DD150" s="104"/>
      <c r="DE150" s="105"/>
      <c r="DF150" s="105"/>
      <c r="DG150" s="105"/>
      <c r="DH150" s="104"/>
      <c r="DI150" s="105"/>
      <c r="DJ150" s="105"/>
      <c r="DK150" s="105"/>
      <c r="DL150" s="104"/>
      <c r="DM150" s="105"/>
      <c r="DN150" s="105"/>
      <c r="DO150" s="105"/>
      <c r="DP150" s="104"/>
      <c r="DQ150" s="105"/>
      <c r="DR150" s="105"/>
      <c r="DS150" s="105"/>
      <c r="DT150" s="104"/>
      <c r="DU150" s="105"/>
      <c r="DV150" s="105"/>
      <c r="DW150" s="105"/>
      <c r="DX150" s="104"/>
      <c r="DY150" s="105"/>
      <c r="DZ150" s="105"/>
      <c r="EA150" s="105"/>
      <c r="EB150" s="104">
        <f>SUM(EB138:EB149)</f>
        <v>246037.8878225309</v>
      </c>
      <c r="EC150" s="204">
        <f t="shared" ref="EC150:EG150" si="605">SUM(EC138:EC149)</f>
        <v>92862.43395693769</v>
      </c>
      <c r="ED150" s="204">
        <f t="shared" si="605"/>
        <v>214521.16325132007</v>
      </c>
      <c r="EE150" s="204">
        <f t="shared" si="605"/>
        <v>177147.27923222227</v>
      </c>
      <c r="EF150" s="204">
        <f t="shared" si="605"/>
        <v>66860.952448995129</v>
      </c>
      <c r="EG150" s="204">
        <f t="shared" si="605"/>
        <v>154455.23754095047</v>
      </c>
    </row>
    <row r="151" spans="1:137" ht="32.25" customHeight="1" x14ac:dyDescent="0.25">
      <c r="A151" s="365"/>
      <c r="B151" s="41" t="s">
        <v>69</v>
      </c>
      <c r="C151" s="20" t="s">
        <v>39</v>
      </c>
      <c r="D151" s="115">
        <f>'INPUT 2012_13'!AB18</f>
        <v>0.96800000000000008</v>
      </c>
      <c r="E151" s="52" t="s">
        <v>39</v>
      </c>
      <c r="F151" s="52" t="s">
        <v>39</v>
      </c>
      <c r="G151" s="52" t="s">
        <v>39</v>
      </c>
      <c r="H151" s="52" t="s">
        <v>39</v>
      </c>
      <c r="I151" s="7">
        <v>21</v>
      </c>
      <c r="J151" s="16">
        <v>0.6</v>
      </c>
      <c r="K151" s="5">
        <f>J151*I151</f>
        <v>12.6</v>
      </c>
      <c r="L151" s="20">
        <v>3</v>
      </c>
      <c r="M151" s="5">
        <v>0</v>
      </c>
      <c r="N151" s="16">
        <v>0.5</v>
      </c>
      <c r="O151" s="5">
        <f>N151*M151</f>
        <v>0</v>
      </c>
      <c r="P151" s="20">
        <v>3</v>
      </c>
      <c r="Q151" s="4">
        <v>10</v>
      </c>
      <c r="R151" s="16">
        <v>0.9</v>
      </c>
      <c r="S151" s="5">
        <f>R151*Q151</f>
        <v>9</v>
      </c>
      <c r="T151" s="20">
        <v>2.67</v>
      </c>
      <c r="U151" s="5">
        <f t="shared" si="596"/>
        <v>2.1</v>
      </c>
      <c r="V151" s="16">
        <v>0.9</v>
      </c>
      <c r="W151" s="5">
        <f>V151*U151</f>
        <v>1.8900000000000001</v>
      </c>
      <c r="X151" s="20">
        <v>4</v>
      </c>
      <c r="Y151" s="4">
        <v>0</v>
      </c>
      <c r="Z151" s="16">
        <v>0.5</v>
      </c>
      <c r="AA151" s="5">
        <f>Z151*Y151</f>
        <v>0</v>
      </c>
      <c r="AB151" s="20">
        <v>2.5</v>
      </c>
      <c r="AC151" s="4">
        <v>0</v>
      </c>
      <c r="AD151" s="16">
        <v>0.2</v>
      </c>
      <c r="AE151" s="5">
        <f>AD151*AC151</f>
        <v>0</v>
      </c>
      <c r="AF151" s="20">
        <v>2.5</v>
      </c>
      <c r="AG151" s="4">
        <v>30</v>
      </c>
      <c r="AH151" s="16">
        <v>0.2</v>
      </c>
      <c r="AI151" s="5">
        <f>AH151*AG151</f>
        <v>6</v>
      </c>
      <c r="AJ151" s="20">
        <v>3.5</v>
      </c>
      <c r="AK151" s="4">
        <v>0</v>
      </c>
      <c r="AL151" s="16">
        <v>0</v>
      </c>
      <c r="AM151" s="5">
        <f>AL151*AK151</f>
        <v>0</v>
      </c>
      <c r="AN151" s="4">
        <v>0</v>
      </c>
      <c r="AO151" s="4">
        <f t="shared" si="539"/>
        <v>170.3575267228974</v>
      </c>
      <c r="AP151" s="52">
        <f t="shared" si="540"/>
        <v>17.826618080031409</v>
      </c>
      <c r="AQ151" s="4">
        <f t="shared" si="541"/>
        <v>4.8054169847747152</v>
      </c>
      <c r="AR151" s="4">
        <f t="shared" si="542"/>
        <v>137.9895966455469</v>
      </c>
      <c r="AS151" s="4">
        <f t="shared" si="543"/>
        <v>14.439560644825441</v>
      </c>
      <c r="AT151" s="4">
        <f t="shared" si="544"/>
        <v>3.8923877576675192</v>
      </c>
      <c r="AU151" s="7"/>
      <c r="AW151" s="368"/>
      <c r="AX151" s="41" t="s">
        <v>69</v>
      </c>
      <c r="AY151" s="20" t="s">
        <v>39</v>
      </c>
      <c r="AZ151" s="68">
        <f>'INPUT 2012_13'!AB60</f>
        <v>1.44</v>
      </c>
      <c r="BA151" s="20" t="s">
        <v>39</v>
      </c>
      <c r="BB151" s="20" t="s">
        <v>39</v>
      </c>
      <c r="BC151" s="20" t="s">
        <v>39</v>
      </c>
      <c r="BD151" s="20" t="s">
        <v>39</v>
      </c>
      <c r="BE151" s="7">
        <v>21</v>
      </c>
      <c r="BF151" s="16">
        <v>0.6</v>
      </c>
      <c r="BG151" s="5">
        <f t="shared" si="521"/>
        <v>12.6</v>
      </c>
      <c r="BH151" s="20">
        <v>3</v>
      </c>
      <c r="BI151" s="5">
        <v>0</v>
      </c>
      <c r="BJ151" s="16">
        <v>0.5</v>
      </c>
      <c r="BK151" s="5">
        <f>BJ151*BI151</f>
        <v>0</v>
      </c>
      <c r="BL151" s="20">
        <v>3</v>
      </c>
      <c r="BM151" s="4">
        <v>10</v>
      </c>
      <c r="BN151" s="16">
        <v>0.9</v>
      </c>
      <c r="BO151" s="5">
        <f>BN151*BM151</f>
        <v>9</v>
      </c>
      <c r="BP151" s="20">
        <v>2.67</v>
      </c>
      <c r="BQ151" s="5">
        <f>BE151*0.1</f>
        <v>2.1</v>
      </c>
      <c r="BR151" s="16">
        <v>0.9</v>
      </c>
      <c r="BS151" s="5">
        <f>BR151*BQ151</f>
        <v>1.8900000000000001</v>
      </c>
      <c r="BT151" s="20">
        <v>4</v>
      </c>
      <c r="BU151" s="4">
        <v>0</v>
      </c>
      <c r="BV151" s="16">
        <v>0.5</v>
      </c>
      <c r="BW151" s="5">
        <f>BV151*BU151</f>
        <v>0</v>
      </c>
      <c r="BX151" s="20">
        <v>2.5</v>
      </c>
      <c r="BY151" s="4">
        <v>0</v>
      </c>
      <c r="BZ151" s="16">
        <v>0.2</v>
      </c>
      <c r="CA151" s="5">
        <f>BZ151*BY151</f>
        <v>0</v>
      </c>
      <c r="CB151" s="20">
        <v>2.5</v>
      </c>
      <c r="CC151" s="4">
        <v>30</v>
      </c>
      <c r="CD151" s="16">
        <v>0.2</v>
      </c>
      <c r="CE151" s="5">
        <f>CD151*CC151</f>
        <v>6</v>
      </c>
      <c r="CF151" s="20">
        <v>3.5</v>
      </c>
      <c r="CG151" s="4">
        <v>0</v>
      </c>
      <c r="CH151" s="16">
        <v>0</v>
      </c>
      <c r="CI151" s="5">
        <f>CH151*CG151</f>
        <v>0</v>
      </c>
      <c r="CJ151" s="4">
        <v>0</v>
      </c>
      <c r="CK151" s="4">
        <f t="shared" si="545"/>
        <v>253.4244199183598</v>
      </c>
      <c r="CL151" s="52">
        <f t="shared" si="546"/>
        <v>26.518935986823582</v>
      </c>
      <c r="CM151" s="4">
        <f t="shared" si="547"/>
        <v>7.1485541922268485</v>
      </c>
      <c r="CN151" s="177"/>
      <c r="CO151" s="86"/>
      <c r="CP151" s="108"/>
      <c r="CQ151" s="108"/>
      <c r="CR151" s="7"/>
      <c r="CS151" s="7"/>
      <c r="CT151" s="7"/>
      <c r="CU151" s="7"/>
      <c r="CV151" s="10"/>
      <c r="CW151" s="16"/>
      <c r="CX151" s="5"/>
      <c r="CY151" s="20"/>
      <c r="CZ151" s="5"/>
      <c r="DA151" s="16"/>
      <c r="DB151" s="5"/>
      <c r="DC151" s="20"/>
      <c r="DD151" s="4"/>
      <c r="DE151" s="16"/>
      <c r="DF151" s="5"/>
      <c r="DG151" s="20"/>
      <c r="DH151" s="5"/>
      <c r="DI151" s="16"/>
      <c r="DJ151" s="5"/>
      <c r="DK151" s="20"/>
      <c r="DL151" s="4"/>
      <c r="DM151" s="16"/>
      <c r="DN151" s="5"/>
      <c r="DO151" s="20"/>
      <c r="DP151" s="4"/>
      <c r="DQ151" s="16"/>
      <c r="DR151" s="5"/>
      <c r="DS151" s="20"/>
      <c r="DT151" s="4"/>
      <c r="DU151" s="16"/>
      <c r="DV151" s="5"/>
      <c r="DW151" s="20"/>
      <c r="DX151" s="4"/>
      <c r="DY151" s="16"/>
      <c r="DZ151" s="5"/>
      <c r="EA151" s="4"/>
      <c r="EB151" s="356" t="s">
        <v>170</v>
      </c>
      <c r="EC151" s="356"/>
      <c r="ED151" s="356"/>
      <c r="EE151" s="104">
        <f>EE150-(EE143)</f>
        <v>69164.751654218882</v>
      </c>
      <c r="EF151" s="204">
        <f>EF150</f>
        <v>66860.952448995129</v>
      </c>
      <c r="EG151" s="204">
        <f t="shared" ref="EG151" si="606">EG150-(EG143)</f>
        <v>154455.23754095047</v>
      </c>
    </row>
    <row r="152" spans="1:137" s="7" customFormat="1" x14ac:dyDescent="0.25">
      <c r="A152" s="365"/>
      <c r="B152" s="41" t="s">
        <v>70</v>
      </c>
      <c r="C152" s="20" t="s">
        <v>39</v>
      </c>
      <c r="D152" s="115">
        <f>'INPUT 2012_13'!AB19</f>
        <v>9.6799999999999997E-2</v>
      </c>
      <c r="E152" s="52" t="s">
        <v>39</v>
      </c>
      <c r="F152" s="52" t="s">
        <v>39</v>
      </c>
      <c r="G152" s="52" t="s">
        <v>39</v>
      </c>
      <c r="H152" s="52" t="s">
        <v>39</v>
      </c>
      <c r="I152" s="7">
        <v>21</v>
      </c>
      <c r="J152" s="16">
        <v>0.6</v>
      </c>
      <c r="K152" s="5">
        <f>J152*I152</f>
        <v>12.6</v>
      </c>
      <c r="L152" s="20">
        <v>2.5</v>
      </c>
      <c r="M152" s="4">
        <v>0</v>
      </c>
      <c r="N152" s="16">
        <v>0.5</v>
      </c>
      <c r="O152" s="5">
        <f>N152*M152</f>
        <v>0</v>
      </c>
      <c r="P152" s="20">
        <v>2.5</v>
      </c>
      <c r="Q152" s="4">
        <v>50</v>
      </c>
      <c r="R152" s="16">
        <v>0.9</v>
      </c>
      <c r="S152" s="5">
        <f>R152*Q152</f>
        <v>45</v>
      </c>
      <c r="T152" s="20">
        <v>2.67</v>
      </c>
      <c r="U152" s="5">
        <f t="shared" si="596"/>
        <v>2.1</v>
      </c>
      <c r="V152" s="16">
        <v>0.9</v>
      </c>
      <c r="W152" s="5">
        <f>V152*U152</f>
        <v>1.8900000000000001</v>
      </c>
      <c r="X152" s="20">
        <v>4</v>
      </c>
      <c r="Y152" s="4">
        <v>0</v>
      </c>
      <c r="Z152" s="16">
        <v>0.5</v>
      </c>
      <c r="AA152" s="5">
        <f>Z152*Y152</f>
        <v>0</v>
      </c>
      <c r="AB152" s="20">
        <v>2.5</v>
      </c>
      <c r="AC152" s="4">
        <v>0</v>
      </c>
      <c r="AD152" s="16">
        <v>0.2</v>
      </c>
      <c r="AE152" s="5">
        <f>AD152*AC152</f>
        <v>0</v>
      </c>
      <c r="AF152" s="20">
        <v>2.5</v>
      </c>
      <c r="AG152" s="4">
        <v>30</v>
      </c>
      <c r="AH152" s="16">
        <v>0.2</v>
      </c>
      <c r="AI152" s="5">
        <f>AH152*AG152</f>
        <v>6</v>
      </c>
      <c r="AJ152" s="20">
        <v>3.5</v>
      </c>
      <c r="AK152" s="4">
        <v>0</v>
      </c>
      <c r="AL152" s="16">
        <v>0</v>
      </c>
      <c r="AM152" s="5">
        <f>AL152*AK152</f>
        <v>0</v>
      </c>
      <c r="AN152" s="4">
        <v>0</v>
      </c>
      <c r="AO152" s="4">
        <f t="shared" si="539"/>
        <v>36.409030471309933</v>
      </c>
      <c r="AP152" s="52">
        <f t="shared" si="540"/>
        <v>1.5916623285742326</v>
      </c>
      <c r="AQ152" s="4">
        <f t="shared" si="541"/>
        <v>0.48054169847747152</v>
      </c>
      <c r="AR152" s="4">
        <f t="shared" si="542"/>
        <v>29.491314681761047</v>
      </c>
      <c r="AS152" s="4">
        <f t="shared" si="543"/>
        <v>1.2892464861451285</v>
      </c>
      <c r="AT152" s="4">
        <f t="shared" si="544"/>
        <v>0.38923877576675192</v>
      </c>
      <c r="AU152" s="177"/>
      <c r="AW152" s="368"/>
      <c r="AX152" s="41" t="s">
        <v>70</v>
      </c>
      <c r="AY152" s="20" t="s">
        <v>39</v>
      </c>
      <c r="AZ152" s="68">
        <f>'INPUT 2012_13'!AB61</f>
        <v>0</v>
      </c>
      <c r="BA152" s="20" t="s">
        <v>39</v>
      </c>
      <c r="BB152" s="20" t="s">
        <v>39</v>
      </c>
      <c r="BC152" s="20" t="s">
        <v>39</v>
      </c>
      <c r="BD152" s="20" t="s">
        <v>39</v>
      </c>
      <c r="BE152" s="7">
        <v>21</v>
      </c>
      <c r="BF152" s="16">
        <v>0.6</v>
      </c>
      <c r="BG152" s="5">
        <f t="shared" si="521"/>
        <v>12.6</v>
      </c>
      <c r="BH152" s="20">
        <v>2.5</v>
      </c>
      <c r="BI152" s="4">
        <v>0</v>
      </c>
      <c r="BJ152" s="16">
        <v>0.5</v>
      </c>
      <c r="BK152" s="5">
        <f>BJ152*BI152</f>
        <v>0</v>
      </c>
      <c r="BL152" s="20">
        <v>2.5</v>
      </c>
      <c r="BM152" s="4">
        <v>50</v>
      </c>
      <c r="BN152" s="16">
        <v>0.9</v>
      </c>
      <c r="BO152" s="5">
        <f>BN152*BM152</f>
        <v>45</v>
      </c>
      <c r="BP152" s="20">
        <v>2.67</v>
      </c>
      <c r="BQ152" s="5">
        <f>BE152*0.1</f>
        <v>2.1</v>
      </c>
      <c r="BR152" s="16">
        <v>0.9</v>
      </c>
      <c r="BS152" s="5">
        <f>BR152*BQ152</f>
        <v>1.8900000000000001</v>
      </c>
      <c r="BT152" s="20">
        <v>4</v>
      </c>
      <c r="BU152" s="4">
        <v>0</v>
      </c>
      <c r="BV152" s="16">
        <v>0.5</v>
      </c>
      <c r="BW152" s="5">
        <f>BV152*BU152</f>
        <v>0</v>
      </c>
      <c r="BX152" s="20">
        <v>2.5</v>
      </c>
      <c r="BY152" s="4">
        <v>0</v>
      </c>
      <c r="BZ152" s="16">
        <v>0.2</v>
      </c>
      <c r="CA152" s="5">
        <f>BZ152*BY152</f>
        <v>0</v>
      </c>
      <c r="CB152" s="20">
        <v>2.5</v>
      </c>
      <c r="CC152" s="4">
        <v>30</v>
      </c>
      <c r="CD152" s="16">
        <v>0.2</v>
      </c>
      <c r="CE152" s="5">
        <f>CD152*CC152</f>
        <v>6</v>
      </c>
      <c r="CF152" s="20">
        <v>3.5</v>
      </c>
      <c r="CG152" s="4">
        <v>0</v>
      </c>
      <c r="CH152" s="16">
        <v>0</v>
      </c>
      <c r="CI152" s="5">
        <f>CH152*CG152</f>
        <v>0</v>
      </c>
      <c r="CJ152" s="4">
        <v>0</v>
      </c>
      <c r="CK152" s="4">
        <f t="shared" si="545"/>
        <v>0</v>
      </c>
      <c r="CL152" s="52">
        <f t="shared" si="546"/>
        <v>0</v>
      </c>
      <c r="CM152" s="4">
        <f t="shared" si="547"/>
        <v>0</v>
      </c>
      <c r="CN152" s="177"/>
      <c r="CO152" s="86"/>
      <c r="CV152" s="5"/>
      <c r="CW152" s="16"/>
      <c r="CX152" s="5"/>
      <c r="CY152" s="16"/>
      <c r="CZ152" s="5"/>
      <c r="DA152" s="16"/>
      <c r="DB152" s="5"/>
      <c r="DC152" s="16"/>
      <c r="DD152" s="5"/>
      <c r="DE152" s="16"/>
      <c r="DF152" s="5"/>
      <c r="DG152" s="16"/>
      <c r="DH152" s="5"/>
      <c r="DI152" s="16"/>
      <c r="DJ152" s="5"/>
      <c r="DK152" s="16"/>
      <c r="DL152" s="5"/>
      <c r="DM152" s="16"/>
      <c r="DN152" s="5"/>
      <c r="DO152" s="16"/>
      <c r="DP152" s="5"/>
      <c r="DQ152" s="16"/>
      <c r="DR152" s="5"/>
      <c r="DS152" s="16"/>
      <c r="DT152" s="5"/>
      <c r="DU152" s="16"/>
      <c r="DV152" s="5"/>
      <c r="DW152" s="16"/>
      <c r="DX152" s="5"/>
      <c r="DY152" s="16"/>
      <c r="DZ152" s="5"/>
      <c r="EA152" s="16"/>
      <c r="EB152" s="357" t="s">
        <v>130</v>
      </c>
      <c r="EC152" s="357"/>
      <c r="ED152" s="357"/>
      <c r="EE152" s="173">
        <f>EE151-(SUM(EE145:EE149))</f>
        <v>11896.426280873377</v>
      </c>
      <c r="EF152" s="173">
        <f t="shared" ref="EF152" si="607">EF151-(SUM(EF145:EF149))</f>
        <v>66860.952448995129</v>
      </c>
      <c r="EG152" s="173">
        <f t="shared" ref="EG152" si="608">EG151-(SUM(EG145:EG149))</f>
        <v>727.28947482613148</v>
      </c>
    </row>
    <row r="153" spans="1:137" x14ac:dyDescent="0.25">
      <c r="A153" s="365"/>
      <c r="B153" s="41" t="s">
        <v>71</v>
      </c>
      <c r="C153" s="20" t="s">
        <v>39</v>
      </c>
      <c r="D153" s="115">
        <f>'INPUT 2012_13'!AB20</f>
        <v>5.7200000000000001E-2</v>
      </c>
      <c r="E153" s="52" t="s">
        <v>39</v>
      </c>
      <c r="F153" s="52" t="s">
        <v>39</v>
      </c>
      <c r="G153" s="52" t="s">
        <v>39</v>
      </c>
      <c r="H153" s="52" t="s">
        <v>39</v>
      </c>
      <c r="I153" s="7">
        <v>21</v>
      </c>
      <c r="J153" s="16">
        <v>0.6</v>
      </c>
      <c r="K153" s="5">
        <f>J153*I153</f>
        <v>12.6</v>
      </c>
      <c r="L153" s="20">
        <v>2.5</v>
      </c>
      <c r="M153" s="4">
        <v>0</v>
      </c>
      <c r="N153" s="16">
        <v>0.5</v>
      </c>
      <c r="O153" s="5">
        <f>N153*M153</f>
        <v>0</v>
      </c>
      <c r="P153" s="20">
        <v>2.5</v>
      </c>
      <c r="Q153" s="5">
        <v>300</v>
      </c>
      <c r="R153" s="16">
        <v>0.9</v>
      </c>
      <c r="S153" s="5">
        <f>R153*Q153</f>
        <v>270</v>
      </c>
      <c r="T153" s="20">
        <v>2.67</v>
      </c>
      <c r="U153" s="5">
        <f t="shared" si="596"/>
        <v>2.1</v>
      </c>
      <c r="V153" s="16">
        <v>0.9</v>
      </c>
      <c r="W153" s="5">
        <f>V153*U153</f>
        <v>1.8900000000000001</v>
      </c>
      <c r="X153" s="20">
        <v>4</v>
      </c>
      <c r="Y153" s="4">
        <v>0</v>
      </c>
      <c r="Z153" s="16">
        <v>0.5</v>
      </c>
      <c r="AA153" s="5">
        <f>Z153*Y153</f>
        <v>0</v>
      </c>
      <c r="AB153" s="20">
        <v>2.5</v>
      </c>
      <c r="AC153" s="4">
        <v>0</v>
      </c>
      <c r="AD153" s="16">
        <v>0.2</v>
      </c>
      <c r="AE153" s="5">
        <f>AD153*AC153</f>
        <v>0</v>
      </c>
      <c r="AF153" s="20">
        <v>2.5</v>
      </c>
      <c r="AG153" s="4">
        <v>40</v>
      </c>
      <c r="AH153" s="16">
        <v>0.2</v>
      </c>
      <c r="AI153" s="5">
        <f>AH153*AG153</f>
        <v>8</v>
      </c>
      <c r="AJ153" s="20">
        <v>3.5</v>
      </c>
      <c r="AK153" s="4">
        <v>0</v>
      </c>
      <c r="AL153" s="16">
        <v>0</v>
      </c>
      <c r="AM153" s="5">
        <f>AL153*AK153</f>
        <v>0</v>
      </c>
      <c r="AN153" s="4">
        <v>0</v>
      </c>
      <c r="AO153" s="4">
        <f t="shared" si="539"/>
        <v>98.247033920819973</v>
      </c>
      <c r="AP153" s="52">
        <f t="shared" si="540"/>
        <v>1.0659314382269862</v>
      </c>
      <c r="AQ153" s="4">
        <f t="shared" si="541"/>
        <v>0.28395645819123322</v>
      </c>
      <c r="AR153" s="4">
        <f t="shared" si="542"/>
        <v>79.580097475864179</v>
      </c>
      <c r="AS153" s="4">
        <f t="shared" si="543"/>
        <v>0.86340446496385881</v>
      </c>
      <c r="AT153" s="4">
        <f t="shared" si="544"/>
        <v>0.23000473113489892</v>
      </c>
      <c r="AU153" s="7"/>
      <c r="AW153" s="368"/>
      <c r="AX153" s="41" t="s">
        <v>71</v>
      </c>
      <c r="AY153" s="20" t="s">
        <v>39</v>
      </c>
      <c r="AZ153" s="68">
        <f>'INPUT 2012_13'!AB62</f>
        <v>9.7000000000000003E-3</v>
      </c>
      <c r="BA153" s="20" t="s">
        <v>39</v>
      </c>
      <c r="BB153" s="20" t="s">
        <v>39</v>
      </c>
      <c r="BC153" s="20" t="s">
        <v>39</v>
      </c>
      <c r="BD153" s="20" t="s">
        <v>39</v>
      </c>
      <c r="BE153" s="7">
        <v>21</v>
      </c>
      <c r="BF153" s="16">
        <v>0.6</v>
      </c>
      <c r="BG153" s="5">
        <f t="shared" si="521"/>
        <v>12.6</v>
      </c>
      <c r="BH153" s="20">
        <v>2.5</v>
      </c>
      <c r="BI153" s="4">
        <v>0</v>
      </c>
      <c r="BJ153" s="16">
        <v>0.5</v>
      </c>
      <c r="BK153" s="5">
        <f>BJ153*BI153</f>
        <v>0</v>
      </c>
      <c r="BL153" s="20">
        <v>2.5</v>
      </c>
      <c r="BM153" s="5">
        <v>300</v>
      </c>
      <c r="BN153" s="16">
        <v>0.9</v>
      </c>
      <c r="BO153" s="5">
        <f>BN153*BM153</f>
        <v>270</v>
      </c>
      <c r="BP153" s="20">
        <v>2.67</v>
      </c>
      <c r="BQ153" s="5">
        <f>BE153*0.1</f>
        <v>2.1</v>
      </c>
      <c r="BR153" s="16">
        <v>0.9</v>
      </c>
      <c r="BS153" s="5">
        <f>BR153*BQ153</f>
        <v>1.8900000000000001</v>
      </c>
      <c r="BT153" s="20">
        <v>4</v>
      </c>
      <c r="BU153" s="4">
        <v>0</v>
      </c>
      <c r="BV153" s="16">
        <v>0.5</v>
      </c>
      <c r="BW153" s="5">
        <f>BV153*BU153</f>
        <v>0</v>
      </c>
      <c r="BX153" s="20">
        <v>2.5</v>
      </c>
      <c r="BY153" s="4">
        <v>0</v>
      </c>
      <c r="BZ153" s="16">
        <v>0.2</v>
      </c>
      <c r="CA153" s="5">
        <f>BZ153*BY153</f>
        <v>0</v>
      </c>
      <c r="CB153" s="20">
        <v>2.5</v>
      </c>
      <c r="CC153" s="4">
        <v>40</v>
      </c>
      <c r="CD153" s="16">
        <v>0.2</v>
      </c>
      <c r="CE153" s="5">
        <f>CD153*CC153</f>
        <v>8</v>
      </c>
      <c r="CF153" s="20">
        <v>3.5</v>
      </c>
      <c r="CG153" s="4">
        <v>0</v>
      </c>
      <c r="CH153" s="16">
        <v>0</v>
      </c>
      <c r="CI153" s="5">
        <f>CH153*CG153</f>
        <v>0</v>
      </c>
      <c r="CJ153" s="4">
        <v>0</v>
      </c>
      <c r="CK153" s="4">
        <f t="shared" si="545"/>
        <v>16.660773234824369</v>
      </c>
      <c r="CL153" s="52">
        <f t="shared" si="546"/>
        <v>0.1807611005384924</v>
      </c>
      <c r="CM153" s="4">
        <f t="shared" si="547"/>
        <v>4.8153455322639198E-2</v>
      </c>
      <c r="CN153" s="177"/>
      <c r="CO153" s="86"/>
      <c r="CP153" s="5"/>
      <c r="CQ153" s="5"/>
      <c r="CR153" s="5"/>
      <c r="CS153" s="5"/>
      <c r="CT153" s="5"/>
      <c r="CU153" s="5"/>
      <c r="CV153" s="5"/>
      <c r="CW153" s="16"/>
      <c r="CX153" s="5"/>
      <c r="CY153" s="16"/>
      <c r="CZ153" s="5"/>
      <c r="DA153" s="16"/>
      <c r="DB153" s="5"/>
      <c r="DC153" s="16"/>
      <c r="DD153" s="5"/>
      <c r="DE153" s="16"/>
      <c r="DF153" s="5"/>
      <c r="DG153" s="16"/>
      <c r="DH153" s="5"/>
      <c r="DI153" s="16"/>
      <c r="DJ153" s="5"/>
      <c r="DK153" s="16"/>
      <c r="DL153" s="5"/>
      <c r="DM153" s="16"/>
      <c r="DN153" s="5"/>
      <c r="DO153" s="16"/>
      <c r="DP153" s="5"/>
      <c r="DQ153" s="16"/>
      <c r="DR153" s="5"/>
      <c r="DS153" s="16"/>
      <c r="DT153" s="5"/>
      <c r="DU153" s="16"/>
      <c r="DV153" s="5"/>
      <c r="DW153" s="16"/>
      <c r="DX153" s="5"/>
      <c r="DY153" s="16"/>
      <c r="DZ153" s="5"/>
      <c r="EA153" s="16"/>
      <c r="EB153" s="5"/>
      <c r="EC153" s="18"/>
      <c r="ED153" s="5"/>
      <c r="EE153" s="5"/>
      <c r="EF153" s="5"/>
      <c r="EG153" s="5"/>
    </row>
    <row r="154" spans="1:137" x14ac:dyDescent="0.25">
      <c r="A154" s="365"/>
      <c r="B154" s="4" t="s">
        <v>4</v>
      </c>
      <c r="C154" s="20" t="s">
        <v>39</v>
      </c>
      <c r="D154" s="115">
        <f>'INPUT 2012_13'!AB21</f>
        <v>2.64E-2</v>
      </c>
      <c r="E154" s="52" t="s">
        <v>39</v>
      </c>
      <c r="F154" s="52" t="s">
        <v>39</v>
      </c>
      <c r="G154" s="52" t="s">
        <v>39</v>
      </c>
      <c r="H154" s="52" t="s">
        <v>39</v>
      </c>
      <c r="I154" s="52">
        <f>200</f>
        <v>200</v>
      </c>
      <c r="J154" s="16">
        <v>0.6</v>
      </c>
      <c r="K154" s="5">
        <f t="shared" ref="K154" si="609">J154*I154</f>
        <v>120</v>
      </c>
      <c r="L154" s="20">
        <v>2.5</v>
      </c>
      <c r="M154" s="4">
        <v>20</v>
      </c>
      <c r="N154" s="16">
        <v>0.5</v>
      </c>
      <c r="O154" s="5">
        <f t="shared" ref="O154" si="610">N154*M154</f>
        <v>10</v>
      </c>
      <c r="P154" s="20">
        <v>2.5</v>
      </c>
      <c r="Q154" s="5">
        <v>0</v>
      </c>
      <c r="R154" s="16">
        <v>0.9</v>
      </c>
      <c r="S154" s="5">
        <f t="shared" ref="S154" si="611">R154*Q154</f>
        <v>0</v>
      </c>
      <c r="T154" s="20">
        <v>2.67</v>
      </c>
      <c r="U154" s="4">
        <v>0</v>
      </c>
      <c r="V154" s="16">
        <v>0.9</v>
      </c>
      <c r="W154" s="5">
        <f t="shared" ref="W154" si="612">V154*U154</f>
        <v>0</v>
      </c>
      <c r="X154" s="20">
        <v>4</v>
      </c>
      <c r="Y154" s="4">
        <v>0</v>
      </c>
      <c r="Z154" s="16">
        <v>0.5</v>
      </c>
      <c r="AA154" s="5">
        <f t="shared" ref="AA154" si="613">Z154*Y154</f>
        <v>0</v>
      </c>
      <c r="AB154" s="20">
        <v>2.5</v>
      </c>
      <c r="AC154" s="4">
        <v>0</v>
      </c>
      <c r="AD154" s="16">
        <v>0.2</v>
      </c>
      <c r="AE154" s="5">
        <f t="shared" ref="AE154" si="614">AD154*AC154</f>
        <v>0</v>
      </c>
      <c r="AF154" s="20">
        <v>2.5</v>
      </c>
      <c r="AG154" s="5">
        <v>20</v>
      </c>
      <c r="AH154" s="16">
        <v>0.2</v>
      </c>
      <c r="AI154" s="5">
        <f t="shared" ref="AI154" si="615">AH154*AG154</f>
        <v>4</v>
      </c>
      <c r="AJ154" s="20">
        <v>3.5</v>
      </c>
      <c r="AK154" s="4">
        <v>0</v>
      </c>
      <c r="AL154" s="16">
        <v>0</v>
      </c>
      <c r="AM154" s="5">
        <f t="shared" ref="AM154" si="616">AL154*AK154</f>
        <v>0</v>
      </c>
      <c r="AN154" s="4">
        <v>0</v>
      </c>
      <c r="AO154" s="4">
        <f t="shared" si="539"/>
        <v>16.198789026958536</v>
      </c>
      <c r="AP154" s="52">
        <f t="shared" si="540"/>
        <v>4.3800537638996753</v>
      </c>
      <c r="AQ154" s="4">
        <f t="shared" si="541"/>
        <v>0</v>
      </c>
      <c r="AR154" s="4">
        <f t="shared" si="542"/>
        <v>13.121019111836414</v>
      </c>
      <c r="AS154" s="4">
        <f t="shared" si="543"/>
        <v>3.547843548758737</v>
      </c>
      <c r="AT154" s="4">
        <f t="shared" si="544"/>
        <v>0</v>
      </c>
      <c r="AU154" s="7"/>
      <c r="AW154" s="368"/>
      <c r="AX154" s="4" t="s">
        <v>4</v>
      </c>
      <c r="AY154" s="20" t="s">
        <v>39</v>
      </c>
      <c r="AZ154" s="68">
        <f>'INPUT 2012_13'!AB63</f>
        <v>9.9890000000000007E-2</v>
      </c>
      <c r="BA154" s="20" t="s">
        <v>39</v>
      </c>
      <c r="BB154" s="20" t="s">
        <v>39</v>
      </c>
      <c r="BC154" s="20" t="s">
        <v>39</v>
      </c>
      <c r="BD154" s="20" t="s">
        <v>39</v>
      </c>
      <c r="BE154" s="52">
        <f>200</f>
        <v>200</v>
      </c>
      <c r="BF154" s="16">
        <v>0.6</v>
      </c>
      <c r="BG154" s="5">
        <f t="shared" si="521"/>
        <v>120</v>
      </c>
      <c r="BH154" s="20">
        <v>2.5</v>
      </c>
      <c r="BI154" s="4">
        <v>20</v>
      </c>
      <c r="BJ154" s="16">
        <v>0.5</v>
      </c>
      <c r="BK154" s="5">
        <f t="shared" ref="BK154" si="617">BJ154*BI154</f>
        <v>10</v>
      </c>
      <c r="BL154" s="20">
        <v>2.5</v>
      </c>
      <c r="BM154" s="5">
        <v>0</v>
      </c>
      <c r="BN154" s="16">
        <v>0.9</v>
      </c>
      <c r="BO154" s="5">
        <f t="shared" ref="BO154" si="618">BN154*BM154</f>
        <v>0</v>
      </c>
      <c r="BP154" s="20">
        <v>2.67</v>
      </c>
      <c r="BQ154" s="4">
        <v>0</v>
      </c>
      <c r="BR154" s="16">
        <v>0.9</v>
      </c>
      <c r="BS154" s="5">
        <f t="shared" ref="BS154" si="619">BR154*BQ154</f>
        <v>0</v>
      </c>
      <c r="BT154" s="20">
        <v>4</v>
      </c>
      <c r="BU154" s="4">
        <v>0</v>
      </c>
      <c r="BV154" s="16">
        <v>0.5</v>
      </c>
      <c r="BW154" s="5">
        <f t="shared" ref="BW154" si="620">BV154*BU154</f>
        <v>0</v>
      </c>
      <c r="BX154" s="20">
        <v>2.5</v>
      </c>
      <c r="BY154" s="4">
        <v>0</v>
      </c>
      <c r="BZ154" s="16">
        <v>0.2</v>
      </c>
      <c r="CA154" s="5">
        <f t="shared" ref="CA154" si="621">BZ154*BY154</f>
        <v>0</v>
      </c>
      <c r="CB154" s="20">
        <v>2.5</v>
      </c>
      <c r="CC154" s="5">
        <v>20</v>
      </c>
      <c r="CD154" s="16">
        <v>0.2</v>
      </c>
      <c r="CE154" s="5">
        <f t="shared" ref="CE154" si="622">CD154*CC154</f>
        <v>4</v>
      </c>
      <c r="CF154" s="20">
        <v>3.5</v>
      </c>
      <c r="CG154" s="4">
        <v>0</v>
      </c>
      <c r="CH154" s="16">
        <v>0</v>
      </c>
      <c r="CI154" s="5">
        <f t="shared" ref="CI154" si="623">CH154*CG154</f>
        <v>0</v>
      </c>
      <c r="CJ154" s="4">
        <v>0</v>
      </c>
      <c r="CK154" s="4">
        <f t="shared" si="545"/>
        <v>61.291554390260927</v>
      </c>
      <c r="CL154" s="52">
        <f t="shared" si="546"/>
        <v>16.572862518027975</v>
      </c>
      <c r="CM154" s="4">
        <f t="shared" si="547"/>
        <v>0</v>
      </c>
      <c r="CN154" s="177"/>
      <c r="CO154" s="86"/>
      <c r="CP154" s="5"/>
      <c r="CQ154" s="5"/>
      <c r="CR154" s="5"/>
      <c r="CS154" s="5"/>
      <c r="CT154" s="5"/>
      <c r="CU154" s="5"/>
      <c r="CV154" s="5"/>
      <c r="CW154" s="16"/>
      <c r="CX154" s="5"/>
      <c r="CY154" s="16"/>
      <c r="CZ154" s="5"/>
      <c r="DA154" s="16"/>
      <c r="DB154" s="5"/>
      <c r="DC154" s="16"/>
      <c r="DD154" s="5"/>
      <c r="DE154" s="16"/>
      <c r="DF154" s="5"/>
      <c r="DG154" s="16"/>
      <c r="DH154" s="5"/>
      <c r="DI154" s="16"/>
      <c r="DJ154" s="5"/>
      <c r="DK154" s="16"/>
      <c r="DL154" s="5"/>
      <c r="DM154" s="16"/>
      <c r="DN154" s="5"/>
      <c r="DO154" s="16"/>
      <c r="DP154" s="5"/>
      <c r="DQ154" s="16"/>
      <c r="DR154" s="5"/>
      <c r="DS154" s="16"/>
      <c r="DT154" s="5"/>
      <c r="DU154" s="16"/>
      <c r="DV154" s="5"/>
      <c r="DW154" s="16"/>
      <c r="DX154" s="5"/>
      <c r="DY154" s="16"/>
      <c r="DZ154" s="5"/>
      <c r="EA154" s="16"/>
      <c r="EB154" s="5"/>
      <c r="EC154" s="18"/>
      <c r="ED154" s="18"/>
      <c r="EE154" s="5"/>
      <c r="EF154" s="5"/>
      <c r="EG154" s="5"/>
    </row>
    <row r="155" spans="1:137" x14ac:dyDescent="0.25">
      <c r="A155" s="366"/>
      <c r="B155" s="53" t="s">
        <v>30</v>
      </c>
      <c r="C155" s="20" t="s">
        <v>39</v>
      </c>
      <c r="D155" s="115">
        <f>'INPUT 2012_13'!AB22</f>
        <v>0.57200000000000006</v>
      </c>
      <c r="E155" s="52" t="s">
        <v>39</v>
      </c>
      <c r="F155" s="52" t="s">
        <v>39</v>
      </c>
      <c r="G155" s="52" t="s">
        <v>39</v>
      </c>
      <c r="H155" s="52" t="s">
        <v>39</v>
      </c>
      <c r="I155" s="7">
        <v>150</v>
      </c>
      <c r="J155" s="16">
        <v>0.6</v>
      </c>
      <c r="K155" s="5">
        <f>J155*I155</f>
        <v>90</v>
      </c>
      <c r="L155" s="16">
        <v>2.5</v>
      </c>
      <c r="M155" s="5">
        <v>20</v>
      </c>
      <c r="N155" s="16">
        <v>0.5</v>
      </c>
      <c r="O155" s="5">
        <f>N155*M155</f>
        <v>10</v>
      </c>
      <c r="P155" s="16">
        <v>2.5</v>
      </c>
      <c r="Q155" s="5">
        <v>0</v>
      </c>
      <c r="R155" s="16">
        <v>0.9</v>
      </c>
      <c r="S155" s="5">
        <f>R155*Q155</f>
        <v>0</v>
      </c>
      <c r="T155" s="16">
        <v>2.67</v>
      </c>
      <c r="U155" s="5">
        <f t="shared" ref="U155:U159" si="624">I155*0.1</f>
        <v>15</v>
      </c>
      <c r="V155" s="16">
        <v>0.9</v>
      </c>
      <c r="W155" s="5">
        <f>V155*U155</f>
        <v>13.5</v>
      </c>
      <c r="X155" s="16">
        <v>4</v>
      </c>
      <c r="Y155" s="5">
        <v>0</v>
      </c>
      <c r="Z155" s="16">
        <v>0.5</v>
      </c>
      <c r="AA155" s="5">
        <f>Z155*Y155</f>
        <v>0</v>
      </c>
      <c r="AB155" s="16">
        <v>2.5</v>
      </c>
      <c r="AC155" s="5">
        <v>100</v>
      </c>
      <c r="AD155" s="16">
        <v>0.2</v>
      </c>
      <c r="AE155" s="5">
        <f>AD155*AC155</f>
        <v>20</v>
      </c>
      <c r="AF155" s="16">
        <v>2.5</v>
      </c>
      <c r="AG155" s="5">
        <v>50</v>
      </c>
      <c r="AH155" s="16">
        <v>0.2</v>
      </c>
      <c r="AI155" s="5">
        <f>AH155*AG155</f>
        <v>10</v>
      </c>
      <c r="AJ155" s="16">
        <v>3.5</v>
      </c>
      <c r="AK155" s="5">
        <v>0</v>
      </c>
      <c r="AL155" s="16">
        <v>0</v>
      </c>
      <c r="AM155" s="5">
        <f>AL155*AK155</f>
        <v>0</v>
      </c>
      <c r="AN155" s="4">
        <v>0</v>
      </c>
      <c r="AO155" s="4">
        <f t="shared" si="539"/>
        <v>323.20085743723473</v>
      </c>
      <c r="AP155" s="52">
        <f t="shared" si="540"/>
        <v>162.52446257435207</v>
      </c>
      <c r="AQ155" s="4">
        <f t="shared" si="541"/>
        <v>20.282604156516651</v>
      </c>
      <c r="AR155" s="4">
        <f t="shared" si="542"/>
        <v>261.79269452416014</v>
      </c>
      <c r="AS155" s="4">
        <f t="shared" si="543"/>
        <v>131.64481468522519</v>
      </c>
      <c r="AT155" s="4">
        <f t="shared" si="544"/>
        <v>16.428909366778488</v>
      </c>
      <c r="AU155" s="7"/>
      <c r="AW155" s="369"/>
      <c r="AX155" s="53" t="s">
        <v>30</v>
      </c>
      <c r="AY155" s="20" t="s">
        <v>39</v>
      </c>
      <c r="AZ155" s="68">
        <f>'INPUT 2012_13'!AB64</f>
        <v>6.9699999999999998E-2</v>
      </c>
      <c r="BA155" s="20" t="s">
        <v>39</v>
      </c>
      <c r="BB155" s="20" t="s">
        <v>39</v>
      </c>
      <c r="BC155" s="20" t="s">
        <v>39</v>
      </c>
      <c r="BD155" s="20" t="s">
        <v>39</v>
      </c>
      <c r="BE155" s="7">
        <v>150</v>
      </c>
      <c r="BF155" s="16">
        <v>0.6</v>
      </c>
      <c r="BG155" s="5">
        <f t="shared" si="521"/>
        <v>90</v>
      </c>
      <c r="BH155" s="16">
        <v>2.5</v>
      </c>
      <c r="BI155" s="5">
        <v>20</v>
      </c>
      <c r="BJ155" s="16">
        <v>0.5</v>
      </c>
      <c r="BK155" s="5">
        <f>BJ155*BI155</f>
        <v>10</v>
      </c>
      <c r="BL155" s="16">
        <v>2.5</v>
      </c>
      <c r="BM155" s="5">
        <v>0</v>
      </c>
      <c r="BN155" s="16">
        <v>0.9</v>
      </c>
      <c r="BO155" s="5">
        <f>BN155*BM155</f>
        <v>0</v>
      </c>
      <c r="BP155" s="16">
        <v>2.67</v>
      </c>
      <c r="BQ155" s="5">
        <f>BE155*0.1</f>
        <v>15</v>
      </c>
      <c r="BR155" s="16">
        <v>0.9</v>
      </c>
      <c r="BS155" s="5">
        <f>BR155*BQ155</f>
        <v>13.5</v>
      </c>
      <c r="BT155" s="16">
        <v>4</v>
      </c>
      <c r="BU155" s="5">
        <v>0</v>
      </c>
      <c r="BV155" s="16">
        <v>0.5</v>
      </c>
      <c r="BW155" s="5">
        <f>BV155*BU155</f>
        <v>0</v>
      </c>
      <c r="BX155" s="16">
        <v>2.5</v>
      </c>
      <c r="BY155" s="5">
        <v>100</v>
      </c>
      <c r="BZ155" s="16">
        <v>0.2</v>
      </c>
      <c r="CA155" s="5">
        <f>BZ155*BY155</f>
        <v>20</v>
      </c>
      <c r="CB155" s="16">
        <v>2.5</v>
      </c>
      <c r="CC155" s="5">
        <v>50</v>
      </c>
      <c r="CD155" s="16">
        <v>0.2</v>
      </c>
      <c r="CE155" s="5">
        <f>CD155*CC155</f>
        <v>10</v>
      </c>
      <c r="CF155" s="16">
        <v>3.5</v>
      </c>
      <c r="CG155" s="5">
        <v>0</v>
      </c>
      <c r="CH155" s="16">
        <v>0</v>
      </c>
      <c r="CI155" s="5">
        <f>CH155*CG155</f>
        <v>0</v>
      </c>
      <c r="CJ155" s="4">
        <v>0</v>
      </c>
      <c r="CK155" s="4">
        <f t="shared" si="545"/>
        <v>39.383041544362342</v>
      </c>
      <c r="CL155" s="52">
        <f t="shared" si="546"/>
        <v>19.804117205301289</v>
      </c>
      <c r="CM155" s="4">
        <f t="shared" si="547"/>
        <v>2.4714991428482702</v>
      </c>
      <c r="CN155" s="177"/>
      <c r="CO155" s="86"/>
      <c r="CP155" s="5"/>
      <c r="CQ155" s="5"/>
      <c r="CR155" s="5"/>
      <c r="CS155" s="5"/>
      <c r="CT155" s="5"/>
      <c r="CU155" s="5"/>
      <c r="CV155" s="5"/>
      <c r="CW155" s="16"/>
      <c r="CX155" s="5"/>
      <c r="CY155" s="16"/>
      <c r="CZ155" s="5"/>
      <c r="DA155" s="16"/>
      <c r="DB155" s="5"/>
      <c r="DC155" s="16"/>
      <c r="DD155" s="5"/>
      <c r="DE155" s="16"/>
      <c r="DF155" s="5"/>
      <c r="DG155" s="16"/>
      <c r="DH155" s="5"/>
      <c r="DI155" s="16"/>
      <c r="DJ155" s="5"/>
      <c r="DK155" s="16"/>
      <c r="DL155" s="5"/>
      <c r="DM155" s="16"/>
      <c r="DN155" s="5"/>
      <c r="DO155" s="16"/>
      <c r="DP155" s="5"/>
      <c r="DQ155" s="16"/>
      <c r="DR155" s="5"/>
      <c r="DS155" s="16"/>
      <c r="DT155" s="5"/>
      <c r="DU155" s="16"/>
      <c r="DV155" s="5"/>
      <c r="DW155" s="16"/>
      <c r="DX155" s="5"/>
      <c r="DY155" s="16"/>
      <c r="DZ155" s="5"/>
      <c r="EA155" s="16"/>
      <c r="EB155" s="5"/>
      <c r="EC155" s="18"/>
      <c r="ED155" s="18"/>
      <c r="EE155" s="5"/>
      <c r="EF155" s="5"/>
      <c r="EG155" s="5"/>
    </row>
    <row r="156" spans="1:137" x14ac:dyDescent="0.25">
      <c r="A156" s="364" t="s">
        <v>48</v>
      </c>
      <c r="B156" s="77" t="s">
        <v>8</v>
      </c>
      <c r="C156" s="20" t="s">
        <v>39</v>
      </c>
      <c r="D156" s="115">
        <f>'INPUT 2012_13'!AB23</f>
        <v>19.402000000000001</v>
      </c>
      <c r="E156" s="52" t="s">
        <v>39</v>
      </c>
      <c r="F156" s="52" t="s">
        <v>39</v>
      </c>
      <c r="G156" s="52" t="s">
        <v>39</v>
      </c>
      <c r="H156" s="52" t="s">
        <v>39</v>
      </c>
      <c r="I156" s="67">
        <f>'INPUT 2012_13'!$H$7</f>
        <v>562</v>
      </c>
      <c r="J156" s="16">
        <v>0.6</v>
      </c>
      <c r="K156" s="5">
        <f t="shared" ref="K156" si="625">J156*I156</f>
        <v>337.2</v>
      </c>
      <c r="L156" s="20">
        <v>2.5</v>
      </c>
      <c r="M156" s="5">
        <v>0</v>
      </c>
      <c r="N156" s="16">
        <v>0.5</v>
      </c>
      <c r="O156" s="5">
        <f t="shared" ref="O156" si="626">N156*M156</f>
        <v>0</v>
      </c>
      <c r="P156" s="20">
        <v>2.5</v>
      </c>
      <c r="Q156" s="4">
        <v>0</v>
      </c>
      <c r="R156" s="16">
        <v>0.9</v>
      </c>
      <c r="S156" s="5">
        <f t="shared" ref="S156" si="627">R156*Q156</f>
        <v>0</v>
      </c>
      <c r="T156" s="20">
        <v>2.67</v>
      </c>
      <c r="U156" s="5">
        <f t="shared" si="624"/>
        <v>56.2</v>
      </c>
      <c r="V156" s="16">
        <v>0.9</v>
      </c>
      <c r="W156" s="5">
        <f t="shared" ref="W156" si="628">V156*U156</f>
        <v>50.580000000000005</v>
      </c>
      <c r="X156" s="20">
        <v>4</v>
      </c>
      <c r="Y156" s="4">
        <v>50</v>
      </c>
      <c r="Z156" s="16">
        <v>0.5</v>
      </c>
      <c r="AA156" s="5">
        <f t="shared" ref="AA156" si="629">Z156*Y156</f>
        <v>25</v>
      </c>
      <c r="AB156" s="20">
        <v>2.5</v>
      </c>
      <c r="AC156" s="4">
        <v>50</v>
      </c>
      <c r="AD156" s="16">
        <v>0.2</v>
      </c>
      <c r="AE156" s="5">
        <f t="shared" ref="AE156" si="630">AD156*AC156</f>
        <v>10</v>
      </c>
      <c r="AF156" s="20">
        <v>2.5</v>
      </c>
      <c r="AG156" s="4">
        <v>50</v>
      </c>
      <c r="AH156" s="16">
        <v>0.2</v>
      </c>
      <c r="AI156" s="5">
        <f t="shared" ref="AI156" si="631">AH156*AG156</f>
        <v>10</v>
      </c>
      <c r="AJ156" s="20">
        <v>3.5</v>
      </c>
      <c r="AK156" s="4">
        <v>0</v>
      </c>
      <c r="AL156" s="16">
        <v>0</v>
      </c>
      <c r="AM156" s="5">
        <f t="shared" ref="AM156" si="632">AL156*AK156</f>
        <v>0</v>
      </c>
      <c r="AN156" s="4">
        <v>0</v>
      </c>
      <c r="AO156" s="4">
        <f t="shared" si="539"/>
        <v>37429.333212734688</v>
      </c>
      <c r="AP156" s="52">
        <f t="shared" si="540"/>
        <v>6646.2268853634187</v>
      </c>
      <c r="AQ156" s="4">
        <f t="shared" si="541"/>
        <v>4101.0203186505723</v>
      </c>
      <c r="AR156" s="4">
        <f t="shared" si="542"/>
        <v>30317.759902315098</v>
      </c>
      <c r="AS156" s="4">
        <f t="shared" si="543"/>
        <v>5383.4437771443691</v>
      </c>
      <c r="AT156" s="4">
        <f t="shared" si="544"/>
        <v>3321.8264581069634</v>
      </c>
      <c r="AU156" s="7"/>
      <c r="AW156" s="361" t="s">
        <v>1</v>
      </c>
      <c r="AX156" s="77" t="s">
        <v>8</v>
      </c>
      <c r="AY156" s="20" t="s">
        <v>39</v>
      </c>
      <c r="AZ156" s="68">
        <f>'INPUT 2012_13'!AB65</f>
        <v>1.2659999999999998</v>
      </c>
      <c r="BA156" s="20" t="s">
        <v>39</v>
      </c>
      <c r="BB156" s="20" t="s">
        <v>39</v>
      </c>
      <c r="BC156" s="20" t="s">
        <v>39</v>
      </c>
      <c r="BD156" s="20" t="s">
        <v>39</v>
      </c>
      <c r="BE156" s="67">
        <f>'INPUT 2012_13'!$H$14</f>
        <v>562</v>
      </c>
      <c r="BF156" s="16">
        <v>0.6</v>
      </c>
      <c r="BG156" s="5">
        <f t="shared" si="521"/>
        <v>337.2</v>
      </c>
      <c r="BH156" s="20">
        <v>2.5</v>
      </c>
      <c r="BI156" s="5">
        <v>0</v>
      </c>
      <c r="BJ156" s="16">
        <v>0.5</v>
      </c>
      <c r="BK156" s="5">
        <f>BJ156*BI156</f>
        <v>0</v>
      </c>
      <c r="BL156" s="20">
        <v>2.5</v>
      </c>
      <c r="BM156" s="4">
        <v>0</v>
      </c>
      <c r="BN156" s="16">
        <v>0.9</v>
      </c>
      <c r="BO156" s="5">
        <f>BN156*BM156</f>
        <v>0</v>
      </c>
      <c r="BP156" s="20">
        <v>2.67</v>
      </c>
      <c r="BQ156" s="5">
        <f>BE156*0.1</f>
        <v>56.2</v>
      </c>
      <c r="BR156" s="16">
        <v>0.9</v>
      </c>
      <c r="BS156" s="5">
        <f>BR156*BQ156</f>
        <v>50.580000000000005</v>
      </c>
      <c r="BT156" s="20">
        <v>4</v>
      </c>
      <c r="BU156" s="4">
        <v>50</v>
      </c>
      <c r="BV156" s="16">
        <v>0.5</v>
      </c>
      <c r="BW156" s="5">
        <f>BV156*BU156</f>
        <v>25</v>
      </c>
      <c r="BX156" s="20">
        <v>2.5</v>
      </c>
      <c r="BY156" s="4">
        <v>50</v>
      </c>
      <c r="BZ156" s="16">
        <v>0.2</v>
      </c>
      <c r="CA156" s="5">
        <f>BZ156*BY156</f>
        <v>10</v>
      </c>
      <c r="CB156" s="20">
        <v>2.5</v>
      </c>
      <c r="CC156" s="4">
        <v>50</v>
      </c>
      <c r="CD156" s="16">
        <v>0.2</v>
      </c>
      <c r="CE156" s="5">
        <f>CD156*CC156</f>
        <v>10</v>
      </c>
      <c r="CF156" s="20">
        <v>3.5</v>
      </c>
      <c r="CG156" s="4">
        <v>0</v>
      </c>
      <c r="CH156" s="16">
        <v>0</v>
      </c>
      <c r="CI156" s="5">
        <f>CH156*CG156</f>
        <v>0</v>
      </c>
      <c r="CJ156" s="4">
        <v>0</v>
      </c>
      <c r="CK156" s="4">
        <f t="shared" si="545"/>
        <v>2442.301610520673</v>
      </c>
      <c r="CL156" s="52">
        <f t="shared" si="546"/>
        <v>433.67298406711097</v>
      </c>
      <c r="CM156" s="4">
        <f t="shared" si="547"/>
        <v>267.5956975266273</v>
      </c>
      <c r="CN156" s="177"/>
      <c r="CO156" s="86"/>
      <c r="CP156" s="5"/>
      <c r="CQ156" s="5"/>
      <c r="CR156" s="5"/>
      <c r="CS156" s="5"/>
      <c r="CT156" s="5"/>
      <c r="CU156" s="5"/>
      <c r="CV156" s="5"/>
      <c r="CW156" s="16"/>
      <c r="CX156" s="5"/>
      <c r="CY156" s="16"/>
      <c r="CZ156" s="5"/>
      <c r="DA156" s="16"/>
      <c r="DB156" s="5"/>
      <c r="DC156" s="16"/>
      <c r="DD156" s="5"/>
      <c r="DE156" s="16"/>
      <c r="DF156" s="5"/>
      <c r="DG156" s="16"/>
      <c r="DH156" s="5"/>
      <c r="DI156" s="16"/>
      <c r="DJ156" s="5"/>
      <c r="DK156" s="16"/>
      <c r="DL156" s="5"/>
      <c r="DM156" s="16"/>
      <c r="DN156" s="5"/>
      <c r="DO156" s="16"/>
      <c r="DP156" s="5"/>
      <c r="DQ156" s="16"/>
      <c r="DR156" s="5"/>
      <c r="DS156" s="16"/>
      <c r="DT156" s="5"/>
      <c r="DU156" s="16"/>
      <c r="DV156" s="5"/>
      <c r="DW156" s="16"/>
      <c r="DX156" s="5"/>
      <c r="DY156" s="16"/>
      <c r="DZ156" s="5"/>
      <c r="EA156" s="16"/>
      <c r="EB156" s="5"/>
      <c r="EC156" s="18"/>
      <c r="ED156" s="18"/>
      <c r="EE156" s="5"/>
      <c r="EF156" s="5"/>
      <c r="EG156" s="5"/>
    </row>
    <row r="157" spans="1:137" x14ac:dyDescent="0.25">
      <c r="A157" s="365"/>
      <c r="B157" s="41" t="s">
        <v>69</v>
      </c>
      <c r="C157" s="20" t="s">
        <v>39</v>
      </c>
      <c r="D157" s="115">
        <f>'INPUT 2012_13'!AB24</f>
        <v>2.581</v>
      </c>
      <c r="E157" s="52" t="s">
        <v>39</v>
      </c>
      <c r="F157" s="52" t="s">
        <v>39</v>
      </c>
      <c r="G157" s="52" t="s">
        <v>39</v>
      </c>
      <c r="H157" s="52" t="s">
        <v>39</v>
      </c>
      <c r="I157" s="7">
        <v>21</v>
      </c>
      <c r="J157" s="16">
        <v>0.6</v>
      </c>
      <c r="K157" s="5">
        <f>J157*I157</f>
        <v>12.6</v>
      </c>
      <c r="L157" s="20">
        <v>3</v>
      </c>
      <c r="M157" s="5">
        <v>0</v>
      </c>
      <c r="N157" s="16">
        <v>0.5</v>
      </c>
      <c r="O157" s="5">
        <f>N157*M157</f>
        <v>0</v>
      </c>
      <c r="P157" s="20">
        <v>3</v>
      </c>
      <c r="Q157" s="4">
        <v>10</v>
      </c>
      <c r="R157" s="16">
        <v>0.9</v>
      </c>
      <c r="S157" s="5">
        <f>R157*Q157</f>
        <v>9</v>
      </c>
      <c r="T157" s="20">
        <v>2.67</v>
      </c>
      <c r="U157" s="5">
        <f t="shared" si="624"/>
        <v>2.1</v>
      </c>
      <c r="V157" s="16">
        <v>0.9</v>
      </c>
      <c r="W157" s="5">
        <f>V157*U157</f>
        <v>1.8900000000000001</v>
      </c>
      <c r="X157" s="20">
        <v>4</v>
      </c>
      <c r="Y157" s="4">
        <v>0</v>
      </c>
      <c r="Z157" s="16">
        <v>0.5</v>
      </c>
      <c r="AA157" s="5">
        <f>Z157*Y157</f>
        <v>0</v>
      </c>
      <c r="AB157" s="20">
        <v>2.5</v>
      </c>
      <c r="AC157" s="4">
        <v>0</v>
      </c>
      <c r="AD157" s="16">
        <v>0.2</v>
      </c>
      <c r="AE157" s="5">
        <f>AD157*AC157</f>
        <v>0</v>
      </c>
      <c r="AF157" s="20">
        <v>2.5</v>
      </c>
      <c r="AG157" s="4">
        <v>30</v>
      </c>
      <c r="AH157" s="16">
        <v>0.2</v>
      </c>
      <c r="AI157" s="5">
        <f>AH157*AG157</f>
        <v>6</v>
      </c>
      <c r="AJ157" s="20">
        <v>3.5</v>
      </c>
      <c r="AK157" s="4">
        <v>0</v>
      </c>
      <c r="AL157" s="16">
        <v>0</v>
      </c>
      <c r="AM157" s="5">
        <f>AL157*AK157</f>
        <v>0</v>
      </c>
      <c r="AN157" s="4">
        <v>0</v>
      </c>
      <c r="AO157" s="4">
        <f t="shared" si="539"/>
        <v>454.22807486756017</v>
      </c>
      <c r="AP157" s="52">
        <f t="shared" si="540"/>
        <v>47.531509570827545</v>
      </c>
      <c r="AQ157" s="4">
        <f t="shared" si="541"/>
        <v>12.812790534817708</v>
      </c>
      <c r="AR157" s="4">
        <f t="shared" si="542"/>
        <v>367.92474064272375</v>
      </c>
      <c r="AS157" s="4">
        <f t="shared" si="543"/>
        <v>38.500522752370316</v>
      </c>
      <c r="AT157" s="4">
        <f t="shared" si="544"/>
        <v>10.378360333202343</v>
      </c>
      <c r="AU157" s="7"/>
      <c r="AW157" s="362"/>
      <c r="AX157" s="41" t="s">
        <v>69</v>
      </c>
      <c r="AY157" s="20" t="s">
        <v>39</v>
      </c>
      <c r="AZ157" s="68">
        <f>'INPUT 2012_13'!AB66</f>
        <v>0.28199999999999997</v>
      </c>
      <c r="BA157" s="20" t="s">
        <v>39</v>
      </c>
      <c r="BB157" s="20" t="s">
        <v>39</v>
      </c>
      <c r="BC157" s="20" t="s">
        <v>39</v>
      </c>
      <c r="BD157" s="20" t="s">
        <v>39</v>
      </c>
      <c r="BE157" s="7">
        <v>21</v>
      </c>
      <c r="BF157" s="16">
        <v>0.6</v>
      </c>
      <c r="BG157" s="5">
        <f t="shared" si="521"/>
        <v>12.6</v>
      </c>
      <c r="BH157" s="20">
        <v>3</v>
      </c>
      <c r="BI157" s="5">
        <v>0</v>
      </c>
      <c r="BJ157" s="16">
        <v>0.5</v>
      </c>
      <c r="BK157" s="5">
        <f>BJ157*BI157</f>
        <v>0</v>
      </c>
      <c r="BL157" s="20">
        <v>3</v>
      </c>
      <c r="BM157" s="4">
        <v>10</v>
      </c>
      <c r="BN157" s="16">
        <v>0.9</v>
      </c>
      <c r="BO157" s="5">
        <f>BN157*BM157</f>
        <v>9</v>
      </c>
      <c r="BP157" s="20">
        <v>2.67</v>
      </c>
      <c r="BQ157" s="5">
        <f>BE157*0.1</f>
        <v>2.1</v>
      </c>
      <c r="BR157" s="16">
        <v>0.9</v>
      </c>
      <c r="BS157" s="5">
        <f>BR157*BQ157</f>
        <v>1.8900000000000001</v>
      </c>
      <c r="BT157" s="20">
        <v>4</v>
      </c>
      <c r="BU157" s="4">
        <v>0</v>
      </c>
      <c r="BV157" s="16">
        <v>0.5</v>
      </c>
      <c r="BW157" s="5">
        <f>BV157*BU157</f>
        <v>0</v>
      </c>
      <c r="BX157" s="20">
        <v>2.5</v>
      </c>
      <c r="BY157" s="4">
        <v>0</v>
      </c>
      <c r="BZ157" s="16">
        <v>0.2</v>
      </c>
      <c r="CA157" s="5">
        <f>BZ157*BY157</f>
        <v>0</v>
      </c>
      <c r="CB157" s="20">
        <v>2.5</v>
      </c>
      <c r="CC157" s="4">
        <v>30</v>
      </c>
      <c r="CD157" s="16">
        <v>0.2</v>
      </c>
      <c r="CE157" s="5">
        <f>CD157*CC157</f>
        <v>6</v>
      </c>
      <c r="CF157" s="20">
        <v>3.5</v>
      </c>
      <c r="CG157" s="4">
        <v>0</v>
      </c>
      <c r="CH157" s="16">
        <v>0</v>
      </c>
      <c r="CI157" s="5">
        <f>CH157*CG157</f>
        <v>0</v>
      </c>
      <c r="CJ157" s="4">
        <v>0</v>
      </c>
      <c r="CK157" s="4">
        <f t="shared" si="545"/>
        <v>49.628948900678786</v>
      </c>
      <c r="CL157" s="52">
        <f t="shared" si="546"/>
        <v>5.1932916307529498</v>
      </c>
      <c r="CM157" s="4">
        <f t="shared" si="547"/>
        <v>1.3999251959777579</v>
      </c>
      <c r="CN157" s="177"/>
      <c r="CO157" s="86"/>
      <c r="CP157" s="5"/>
      <c r="CQ157" s="5"/>
      <c r="CR157" s="5"/>
      <c r="CS157" s="5"/>
      <c r="CT157" s="5"/>
      <c r="CU157" s="5"/>
      <c r="CV157" s="5"/>
      <c r="CW157" s="16"/>
      <c r="CX157" s="5"/>
      <c r="CY157" s="16"/>
      <c r="CZ157" s="5"/>
      <c r="DA157" s="16"/>
      <c r="DB157" s="5"/>
      <c r="DC157" s="16"/>
      <c r="DD157" s="5"/>
      <c r="DE157" s="16"/>
      <c r="DF157" s="5"/>
      <c r="DG157" s="16"/>
      <c r="DH157" s="5"/>
      <c r="DI157" s="16"/>
      <c r="DJ157" s="5"/>
      <c r="DK157" s="16"/>
      <c r="DL157" s="5"/>
      <c r="DM157" s="16"/>
      <c r="DN157" s="5"/>
      <c r="DO157" s="16"/>
      <c r="DP157" s="5"/>
      <c r="DQ157" s="16"/>
      <c r="DR157" s="5"/>
      <c r="DS157" s="16"/>
      <c r="DT157" s="5"/>
      <c r="DU157" s="16"/>
      <c r="DV157" s="5"/>
      <c r="DW157" s="16"/>
      <c r="DX157" s="5"/>
      <c r="DY157" s="16"/>
      <c r="DZ157" s="5"/>
      <c r="EA157" s="16"/>
      <c r="EB157" s="5"/>
      <c r="EC157" s="18"/>
      <c r="ED157" s="18"/>
      <c r="EE157" s="5"/>
      <c r="EF157" s="5"/>
      <c r="EG157" s="5"/>
    </row>
    <row r="158" spans="1:137" x14ac:dyDescent="0.25">
      <c r="A158" s="365"/>
      <c r="B158" s="41" t="s">
        <v>70</v>
      </c>
      <c r="C158" s="20" t="s">
        <v>39</v>
      </c>
      <c r="D158" s="115">
        <f>'INPUT 2012_13'!AB25</f>
        <v>0</v>
      </c>
      <c r="E158" s="52" t="s">
        <v>39</v>
      </c>
      <c r="F158" s="52" t="s">
        <v>39</v>
      </c>
      <c r="G158" s="52" t="s">
        <v>39</v>
      </c>
      <c r="H158" s="52" t="s">
        <v>39</v>
      </c>
      <c r="I158" s="7">
        <v>21</v>
      </c>
      <c r="J158" s="16">
        <v>0.6</v>
      </c>
      <c r="K158" s="5">
        <f>J158*I158</f>
        <v>12.6</v>
      </c>
      <c r="L158" s="20">
        <v>2.5</v>
      </c>
      <c r="M158" s="4">
        <v>0</v>
      </c>
      <c r="N158" s="16">
        <v>0.5</v>
      </c>
      <c r="O158" s="5">
        <f>N158*M158</f>
        <v>0</v>
      </c>
      <c r="P158" s="20">
        <v>2.5</v>
      </c>
      <c r="Q158" s="4">
        <v>50</v>
      </c>
      <c r="R158" s="16">
        <v>0.9</v>
      </c>
      <c r="S158" s="5">
        <f>R158*Q158</f>
        <v>45</v>
      </c>
      <c r="T158" s="20">
        <v>2.67</v>
      </c>
      <c r="U158" s="5">
        <f t="shared" si="624"/>
        <v>2.1</v>
      </c>
      <c r="V158" s="16">
        <v>0.9</v>
      </c>
      <c r="W158" s="5">
        <f>V158*U158</f>
        <v>1.8900000000000001</v>
      </c>
      <c r="X158" s="20">
        <v>4</v>
      </c>
      <c r="Y158" s="4">
        <v>0</v>
      </c>
      <c r="Z158" s="16">
        <v>0.5</v>
      </c>
      <c r="AA158" s="5">
        <f>Z158*Y158</f>
        <v>0</v>
      </c>
      <c r="AB158" s="20">
        <v>2.5</v>
      </c>
      <c r="AC158" s="4">
        <v>0</v>
      </c>
      <c r="AD158" s="16">
        <v>0.2</v>
      </c>
      <c r="AE158" s="5">
        <f>AD158*AC158</f>
        <v>0</v>
      </c>
      <c r="AF158" s="20">
        <v>2.5</v>
      </c>
      <c r="AG158" s="4">
        <v>30</v>
      </c>
      <c r="AH158" s="16">
        <v>0.2</v>
      </c>
      <c r="AI158" s="5">
        <f>AH158*AG158</f>
        <v>6</v>
      </c>
      <c r="AJ158" s="20">
        <v>3.5</v>
      </c>
      <c r="AK158" s="4">
        <v>0</v>
      </c>
      <c r="AL158" s="16">
        <v>0</v>
      </c>
      <c r="AM158" s="5">
        <f>AL158*AK158</f>
        <v>0</v>
      </c>
      <c r="AN158" s="4">
        <v>0</v>
      </c>
      <c r="AO158" s="4">
        <f t="shared" si="539"/>
        <v>0</v>
      </c>
      <c r="AP158" s="52">
        <f t="shared" si="540"/>
        <v>0</v>
      </c>
      <c r="AQ158" s="4">
        <f t="shared" si="541"/>
        <v>0</v>
      </c>
      <c r="AR158" s="4">
        <f t="shared" si="542"/>
        <v>0</v>
      </c>
      <c r="AS158" s="4">
        <f t="shared" si="543"/>
        <v>0</v>
      </c>
      <c r="AT158" s="4">
        <f t="shared" si="544"/>
        <v>0</v>
      </c>
      <c r="AU158" s="7"/>
      <c r="AW158" s="362"/>
      <c r="AX158" s="41" t="s">
        <v>70</v>
      </c>
      <c r="AY158" s="20" t="s">
        <v>39</v>
      </c>
      <c r="AZ158" s="68">
        <f>'INPUT 2012_13'!AB67</f>
        <v>2.9970000000000001E-3</v>
      </c>
      <c r="BA158" s="20" t="s">
        <v>39</v>
      </c>
      <c r="BB158" s="20" t="s">
        <v>39</v>
      </c>
      <c r="BC158" s="20" t="s">
        <v>39</v>
      </c>
      <c r="BD158" s="20" t="s">
        <v>39</v>
      </c>
      <c r="BE158" s="7">
        <v>21</v>
      </c>
      <c r="BF158" s="16">
        <v>0.6</v>
      </c>
      <c r="BG158" s="5">
        <f t="shared" si="521"/>
        <v>12.6</v>
      </c>
      <c r="BH158" s="20">
        <v>2.5</v>
      </c>
      <c r="BI158" s="4">
        <v>0</v>
      </c>
      <c r="BJ158" s="16">
        <v>0.5</v>
      </c>
      <c r="BK158" s="5">
        <f>BJ158*BI158</f>
        <v>0</v>
      </c>
      <c r="BL158" s="20">
        <v>2.5</v>
      </c>
      <c r="BM158" s="4">
        <v>50</v>
      </c>
      <c r="BN158" s="16">
        <v>0.9</v>
      </c>
      <c r="BO158" s="5">
        <f>BN158*BM158</f>
        <v>45</v>
      </c>
      <c r="BP158" s="20">
        <v>2.67</v>
      </c>
      <c r="BQ158" s="5">
        <f>BE158*0.1</f>
        <v>2.1</v>
      </c>
      <c r="BR158" s="16">
        <v>0.9</v>
      </c>
      <c r="BS158" s="5">
        <f>BR158*BQ158</f>
        <v>1.8900000000000001</v>
      </c>
      <c r="BT158" s="20">
        <v>4</v>
      </c>
      <c r="BU158" s="4">
        <v>0</v>
      </c>
      <c r="BV158" s="16">
        <v>0.5</v>
      </c>
      <c r="BW158" s="5">
        <f>BV158*BU158</f>
        <v>0</v>
      </c>
      <c r="BX158" s="20">
        <v>2.5</v>
      </c>
      <c r="BY158" s="4">
        <v>0</v>
      </c>
      <c r="BZ158" s="16">
        <v>0.2</v>
      </c>
      <c r="CA158" s="5">
        <f>BZ158*BY158</f>
        <v>0</v>
      </c>
      <c r="CB158" s="20">
        <v>2.5</v>
      </c>
      <c r="CC158" s="4">
        <v>30</v>
      </c>
      <c r="CD158" s="16">
        <v>0.2</v>
      </c>
      <c r="CE158" s="5">
        <f>CD158*CC158</f>
        <v>6</v>
      </c>
      <c r="CF158" s="20">
        <v>3.5</v>
      </c>
      <c r="CG158" s="4">
        <v>0</v>
      </c>
      <c r="CH158" s="16">
        <v>0</v>
      </c>
      <c r="CI158" s="5">
        <f>CH158*CG158</f>
        <v>0</v>
      </c>
      <c r="CJ158" s="4">
        <v>0</v>
      </c>
      <c r="CK158" s="4">
        <f t="shared" si="545"/>
        <v>1.1272506644888003</v>
      </c>
      <c r="CL158" s="52">
        <f t="shared" si="546"/>
        <v>4.9279049573729083E-2</v>
      </c>
      <c r="CM158" s="4">
        <f t="shared" si="547"/>
        <v>1.487792841257213E-2</v>
      </c>
      <c r="CN158" s="177"/>
      <c r="CO158" s="86"/>
      <c r="CP158" s="5"/>
      <c r="CQ158" s="5"/>
      <c r="CR158" s="5"/>
      <c r="CS158" s="5"/>
      <c r="CT158" s="5"/>
      <c r="CU158" s="5"/>
      <c r="CV158" s="5"/>
      <c r="CW158" s="16"/>
      <c r="CX158" s="5"/>
      <c r="CY158" s="16"/>
      <c r="CZ158" s="5"/>
      <c r="DA158" s="16"/>
      <c r="DB158" s="5"/>
      <c r="DC158" s="16"/>
      <c r="DD158" s="5"/>
      <c r="DE158" s="16"/>
      <c r="DF158" s="5"/>
      <c r="DG158" s="16"/>
      <c r="DH158" s="5"/>
      <c r="DI158" s="16"/>
      <c r="DJ158" s="5"/>
      <c r="DK158" s="16"/>
      <c r="DL158" s="5"/>
      <c r="DM158" s="16"/>
      <c r="DN158" s="5"/>
      <c r="DO158" s="16"/>
      <c r="DP158" s="5"/>
      <c r="DQ158" s="16"/>
      <c r="DR158" s="5"/>
      <c r="DS158" s="16"/>
      <c r="DT158" s="5"/>
      <c r="DU158" s="16"/>
      <c r="DV158" s="5"/>
      <c r="DW158" s="16"/>
      <c r="DX158" s="5"/>
      <c r="DY158" s="16"/>
      <c r="DZ158" s="5"/>
      <c r="EA158" s="16"/>
      <c r="EB158" s="5"/>
      <c r="EC158" s="18"/>
      <c r="ED158" s="18"/>
      <c r="EE158" s="5"/>
      <c r="EF158" s="5"/>
      <c r="EG158" s="5"/>
    </row>
    <row r="159" spans="1:137" x14ac:dyDescent="0.25">
      <c r="A159" s="365"/>
      <c r="B159" s="41" t="s">
        <v>71</v>
      </c>
      <c r="C159" s="20" t="s">
        <v>39</v>
      </c>
      <c r="D159" s="115">
        <f>'INPUT 2012_13'!AB26</f>
        <v>0.12371000000000001</v>
      </c>
      <c r="E159" s="52" t="s">
        <v>39</v>
      </c>
      <c r="F159" s="52" t="s">
        <v>39</v>
      </c>
      <c r="G159" s="52" t="s">
        <v>39</v>
      </c>
      <c r="H159" s="52" t="s">
        <v>39</v>
      </c>
      <c r="I159" s="7">
        <v>21</v>
      </c>
      <c r="J159" s="16">
        <v>0.6</v>
      </c>
      <c r="K159" s="5">
        <f>J159*I159</f>
        <v>12.6</v>
      </c>
      <c r="L159" s="20">
        <v>2.5</v>
      </c>
      <c r="M159" s="4">
        <v>0</v>
      </c>
      <c r="N159" s="16">
        <v>0.5</v>
      </c>
      <c r="O159" s="5">
        <f>N159*M159</f>
        <v>0</v>
      </c>
      <c r="P159" s="20">
        <v>2.5</v>
      </c>
      <c r="Q159" s="5">
        <v>300</v>
      </c>
      <c r="R159" s="16">
        <v>0.9</v>
      </c>
      <c r="S159" s="5">
        <f>R159*Q159</f>
        <v>270</v>
      </c>
      <c r="T159" s="20">
        <v>2.67</v>
      </c>
      <c r="U159" s="5">
        <f t="shared" si="624"/>
        <v>2.1</v>
      </c>
      <c r="V159" s="16">
        <v>0.9</v>
      </c>
      <c r="W159" s="5">
        <f>V159*U159</f>
        <v>1.8900000000000001</v>
      </c>
      <c r="X159" s="20">
        <v>4</v>
      </c>
      <c r="Y159" s="4">
        <v>0</v>
      </c>
      <c r="Z159" s="16">
        <v>0.5</v>
      </c>
      <c r="AA159" s="5">
        <f>Z159*Y159</f>
        <v>0</v>
      </c>
      <c r="AB159" s="20">
        <v>2.5</v>
      </c>
      <c r="AC159" s="4">
        <v>0</v>
      </c>
      <c r="AD159" s="16">
        <v>0.2</v>
      </c>
      <c r="AE159" s="5">
        <f>AD159*AC159</f>
        <v>0</v>
      </c>
      <c r="AF159" s="20">
        <v>2.5</v>
      </c>
      <c r="AG159" s="4">
        <v>40</v>
      </c>
      <c r="AH159" s="16">
        <v>0.2</v>
      </c>
      <c r="AI159" s="5">
        <f>AH159*AG159</f>
        <v>8</v>
      </c>
      <c r="AJ159" s="20">
        <v>3.5</v>
      </c>
      <c r="AK159" s="4">
        <v>0</v>
      </c>
      <c r="AL159" s="16">
        <v>0</v>
      </c>
      <c r="AM159" s="5">
        <f>AL159*AK159</f>
        <v>0</v>
      </c>
      <c r="AN159" s="4">
        <v>0</v>
      </c>
      <c r="AO159" s="4">
        <f t="shared" si="539"/>
        <v>212.48497493609511</v>
      </c>
      <c r="AP159" s="52">
        <f t="shared" si="540"/>
        <v>2.3053562626409172</v>
      </c>
      <c r="AQ159" s="4">
        <f t="shared" si="541"/>
        <v>0.61413030494471088</v>
      </c>
      <c r="AR159" s="4">
        <f t="shared" si="542"/>
        <v>172.11282969823705</v>
      </c>
      <c r="AS159" s="4">
        <f t="shared" si="543"/>
        <v>1.8673385727391429</v>
      </c>
      <c r="AT159" s="4">
        <f t="shared" si="544"/>
        <v>0.49744554700521582</v>
      </c>
      <c r="AU159" s="7"/>
      <c r="AW159" s="362"/>
      <c r="AX159" s="41" t="s">
        <v>71</v>
      </c>
      <c r="AY159" s="20" t="s">
        <v>39</v>
      </c>
      <c r="AZ159" s="68">
        <f>'INPUT 2012_13'!AB68</f>
        <v>2.3699999999999999E-2</v>
      </c>
      <c r="BA159" s="20" t="s">
        <v>39</v>
      </c>
      <c r="BB159" s="20" t="s">
        <v>39</v>
      </c>
      <c r="BC159" s="20" t="s">
        <v>39</v>
      </c>
      <c r="BD159" s="20" t="s">
        <v>39</v>
      </c>
      <c r="BE159" s="7">
        <v>21</v>
      </c>
      <c r="BF159" s="16">
        <v>0.6</v>
      </c>
      <c r="BG159" s="5">
        <f t="shared" si="521"/>
        <v>12.6</v>
      </c>
      <c r="BH159" s="20">
        <v>2.5</v>
      </c>
      <c r="BI159" s="4">
        <v>0</v>
      </c>
      <c r="BJ159" s="16">
        <v>0.5</v>
      </c>
      <c r="BK159" s="5">
        <f>BJ159*BI159</f>
        <v>0</v>
      </c>
      <c r="BL159" s="20">
        <v>2.5</v>
      </c>
      <c r="BM159" s="5">
        <v>300</v>
      </c>
      <c r="BN159" s="16">
        <v>0.9</v>
      </c>
      <c r="BO159" s="5">
        <f>BN159*BM159</f>
        <v>270</v>
      </c>
      <c r="BP159" s="20">
        <v>2.67</v>
      </c>
      <c r="BQ159" s="5">
        <f>BE159*0.1</f>
        <v>2.1</v>
      </c>
      <c r="BR159" s="16">
        <v>0.9</v>
      </c>
      <c r="BS159" s="5">
        <f>BR159*BQ159</f>
        <v>1.8900000000000001</v>
      </c>
      <c r="BT159" s="20">
        <v>4</v>
      </c>
      <c r="BU159" s="4">
        <v>0</v>
      </c>
      <c r="BV159" s="16">
        <v>0.5</v>
      </c>
      <c r="BW159" s="5">
        <f>BV159*BU159</f>
        <v>0</v>
      </c>
      <c r="BX159" s="20">
        <v>2.5</v>
      </c>
      <c r="BY159" s="4">
        <v>0</v>
      </c>
      <c r="BZ159" s="16">
        <v>0.2</v>
      </c>
      <c r="CA159" s="5">
        <f>BZ159*BY159</f>
        <v>0</v>
      </c>
      <c r="CB159" s="20">
        <v>2.5</v>
      </c>
      <c r="CC159" s="4">
        <v>40</v>
      </c>
      <c r="CD159" s="16">
        <v>0.2</v>
      </c>
      <c r="CE159" s="5">
        <f>CD159*CC159</f>
        <v>8</v>
      </c>
      <c r="CF159" s="20">
        <v>3.5</v>
      </c>
      <c r="CG159" s="4">
        <v>0</v>
      </c>
      <c r="CH159" s="16">
        <v>0</v>
      </c>
      <c r="CI159" s="5">
        <f>CH159*CG159</f>
        <v>0</v>
      </c>
      <c r="CJ159" s="4">
        <v>0</v>
      </c>
      <c r="CK159" s="4">
        <f t="shared" si="545"/>
        <v>40.707250068591485</v>
      </c>
      <c r="CL159" s="52">
        <f t="shared" si="546"/>
        <v>0.44165341059404839</v>
      </c>
      <c r="CM159" s="4">
        <f t="shared" si="547"/>
        <v>0.11765328774706689</v>
      </c>
      <c r="CN159" s="177"/>
      <c r="CO159" s="86"/>
      <c r="CP159" s="5"/>
      <c r="CQ159" s="5"/>
      <c r="CR159" s="5"/>
      <c r="CS159" s="5"/>
      <c r="CT159" s="5"/>
      <c r="CU159" s="5"/>
      <c r="CV159" s="5"/>
      <c r="CW159" s="16"/>
      <c r="CX159" s="5"/>
      <c r="CY159" s="16"/>
      <c r="CZ159" s="5"/>
      <c r="DA159" s="16"/>
      <c r="DB159" s="5"/>
      <c r="DC159" s="16"/>
      <c r="DD159" s="5"/>
      <c r="DE159" s="16"/>
      <c r="DF159" s="5"/>
      <c r="DG159" s="16"/>
      <c r="DH159" s="5"/>
      <c r="DI159" s="16"/>
      <c r="DJ159" s="5"/>
      <c r="DK159" s="16"/>
      <c r="DL159" s="5"/>
      <c r="DM159" s="16"/>
      <c r="DN159" s="5"/>
      <c r="DO159" s="16"/>
      <c r="DP159" s="5"/>
      <c r="DQ159" s="16"/>
      <c r="DR159" s="5"/>
      <c r="DS159" s="16"/>
      <c r="DT159" s="5"/>
      <c r="DU159" s="16"/>
      <c r="DV159" s="5"/>
      <c r="DW159" s="16"/>
      <c r="DX159" s="5"/>
      <c r="DY159" s="16"/>
      <c r="DZ159" s="5"/>
      <c r="EA159" s="16"/>
      <c r="EB159" s="5"/>
      <c r="EC159" s="18"/>
      <c r="ED159" s="18"/>
      <c r="EE159" s="5"/>
      <c r="EF159" s="5"/>
      <c r="EG159" s="5"/>
    </row>
    <row r="160" spans="1:137" x14ac:dyDescent="0.25">
      <c r="A160" s="365"/>
      <c r="B160" s="4" t="s">
        <v>4</v>
      </c>
      <c r="C160" s="20" t="s">
        <v>39</v>
      </c>
      <c r="D160" s="115">
        <f>'INPUT 2012_13'!AB27</f>
        <v>0.63990999999999998</v>
      </c>
      <c r="E160" s="52" t="s">
        <v>39</v>
      </c>
      <c r="F160" s="52" t="s">
        <v>39</v>
      </c>
      <c r="G160" s="52" t="s">
        <v>39</v>
      </c>
      <c r="H160" s="52" t="s">
        <v>39</v>
      </c>
      <c r="I160" s="52">
        <f>200</f>
        <v>200</v>
      </c>
      <c r="J160" s="16">
        <v>0.6</v>
      </c>
      <c r="K160" s="5">
        <f t="shared" ref="K160" si="633">J160*I160</f>
        <v>120</v>
      </c>
      <c r="L160" s="20">
        <v>2.5</v>
      </c>
      <c r="M160" s="4">
        <v>20</v>
      </c>
      <c r="N160" s="16">
        <v>0.5</v>
      </c>
      <c r="O160" s="5">
        <f t="shared" ref="O160" si="634">N160*M160</f>
        <v>10</v>
      </c>
      <c r="P160" s="20">
        <v>2.5</v>
      </c>
      <c r="Q160" s="5">
        <v>0</v>
      </c>
      <c r="R160" s="16">
        <v>0.9</v>
      </c>
      <c r="S160" s="5">
        <f t="shared" ref="S160" si="635">R160*Q160</f>
        <v>0</v>
      </c>
      <c r="T160" s="20">
        <v>2.67</v>
      </c>
      <c r="U160" s="4">
        <v>0</v>
      </c>
      <c r="V160" s="16">
        <v>0.9</v>
      </c>
      <c r="W160" s="5">
        <f t="shared" ref="W160" si="636">V160*U160</f>
        <v>0</v>
      </c>
      <c r="X160" s="20">
        <v>4</v>
      </c>
      <c r="Y160" s="4">
        <v>0</v>
      </c>
      <c r="Z160" s="16">
        <v>0.5</v>
      </c>
      <c r="AA160" s="5">
        <f t="shared" ref="AA160" si="637">Z160*Y160</f>
        <v>0</v>
      </c>
      <c r="AB160" s="20">
        <v>2.5</v>
      </c>
      <c r="AC160" s="4">
        <v>0</v>
      </c>
      <c r="AD160" s="16">
        <v>0.2</v>
      </c>
      <c r="AE160" s="5">
        <f t="shared" ref="AE160" si="638">AD160*AC160</f>
        <v>0</v>
      </c>
      <c r="AF160" s="20">
        <v>2.5</v>
      </c>
      <c r="AG160" s="5">
        <v>20</v>
      </c>
      <c r="AH160" s="16">
        <v>0.2</v>
      </c>
      <c r="AI160" s="5">
        <f t="shared" ref="AI160" si="639">AH160*AG160</f>
        <v>4</v>
      </c>
      <c r="AJ160" s="20">
        <v>3.5</v>
      </c>
      <c r="AK160" s="4">
        <v>0</v>
      </c>
      <c r="AL160" s="16">
        <v>0</v>
      </c>
      <c r="AM160" s="5">
        <f t="shared" ref="AM160" si="640">AL160*AK160</f>
        <v>0</v>
      </c>
      <c r="AN160" s="4">
        <v>0</v>
      </c>
      <c r="AO160" s="4">
        <f t="shared" si="539"/>
        <v>392.64269266064537</v>
      </c>
      <c r="AP160" s="52">
        <f t="shared" si="540"/>
        <v>106.16818954761519</v>
      </c>
      <c r="AQ160" s="4">
        <f t="shared" si="541"/>
        <v>0</v>
      </c>
      <c r="AR160" s="4">
        <f t="shared" si="542"/>
        <v>318.04058105512274</v>
      </c>
      <c r="AS160" s="4">
        <f t="shared" si="543"/>
        <v>85.996233533568301</v>
      </c>
      <c r="AT160" s="4">
        <f t="shared" si="544"/>
        <v>0</v>
      </c>
      <c r="AU160" s="7"/>
      <c r="AW160" s="362"/>
      <c r="AX160" s="4" t="s">
        <v>4</v>
      </c>
      <c r="AY160" s="20" t="s">
        <v>39</v>
      </c>
      <c r="AZ160" s="68">
        <f>'INPUT 2012_13'!AB69</f>
        <v>0.80699999999999994</v>
      </c>
      <c r="BA160" s="20" t="s">
        <v>39</v>
      </c>
      <c r="BB160" s="20" t="s">
        <v>39</v>
      </c>
      <c r="BC160" s="20" t="s">
        <v>39</v>
      </c>
      <c r="BD160" s="20" t="s">
        <v>39</v>
      </c>
      <c r="BE160" s="52">
        <f>200</f>
        <v>200</v>
      </c>
      <c r="BF160" s="16">
        <v>0.6</v>
      </c>
      <c r="BG160" s="5">
        <f t="shared" si="521"/>
        <v>120</v>
      </c>
      <c r="BH160" s="20">
        <v>2.5</v>
      </c>
      <c r="BI160" s="4">
        <v>20</v>
      </c>
      <c r="BJ160" s="16">
        <v>0.5</v>
      </c>
      <c r="BK160" s="5">
        <f t="shared" ref="BK160" si="641">BJ160*BI160</f>
        <v>10</v>
      </c>
      <c r="BL160" s="20">
        <v>2.5</v>
      </c>
      <c r="BM160" s="5">
        <v>0</v>
      </c>
      <c r="BN160" s="16">
        <v>0.9</v>
      </c>
      <c r="BO160" s="5">
        <f t="shared" ref="BO160" si="642">BN160*BM160</f>
        <v>0</v>
      </c>
      <c r="BP160" s="20">
        <v>2.67</v>
      </c>
      <c r="BQ160" s="4">
        <v>0</v>
      </c>
      <c r="BR160" s="16">
        <v>0.9</v>
      </c>
      <c r="BS160" s="5">
        <f t="shared" ref="BS160" si="643">BR160*BQ160</f>
        <v>0</v>
      </c>
      <c r="BT160" s="20">
        <v>4</v>
      </c>
      <c r="BU160" s="4">
        <v>0</v>
      </c>
      <c r="BV160" s="16">
        <v>0.5</v>
      </c>
      <c r="BW160" s="5">
        <f t="shared" ref="BW160" si="644">BV160*BU160</f>
        <v>0</v>
      </c>
      <c r="BX160" s="20">
        <v>2.5</v>
      </c>
      <c r="BY160" s="4">
        <v>0</v>
      </c>
      <c r="BZ160" s="16">
        <v>0.2</v>
      </c>
      <c r="CA160" s="5">
        <f t="shared" ref="CA160" si="645">BZ160*BY160</f>
        <v>0</v>
      </c>
      <c r="CB160" s="20">
        <v>2.5</v>
      </c>
      <c r="CC160" s="5">
        <v>20</v>
      </c>
      <c r="CD160" s="16">
        <v>0.2</v>
      </c>
      <c r="CE160" s="5">
        <f t="shared" ref="CE160" si="646">CD160*CC160</f>
        <v>4</v>
      </c>
      <c r="CF160" s="20">
        <v>3.5</v>
      </c>
      <c r="CG160" s="4">
        <v>0</v>
      </c>
      <c r="CH160" s="16">
        <v>0</v>
      </c>
      <c r="CI160" s="5">
        <f t="shared" ref="CI160" si="647">CH160*CG160</f>
        <v>0</v>
      </c>
      <c r="CJ160" s="4">
        <v>0</v>
      </c>
      <c r="CK160" s="4">
        <f t="shared" si="545"/>
        <v>495.16752821043707</v>
      </c>
      <c r="CL160" s="52">
        <f t="shared" si="546"/>
        <v>133.89027982829688</v>
      </c>
      <c r="CM160" s="4">
        <f t="shared" si="547"/>
        <v>0</v>
      </c>
      <c r="CN160" s="177"/>
      <c r="CO160" s="86"/>
      <c r="CP160" s="5"/>
      <c r="CQ160" s="5"/>
      <c r="CR160" s="5"/>
      <c r="CS160" s="5"/>
      <c r="CT160" s="5"/>
      <c r="CU160" s="5"/>
      <c r="CV160" s="5"/>
      <c r="CW160" s="16"/>
      <c r="CX160" s="5"/>
      <c r="CY160" s="16"/>
      <c r="CZ160" s="5"/>
      <c r="DA160" s="16"/>
      <c r="DB160" s="5"/>
      <c r="DC160" s="16"/>
      <c r="DD160" s="5"/>
      <c r="DE160" s="16"/>
      <c r="DF160" s="5"/>
      <c r="DG160" s="16"/>
      <c r="DH160" s="5"/>
      <c r="DI160" s="16"/>
      <c r="DJ160" s="5"/>
      <c r="DK160" s="16"/>
      <c r="DL160" s="5"/>
      <c r="DM160" s="16"/>
      <c r="DN160" s="5"/>
      <c r="DO160" s="16"/>
      <c r="DP160" s="5"/>
      <c r="DQ160" s="16"/>
      <c r="DR160" s="5"/>
      <c r="DS160" s="16"/>
      <c r="DT160" s="5"/>
      <c r="DU160" s="16"/>
      <c r="DV160" s="5"/>
      <c r="DW160" s="16"/>
      <c r="DX160" s="5"/>
      <c r="DY160" s="16"/>
      <c r="DZ160" s="5"/>
      <c r="EA160" s="16"/>
      <c r="EB160" s="5"/>
      <c r="EC160" s="18"/>
      <c r="ED160" s="18"/>
      <c r="EE160" s="5"/>
      <c r="EF160" s="5"/>
      <c r="EG160" s="5"/>
    </row>
    <row r="161" spans="1:137" x14ac:dyDescent="0.25">
      <c r="A161" s="366"/>
      <c r="B161" s="53" t="s">
        <v>30</v>
      </c>
      <c r="C161" s="20" t="s">
        <v>39</v>
      </c>
      <c r="D161" s="115">
        <f>'INPUT 2012_13'!AB28</f>
        <v>0.20372099999999999</v>
      </c>
      <c r="E161" s="52" t="s">
        <v>39</v>
      </c>
      <c r="F161" s="52" t="s">
        <v>39</v>
      </c>
      <c r="G161" s="52" t="s">
        <v>39</v>
      </c>
      <c r="H161" s="52" t="s">
        <v>39</v>
      </c>
      <c r="I161" s="7">
        <v>150</v>
      </c>
      <c r="J161" s="16">
        <v>0.6</v>
      </c>
      <c r="K161" s="5">
        <f>J161*I161</f>
        <v>90</v>
      </c>
      <c r="L161" s="16">
        <v>2.5</v>
      </c>
      <c r="M161" s="5">
        <v>20</v>
      </c>
      <c r="N161" s="16">
        <v>0.5</v>
      </c>
      <c r="O161" s="5">
        <f>N161*M161</f>
        <v>10</v>
      </c>
      <c r="P161" s="16">
        <v>2.5</v>
      </c>
      <c r="Q161" s="5">
        <v>0</v>
      </c>
      <c r="R161" s="16">
        <v>0.9</v>
      </c>
      <c r="S161" s="5">
        <f>R161*Q161</f>
        <v>0</v>
      </c>
      <c r="T161" s="16">
        <v>2.67</v>
      </c>
      <c r="U161" s="5">
        <f t="shared" ref="U161:U165" si="648">I161*0.1</f>
        <v>15</v>
      </c>
      <c r="V161" s="16">
        <v>0.9</v>
      </c>
      <c r="W161" s="5">
        <f>V161*U161</f>
        <v>13.5</v>
      </c>
      <c r="X161" s="16">
        <v>4</v>
      </c>
      <c r="Y161" s="5">
        <v>0</v>
      </c>
      <c r="Z161" s="16">
        <v>0.5</v>
      </c>
      <c r="AA161" s="5">
        <f>Z161*Y161</f>
        <v>0</v>
      </c>
      <c r="AB161" s="16">
        <v>2.5</v>
      </c>
      <c r="AC161" s="5">
        <v>100</v>
      </c>
      <c r="AD161" s="16">
        <v>0.2</v>
      </c>
      <c r="AE161" s="5">
        <f>AD161*AC161</f>
        <v>20</v>
      </c>
      <c r="AF161" s="16">
        <v>2.5</v>
      </c>
      <c r="AG161" s="5">
        <v>50</v>
      </c>
      <c r="AH161" s="16">
        <v>0.2</v>
      </c>
      <c r="AI161" s="5">
        <f>AH161*AG161</f>
        <v>10</v>
      </c>
      <c r="AJ161" s="16">
        <v>3.5</v>
      </c>
      <c r="AK161" s="5">
        <v>0</v>
      </c>
      <c r="AL161" s="16">
        <v>0</v>
      </c>
      <c r="AM161" s="5">
        <f>AL161*AK161</f>
        <v>0</v>
      </c>
      <c r="AN161" s="4">
        <v>0</v>
      </c>
      <c r="AO161" s="4">
        <f t="shared" si="539"/>
        <v>115.10979349295611</v>
      </c>
      <c r="AP161" s="52">
        <f t="shared" si="540"/>
        <v>57.883996573618141</v>
      </c>
      <c r="AQ161" s="4">
        <f t="shared" si="541"/>
        <v>7.2237629394575675</v>
      </c>
      <c r="AR161" s="4">
        <f t="shared" si="542"/>
        <v>93.238932729294447</v>
      </c>
      <c r="AS161" s="4">
        <f t="shared" si="543"/>
        <v>46.886037224630698</v>
      </c>
      <c r="AT161" s="4">
        <f t="shared" si="544"/>
        <v>5.8512479809606299</v>
      </c>
      <c r="AU161" s="7"/>
      <c r="AW161" s="363"/>
      <c r="AX161" s="53" t="s">
        <v>30</v>
      </c>
      <c r="AY161" s="20" t="s">
        <v>39</v>
      </c>
      <c r="AZ161" s="68">
        <f>'INPUT 2012_13'!AB70</f>
        <v>0.126</v>
      </c>
      <c r="BA161" s="20" t="s">
        <v>39</v>
      </c>
      <c r="BB161" s="20" t="s">
        <v>39</v>
      </c>
      <c r="BC161" s="20" t="s">
        <v>39</v>
      </c>
      <c r="BD161" s="20" t="s">
        <v>39</v>
      </c>
      <c r="BE161" s="7">
        <v>150</v>
      </c>
      <c r="BF161" s="16">
        <v>0.6</v>
      </c>
      <c r="BG161" s="5">
        <f t="shared" si="521"/>
        <v>90</v>
      </c>
      <c r="BH161" s="16">
        <v>2.5</v>
      </c>
      <c r="BI161" s="5">
        <v>20</v>
      </c>
      <c r="BJ161" s="16">
        <v>0.5</v>
      </c>
      <c r="BK161" s="5">
        <f>BJ161*BI161</f>
        <v>10</v>
      </c>
      <c r="BL161" s="16">
        <v>2.5</v>
      </c>
      <c r="BM161" s="5">
        <v>0</v>
      </c>
      <c r="BN161" s="16">
        <v>0.9</v>
      </c>
      <c r="BO161" s="5">
        <f>BN161*BM161</f>
        <v>0</v>
      </c>
      <c r="BP161" s="16">
        <v>2.67</v>
      </c>
      <c r="BQ161" s="5">
        <f>BE161*0.1</f>
        <v>15</v>
      </c>
      <c r="BR161" s="16">
        <v>0.9</v>
      </c>
      <c r="BS161" s="5">
        <f>BR161*BQ161</f>
        <v>13.5</v>
      </c>
      <c r="BT161" s="16">
        <v>4</v>
      </c>
      <c r="BU161" s="5">
        <v>0</v>
      </c>
      <c r="BV161" s="16">
        <v>0.5</v>
      </c>
      <c r="BW161" s="5">
        <f>BV161*BU161</f>
        <v>0</v>
      </c>
      <c r="BX161" s="16">
        <v>2.5</v>
      </c>
      <c r="BY161" s="5">
        <v>100</v>
      </c>
      <c r="BZ161" s="16">
        <v>0.2</v>
      </c>
      <c r="CA161" s="5">
        <f>BZ161*BY161</f>
        <v>20</v>
      </c>
      <c r="CB161" s="16">
        <v>2.5</v>
      </c>
      <c r="CC161" s="5">
        <v>50</v>
      </c>
      <c r="CD161" s="16">
        <v>0.2</v>
      </c>
      <c r="CE161" s="5">
        <f>CD161*CC161</f>
        <v>10</v>
      </c>
      <c r="CF161" s="16">
        <v>3.5</v>
      </c>
      <c r="CG161" s="5">
        <v>0</v>
      </c>
      <c r="CH161" s="16">
        <v>0</v>
      </c>
      <c r="CI161" s="5">
        <f>CH161*CG161</f>
        <v>0</v>
      </c>
      <c r="CJ161" s="4">
        <v>0</v>
      </c>
      <c r="CK161" s="4">
        <f t="shared" si="545"/>
        <v>71.19459447043981</v>
      </c>
      <c r="CL161" s="52">
        <f t="shared" si="546"/>
        <v>35.800843154490138</v>
      </c>
      <c r="CM161" s="4">
        <f t="shared" si="547"/>
        <v>4.4678463701417801</v>
      </c>
      <c r="CN161" s="177"/>
      <c r="CO161" s="86"/>
      <c r="CP161" s="5"/>
      <c r="CQ161" s="5"/>
      <c r="CR161" s="5"/>
      <c r="CS161" s="5"/>
      <c r="CT161" s="5"/>
      <c r="CU161" s="5"/>
      <c r="CV161" s="5"/>
      <c r="CW161" s="16"/>
      <c r="CX161" s="5"/>
      <c r="CY161" s="16"/>
      <c r="CZ161" s="5"/>
      <c r="DA161" s="16"/>
      <c r="DB161" s="5"/>
      <c r="DC161" s="16"/>
      <c r="DD161" s="5"/>
      <c r="DE161" s="16"/>
      <c r="DF161" s="5"/>
      <c r="DG161" s="16"/>
      <c r="DH161" s="5"/>
      <c r="DI161" s="16"/>
      <c r="DJ161" s="5"/>
      <c r="DK161" s="16"/>
      <c r="DL161" s="5"/>
      <c r="DM161" s="16"/>
      <c r="DN161" s="5"/>
      <c r="DO161" s="16"/>
      <c r="DP161" s="5"/>
      <c r="DQ161" s="16"/>
      <c r="DR161" s="5"/>
      <c r="DS161" s="16"/>
      <c r="DT161" s="5"/>
      <c r="DU161" s="16"/>
      <c r="DV161" s="5"/>
      <c r="DW161" s="16"/>
      <c r="DX161" s="5"/>
      <c r="DY161" s="16"/>
      <c r="DZ161" s="5"/>
      <c r="EA161" s="16"/>
      <c r="EB161" s="5"/>
      <c r="EC161" s="18"/>
      <c r="ED161" s="18"/>
      <c r="EE161" s="5"/>
      <c r="EF161" s="5"/>
      <c r="EG161" s="5"/>
    </row>
    <row r="162" spans="1:137" x14ac:dyDescent="0.25">
      <c r="A162" s="353" t="s">
        <v>44</v>
      </c>
      <c r="B162" s="77" t="s">
        <v>8</v>
      </c>
      <c r="C162" s="20" t="s">
        <v>39</v>
      </c>
      <c r="D162" s="115">
        <f>'INPUT 2012_13'!AB29</f>
        <v>3.948</v>
      </c>
      <c r="E162" s="52" t="s">
        <v>39</v>
      </c>
      <c r="F162" s="52" t="s">
        <v>39</v>
      </c>
      <c r="G162" s="52" t="s">
        <v>39</v>
      </c>
      <c r="H162" s="52" t="s">
        <v>39</v>
      </c>
      <c r="I162" s="67">
        <f>'INPUT 2012_13'!$H$8</f>
        <v>562</v>
      </c>
      <c r="J162" s="16">
        <v>0.6</v>
      </c>
      <c r="K162" s="5">
        <f t="shared" ref="K162" si="649">J162*I162</f>
        <v>337.2</v>
      </c>
      <c r="L162" s="20">
        <v>2.5</v>
      </c>
      <c r="M162" s="5">
        <v>0</v>
      </c>
      <c r="N162" s="16">
        <v>0.5</v>
      </c>
      <c r="O162" s="5">
        <f t="shared" ref="O162" si="650">N162*M162</f>
        <v>0</v>
      </c>
      <c r="P162" s="20">
        <v>2.5</v>
      </c>
      <c r="Q162" s="4">
        <v>0</v>
      </c>
      <c r="R162" s="16">
        <v>0.9</v>
      </c>
      <c r="S162" s="5">
        <f t="shared" ref="S162" si="651">R162*Q162</f>
        <v>0</v>
      </c>
      <c r="T162" s="20">
        <v>2.67</v>
      </c>
      <c r="U162" s="5">
        <f t="shared" si="648"/>
        <v>56.2</v>
      </c>
      <c r="V162" s="16">
        <v>0.9</v>
      </c>
      <c r="W162" s="5">
        <f t="shared" ref="W162" si="652">V162*U162</f>
        <v>50.580000000000005</v>
      </c>
      <c r="X162" s="20">
        <v>4</v>
      </c>
      <c r="Y162" s="4">
        <v>50</v>
      </c>
      <c r="Z162" s="16">
        <v>0.5</v>
      </c>
      <c r="AA162" s="5">
        <f t="shared" ref="AA162" si="653">Z162*Y162</f>
        <v>25</v>
      </c>
      <c r="AB162" s="20">
        <v>2.5</v>
      </c>
      <c r="AC162" s="4">
        <v>50</v>
      </c>
      <c r="AD162" s="16">
        <v>0.2</v>
      </c>
      <c r="AE162" s="5">
        <f t="shared" ref="AE162" si="654">AD162*AC162</f>
        <v>10</v>
      </c>
      <c r="AF162" s="20">
        <v>2.5</v>
      </c>
      <c r="AG162" s="4">
        <v>50</v>
      </c>
      <c r="AH162" s="16">
        <v>0.2</v>
      </c>
      <c r="AI162" s="5">
        <f t="shared" ref="AI162" si="655">AH162*AG162</f>
        <v>10</v>
      </c>
      <c r="AJ162" s="20">
        <v>3.5</v>
      </c>
      <c r="AK162" s="4">
        <v>0</v>
      </c>
      <c r="AL162" s="16">
        <v>0</v>
      </c>
      <c r="AM162" s="5">
        <f t="shared" ref="AM162" si="656">AL162*AK162</f>
        <v>0</v>
      </c>
      <c r="AN162" s="4">
        <v>0</v>
      </c>
      <c r="AO162" s="4">
        <f t="shared" si="539"/>
        <v>7616.2770602966975</v>
      </c>
      <c r="AP162" s="52">
        <f t="shared" si="540"/>
        <v>1352.402007185588</v>
      </c>
      <c r="AQ162" s="4">
        <f t="shared" si="541"/>
        <v>834.4927439455962</v>
      </c>
      <c r="AR162" s="4">
        <f t="shared" si="542"/>
        <v>6169.1844188403247</v>
      </c>
      <c r="AS162" s="4">
        <f t="shared" si="543"/>
        <v>1095.4456258203263</v>
      </c>
      <c r="AT162" s="4">
        <f t="shared" si="544"/>
        <v>675.93912259593299</v>
      </c>
      <c r="AU162" s="7"/>
      <c r="AW162" s="361" t="s">
        <v>64</v>
      </c>
      <c r="AX162" s="77" t="s">
        <v>8</v>
      </c>
      <c r="AY162" s="20" t="s">
        <v>39</v>
      </c>
      <c r="AZ162" s="68">
        <f>'INPUT 2012_13'!AB71</f>
        <v>8.64</v>
      </c>
      <c r="BA162" s="20" t="s">
        <v>39</v>
      </c>
      <c r="BB162" s="20" t="s">
        <v>39</v>
      </c>
      <c r="BC162" s="20" t="s">
        <v>39</v>
      </c>
      <c r="BD162" s="20" t="s">
        <v>39</v>
      </c>
      <c r="BE162" s="67">
        <f>'INPUT 2012_13'!H15</f>
        <v>422</v>
      </c>
      <c r="BF162" s="16">
        <v>0.6</v>
      </c>
      <c r="BG162" s="177">
        <f t="shared" ref="BG162" si="657">BF162*BE162</f>
        <v>253.2</v>
      </c>
      <c r="BH162" s="20">
        <v>2.5</v>
      </c>
      <c r="BI162" s="177">
        <v>0</v>
      </c>
      <c r="BJ162" s="16">
        <v>0.5</v>
      </c>
      <c r="BK162" s="177">
        <f>BJ162*BI162</f>
        <v>0</v>
      </c>
      <c r="BL162" s="20">
        <v>2.5</v>
      </c>
      <c r="BM162" s="4">
        <v>0</v>
      </c>
      <c r="BN162" s="16">
        <v>0.9</v>
      </c>
      <c r="BO162" s="177">
        <f>BN162*BM162</f>
        <v>0</v>
      </c>
      <c r="BP162" s="20">
        <v>2.67</v>
      </c>
      <c r="BQ162" s="177">
        <f>BE162*0.1</f>
        <v>42.2</v>
      </c>
      <c r="BR162" s="16">
        <v>0.9</v>
      </c>
      <c r="BS162" s="177">
        <f>BR162*BQ162</f>
        <v>37.980000000000004</v>
      </c>
      <c r="BT162" s="20">
        <v>4</v>
      </c>
      <c r="BU162" s="4">
        <v>50</v>
      </c>
      <c r="BV162" s="16">
        <v>0.5</v>
      </c>
      <c r="BW162" s="177">
        <f>BV162*BU162</f>
        <v>25</v>
      </c>
      <c r="BX162" s="20">
        <v>2.5</v>
      </c>
      <c r="BY162" s="4">
        <v>50</v>
      </c>
      <c r="BZ162" s="16">
        <v>0.2</v>
      </c>
      <c r="CA162" s="177">
        <f>BZ162*BY162</f>
        <v>10</v>
      </c>
      <c r="CB162" s="20">
        <v>2.5</v>
      </c>
      <c r="CC162" s="4">
        <v>50</v>
      </c>
      <c r="CD162" s="16">
        <v>0.2</v>
      </c>
      <c r="CE162" s="177">
        <f>CD162*CC162</f>
        <v>10</v>
      </c>
      <c r="CF162" s="20">
        <v>3.5</v>
      </c>
      <c r="CG162" s="4">
        <v>0</v>
      </c>
      <c r="CH162" s="16">
        <v>0</v>
      </c>
      <c r="CI162" s="177">
        <f>CH162*CG162</f>
        <v>0</v>
      </c>
      <c r="CJ162" s="4">
        <v>0</v>
      </c>
      <c r="CK162" s="4">
        <f t="shared" ref="CK162" si="658">(((AZ162))*((BG162*BH162*$BA$131)+(BO162*BP162*$BC$131)+(BS162*BT162*$BD$131)+(CE162*CF162*$BG$131)+(CI162*CJ162*$BH$131))/452.44)*1000</f>
        <v>12662.914293563481</v>
      </c>
      <c r="CL162" s="52">
        <f t="shared" ref="CL162" si="659">(((AZ162)*((BG162*BH162*$BA$132)+(BK162*BL162*$BB$132)+(CA162*CB162*$BF$132)+(CE162*CF162*$BG$132)))/370)*1000</f>
        <v>2391.4010530897176</v>
      </c>
      <c r="CM162" s="4">
        <f t="shared" ref="CM162" si="660">(((AZ162)*((BS162*BT162*$BD$133)+(BW162*BX162*$BE$133)+(CI162*CJ162*$BH$133)))/796)*1000</f>
        <v>1540.303350976061</v>
      </c>
      <c r="CN162" s="177"/>
      <c r="CO162" s="86"/>
      <c r="CP162" s="5"/>
      <c r="CQ162" s="5"/>
      <c r="CR162" s="5"/>
      <c r="CS162" s="5"/>
      <c r="CT162" s="5"/>
      <c r="CU162" s="5"/>
      <c r="CV162" s="5"/>
      <c r="CW162" s="16"/>
      <c r="CX162" s="5"/>
      <c r="CY162" s="16"/>
      <c r="CZ162" s="5"/>
      <c r="DA162" s="16"/>
      <c r="DB162" s="5"/>
      <c r="DC162" s="16"/>
      <c r="DD162" s="5"/>
      <c r="DE162" s="16"/>
      <c r="DF162" s="5"/>
      <c r="DG162" s="16"/>
      <c r="DH162" s="5"/>
      <c r="DI162" s="16"/>
      <c r="DJ162" s="5"/>
      <c r="DK162" s="16"/>
      <c r="DL162" s="5"/>
      <c r="DM162" s="16"/>
      <c r="DN162" s="5"/>
      <c r="DO162" s="16"/>
      <c r="DP162" s="5"/>
      <c r="DQ162" s="16"/>
      <c r="DR162" s="5"/>
      <c r="DS162" s="16"/>
      <c r="DT162" s="5"/>
      <c r="DU162" s="16"/>
      <c r="DV162" s="5"/>
      <c r="DW162" s="16"/>
      <c r="DX162" s="5"/>
      <c r="DY162" s="16"/>
      <c r="DZ162" s="5"/>
      <c r="EA162" s="16"/>
      <c r="EB162" s="5"/>
      <c r="EC162" s="18"/>
      <c r="ED162" s="18"/>
      <c r="EE162" s="5"/>
      <c r="EF162" s="5"/>
      <c r="EG162" s="5"/>
    </row>
    <row r="163" spans="1:137" x14ac:dyDescent="0.25">
      <c r="A163" s="354"/>
      <c r="B163" s="41" t="s">
        <v>69</v>
      </c>
      <c r="C163" s="20" t="s">
        <v>39</v>
      </c>
      <c r="D163" s="115">
        <f>'INPUT 2012_13'!AB30</f>
        <v>0.48299999999999993</v>
      </c>
      <c r="E163" s="52" t="s">
        <v>39</v>
      </c>
      <c r="F163" s="52" t="s">
        <v>39</v>
      </c>
      <c r="G163" s="52" t="s">
        <v>39</v>
      </c>
      <c r="H163" s="52" t="s">
        <v>39</v>
      </c>
      <c r="I163" s="7">
        <v>21</v>
      </c>
      <c r="J163" s="16">
        <v>0.6</v>
      </c>
      <c r="K163" s="5">
        <f>J163*I163</f>
        <v>12.6</v>
      </c>
      <c r="L163" s="20">
        <v>3</v>
      </c>
      <c r="M163" s="5">
        <v>0</v>
      </c>
      <c r="N163" s="16">
        <v>0.5</v>
      </c>
      <c r="O163" s="5">
        <f>N163*M163</f>
        <v>0</v>
      </c>
      <c r="P163" s="20">
        <v>3</v>
      </c>
      <c r="Q163" s="4">
        <v>10</v>
      </c>
      <c r="R163" s="16">
        <v>0.9</v>
      </c>
      <c r="S163" s="5">
        <f>R163*Q163</f>
        <v>9</v>
      </c>
      <c r="T163" s="20">
        <v>2.67</v>
      </c>
      <c r="U163" s="5">
        <f t="shared" si="648"/>
        <v>2.1</v>
      </c>
      <c r="V163" s="16">
        <v>0.9</v>
      </c>
      <c r="W163" s="5">
        <f>V163*U163</f>
        <v>1.8900000000000001</v>
      </c>
      <c r="X163" s="20">
        <v>4</v>
      </c>
      <c r="Y163" s="4">
        <v>0</v>
      </c>
      <c r="Z163" s="16">
        <v>0.5</v>
      </c>
      <c r="AA163" s="5">
        <f>Z163*Y163</f>
        <v>0</v>
      </c>
      <c r="AB163" s="20">
        <v>2.5</v>
      </c>
      <c r="AC163" s="4">
        <v>0</v>
      </c>
      <c r="AD163" s="16">
        <v>0.2</v>
      </c>
      <c r="AE163" s="5">
        <f>AD163*AC163</f>
        <v>0</v>
      </c>
      <c r="AF163" s="20">
        <v>2.5</v>
      </c>
      <c r="AG163" s="4">
        <v>30</v>
      </c>
      <c r="AH163" s="16">
        <v>0.2</v>
      </c>
      <c r="AI163" s="5">
        <f>AH163*AG163</f>
        <v>6</v>
      </c>
      <c r="AJ163" s="20">
        <v>3.5</v>
      </c>
      <c r="AK163" s="4">
        <v>0</v>
      </c>
      <c r="AL163" s="16">
        <v>0</v>
      </c>
      <c r="AM163" s="5">
        <f>AL163*AK163</f>
        <v>0</v>
      </c>
      <c r="AN163" s="4">
        <v>0</v>
      </c>
      <c r="AO163" s="4">
        <f t="shared" si="539"/>
        <v>85.002774180949842</v>
      </c>
      <c r="AP163" s="52">
        <f t="shared" si="540"/>
        <v>8.8948931122470736</v>
      </c>
      <c r="AQ163" s="4">
        <f t="shared" si="541"/>
        <v>2.3977442186427553</v>
      </c>
      <c r="AR163" s="4">
        <f t="shared" si="542"/>
        <v>68.852247086569378</v>
      </c>
      <c r="AS163" s="4">
        <f t="shared" si="543"/>
        <v>7.2048634209201294</v>
      </c>
      <c r="AT163" s="4">
        <f t="shared" si="544"/>
        <v>1.9421728171006318</v>
      </c>
      <c r="AU163" s="7"/>
      <c r="AW163" s="362"/>
      <c r="AX163" s="41" t="s">
        <v>69</v>
      </c>
      <c r="AY163" s="20" t="s">
        <v>39</v>
      </c>
      <c r="AZ163" s="68">
        <f>'INPUT 2012_13'!AB72</f>
        <v>3.6799999999999997</v>
      </c>
      <c r="BA163" s="20" t="s">
        <v>39</v>
      </c>
      <c r="BB163" s="20" t="s">
        <v>39</v>
      </c>
      <c r="BC163" s="20" t="s">
        <v>39</v>
      </c>
      <c r="BD163" s="20" t="s">
        <v>39</v>
      </c>
      <c r="BE163" s="7">
        <v>21</v>
      </c>
      <c r="BF163" s="16">
        <v>0.6</v>
      </c>
      <c r="BG163" s="5">
        <f t="shared" si="521"/>
        <v>12.6</v>
      </c>
      <c r="BH163" s="20">
        <v>3</v>
      </c>
      <c r="BI163" s="5">
        <v>0</v>
      </c>
      <c r="BJ163" s="16">
        <v>0.5</v>
      </c>
      <c r="BK163" s="5">
        <f>BJ163*BI163</f>
        <v>0</v>
      </c>
      <c r="BL163" s="20">
        <v>3</v>
      </c>
      <c r="BM163" s="4">
        <v>10</v>
      </c>
      <c r="BN163" s="16">
        <v>0.9</v>
      </c>
      <c r="BO163" s="5">
        <f>BN163*BM163</f>
        <v>9</v>
      </c>
      <c r="BP163" s="20">
        <v>2.67</v>
      </c>
      <c r="BQ163" s="5">
        <f>BE163*0.1</f>
        <v>2.1</v>
      </c>
      <c r="BR163" s="16">
        <v>0.9</v>
      </c>
      <c r="BS163" s="5">
        <f>BR163*BQ163</f>
        <v>1.8900000000000001</v>
      </c>
      <c r="BT163" s="20">
        <v>4</v>
      </c>
      <c r="BU163" s="4">
        <v>0</v>
      </c>
      <c r="BV163" s="16">
        <v>0.5</v>
      </c>
      <c r="BW163" s="5">
        <f>BV163*BU163</f>
        <v>0</v>
      </c>
      <c r="BX163" s="20">
        <v>2.5</v>
      </c>
      <c r="BY163" s="4">
        <v>0</v>
      </c>
      <c r="BZ163" s="16">
        <v>0.2</v>
      </c>
      <c r="CA163" s="5">
        <f>BZ163*BY163</f>
        <v>0</v>
      </c>
      <c r="CB163" s="20">
        <v>2.5</v>
      </c>
      <c r="CC163" s="4">
        <v>30</v>
      </c>
      <c r="CD163" s="16">
        <v>0.2</v>
      </c>
      <c r="CE163" s="5">
        <f>CD163*CC163</f>
        <v>6</v>
      </c>
      <c r="CF163" s="20">
        <v>3.5</v>
      </c>
      <c r="CG163" s="4">
        <v>0</v>
      </c>
      <c r="CH163" s="16">
        <v>0</v>
      </c>
      <c r="CI163" s="5">
        <f>CH163*CG163</f>
        <v>0</v>
      </c>
      <c r="CJ163" s="4">
        <v>0</v>
      </c>
      <c r="CK163" s="4">
        <f t="shared" si="545"/>
        <v>647.64018423580842</v>
      </c>
      <c r="CL163" s="52">
        <f t="shared" si="546"/>
        <v>67.770614188549146</v>
      </c>
      <c r="CM163" s="4">
        <f t="shared" si="547"/>
        <v>18.268527380135282</v>
      </c>
      <c r="CN163" s="177"/>
      <c r="CO163" s="86"/>
      <c r="CP163" s="5"/>
      <c r="CQ163" s="5"/>
      <c r="CR163" s="5"/>
      <c r="CS163" s="5"/>
      <c r="CT163" s="5"/>
      <c r="CU163" s="5"/>
      <c r="CV163" s="5"/>
      <c r="CW163" s="16"/>
      <c r="CX163" s="5"/>
      <c r="CY163" s="16"/>
      <c r="CZ163" s="5"/>
      <c r="DA163" s="16"/>
      <c r="DB163" s="5"/>
      <c r="DC163" s="16"/>
      <c r="DD163" s="5"/>
      <c r="DE163" s="16"/>
      <c r="DF163" s="5"/>
      <c r="DG163" s="16"/>
      <c r="DH163" s="5"/>
      <c r="DI163" s="16"/>
      <c r="DJ163" s="5"/>
      <c r="DK163" s="16"/>
      <c r="DL163" s="5"/>
      <c r="DM163" s="16"/>
      <c r="DN163" s="5"/>
      <c r="DO163" s="16"/>
      <c r="DP163" s="5"/>
      <c r="DQ163" s="16"/>
      <c r="DR163" s="5"/>
      <c r="DS163" s="16"/>
      <c r="DT163" s="5"/>
      <c r="DU163" s="16"/>
      <c r="DV163" s="5"/>
      <c r="DW163" s="16"/>
      <c r="DX163" s="5"/>
      <c r="DY163" s="16"/>
      <c r="DZ163" s="5"/>
      <c r="EA163" s="16"/>
      <c r="EB163" s="5"/>
      <c r="EC163" s="18"/>
      <c r="ED163" s="18"/>
      <c r="EE163" s="5"/>
      <c r="EF163" s="5"/>
      <c r="EG163" s="5"/>
    </row>
    <row r="164" spans="1:137" x14ac:dyDescent="0.25">
      <c r="A164" s="354"/>
      <c r="B164" s="41" t="s">
        <v>70</v>
      </c>
      <c r="C164" s="20" t="s">
        <v>39</v>
      </c>
      <c r="D164" s="115">
        <f>'INPUT 2012_13'!AB31</f>
        <v>4.1790000000000004E-3</v>
      </c>
      <c r="E164" s="52" t="s">
        <v>39</v>
      </c>
      <c r="F164" s="52" t="s">
        <v>39</v>
      </c>
      <c r="G164" s="52" t="s">
        <v>39</v>
      </c>
      <c r="H164" s="52" t="s">
        <v>39</v>
      </c>
      <c r="I164" s="7">
        <v>21</v>
      </c>
      <c r="J164" s="16">
        <v>0.6</v>
      </c>
      <c r="K164" s="5">
        <f>J164*I164</f>
        <v>12.6</v>
      </c>
      <c r="L164" s="20">
        <v>2.5</v>
      </c>
      <c r="M164" s="4">
        <v>0</v>
      </c>
      <c r="N164" s="16">
        <v>0.5</v>
      </c>
      <c r="O164" s="5">
        <f>N164*M164</f>
        <v>0</v>
      </c>
      <c r="P164" s="20">
        <v>2.5</v>
      </c>
      <c r="Q164" s="4">
        <v>50</v>
      </c>
      <c r="R164" s="16">
        <v>0.9</v>
      </c>
      <c r="S164" s="5">
        <f>R164*Q164</f>
        <v>45</v>
      </c>
      <c r="T164" s="20">
        <v>2.67</v>
      </c>
      <c r="U164" s="5">
        <f t="shared" si="648"/>
        <v>2.1</v>
      </c>
      <c r="V164" s="16">
        <v>0.9</v>
      </c>
      <c r="W164" s="5">
        <f>V164*U164</f>
        <v>1.8900000000000001</v>
      </c>
      <c r="X164" s="20">
        <v>4</v>
      </c>
      <c r="Y164" s="4">
        <v>0</v>
      </c>
      <c r="Z164" s="16">
        <v>0.5</v>
      </c>
      <c r="AA164" s="5">
        <f>Z164*Y164</f>
        <v>0</v>
      </c>
      <c r="AB164" s="20">
        <v>2.5</v>
      </c>
      <c r="AC164" s="4">
        <v>0</v>
      </c>
      <c r="AD164" s="16">
        <v>0.2</v>
      </c>
      <c r="AE164" s="5">
        <f>AD164*AC164</f>
        <v>0</v>
      </c>
      <c r="AF164" s="20">
        <v>2.5</v>
      </c>
      <c r="AG164" s="4">
        <v>30</v>
      </c>
      <c r="AH164" s="16">
        <v>0.2</v>
      </c>
      <c r="AI164" s="5">
        <f>AH164*AG164</f>
        <v>6</v>
      </c>
      <c r="AJ164" s="20">
        <v>3.5</v>
      </c>
      <c r="AK164" s="4">
        <v>0</v>
      </c>
      <c r="AL164" s="16">
        <v>0</v>
      </c>
      <c r="AM164" s="5">
        <f>AL164*AK164</f>
        <v>0</v>
      </c>
      <c r="AN164" s="4">
        <v>0</v>
      </c>
      <c r="AO164" s="4">
        <f t="shared" si="539"/>
        <v>1.5718320076405394</v>
      </c>
      <c r="AP164" s="52">
        <f t="shared" si="540"/>
        <v>6.8714430486691319E-2</v>
      </c>
      <c r="AQ164" s="4">
        <f t="shared" si="541"/>
        <v>2.0745699978691669E-2</v>
      </c>
      <c r="AR164" s="4">
        <f t="shared" si="542"/>
        <v>1.2731839261888369</v>
      </c>
      <c r="AS164" s="4">
        <f t="shared" si="543"/>
        <v>5.5658688694219971E-2</v>
      </c>
      <c r="AT164" s="4">
        <f t="shared" si="544"/>
        <v>1.6804016982740252E-2</v>
      </c>
      <c r="AU164" s="7"/>
      <c r="AW164" s="362"/>
      <c r="AX164" s="41" t="s">
        <v>70</v>
      </c>
      <c r="AY164" s="20" t="s">
        <v>39</v>
      </c>
      <c r="AZ164" s="68">
        <f>'INPUT 2012_13'!AB73</f>
        <v>0.25559999999999999</v>
      </c>
      <c r="BA164" s="20" t="s">
        <v>39</v>
      </c>
      <c r="BB164" s="20" t="s">
        <v>39</v>
      </c>
      <c r="BC164" s="20" t="s">
        <v>39</v>
      </c>
      <c r="BD164" s="20" t="s">
        <v>39</v>
      </c>
      <c r="BE164" s="7">
        <v>21</v>
      </c>
      <c r="BF164" s="16">
        <v>0.6</v>
      </c>
      <c r="BG164" s="5">
        <f t="shared" si="521"/>
        <v>12.6</v>
      </c>
      <c r="BH164" s="20">
        <v>2.5</v>
      </c>
      <c r="BI164" s="4">
        <v>0</v>
      </c>
      <c r="BJ164" s="16">
        <v>0.5</v>
      </c>
      <c r="BK164" s="5">
        <f>BJ164*BI164</f>
        <v>0</v>
      </c>
      <c r="BL164" s="20">
        <v>2.5</v>
      </c>
      <c r="BM164" s="4">
        <v>50</v>
      </c>
      <c r="BN164" s="16">
        <v>0.9</v>
      </c>
      <c r="BO164" s="5">
        <f>BN164*BM164</f>
        <v>45</v>
      </c>
      <c r="BP164" s="20">
        <v>2.67</v>
      </c>
      <c r="BQ164" s="5">
        <f>BE164*0.1</f>
        <v>2.1</v>
      </c>
      <c r="BR164" s="16">
        <v>0.9</v>
      </c>
      <c r="BS164" s="5">
        <f>BR164*BQ164</f>
        <v>1.8900000000000001</v>
      </c>
      <c r="BT164" s="20">
        <v>4</v>
      </c>
      <c r="BU164" s="4">
        <v>0</v>
      </c>
      <c r="BV164" s="16">
        <v>0.5</v>
      </c>
      <c r="BW164" s="5">
        <f>BV164*BU164</f>
        <v>0</v>
      </c>
      <c r="BX164" s="20">
        <v>2.5</v>
      </c>
      <c r="BY164" s="4">
        <v>0</v>
      </c>
      <c r="BZ164" s="16">
        <v>0.2</v>
      </c>
      <c r="CA164" s="5">
        <f>BZ164*BY164</f>
        <v>0</v>
      </c>
      <c r="CB164" s="20">
        <v>2.5</v>
      </c>
      <c r="CC164" s="4">
        <v>30</v>
      </c>
      <c r="CD164" s="16">
        <v>0.2</v>
      </c>
      <c r="CE164" s="5">
        <f>CD164*CC164</f>
        <v>6</v>
      </c>
      <c r="CF164" s="20">
        <v>3.5</v>
      </c>
      <c r="CG164" s="4">
        <v>0</v>
      </c>
      <c r="CH164" s="16">
        <v>0</v>
      </c>
      <c r="CI164" s="5">
        <f>CH164*CG164</f>
        <v>0</v>
      </c>
      <c r="CJ164" s="4">
        <v>0</v>
      </c>
      <c r="CK164" s="4">
        <f t="shared" si="545"/>
        <v>96.137894508954744</v>
      </c>
      <c r="CL164" s="52">
        <f t="shared" si="546"/>
        <v>4.2027778014832009</v>
      </c>
      <c r="CM164" s="4">
        <f t="shared" si="547"/>
        <v>1.2688683691202656</v>
      </c>
      <c r="CN164" s="177"/>
      <c r="CO164" s="86"/>
      <c r="CP164" s="5"/>
      <c r="CQ164" s="5"/>
      <c r="CR164" s="5"/>
      <c r="CS164" s="5"/>
      <c r="CT164" s="5"/>
      <c r="CU164" s="5"/>
      <c r="CV164" s="5"/>
      <c r="CW164" s="16"/>
      <c r="CX164" s="5"/>
      <c r="CY164" s="16"/>
      <c r="CZ164" s="5"/>
      <c r="DA164" s="16"/>
      <c r="DB164" s="5"/>
      <c r="DC164" s="16"/>
      <c r="DD164" s="5"/>
      <c r="DE164" s="16"/>
      <c r="DF164" s="5"/>
      <c r="DG164" s="16"/>
      <c r="DH164" s="5"/>
      <c r="DI164" s="16"/>
      <c r="DJ164" s="5"/>
      <c r="DK164" s="16"/>
      <c r="DL164" s="5"/>
      <c r="DM164" s="16"/>
      <c r="DN164" s="5"/>
      <c r="DO164" s="16"/>
      <c r="DP164" s="5"/>
      <c r="DQ164" s="16"/>
      <c r="DR164" s="5"/>
      <c r="DS164" s="16"/>
      <c r="DT164" s="5"/>
      <c r="DU164" s="16"/>
      <c r="DV164" s="5"/>
      <c r="DW164" s="16"/>
      <c r="DX164" s="5"/>
      <c r="DY164" s="16"/>
      <c r="DZ164" s="5"/>
      <c r="EA164" s="16"/>
      <c r="EB164" s="5"/>
      <c r="EC164" s="18"/>
      <c r="ED164" s="18"/>
      <c r="EE164" s="5"/>
      <c r="EF164" s="5"/>
      <c r="EG164" s="5"/>
    </row>
    <row r="165" spans="1:137" x14ac:dyDescent="0.25">
      <c r="A165" s="354"/>
      <c r="B165" s="41" t="s">
        <v>71</v>
      </c>
      <c r="C165" s="20" t="s">
        <v>39</v>
      </c>
      <c r="D165" s="115">
        <f>'INPUT 2012_13'!AB32</f>
        <v>0.102585</v>
      </c>
      <c r="E165" s="52" t="s">
        <v>39</v>
      </c>
      <c r="F165" s="52" t="s">
        <v>39</v>
      </c>
      <c r="G165" s="52" t="s">
        <v>39</v>
      </c>
      <c r="H165" s="52" t="s">
        <v>39</v>
      </c>
      <c r="I165" s="7">
        <v>21</v>
      </c>
      <c r="J165" s="16">
        <v>0.6</v>
      </c>
      <c r="K165" s="5">
        <f>J165*I165</f>
        <v>12.6</v>
      </c>
      <c r="L165" s="20">
        <v>2.5</v>
      </c>
      <c r="M165" s="4">
        <v>0</v>
      </c>
      <c r="N165" s="16">
        <v>0.5</v>
      </c>
      <c r="O165" s="5">
        <f>N165*M165</f>
        <v>0</v>
      </c>
      <c r="P165" s="20">
        <v>2.5</v>
      </c>
      <c r="Q165" s="5">
        <v>300</v>
      </c>
      <c r="R165" s="16">
        <v>0.9</v>
      </c>
      <c r="S165" s="5">
        <f>R165*Q165</f>
        <v>270</v>
      </c>
      <c r="T165" s="20">
        <v>2.67</v>
      </c>
      <c r="U165" s="5">
        <f t="shared" si="648"/>
        <v>2.1</v>
      </c>
      <c r="V165" s="16">
        <v>0.9</v>
      </c>
      <c r="W165" s="5">
        <f>V165*U165</f>
        <v>1.8900000000000001</v>
      </c>
      <c r="X165" s="20">
        <v>4</v>
      </c>
      <c r="Y165" s="4">
        <v>0</v>
      </c>
      <c r="Z165" s="16">
        <v>0.5</v>
      </c>
      <c r="AA165" s="5">
        <f>Z165*Y165</f>
        <v>0</v>
      </c>
      <c r="AB165" s="20">
        <v>2.5</v>
      </c>
      <c r="AC165" s="4">
        <v>0</v>
      </c>
      <c r="AD165" s="16">
        <v>0.2</v>
      </c>
      <c r="AE165" s="5">
        <f>AD165*AC165</f>
        <v>0</v>
      </c>
      <c r="AF165" s="20">
        <v>2.5</v>
      </c>
      <c r="AG165" s="4">
        <v>40</v>
      </c>
      <c r="AH165" s="16">
        <v>0.2</v>
      </c>
      <c r="AI165" s="5">
        <f>AH165*AG165</f>
        <v>8</v>
      </c>
      <c r="AJ165" s="20">
        <v>3.5</v>
      </c>
      <c r="AK165" s="4">
        <v>0</v>
      </c>
      <c r="AL165" s="16">
        <v>0</v>
      </c>
      <c r="AM165" s="5">
        <f>AL165*AK165</f>
        <v>0</v>
      </c>
      <c r="AN165" s="4">
        <v>0</v>
      </c>
      <c r="AO165" s="4">
        <f t="shared" si="539"/>
        <v>176.20055899942864</v>
      </c>
      <c r="AP165" s="52">
        <f t="shared" si="540"/>
        <v>1.9116884019320868</v>
      </c>
      <c r="AQ165" s="4">
        <f t="shared" si="541"/>
        <v>0.50926002208999399</v>
      </c>
      <c r="AR165" s="4">
        <f t="shared" si="542"/>
        <v>142.72245278953719</v>
      </c>
      <c r="AS165" s="4">
        <f t="shared" si="543"/>
        <v>1.5484676055649902</v>
      </c>
      <c r="AT165" s="4">
        <f t="shared" si="544"/>
        <v>0.41250061789289516</v>
      </c>
      <c r="AU165" s="7"/>
      <c r="AW165" s="362"/>
      <c r="AX165" s="41" t="s">
        <v>71</v>
      </c>
      <c r="AY165" s="20" t="s">
        <v>39</v>
      </c>
      <c r="AZ165" s="68">
        <f>'INPUT 2012_13'!AB74</f>
        <v>0.40800000000000003</v>
      </c>
      <c r="BA165" s="20" t="s">
        <v>39</v>
      </c>
      <c r="BB165" s="20" t="s">
        <v>39</v>
      </c>
      <c r="BC165" s="20" t="s">
        <v>39</v>
      </c>
      <c r="BD165" s="20" t="s">
        <v>39</v>
      </c>
      <c r="BE165" s="7">
        <v>21</v>
      </c>
      <c r="BF165" s="16">
        <v>0.6</v>
      </c>
      <c r="BG165" s="5">
        <f t="shared" si="521"/>
        <v>12.6</v>
      </c>
      <c r="BH165" s="20">
        <v>2.5</v>
      </c>
      <c r="BI165" s="4">
        <v>0</v>
      </c>
      <c r="BJ165" s="16">
        <v>0.5</v>
      </c>
      <c r="BK165" s="5">
        <f>BJ165*BI165</f>
        <v>0</v>
      </c>
      <c r="BL165" s="20">
        <v>2.5</v>
      </c>
      <c r="BM165" s="5">
        <v>300</v>
      </c>
      <c r="BN165" s="16">
        <v>0.9</v>
      </c>
      <c r="BO165" s="5">
        <f>BN165*BM165</f>
        <v>270</v>
      </c>
      <c r="BP165" s="20">
        <v>2.67</v>
      </c>
      <c r="BQ165" s="5">
        <f>BE165*0.1</f>
        <v>2.1</v>
      </c>
      <c r="BR165" s="16">
        <v>0.9</v>
      </c>
      <c r="BS165" s="5">
        <f>BR165*BQ165</f>
        <v>1.8900000000000001</v>
      </c>
      <c r="BT165" s="20">
        <v>4</v>
      </c>
      <c r="BU165" s="4">
        <v>0</v>
      </c>
      <c r="BV165" s="16">
        <v>0.5</v>
      </c>
      <c r="BW165" s="5">
        <f>BV165*BU165</f>
        <v>0</v>
      </c>
      <c r="BX165" s="20">
        <v>2.5</v>
      </c>
      <c r="BY165" s="4">
        <v>0</v>
      </c>
      <c r="BZ165" s="16">
        <v>0.2</v>
      </c>
      <c r="CA165" s="5">
        <f>BZ165*BY165</f>
        <v>0</v>
      </c>
      <c r="CB165" s="20">
        <v>2.5</v>
      </c>
      <c r="CC165" s="4">
        <v>40</v>
      </c>
      <c r="CD165" s="16">
        <v>0.2</v>
      </c>
      <c r="CE165" s="5">
        <f>CD165*CC165</f>
        <v>8</v>
      </c>
      <c r="CF165" s="20">
        <v>3.5</v>
      </c>
      <c r="CG165" s="4">
        <v>0</v>
      </c>
      <c r="CH165" s="16">
        <v>0</v>
      </c>
      <c r="CI165" s="5">
        <f>CH165*CG165</f>
        <v>0</v>
      </c>
      <c r="CJ165" s="4">
        <v>0</v>
      </c>
      <c r="CK165" s="4">
        <f t="shared" si="545"/>
        <v>700.78303915549918</v>
      </c>
      <c r="CL165" s="52">
        <f t="shared" si="546"/>
        <v>7.603147321619061</v>
      </c>
      <c r="CM165" s="4">
        <f t="shared" si="547"/>
        <v>2.0254236877976077</v>
      </c>
      <c r="CN165" s="177"/>
      <c r="CO165" s="86"/>
      <c r="CP165" s="5"/>
      <c r="CQ165" s="5"/>
      <c r="CR165" s="5"/>
      <c r="CS165" s="5"/>
      <c r="CT165" s="5"/>
      <c r="CU165" s="5"/>
      <c r="CV165" s="5"/>
      <c r="CW165" s="16"/>
      <c r="CX165" s="5"/>
      <c r="CY165" s="16"/>
      <c r="CZ165" s="5"/>
      <c r="DA165" s="16"/>
      <c r="DB165" s="5"/>
      <c r="DC165" s="16"/>
      <c r="DD165" s="5"/>
      <c r="DE165" s="16"/>
      <c r="DF165" s="5"/>
      <c r="DG165" s="16"/>
      <c r="DH165" s="5"/>
      <c r="DI165" s="16"/>
      <c r="DJ165" s="5"/>
      <c r="DK165" s="16"/>
      <c r="DL165" s="5"/>
      <c r="DM165" s="16"/>
      <c r="DN165" s="5"/>
      <c r="DO165" s="16"/>
      <c r="DP165" s="5"/>
      <c r="DQ165" s="16"/>
      <c r="DR165" s="5"/>
      <c r="DS165" s="16"/>
      <c r="DT165" s="5"/>
      <c r="DU165" s="16"/>
      <c r="DV165" s="5"/>
      <c r="DW165" s="16"/>
      <c r="DX165" s="5"/>
      <c r="DY165" s="16"/>
      <c r="DZ165" s="5"/>
      <c r="EA165" s="16"/>
      <c r="EB165" s="5"/>
      <c r="EC165" s="18"/>
      <c r="ED165" s="18"/>
      <c r="EE165" s="5"/>
      <c r="EF165" s="5"/>
      <c r="EG165" s="5"/>
    </row>
    <row r="166" spans="1:137" x14ac:dyDescent="0.25">
      <c r="A166" s="354"/>
      <c r="B166" s="4" t="s">
        <v>4</v>
      </c>
      <c r="C166" s="20" t="s">
        <v>39</v>
      </c>
      <c r="D166" s="115">
        <f>'INPUT 2012_13'!AB33</f>
        <v>1.4679000000000001E-2</v>
      </c>
      <c r="E166" s="52" t="s">
        <v>39</v>
      </c>
      <c r="F166" s="52" t="s">
        <v>39</v>
      </c>
      <c r="G166" s="52" t="s">
        <v>39</v>
      </c>
      <c r="H166" s="52" t="s">
        <v>39</v>
      </c>
      <c r="I166" s="52">
        <f>200</f>
        <v>200</v>
      </c>
      <c r="J166" s="16">
        <v>0.6</v>
      </c>
      <c r="K166" s="5">
        <f t="shared" ref="K166" si="661">J166*I166</f>
        <v>120</v>
      </c>
      <c r="L166" s="20">
        <v>2.5</v>
      </c>
      <c r="M166" s="4">
        <v>20</v>
      </c>
      <c r="N166" s="16">
        <v>0.5</v>
      </c>
      <c r="O166" s="5">
        <f t="shared" ref="O166" si="662">N166*M166</f>
        <v>10</v>
      </c>
      <c r="P166" s="20">
        <v>2.5</v>
      </c>
      <c r="Q166" s="5">
        <v>0</v>
      </c>
      <c r="R166" s="16">
        <v>0.9</v>
      </c>
      <c r="S166" s="5">
        <f t="shared" ref="S166" si="663">R166*Q166</f>
        <v>0</v>
      </c>
      <c r="T166" s="20">
        <v>2.67</v>
      </c>
      <c r="U166" s="4">
        <v>0</v>
      </c>
      <c r="V166" s="16">
        <v>0.9</v>
      </c>
      <c r="W166" s="5">
        <f t="shared" ref="W166" si="664">V166*U166</f>
        <v>0</v>
      </c>
      <c r="X166" s="20">
        <v>4</v>
      </c>
      <c r="Y166" s="4">
        <v>0</v>
      </c>
      <c r="Z166" s="16">
        <v>0.5</v>
      </c>
      <c r="AA166" s="5">
        <f t="shared" ref="AA166" si="665">Z166*Y166</f>
        <v>0</v>
      </c>
      <c r="AB166" s="20">
        <v>2.5</v>
      </c>
      <c r="AC166" s="4">
        <v>0</v>
      </c>
      <c r="AD166" s="16">
        <v>0.2</v>
      </c>
      <c r="AE166" s="5">
        <f t="shared" ref="AE166" si="666">AD166*AC166</f>
        <v>0</v>
      </c>
      <c r="AF166" s="20">
        <v>2.5</v>
      </c>
      <c r="AG166" s="5">
        <v>20</v>
      </c>
      <c r="AH166" s="16">
        <v>0.2</v>
      </c>
      <c r="AI166" s="5">
        <f t="shared" ref="AI166" si="667">AH166*AG166</f>
        <v>4</v>
      </c>
      <c r="AJ166" s="20">
        <v>3.5</v>
      </c>
      <c r="AK166" s="4">
        <v>0</v>
      </c>
      <c r="AL166" s="16">
        <v>0</v>
      </c>
      <c r="AM166" s="5">
        <f t="shared" ref="AM166" si="668">AL166*AK166</f>
        <v>0</v>
      </c>
      <c r="AN166" s="4">
        <v>0</v>
      </c>
      <c r="AO166" s="4">
        <f t="shared" si="539"/>
        <v>9.006894853285015</v>
      </c>
      <c r="AP166" s="52">
        <f t="shared" si="540"/>
        <v>2.4354094394046717</v>
      </c>
      <c r="AQ166" s="4">
        <f t="shared" si="541"/>
        <v>0</v>
      </c>
      <c r="AR166" s="4">
        <f t="shared" si="542"/>
        <v>7.2955848311608626</v>
      </c>
      <c r="AS166" s="4">
        <f t="shared" si="543"/>
        <v>1.9726816459177841</v>
      </c>
      <c r="AT166" s="4">
        <f t="shared" si="544"/>
        <v>0</v>
      </c>
      <c r="AU166" s="7"/>
      <c r="AW166" s="362"/>
      <c r="AX166" s="4" t="s">
        <v>4</v>
      </c>
      <c r="AY166" s="20" t="s">
        <v>39</v>
      </c>
      <c r="AZ166" s="68">
        <f>'INPUT 2012_13'!AB75</f>
        <v>1.1240000000000001</v>
      </c>
      <c r="BA166" s="20" t="s">
        <v>39</v>
      </c>
      <c r="BB166" s="20" t="s">
        <v>39</v>
      </c>
      <c r="BC166" s="20" t="s">
        <v>39</v>
      </c>
      <c r="BD166" s="20" t="s">
        <v>39</v>
      </c>
      <c r="BE166" s="52">
        <f>200</f>
        <v>200</v>
      </c>
      <c r="BF166" s="16">
        <v>0.6</v>
      </c>
      <c r="BG166" s="5">
        <f t="shared" si="521"/>
        <v>120</v>
      </c>
      <c r="BH166" s="20">
        <v>2.5</v>
      </c>
      <c r="BI166" s="4">
        <v>20</v>
      </c>
      <c r="BJ166" s="16">
        <v>0.5</v>
      </c>
      <c r="BK166" s="5">
        <f t="shared" ref="BK166" si="669">BJ166*BI166</f>
        <v>10</v>
      </c>
      <c r="BL166" s="20">
        <v>2.5</v>
      </c>
      <c r="BM166" s="5">
        <v>0</v>
      </c>
      <c r="BN166" s="16">
        <v>0.9</v>
      </c>
      <c r="BO166" s="5">
        <f t="shared" ref="BO166" si="670">BN166*BM166</f>
        <v>0</v>
      </c>
      <c r="BP166" s="20">
        <v>2.67</v>
      </c>
      <c r="BQ166" s="4">
        <v>0</v>
      </c>
      <c r="BR166" s="16">
        <v>0.9</v>
      </c>
      <c r="BS166" s="5">
        <f t="shared" ref="BS166" si="671">BR166*BQ166</f>
        <v>0</v>
      </c>
      <c r="BT166" s="20">
        <v>4</v>
      </c>
      <c r="BU166" s="4">
        <v>0</v>
      </c>
      <c r="BV166" s="16">
        <v>0.5</v>
      </c>
      <c r="BW166" s="5">
        <f t="shared" ref="BW166" si="672">BV166*BU166</f>
        <v>0</v>
      </c>
      <c r="BX166" s="20">
        <v>2.5</v>
      </c>
      <c r="BY166" s="4">
        <v>0</v>
      </c>
      <c r="BZ166" s="16">
        <v>0.2</v>
      </c>
      <c r="CA166" s="5">
        <f t="shared" ref="CA166" si="673">BZ166*BY166</f>
        <v>0</v>
      </c>
      <c r="CB166" s="20">
        <v>2.5</v>
      </c>
      <c r="CC166" s="5">
        <v>20</v>
      </c>
      <c r="CD166" s="16">
        <v>0.2</v>
      </c>
      <c r="CE166" s="5">
        <f t="shared" ref="CE166" si="674">CD166*CC166</f>
        <v>4</v>
      </c>
      <c r="CF166" s="20">
        <v>3.5</v>
      </c>
      <c r="CG166" s="4">
        <v>0</v>
      </c>
      <c r="CH166" s="16">
        <v>0</v>
      </c>
      <c r="CI166" s="5">
        <f t="shared" ref="CI166" si="675">CH166*CG166</f>
        <v>0</v>
      </c>
      <c r="CJ166" s="4">
        <v>0</v>
      </c>
      <c r="CK166" s="4">
        <f t="shared" si="545"/>
        <v>689.67571463262868</v>
      </c>
      <c r="CL166" s="52">
        <f t="shared" si="546"/>
        <v>186.4841072205771</v>
      </c>
      <c r="CM166" s="4">
        <f t="shared" si="547"/>
        <v>0</v>
      </c>
      <c r="CN166" s="177"/>
      <c r="CO166" s="86"/>
      <c r="CP166" s="5"/>
      <c r="CQ166" s="5"/>
      <c r="CR166" s="5"/>
      <c r="CS166" s="5"/>
      <c r="CT166" s="5"/>
      <c r="CU166" s="5"/>
      <c r="CV166" s="5"/>
      <c r="CW166" s="16"/>
      <c r="CX166" s="5"/>
      <c r="CY166" s="16"/>
      <c r="CZ166" s="5"/>
      <c r="DA166" s="16"/>
      <c r="DB166" s="5"/>
      <c r="DC166" s="16"/>
      <c r="DD166" s="5"/>
      <c r="DE166" s="16"/>
      <c r="DF166" s="5"/>
      <c r="DG166" s="16"/>
      <c r="DH166" s="5"/>
      <c r="DI166" s="16"/>
      <c r="DJ166" s="5"/>
      <c r="DK166" s="16"/>
      <c r="DL166" s="5"/>
      <c r="DM166" s="16"/>
      <c r="DN166" s="5"/>
      <c r="DO166" s="16"/>
      <c r="DP166" s="5"/>
      <c r="DQ166" s="16"/>
      <c r="DR166" s="5"/>
      <c r="DS166" s="16"/>
      <c r="DT166" s="5"/>
      <c r="DU166" s="16"/>
      <c r="DV166" s="5"/>
      <c r="DW166" s="16"/>
      <c r="DX166" s="5"/>
      <c r="DY166" s="16"/>
      <c r="DZ166" s="5"/>
      <c r="EA166" s="16"/>
      <c r="EB166" s="5"/>
      <c r="EC166" s="18"/>
      <c r="ED166" s="18"/>
      <c r="EE166" s="5"/>
      <c r="EF166" s="5"/>
      <c r="EG166" s="5"/>
    </row>
    <row r="167" spans="1:137" x14ac:dyDescent="0.25">
      <c r="A167" s="355"/>
      <c r="B167" s="53" t="s">
        <v>30</v>
      </c>
      <c r="C167" s="20" t="s">
        <v>39</v>
      </c>
      <c r="D167" s="115">
        <f>'INPUT 2012_13'!AB34</f>
        <v>0.20684999999999998</v>
      </c>
      <c r="E167" s="52" t="s">
        <v>39</v>
      </c>
      <c r="F167" s="52" t="s">
        <v>39</v>
      </c>
      <c r="G167" s="52" t="s">
        <v>39</v>
      </c>
      <c r="H167" s="52" t="s">
        <v>39</v>
      </c>
      <c r="I167" s="7">
        <v>150</v>
      </c>
      <c r="J167" s="16">
        <v>0.6</v>
      </c>
      <c r="K167" s="5">
        <f>J167*I167</f>
        <v>90</v>
      </c>
      <c r="L167" s="16">
        <v>2.5</v>
      </c>
      <c r="M167" s="5">
        <v>20</v>
      </c>
      <c r="N167" s="16">
        <v>0.5</v>
      </c>
      <c r="O167" s="5">
        <f>N167*M167</f>
        <v>10</v>
      </c>
      <c r="P167" s="16">
        <v>2.5</v>
      </c>
      <c r="Q167" s="5">
        <v>0</v>
      </c>
      <c r="R167" s="16">
        <v>0.9</v>
      </c>
      <c r="S167" s="5">
        <f>R167*Q167</f>
        <v>0</v>
      </c>
      <c r="T167" s="16">
        <v>2.67</v>
      </c>
      <c r="U167" s="5">
        <f t="shared" ref="U167:U171" si="676">I167*0.1</f>
        <v>15</v>
      </c>
      <c r="V167" s="16">
        <v>0.9</v>
      </c>
      <c r="W167" s="5">
        <f>V167*U167</f>
        <v>13.5</v>
      </c>
      <c r="X167" s="16">
        <v>4</v>
      </c>
      <c r="Y167" s="5">
        <v>0</v>
      </c>
      <c r="Z167" s="16">
        <v>0.5</v>
      </c>
      <c r="AA167" s="5">
        <f>Z167*Y167</f>
        <v>0</v>
      </c>
      <c r="AB167" s="16">
        <v>2.5</v>
      </c>
      <c r="AC167" s="5">
        <v>100</v>
      </c>
      <c r="AD167" s="16">
        <v>0.2</v>
      </c>
      <c r="AE167" s="5">
        <f>AD167*AC167</f>
        <v>20</v>
      </c>
      <c r="AF167" s="16">
        <v>2.5</v>
      </c>
      <c r="AG167" s="5">
        <v>50</v>
      </c>
      <c r="AH167" s="16">
        <v>0.2</v>
      </c>
      <c r="AI167" s="5">
        <f>AH167*AG167</f>
        <v>10</v>
      </c>
      <c r="AJ167" s="16">
        <v>3.5</v>
      </c>
      <c r="AK167" s="5">
        <v>0</v>
      </c>
      <c r="AL167" s="16">
        <v>0</v>
      </c>
      <c r="AM167" s="5">
        <f>AL167*AK167</f>
        <v>0</v>
      </c>
      <c r="AN167" s="4">
        <v>0</v>
      </c>
      <c r="AO167" s="4">
        <f t="shared" si="539"/>
        <v>116.87779258897201</v>
      </c>
      <c r="AP167" s="52">
        <f t="shared" si="540"/>
        <v>58.773050845287969</v>
      </c>
      <c r="AQ167" s="4">
        <f t="shared" si="541"/>
        <v>7.3347144576494214</v>
      </c>
      <c r="AR167" s="4">
        <f t="shared" si="542"/>
        <v>94.671011997067325</v>
      </c>
      <c r="AS167" s="4">
        <f t="shared" si="543"/>
        <v>47.606171184683255</v>
      </c>
      <c r="AT167" s="4">
        <f t="shared" si="544"/>
        <v>5.9411187106960313</v>
      </c>
      <c r="AU167" s="7"/>
      <c r="AW167" s="363"/>
      <c r="AX167" s="53" t="s">
        <v>30</v>
      </c>
      <c r="AY167" s="20" t="s">
        <v>39</v>
      </c>
      <c r="AZ167" s="68">
        <f>'INPUT 2012_13'!AB76</f>
        <v>0.92799999999999994</v>
      </c>
      <c r="BA167" s="20" t="s">
        <v>39</v>
      </c>
      <c r="BB167" s="20" t="s">
        <v>39</v>
      </c>
      <c r="BC167" s="20" t="s">
        <v>39</v>
      </c>
      <c r="BD167" s="20" t="s">
        <v>39</v>
      </c>
      <c r="BE167" s="7">
        <v>150</v>
      </c>
      <c r="BF167" s="16">
        <v>0.6</v>
      </c>
      <c r="BG167" s="5">
        <f t="shared" si="521"/>
        <v>90</v>
      </c>
      <c r="BH167" s="16">
        <v>2.5</v>
      </c>
      <c r="BI167" s="5">
        <v>20</v>
      </c>
      <c r="BJ167" s="16">
        <v>0.5</v>
      </c>
      <c r="BK167" s="5">
        <f t="shared" ref="BK167:BK173" si="677">BJ167*BI167</f>
        <v>10</v>
      </c>
      <c r="BL167" s="16">
        <v>2.5</v>
      </c>
      <c r="BM167" s="5">
        <v>0</v>
      </c>
      <c r="BN167" s="16">
        <v>0.9</v>
      </c>
      <c r="BO167" s="5">
        <f t="shared" ref="BO167:BO173" si="678">BN167*BM167</f>
        <v>0</v>
      </c>
      <c r="BP167" s="16">
        <v>2.67</v>
      </c>
      <c r="BQ167" s="5">
        <f t="shared" ref="BQ167:BQ172" si="679">BE167*0.1</f>
        <v>15</v>
      </c>
      <c r="BR167" s="16">
        <v>0.9</v>
      </c>
      <c r="BS167" s="5">
        <f t="shared" ref="BS167:BS173" si="680">BR167*BQ167</f>
        <v>13.5</v>
      </c>
      <c r="BT167" s="16">
        <v>4</v>
      </c>
      <c r="BU167" s="5">
        <v>0</v>
      </c>
      <c r="BV167" s="16">
        <v>0.5</v>
      </c>
      <c r="BW167" s="5">
        <f t="shared" ref="BW167:BW173" si="681">BV167*BU167</f>
        <v>0</v>
      </c>
      <c r="BX167" s="16">
        <v>2.5</v>
      </c>
      <c r="BY167" s="5">
        <v>100</v>
      </c>
      <c r="BZ167" s="16">
        <v>0.2</v>
      </c>
      <c r="CA167" s="5">
        <f t="shared" ref="CA167:CA173" si="682">BZ167*BY167</f>
        <v>20</v>
      </c>
      <c r="CB167" s="16">
        <v>2.5</v>
      </c>
      <c r="CC167" s="5">
        <v>50</v>
      </c>
      <c r="CD167" s="16">
        <v>0.2</v>
      </c>
      <c r="CE167" s="5">
        <f t="shared" ref="CE167:CE173" si="683">CD167*CC167</f>
        <v>10</v>
      </c>
      <c r="CF167" s="16">
        <v>3.5</v>
      </c>
      <c r="CG167" s="5">
        <v>0</v>
      </c>
      <c r="CH167" s="16">
        <v>0</v>
      </c>
      <c r="CI167" s="5">
        <f t="shared" ref="CI167:CI173" si="684">CH167*CG167</f>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177"/>
      <c r="CO167" s="86"/>
      <c r="CP167" s="5"/>
      <c r="CQ167" s="5"/>
      <c r="CR167" s="5"/>
      <c r="CS167" s="5"/>
      <c r="CT167" s="5"/>
      <c r="CU167" s="5"/>
      <c r="CV167" s="5"/>
      <c r="CW167" s="16"/>
      <c r="CX167" s="5"/>
      <c r="CY167" s="16"/>
      <c r="CZ167" s="5"/>
      <c r="DA167" s="16"/>
      <c r="DB167" s="5"/>
      <c r="DC167" s="16"/>
      <c r="DD167" s="5"/>
      <c r="DE167" s="16"/>
      <c r="DF167" s="5"/>
      <c r="DG167" s="16"/>
      <c r="DH167" s="5"/>
      <c r="DI167" s="16"/>
      <c r="DJ167" s="5"/>
      <c r="DK167" s="16"/>
      <c r="DL167" s="5"/>
      <c r="DM167" s="16"/>
      <c r="DN167" s="5"/>
      <c r="DO167" s="16"/>
      <c r="DP167" s="5"/>
      <c r="DQ167" s="16"/>
      <c r="DR167" s="5"/>
      <c r="DS167" s="16"/>
      <c r="DT167" s="5"/>
      <c r="DU167" s="16"/>
      <c r="DV167" s="5"/>
      <c r="DW167" s="16"/>
      <c r="DX167" s="5"/>
      <c r="DY167" s="16"/>
      <c r="DZ167" s="5"/>
      <c r="EA167" s="16"/>
      <c r="EB167" s="5"/>
      <c r="EC167" s="18"/>
      <c r="ED167" s="18"/>
      <c r="EE167" s="5"/>
      <c r="EF167" s="5"/>
      <c r="EG167" s="5"/>
    </row>
    <row r="168" spans="1:137" x14ac:dyDescent="0.25">
      <c r="A168" s="353" t="s">
        <v>58</v>
      </c>
      <c r="B168" s="77" t="s">
        <v>8</v>
      </c>
      <c r="C168" s="20" t="s">
        <v>39</v>
      </c>
      <c r="D168" s="115">
        <f>'INPUT 2012_13'!AB35</f>
        <v>5.7460000000000004</v>
      </c>
      <c r="E168" s="52" t="s">
        <v>39</v>
      </c>
      <c r="F168" s="52" t="s">
        <v>39</v>
      </c>
      <c r="G168" s="52" t="s">
        <v>39</v>
      </c>
      <c r="H168" s="52" t="s">
        <v>39</v>
      </c>
      <c r="I168" s="67">
        <f>'INPUT 2012_13'!$H$9</f>
        <v>562</v>
      </c>
      <c r="J168" s="16">
        <v>0.6</v>
      </c>
      <c r="K168" s="5">
        <f t="shared" ref="K168" si="685">J168*I168</f>
        <v>337.2</v>
      </c>
      <c r="L168" s="20">
        <v>2.5</v>
      </c>
      <c r="M168" s="5">
        <v>0</v>
      </c>
      <c r="N168" s="16">
        <v>0.5</v>
      </c>
      <c r="O168" s="5">
        <f t="shared" ref="O168" si="686">N168*M168</f>
        <v>0</v>
      </c>
      <c r="P168" s="20">
        <v>2.5</v>
      </c>
      <c r="Q168" s="4">
        <v>0</v>
      </c>
      <c r="R168" s="16">
        <v>0.9</v>
      </c>
      <c r="S168" s="5">
        <f t="shared" ref="S168" si="687">R168*Q168</f>
        <v>0</v>
      </c>
      <c r="T168" s="20">
        <v>2.67</v>
      </c>
      <c r="U168" s="5">
        <f t="shared" si="676"/>
        <v>56.2</v>
      </c>
      <c r="V168" s="16">
        <v>0.9</v>
      </c>
      <c r="W168" s="5">
        <f t="shared" ref="W168" si="688">V168*U168</f>
        <v>50.580000000000005</v>
      </c>
      <c r="X168" s="20">
        <v>4</v>
      </c>
      <c r="Y168" s="4">
        <v>50</v>
      </c>
      <c r="Z168" s="16">
        <v>0.5</v>
      </c>
      <c r="AA168" s="5">
        <f t="shared" ref="AA168" si="689">Z168*Y168</f>
        <v>25</v>
      </c>
      <c r="AB168" s="20">
        <v>2.5</v>
      </c>
      <c r="AC168" s="4">
        <v>50</v>
      </c>
      <c r="AD168" s="16">
        <v>0.2</v>
      </c>
      <c r="AE168" s="5">
        <f t="shared" ref="AE168" si="690">AD168*AC168</f>
        <v>10</v>
      </c>
      <c r="AF168" s="20">
        <v>2.5</v>
      </c>
      <c r="AG168" s="4">
        <v>50</v>
      </c>
      <c r="AH168" s="16">
        <v>0.2</v>
      </c>
      <c r="AI168" s="5">
        <f t="shared" ref="AI168" si="691">AH168*AG168</f>
        <v>10</v>
      </c>
      <c r="AJ168" s="20">
        <v>3.5</v>
      </c>
      <c r="AK168" s="4">
        <v>0</v>
      </c>
      <c r="AL168" s="16">
        <v>0</v>
      </c>
      <c r="AM168" s="5">
        <f t="shared" ref="AM168" si="692">AL168*AK168</f>
        <v>0</v>
      </c>
      <c r="AN168" s="4">
        <v>0</v>
      </c>
      <c r="AO168" s="4">
        <f t="shared" si="539"/>
        <v>11084.885508729694</v>
      </c>
      <c r="AP168" s="52">
        <f t="shared" si="540"/>
        <v>1968.3135595968561</v>
      </c>
      <c r="AQ168" s="4">
        <f t="shared" si="541"/>
        <v>1214.5378183159564</v>
      </c>
      <c r="AR168" s="4">
        <f t="shared" si="542"/>
        <v>8978.7572620710525</v>
      </c>
      <c r="AS168" s="4">
        <f t="shared" si="543"/>
        <v>1594.3339832734534</v>
      </c>
      <c r="AT168" s="4">
        <f t="shared" si="544"/>
        <v>983.77563283592474</v>
      </c>
      <c r="AU168" s="7"/>
      <c r="AW168" s="361" t="s">
        <v>72</v>
      </c>
      <c r="AX168" s="77" t="s">
        <v>7</v>
      </c>
      <c r="AY168" s="20" t="s">
        <v>39</v>
      </c>
      <c r="AZ168" s="16" t="s">
        <v>39</v>
      </c>
      <c r="BA168" s="66">
        <f>'INPUT 2012_13'!$O$27</f>
        <v>0</v>
      </c>
      <c r="BB168" s="66">
        <f>'INPUT 2012_13'!$P$27</f>
        <v>3.53</v>
      </c>
      <c r="BC168" s="66">
        <f>'INPUT 2012_13'!$Q$27</f>
        <v>14.79</v>
      </c>
      <c r="BD168" s="66">
        <f>'INPUT 2012_13'!$R$27</f>
        <v>12.4</v>
      </c>
      <c r="BE168" s="7">
        <f>422</f>
        <v>422</v>
      </c>
      <c r="BF168" s="16">
        <v>0.6</v>
      </c>
      <c r="BG168" s="5">
        <f t="shared" si="521"/>
        <v>253.2</v>
      </c>
      <c r="BH168" s="20">
        <v>2.5</v>
      </c>
      <c r="BI168" s="5">
        <v>0</v>
      </c>
      <c r="BJ168" s="16">
        <v>0.5</v>
      </c>
      <c r="BK168" s="5">
        <f t="shared" si="677"/>
        <v>0</v>
      </c>
      <c r="BL168" s="20">
        <v>2.5</v>
      </c>
      <c r="BM168" s="4">
        <v>0</v>
      </c>
      <c r="BN168" s="16">
        <v>0.9</v>
      </c>
      <c r="BO168" s="5">
        <f t="shared" si="678"/>
        <v>0</v>
      </c>
      <c r="BP168" s="20">
        <v>2.67</v>
      </c>
      <c r="BQ168" s="5">
        <f t="shared" si="679"/>
        <v>42.2</v>
      </c>
      <c r="BR168" s="16">
        <v>0.9</v>
      </c>
      <c r="BS168" s="5">
        <f t="shared" si="680"/>
        <v>37.980000000000004</v>
      </c>
      <c r="BT168" s="20">
        <v>4</v>
      </c>
      <c r="BU168" s="4">
        <v>50</v>
      </c>
      <c r="BV168" s="16">
        <v>0.5</v>
      </c>
      <c r="BW168" s="5">
        <f t="shared" si="681"/>
        <v>25</v>
      </c>
      <c r="BX168" s="20">
        <v>2.5</v>
      </c>
      <c r="BY168" s="4">
        <v>50</v>
      </c>
      <c r="BZ168" s="16">
        <v>0.2</v>
      </c>
      <c r="CA168" s="5">
        <f t="shared" si="682"/>
        <v>10</v>
      </c>
      <c r="CB168" s="20">
        <v>2.5</v>
      </c>
      <c r="CC168" s="4">
        <v>50</v>
      </c>
      <c r="CD168" s="16">
        <v>0.2</v>
      </c>
      <c r="CE168" s="5">
        <f t="shared" si="683"/>
        <v>10</v>
      </c>
      <c r="CF168" s="20">
        <v>3.5</v>
      </c>
      <c r="CG168" s="4">
        <v>0</v>
      </c>
      <c r="CH168" s="16">
        <v>0</v>
      </c>
      <c r="CI168" s="5">
        <f t="shared" si="684"/>
        <v>0</v>
      </c>
      <c r="CJ168" s="4">
        <v>0</v>
      </c>
      <c r="CK168" s="5">
        <f>((((BD168*0.875)+(BC168*0.625)+(BB168*0.375)+(BA168*0.125))*((BG168*BH168*$BA$131)+(BO168*BP168*$BC$131)+(BS168*BT168*$BD$131)+(CE168*CF168*$BG$131)+(CI168*CJ168*$BH$131))/452.44)*1000)</f>
        <v>31389.810981758779</v>
      </c>
      <c r="CL168" s="7">
        <f>((((BD168*0.875)+(BC168*0.625)+(BB168*0.375)+(BA168*0.125))*((BG168*BH168*$BA$132)+(BK168*BL168*$BB$132)+(CA168*CB168*$BF$132)+(CE168*CF168*$BG$132)))/370)*1000</f>
        <v>5927.9898211283589</v>
      </c>
      <c r="CM168" s="5">
        <f>((((BD168*0.875)+(BC168*0.625)+(BB168*0.375)+(BA168*0.125))*((BS168*BT168*$BD$133)+(BW168*BX168*$BE$133)+(CI168*CJ168*$BH$133)))/796)*1000</f>
        <v>3818.2230346677989</v>
      </c>
      <c r="CN168" s="177"/>
      <c r="CO168" s="86"/>
      <c r="CP168" s="5"/>
      <c r="CQ168" s="5"/>
      <c r="CR168" s="5"/>
      <c r="CS168" s="5"/>
      <c r="CT168" s="5"/>
      <c r="CU168" s="5"/>
      <c r="CV168" s="5"/>
      <c r="CW168" s="16"/>
      <c r="CX168" s="5"/>
      <c r="CY168" s="16"/>
      <c r="CZ168" s="5"/>
      <c r="DA168" s="16"/>
      <c r="DB168" s="5"/>
      <c r="DC168" s="16"/>
      <c r="DD168" s="5"/>
      <c r="DE168" s="16"/>
      <c r="DF168" s="5"/>
      <c r="DG168" s="16"/>
      <c r="DH168" s="5"/>
      <c r="DI168" s="16"/>
      <c r="DJ168" s="5"/>
      <c r="DK168" s="16"/>
      <c r="DL168" s="5"/>
      <c r="DM168" s="16"/>
      <c r="DN168" s="5"/>
      <c r="DO168" s="16"/>
      <c r="DP168" s="5"/>
      <c r="DQ168" s="16"/>
      <c r="DR168" s="5"/>
      <c r="DS168" s="16"/>
      <c r="DT168" s="5"/>
      <c r="DU168" s="16"/>
      <c r="DV168" s="5"/>
      <c r="DW168" s="16"/>
      <c r="DX168" s="5"/>
      <c r="DY168" s="16"/>
      <c r="DZ168" s="5"/>
      <c r="EA168" s="16"/>
      <c r="EB168" s="5"/>
      <c r="EC168" s="18"/>
      <c r="ED168" s="18"/>
      <c r="EE168" s="5"/>
      <c r="EF168" s="5"/>
      <c r="EG168" s="5"/>
    </row>
    <row r="169" spans="1:137" x14ac:dyDescent="0.25">
      <c r="A169" s="354"/>
      <c r="B169" s="41" t="s">
        <v>69</v>
      </c>
      <c r="C169" s="20" t="s">
        <v>39</v>
      </c>
      <c r="D169" s="115">
        <f>'INPUT 2012_13'!AB36</f>
        <v>0.74620000000000009</v>
      </c>
      <c r="E169" s="52" t="s">
        <v>39</v>
      </c>
      <c r="F169" s="52" t="s">
        <v>39</v>
      </c>
      <c r="G169" s="52" t="s">
        <v>39</v>
      </c>
      <c r="H169" s="52" t="s">
        <v>39</v>
      </c>
      <c r="I169" s="7">
        <v>21</v>
      </c>
      <c r="J169" s="16">
        <v>0.6</v>
      </c>
      <c r="K169" s="5">
        <f>J169*I169</f>
        <v>12.6</v>
      </c>
      <c r="L169" s="20">
        <v>3</v>
      </c>
      <c r="M169" s="5">
        <v>0</v>
      </c>
      <c r="N169" s="16">
        <v>0.5</v>
      </c>
      <c r="O169" s="5">
        <f>N169*M169</f>
        <v>0</v>
      </c>
      <c r="P169" s="20">
        <v>3</v>
      </c>
      <c r="Q169" s="4">
        <v>10</v>
      </c>
      <c r="R169" s="16">
        <v>0.9</v>
      </c>
      <c r="S169" s="5">
        <f>R169*Q169</f>
        <v>9</v>
      </c>
      <c r="T169" s="20">
        <v>2.67</v>
      </c>
      <c r="U169" s="5">
        <f t="shared" si="676"/>
        <v>2.1</v>
      </c>
      <c r="V169" s="16">
        <v>0.9</v>
      </c>
      <c r="W169" s="5">
        <f>V169*U169</f>
        <v>1.8900000000000001</v>
      </c>
      <c r="X169" s="20">
        <v>4</v>
      </c>
      <c r="Y169" s="4">
        <v>0</v>
      </c>
      <c r="Z169" s="16">
        <v>0.5</v>
      </c>
      <c r="AA169" s="5">
        <f>Z169*Y169</f>
        <v>0</v>
      </c>
      <c r="AB169" s="20">
        <v>2.5</v>
      </c>
      <c r="AC169" s="4">
        <v>0</v>
      </c>
      <c r="AD169" s="16">
        <v>0.2</v>
      </c>
      <c r="AE169" s="5">
        <f>AD169*AC169</f>
        <v>0</v>
      </c>
      <c r="AF169" s="20">
        <v>2.5</v>
      </c>
      <c r="AG169" s="4">
        <v>30</v>
      </c>
      <c r="AH169" s="16">
        <v>0.2</v>
      </c>
      <c r="AI169" s="5">
        <f>AH169*AG169</f>
        <v>6</v>
      </c>
      <c r="AJ169" s="20">
        <v>3.5</v>
      </c>
      <c r="AK169" s="4">
        <v>0</v>
      </c>
      <c r="AL169" s="16">
        <v>0</v>
      </c>
      <c r="AM169" s="5">
        <f>AL169*AK169</f>
        <v>0</v>
      </c>
      <c r="AN169" s="4">
        <v>0</v>
      </c>
      <c r="AO169" s="4">
        <f t="shared" si="539"/>
        <v>131.32312648825007</v>
      </c>
      <c r="AP169" s="52">
        <f t="shared" si="540"/>
        <v>13.741965300949831</v>
      </c>
      <c r="AQ169" s="4">
        <f t="shared" si="541"/>
        <v>3.7043410682219973</v>
      </c>
      <c r="AR169" s="4">
        <f t="shared" si="542"/>
        <v>106.37173245548256</v>
      </c>
      <c r="AS169" s="4">
        <f t="shared" si="543"/>
        <v>11.130991893769362</v>
      </c>
      <c r="AT169" s="4">
        <f t="shared" si="544"/>
        <v>3.0005162652598178</v>
      </c>
      <c r="AU169" s="7"/>
      <c r="AW169" s="362"/>
      <c r="AX169" s="41" t="s">
        <v>69</v>
      </c>
      <c r="AY169" s="20" t="s">
        <v>39</v>
      </c>
      <c r="AZ169" s="20" t="s">
        <v>39</v>
      </c>
      <c r="BA169" s="66">
        <f>'INPUT 2012_13'!$O$28</f>
        <v>0</v>
      </c>
      <c r="BB169" s="66">
        <f>'INPUT 2012_13'!$P$28</f>
        <v>0.38</v>
      </c>
      <c r="BC169" s="66">
        <f>'INPUT 2012_13'!$Q$28</f>
        <v>11.57</v>
      </c>
      <c r="BD169" s="66">
        <f>'INPUT 2012_13'!$R$28</f>
        <v>1.5</v>
      </c>
      <c r="BE169" s="7">
        <v>21</v>
      </c>
      <c r="BF169" s="16">
        <v>0.6</v>
      </c>
      <c r="BG169" s="5">
        <f t="shared" si="521"/>
        <v>12.6</v>
      </c>
      <c r="BH169" s="20">
        <v>3</v>
      </c>
      <c r="BI169" s="5">
        <v>0</v>
      </c>
      <c r="BJ169" s="16">
        <v>0.5</v>
      </c>
      <c r="BK169" s="5">
        <f t="shared" si="677"/>
        <v>0</v>
      </c>
      <c r="BL169" s="20">
        <v>3</v>
      </c>
      <c r="BM169" s="4">
        <v>10</v>
      </c>
      <c r="BN169" s="16">
        <v>0.9</v>
      </c>
      <c r="BO169" s="5">
        <f t="shared" si="678"/>
        <v>9</v>
      </c>
      <c r="BP169" s="20">
        <v>2.67</v>
      </c>
      <c r="BQ169" s="5">
        <f t="shared" si="679"/>
        <v>2.1</v>
      </c>
      <c r="BR169" s="16">
        <v>0.9</v>
      </c>
      <c r="BS169" s="5">
        <f t="shared" si="680"/>
        <v>1.8900000000000001</v>
      </c>
      <c r="BT169" s="20">
        <v>4</v>
      </c>
      <c r="BU169" s="4">
        <v>0</v>
      </c>
      <c r="BV169" s="16">
        <v>0.5</v>
      </c>
      <c r="BW169" s="5">
        <f t="shared" si="681"/>
        <v>0</v>
      </c>
      <c r="BX169" s="20">
        <v>2.5</v>
      </c>
      <c r="BY169" s="4">
        <v>0</v>
      </c>
      <c r="BZ169" s="16">
        <v>0.2</v>
      </c>
      <c r="CA169" s="5">
        <f t="shared" si="682"/>
        <v>0</v>
      </c>
      <c r="CB169" s="20">
        <v>2.5</v>
      </c>
      <c r="CC169" s="4">
        <v>30</v>
      </c>
      <c r="CD169" s="16">
        <v>0.2</v>
      </c>
      <c r="CE169" s="5">
        <f t="shared" si="683"/>
        <v>6</v>
      </c>
      <c r="CF169" s="20">
        <v>3.5</v>
      </c>
      <c r="CG169" s="4">
        <v>0</v>
      </c>
      <c r="CH169" s="16">
        <v>0</v>
      </c>
      <c r="CI169" s="5">
        <f t="shared" si="684"/>
        <v>0</v>
      </c>
      <c r="CJ169" s="4">
        <v>0</v>
      </c>
      <c r="CK169" s="177">
        <f t="shared" ref="CK169:CK174" si="693">((((BD169*0.875)+(BC169*0.625)+(BB169*0.375)+(BA169*0.125))*((BG169*BH169*$BA$131)+(BO169*BP169*$BC$131)+(BS169*BT169*$BD$131)+(CE169*CF169*$BG$131)+(CI169*CJ169*$BH$131))/452.44)*1000)</f>
        <v>1528.686019108231</v>
      </c>
      <c r="CL169" s="7">
        <f t="shared" ref="CL169:CL174" si="694">((((BD169*0.875)+(BC169*0.625)+(BB169*0.375)+(BA169*0.125))*((BG169*BH169*$BA$132)+(BK169*BL169*$BB$132)+(CA169*CB169*$BF$132)+(CE169*CF169*$BG$132)))/370)*1000</f>
        <v>159.96535258024048</v>
      </c>
      <c r="CM169" s="177">
        <f t="shared" ref="CM169:CM174" si="695">((((BD169*0.875)+(BC169*0.625)+(BB169*0.375)+(BA169*0.125))*((BS169*BT169*$BD$133)+(BW169*BX169*$BE$133)+(CI169*CJ169*$BH$133)))/796)*1000</f>
        <v>43.120922814048939</v>
      </c>
      <c r="CN169" s="177"/>
      <c r="CO169" s="86"/>
      <c r="CP169" s="5"/>
      <c r="CQ169" s="5"/>
      <c r="CR169" s="5"/>
      <c r="CS169" s="5"/>
      <c r="CT169" s="5"/>
      <c r="CU169" s="5"/>
      <c r="CV169" s="5"/>
      <c r="CW169" s="16"/>
      <c r="CX169" s="5"/>
      <c r="CY169" s="16"/>
      <c r="CZ169" s="5"/>
      <c r="DA169" s="16"/>
      <c r="DB169" s="5"/>
      <c r="DC169" s="16"/>
      <c r="DD169" s="5"/>
      <c r="DE169" s="16"/>
      <c r="DF169" s="5"/>
      <c r="DG169" s="16"/>
      <c r="DH169" s="5"/>
      <c r="DI169" s="16"/>
      <c r="DJ169" s="5"/>
      <c r="DK169" s="16"/>
      <c r="DL169" s="5"/>
      <c r="DM169" s="16"/>
      <c r="DN169" s="5"/>
      <c r="DO169" s="16"/>
      <c r="DP169" s="5"/>
      <c r="DQ169" s="16"/>
      <c r="DR169" s="5"/>
      <c r="DS169" s="16"/>
      <c r="DT169" s="5"/>
      <c r="DU169" s="16"/>
      <c r="DV169" s="5"/>
      <c r="DW169" s="16"/>
      <c r="DX169" s="5"/>
      <c r="DY169" s="16"/>
      <c r="DZ169" s="5"/>
      <c r="EA169" s="16"/>
      <c r="EB169" s="5"/>
      <c r="EC169" s="18"/>
      <c r="ED169" s="18"/>
      <c r="EE169" s="5"/>
      <c r="EF169" s="5"/>
      <c r="EG169" s="5"/>
    </row>
    <row r="170" spans="1:137" x14ac:dyDescent="0.25">
      <c r="A170" s="354"/>
      <c r="B170" s="41" t="s">
        <v>70</v>
      </c>
      <c r="C170" s="20" t="s">
        <v>39</v>
      </c>
      <c r="D170" s="115">
        <f>'INPUT 2012_13'!AB37</f>
        <v>3.9E-2</v>
      </c>
      <c r="E170" s="52" t="s">
        <v>39</v>
      </c>
      <c r="F170" s="52" t="s">
        <v>39</v>
      </c>
      <c r="G170" s="52" t="s">
        <v>39</v>
      </c>
      <c r="H170" s="52" t="s">
        <v>39</v>
      </c>
      <c r="I170" s="7">
        <v>21</v>
      </c>
      <c r="J170" s="16">
        <v>0.6</v>
      </c>
      <c r="K170" s="5">
        <f>J170*I170</f>
        <v>12.6</v>
      </c>
      <c r="L170" s="20">
        <v>2.5</v>
      </c>
      <c r="M170" s="4">
        <v>0</v>
      </c>
      <c r="N170" s="16">
        <v>0.5</v>
      </c>
      <c r="O170" s="5">
        <f>N170*M170</f>
        <v>0</v>
      </c>
      <c r="P170" s="20">
        <v>2.5</v>
      </c>
      <c r="Q170" s="4">
        <v>50</v>
      </c>
      <c r="R170" s="16">
        <v>0.9</v>
      </c>
      <c r="S170" s="5">
        <f>R170*Q170</f>
        <v>45</v>
      </c>
      <c r="T170" s="20">
        <v>2.67</v>
      </c>
      <c r="U170" s="5">
        <f t="shared" si="676"/>
        <v>2.1</v>
      </c>
      <c r="V170" s="16">
        <v>0.9</v>
      </c>
      <c r="W170" s="5">
        <f>V170*U170</f>
        <v>1.8900000000000001</v>
      </c>
      <c r="X170" s="20">
        <v>4</v>
      </c>
      <c r="Y170" s="4">
        <v>0</v>
      </c>
      <c r="Z170" s="16">
        <v>0.5</v>
      </c>
      <c r="AA170" s="5">
        <f>Z170*Y170</f>
        <v>0</v>
      </c>
      <c r="AB170" s="20">
        <v>2.5</v>
      </c>
      <c r="AC170" s="4">
        <v>0</v>
      </c>
      <c r="AD170" s="16">
        <v>0.2</v>
      </c>
      <c r="AE170" s="5">
        <f>AD170*AC170</f>
        <v>0</v>
      </c>
      <c r="AF170" s="20">
        <v>2.5</v>
      </c>
      <c r="AG170" s="4">
        <v>30</v>
      </c>
      <c r="AH170" s="16">
        <v>0.2</v>
      </c>
      <c r="AI170" s="5">
        <f>AH170*AG170</f>
        <v>6</v>
      </c>
      <c r="AJ170" s="20">
        <v>3.5</v>
      </c>
      <c r="AK170" s="4">
        <v>0</v>
      </c>
      <c r="AL170" s="16">
        <v>0</v>
      </c>
      <c r="AM170" s="5">
        <f>AL170*AK170</f>
        <v>0</v>
      </c>
      <c r="AN170" s="4">
        <v>0</v>
      </c>
      <c r="AO170" s="4">
        <f t="shared" si="539"/>
        <v>14.668927565920324</v>
      </c>
      <c r="AP170" s="52">
        <f t="shared" si="540"/>
        <v>0.64126891337184988</v>
      </c>
      <c r="AQ170" s="4">
        <f t="shared" si="541"/>
        <v>0.1936066760394772</v>
      </c>
      <c r="AR170" s="4">
        <f t="shared" si="542"/>
        <v>11.881831328395462</v>
      </c>
      <c r="AS170" s="4">
        <f t="shared" si="543"/>
        <v>0.51942781983119835</v>
      </c>
      <c r="AT170" s="4">
        <f t="shared" si="544"/>
        <v>0.15682140759197655</v>
      </c>
      <c r="AU170" s="7"/>
      <c r="AW170" s="362"/>
      <c r="AX170" s="41" t="s">
        <v>70</v>
      </c>
      <c r="AY170" s="20" t="s">
        <v>39</v>
      </c>
      <c r="AZ170" s="20" t="s">
        <v>39</v>
      </c>
      <c r="BA170" s="66">
        <f>'INPUT 2012_13'!$O$29</f>
        <v>0</v>
      </c>
      <c r="BB170" s="66">
        <f>'INPUT 2012_13'!$P$29</f>
        <v>0</v>
      </c>
      <c r="BC170" s="66">
        <f>'INPUT 2012_13'!$Q$29</f>
        <v>1.42</v>
      </c>
      <c r="BD170" s="66">
        <f>'INPUT 2012_13'!$R$29</f>
        <v>0.39900000000000002</v>
      </c>
      <c r="BE170" s="7">
        <v>21</v>
      </c>
      <c r="BF170" s="16">
        <v>0.6</v>
      </c>
      <c r="BG170" s="5">
        <f t="shared" si="521"/>
        <v>12.6</v>
      </c>
      <c r="BH170" s="20">
        <v>2.5</v>
      </c>
      <c r="BI170" s="4">
        <v>0</v>
      </c>
      <c r="BJ170" s="16">
        <v>0.5</v>
      </c>
      <c r="BK170" s="5">
        <f t="shared" si="677"/>
        <v>0</v>
      </c>
      <c r="BL170" s="20">
        <v>2.5</v>
      </c>
      <c r="BM170" s="4">
        <v>50</v>
      </c>
      <c r="BN170" s="16">
        <v>0.9</v>
      </c>
      <c r="BO170" s="5">
        <f t="shared" si="678"/>
        <v>45</v>
      </c>
      <c r="BP170" s="20">
        <v>2.67</v>
      </c>
      <c r="BQ170" s="5">
        <f t="shared" si="679"/>
        <v>2.1</v>
      </c>
      <c r="BR170" s="16">
        <v>0.9</v>
      </c>
      <c r="BS170" s="5">
        <f t="shared" si="680"/>
        <v>1.8900000000000001</v>
      </c>
      <c r="BT170" s="20">
        <v>4</v>
      </c>
      <c r="BU170" s="4">
        <v>0</v>
      </c>
      <c r="BV170" s="16">
        <v>0.5</v>
      </c>
      <c r="BW170" s="5">
        <f t="shared" si="681"/>
        <v>0</v>
      </c>
      <c r="BX170" s="20">
        <v>2.5</v>
      </c>
      <c r="BY170" s="4">
        <v>0</v>
      </c>
      <c r="BZ170" s="16">
        <v>0.2</v>
      </c>
      <c r="CA170" s="5">
        <f t="shared" si="682"/>
        <v>0</v>
      </c>
      <c r="CB170" s="20">
        <v>2.5</v>
      </c>
      <c r="CC170" s="4">
        <v>30</v>
      </c>
      <c r="CD170" s="16">
        <v>0.2</v>
      </c>
      <c r="CE170" s="5">
        <f t="shared" si="683"/>
        <v>6</v>
      </c>
      <c r="CF170" s="20">
        <v>3.5</v>
      </c>
      <c r="CG170" s="4">
        <v>0</v>
      </c>
      <c r="CH170" s="16">
        <v>0</v>
      </c>
      <c r="CI170" s="5">
        <f t="shared" si="684"/>
        <v>0</v>
      </c>
      <c r="CJ170" s="4">
        <v>0</v>
      </c>
      <c r="CK170" s="177">
        <f t="shared" si="693"/>
        <v>465.12724490272365</v>
      </c>
      <c r="CL170" s="7">
        <f t="shared" si="694"/>
        <v>20.333568461499073</v>
      </c>
      <c r="CM170" s="177">
        <f t="shared" si="695"/>
        <v>6.1389450194184221</v>
      </c>
      <c r="CN170" s="177"/>
      <c r="CO170" s="86"/>
      <c r="CP170" s="5"/>
      <c r="CQ170" s="5"/>
      <c r="CR170" s="5"/>
      <c r="CS170" s="5"/>
      <c r="CT170" s="5"/>
      <c r="CU170" s="5"/>
      <c r="CV170" s="5"/>
      <c r="CW170" s="16"/>
      <c r="CX170" s="5"/>
      <c r="CY170" s="16"/>
      <c r="CZ170" s="5"/>
      <c r="DA170" s="16"/>
      <c r="DB170" s="5"/>
      <c r="DC170" s="16"/>
      <c r="DD170" s="5"/>
      <c r="DE170" s="16"/>
      <c r="DF170" s="5"/>
      <c r="DG170" s="16"/>
      <c r="DH170" s="5"/>
      <c r="DI170" s="16"/>
      <c r="DJ170" s="5"/>
      <c r="DK170" s="16"/>
      <c r="DL170" s="5"/>
      <c r="DM170" s="16"/>
      <c r="DN170" s="5"/>
      <c r="DO170" s="16"/>
      <c r="DP170" s="5"/>
      <c r="DQ170" s="16"/>
      <c r="DR170" s="5"/>
      <c r="DS170" s="16"/>
      <c r="DT170" s="5"/>
      <c r="DU170" s="16"/>
      <c r="DV170" s="5"/>
      <c r="DW170" s="16"/>
      <c r="DX170" s="5"/>
      <c r="DY170" s="16"/>
      <c r="DZ170" s="5"/>
      <c r="EA170" s="16"/>
      <c r="EB170" s="5"/>
      <c r="EC170" s="18"/>
      <c r="ED170" s="18"/>
      <c r="EE170" s="5"/>
      <c r="EF170" s="5"/>
      <c r="EG170" s="5"/>
    </row>
    <row r="171" spans="1:137" x14ac:dyDescent="0.25">
      <c r="A171" s="354"/>
      <c r="B171" s="41" t="s">
        <v>71</v>
      </c>
      <c r="C171" s="20" t="s">
        <v>39</v>
      </c>
      <c r="D171" s="115">
        <f>'INPUT 2012_13'!AB38</f>
        <v>0.23062000000000002</v>
      </c>
      <c r="E171" s="52" t="s">
        <v>39</v>
      </c>
      <c r="F171" s="52" t="s">
        <v>39</v>
      </c>
      <c r="G171" s="52" t="s">
        <v>39</v>
      </c>
      <c r="H171" s="52" t="s">
        <v>39</v>
      </c>
      <c r="I171" s="7">
        <v>21</v>
      </c>
      <c r="J171" s="16">
        <v>0.6</v>
      </c>
      <c r="K171" s="5">
        <f>J171*I171</f>
        <v>12.6</v>
      </c>
      <c r="L171" s="20">
        <v>2.5</v>
      </c>
      <c r="M171" s="4">
        <v>0</v>
      </c>
      <c r="N171" s="16">
        <v>0.5</v>
      </c>
      <c r="O171" s="5">
        <f>N171*M171</f>
        <v>0</v>
      </c>
      <c r="P171" s="20">
        <v>2.5</v>
      </c>
      <c r="Q171" s="5">
        <v>300</v>
      </c>
      <c r="R171" s="16">
        <v>0.9</v>
      </c>
      <c r="S171" s="5">
        <f>R171*Q171</f>
        <v>270</v>
      </c>
      <c r="T171" s="20">
        <v>2.67</v>
      </c>
      <c r="U171" s="5">
        <f t="shared" si="676"/>
        <v>2.1</v>
      </c>
      <c r="V171" s="16">
        <v>0.9</v>
      </c>
      <c r="W171" s="5">
        <f>V171*U171</f>
        <v>1.8900000000000001</v>
      </c>
      <c r="X171" s="20">
        <v>4</v>
      </c>
      <c r="Y171" s="4">
        <v>0</v>
      </c>
      <c r="Z171" s="16">
        <v>0.5</v>
      </c>
      <c r="AA171" s="5">
        <f>Z171*Y171</f>
        <v>0</v>
      </c>
      <c r="AB171" s="20">
        <v>2.5</v>
      </c>
      <c r="AC171" s="4">
        <v>0</v>
      </c>
      <c r="AD171" s="16">
        <v>0.2</v>
      </c>
      <c r="AE171" s="5">
        <f>AD171*AC171</f>
        <v>0</v>
      </c>
      <c r="AF171" s="20">
        <v>2.5</v>
      </c>
      <c r="AG171" s="4">
        <v>40</v>
      </c>
      <c r="AH171" s="16">
        <v>0.2</v>
      </c>
      <c r="AI171" s="5">
        <f>AH171*AG171</f>
        <v>8</v>
      </c>
      <c r="AJ171" s="20">
        <v>3.5</v>
      </c>
      <c r="AK171" s="4">
        <v>0</v>
      </c>
      <c r="AL171" s="16">
        <v>0</v>
      </c>
      <c r="AM171" s="5">
        <f>AL171*AK171</f>
        <v>0</v>
      </c>
      <c r="AN171" s="4">
        <v>0</v>
      </c>
      <c r="AO171" s="4">
        <f t="shared" si="539"/>
        <v>396.11417767166967</v>
      </c>
      <c r="AP171" s="52">
        <f t="shared" si="540"/>
        <v>4.2976417532151672</v>
      </c>
      <c r="AQ171" s="4">
        <f t="shared" si="541"/>
        <v>1.1448608109801084</v>
      </c>
      <c r="AR171" s="4">
        <f t="shared" si="542"/>
        <v>320.85248391405241</v>
      </c>
      <c r="AS171" s="4">
        <f t="shared" si="543"/>
        <v>3.4810898201042852</v>
      </c>
      <c r="AT171" s="4">
        <f t="shared" si="544"/>
        <v>0.9273372568938878</v>
      </c>
      <c r="AU171" s="7"/>
      <c r="AW171" s="362"/>
      <c r="AX171" s="41" t="s">
        <v>71</v>
      </c>
      <c r="AY171" s="20" t="s">
        <v>39</v>
      </c>
      <c r="AZ171" s="20" t="s">
        <v>39</v>
      </c>
      <c r="BA171" s="66">
        <f>'INPUT 2012_13'!$O$30</f>
        <v>0</v>
      </c>
      <c r="BB171" s="66">
        <f>'INPUT 2012_13'!$P$30</f>
        <v>0.06</v>
      </c>
      <c r="BC171" s="66">
        <f>'INPUT 2012_13'!$Q$30</f>
        <v>3.1</v>
      </c>
      <c r="BD171" s="66">
        <f>'INPUT 2012_13'!$R$30</f>
        <v>2.44</v>
      </c>
      <c r="BE171" s="7">
        <v>21</v>
      </c>
      <c r="BF171" s="16">
        <v>0.6</v>
      </c>
      <c r="BG171" s="5">
        <f t="shared" si="521"/>
        <v>12.6</v>
      </c>
      <c r="BH171" s="20">
        <v>2.5</v>
      </c>
      <c r="BI171" s="4">
        <v>0</v>
      </c>
      <c r="BJ171" s="16">
        <v>0.5</v>
      </c>
      <c r="BK171" s="5">
        <f t="shared" si="677"/>
        <v>0</v>
      </c>
      <c r="BL171" s="20">
        <v>2.5</v>
      </c>
      <c r="BM171" s="5">
        <v>300</v>
      </c>
      <c r="BN171" s="16">
        <v>0.9</v>
      </c>
      <c r="BO171" s="5">
        <f t="shared" si="678"/>
        <v>270</v>
      </c>
      <c r="BP171" s="20">
        <v>2.67</v>
      </c>
      <c r="BQ171" s="5">
        <f t="shared" si="679"/>
        <v>2.1</v>
      </c>
      <c r="BR171" s="16">
        <v>0.9</v>
      </c>
      <c r="BS171" s="5">
        <f t="shared" si="680"/>
        <v>1.8900000000000001</v>
      </c>
      <c r="BT171" s="20">
        <v>4</v>
      </c>
      <c r="BU171" s="4">
        <v>0</v>
      </c>
      <c r="BV171" s="16">
        <v>0.5</v>
      </c>
      <c r="BW171" s="5">
        <f t="shared" si="681"/>
        <v>0</v>
      </c>
      <c r="BX171" s="20">
        <v>2.5</v>
      </c>
      <c r="BY171" s="4">
        <v>0</v>
      </c>
      <c r="BZ171" s="16">
        <v>0.2</v>
      </c>
      <c r="CA171" s="5">
        <f t="shared" si="682"/>
        <v>0</v>
      </c>
      <c r="CB171" s="20">
        <v>2.5</v>
      </c>
      <c r="CC171" s="4">
        <v>40</v>
      </c>
      <c r="CD171" s="16">
        <v>0.2</v>
      </c>
      <c r="CE171" s="5">
        <f t="shared" si="683"/>
        <v>8</v>
      </c>
      <c r="CF171" s="20">
        <v>3.5</v>
      </c>
      <c r="CG171" s="4">
        <v>0</v>
      </c>
      <c r="CH171" s="16">
        <v>0</v>
      </c>
      <c r="CI171" s="5">
        <f t="shared" si="684"/>
        <v>0</v>
      </c>
      <c r="CJ171" s="4">
        <v>0</v>
      </c>
      <c r="CK171" s="177">
        <f t="shared" si="693"/>
        <v>7033.594473876884</v>
      </c>
      <c r="CL171" s="7">
        <f t="shared" si="694"/>
        <v>76.311000691250129</v>
      </c>
      <c r="CM171" s="177">
        <f t="shared" si="695"/>
        <v>20.328700984145101</v>
      </c>
      <c r="CN171" s="177"/>
      <c r="CO171" s="86"/>
      <c r="CP171" s="5"/>
      <c r="CQ171" s="5"/>
      <c r="CR171" s="5"/>
      <c r="CS171" s="5"/>
      <c r="CT171" s="5"/>
      <c r="CU171" s="5"/>
      <c r="CV171" s="5"/>
      <c r="CW171" s="16"/>
      <c r="CX171" s="5"/>
      <c r="CY171" s="16"/>
      <c r="CZ171" s="5"/>
      <c r="DA171" s="16"/>
      <c r="DB171" s="5"/>
      <c r="DC171" s="16"/>
      <c r="DD171" s="5"/>
      <c r="DE171" s="16"/>
      <c r="DF171" s="5"/>
      <c r="DG171" s="16"/>
      <c r="DH171" s="5"/>
      <c r="DI171" s="16"/>
      <c r="DJ171" s="5"/>
      <c r="DK171" s="16"/>
      <c r="DL171" s="5"/>
      <c r="DM171" s="16"/>
      <c r="DN171" s="5"/>
      <c r="DO171" s="16"/>
      <c r="DP171" s="5"/>
      <c r="DQ171" s="16"/>
      <c r="DR171" s="5"/>
      <c r="DS171" s="16"/>
      <c r="DT171" s="5"/>
      <c r="DU171" s="16"/>
      <c r="DV171" s="5"/>
      <c r="DW171" s="16"/>
      <c r="DX171" s="5"/>
      <c r="DY171" s="16"/>
      <c r="DZ171" s="5"/>
      <c r="EA171" s="16"/>
      <c r="EB171" s="5"/>
      <c r="EC171" s="18"/>
      <c r="ED171" s="18"/>
      <c r="EE171" s="5"/>
      <c r="EF171" s="5"/>
      <c r="EG171" s="5"/>
    </row>
    <row r="172" spans="1:137" x14ac:dyDescent="0.25">
      <c r="A172" s="354"/>
      <c r="B172" s="4" t="s">
        <v>4</v>
      </c>
      <c r="C172" s="20" t="s">
        <v>39</v>
      </c>
      <c r="D172" s="115">
        <f>'INPUT 2012_13'!AB39</f>
        <v>9.0999999999999998E-2</v>
      </c>
      <c r="E172" s="52" t="s">
        <v>39</v>
      </c>
      <c r="F172" s="52" t="s">
        <v>39</v>
      </c>
      <c r="G172" s="52" t="s">
        <v>39</v>
      </c>
      <c r="H172" s="52" t="s">
        <v>39</v>
      </c>
      <c r="I172" s="52">
        <f>200</f>
        <v>200</v>
      </c>
      <c r="J172" s="16">
        <v>0.6</v>
      </c>
      <c r="K172" s="5">
        <f t="shared" ref="K172" si="696">J172*I172</f>
        <v>120</v>
      </c>
      <c r="L172" s="20">
        <v>2.5</v>
      </c>
      <c r="M172" s="4">
        <v>20</v>
      </c>
      <c r="N172" s="16">
        <v>0.5</v>
      </c>
      <c r="O172" s="5">
        <f t="shared" ref="O172" si="697">N172*M172</f>
        <v>10</v>
      </c>
      <c r="P172" s="20">
        <v>2.5</v>
      </c>
      <c r="Q172" s="5">
        <v>0</v>
      </c>
      <c r="R172" s="16">
        <v>0.9</v>
      </c>
      <c r="S172" s="5">
        <f t="shared" ref="S172" si="698">R172*Q172</f>
        <v>0</v>
      </c>
      <c r="T172" s="20">
        <v>2.67</v>
      </c>
      <c r="U172" s="4">
        <v>0</v>
      </c>
      <c r="V172" s="16">
        <v>0.9</v>
      </c>
      <c r="W172" s="5">
        <f t="shared" ref="W172" si="699">V172*U172</f>
        <v>0</v>
      </c>
      <c r="X172" s="20">
        <v>4</v>
      </c>
      <c r="Y172" s="4">
        <v>0</v>
      </c>
      <c r="Z172" s="16">
        <v>0.5</v>
      </c>
      <c r="AA172" s="5">
        <f t="shared" ref="AA172" si="700">Z172*Y172</f>
        <v>0</v>
      </c>
      <c r="AB172" s="20">
        <v>2.5</v>
      </c>
      <c r="AC172" s="4">
        <v>0</v>
      </c>
      <c r="AD172" s="16">
        <v>0.2</v>
      </c>
      <c r="AE172" s="5">
        <f t="shared" ref="AE172" si="701">AD172*AC172</f>
        <v>0</v>
      </c>
      <c r="AF172" s="20">
        <v>2.5</v>
      </c>
      <c r="AG172" s="5">
        <v>20</v>
      </c>
      <c r="AH172" s="16">
        <v>0.2</v>
      </c>
      <c r="AI172" s="5">
        <f t="shared" ref="AI172" si="702">AH172*AG172</f>
        <v>4</v>
      </c>
      <c r="AJ172" s="20">
        <v>3.5</v>
      </c>
      <c r="AK172" s="4">
        <v>0</v>
      </c>
      <c r="AL172" s="16">
        <v>0</v>
      </c>
      <c r="AM172" s="5">
        <f t="shared" ref="AM172" si="703">AL172*AK172</f>
        <v>0</v>
      </c>
      <c r="AN172" s="4">
        <v>0</v>
      </c>
      <c r="AO172" s="4">
        <f t="shared" si="539"/>
        <v>55.836734903531323</v>
      </c>
      <c r="AP172" s="52">
        <f t="shared" si="540"/>
        <v>15.097912595260242</v>
      </c>
      <c r="AQ172" s="4">
        <f t="shared" si="541"/>
        <v>0</v>
      </c>
      <c r="AR172" s="4">
        <f t="shared" si="542"/>
        <v>45.227755271860374</v>
      </c>
      <c r="AS172" s="4">
        <f t="shared" si="543"/>
        <v>12.229309202160795</v>
      </c>
      <c r="AT172" s="4">
        <f t="shared" si="544"/>
        <v>0</v>
      </c>
      <c r="AU172" s="7"/>
      <c r="AW172" s="362"/>
      <c r="AX172" s="41" t="s">
        <v>30</v>
      </c>
      <c r="AY172" s="20" t="s">
        <v>39</v>
      </c>
      <c r="AZ172" s="20" t="s">
        <v>39</v>
      </c>
      <c r="BA172" s="66">
        <f>'INPUT 2012_13'!$O$31</f>
        <v>0</v>
      </c>
      <c r="BB172" s="66">
        <f>'INPUT 2012_13'!$P$31</f>
        <v>0</v>
      </c>
      <c r="BC172" s="66">
        <f>'INPUT 2012_13'!$Q$31</f>
        <v>11.4</v>
      </c>
      <c r="BD172" s="66">
        <f>'INPUT 2012_13'!$R$31</f>
        <v>2.5</v>
      </c>
      <c r="BE172" s="7">
        <v>150</v>
      </c>
      <c r="BF172" s="16">
        <v>0.6</v>
      </c>
      <c r="BG172" s="5">
        <f>BF172*BE172</f>
        <v>90</v>
      </c>
      <c r="BH172" s="16">
        <v>2.5</v>
      </c>
      <c r="BI172" s="5">
        <v>20</v>
      </c>
      <c r="BJ172" s="16">
        <v>0.5</v>
      </c>
      <c r="BK172" s="5">
        <f t="shared" si="677"/>
        <v>10</v>
      </c>
      <c r="BL172" s="16">
        <v>2.5</v>
      </c>
      <c r="BM172" s="5">
        <v>0</v>
      </c>
      <c r="BN172" s="16">
        <v>0.9</v>
      </c>
      <c r="BO172" s="5">
        <f t="shared" si="678"/>
        <v>0</v>
      </c>
      <c r="BP172" s="16">
        <v>2.67</v>
      </c>
      <c r="BQ172" s="5">
        <f t="shared" si="679"/>
        <v>15</v>
      </c>
      <c r="BR172" s="16">
        <v>0.9</v>
      </c>
      <c r="BS172" s="5">
        <f t="shared" si="680"/>
        <v>13.5</v>
      </c>
      <c r="BT172" s="16">
        <v>4</v>
      </c>
      <c r="BU172" s="5">
        <v>0</v>
      </c>
      <c r="BV172" s="16">
        <v>0.5</v>
      </c>
      <c r="BW172" s="5">
        <f t="shared" si="681"/>
        <v>0</v>
      </c>
      <c r="BX172" s="16">
        <v>2.5</v>
      </c>
      <c r="BY172" s="5">
        <v>100</v>
      </c>
      <c r="BZ172" s="16">
        <v>0.2</v>
      </c>
      <c r="CA172" s="5">
        <f t="shared" si="682"/>
        <v>20</v>
      </c>
      <c r="CB172" s="16">
        <v>2.5</v>
      </c>
      <c r="CC172" s="5">
        <v>50</v>
      </c>
      <c r="CD172" s="16">
        <v>0.2</v>
      </c>
      <c r="CE172" s="5">
        <f t="shared" si="683"/>
        <v>10</v>
      </c>
      <c r="CF172" s="16">
        <v>3.5</v>
      </c>
      <c r="CG172" s="5">
        <v>0</v>
      </c>
      <c r="CH172" s="16">
        <v>0</v>
      </c>
      <c r="CI172" s="5">
        <f t="shared" si="684"/>
        <v>0</v>
      </c>
      <c r="CJ172" s="4">
        <v>0</v>
      </c>
      <c r="CK172" s="177">
        <f t="shared" si="693"/>
        <v>5261.902071475959</v>
      </c>
      <c r="CL172" s="7">
        <f t="shared" si="694"/>
        <v>2645.9948561602337</v>
      </c>
      <c r="CM172" s="177">
        <f t="shared" si="695"/>
        <v>330.21285176147086</v>
      </c>
      <c r="CN172" s="177"/>
      <c r="CO172" s="86"/>
      <c r="CP172" s="5"/>
      <c r="CQ172" s="5"/>
      <c r="CR172" s="5"/>
      <c r="CS172" s="5"/>
      <c r="CT172" s="5"/>
      <c r="CU172" s="5"/>
      <c r="CV172" s="5"/>
      <c r="CW172" s="16"/>
      <c r="CX172" s="5"/>
      <c r="CY172" s="16"/>
      <c r="CZ172" s="5"/>
      <c r="DA172" s="16"/>
      <c r="DB172" s="5"/>
      <c r="DC172" s="16"/>
      <c r="DD172" s="5"/>
      <c r="DE172" s="16"/>
      <c r="DF172" s="5"/>
      <c r="DG172" s="16"/>
      <c r="DH172" s="5"/>
      <c r="DI172" s="16"/>
      <c r="DJ172" s="5"/>
      <c r="DK172" s="16"/>
      <c r="DL172" s="5"/>
      <c r="DM172" s="16"/>
      <c r="DN172" s="5"/>
      <c r="DO172" s="16"/>
      <c r="DP172" s="5"/>
      <c r="DQ172" s="16"/>
      <c r="DR172" s="5"/>
      <c r="DS172" s="16"/>
      <c r="DT172" s="5"/>
      <c r="DU172" s="16"/>
      <c r="DV172" s="5"/>
      <c r="DW172" s="16"/>
      <c r="DX172" s="5"/>
      <c r="DY172" s="16"/>
      <c r="DZ172" s="5"/>
      <c r="EA172" s="16"/>
      <c r="EB172" s="5"/>
      <c r="EC172" s="18"/>
      <c r="ED172" s="18"/>
      <c r="EE172" s="5"/>
      <c r="EF172" s="5"/>
      <c r="EG172" s="5"/>
    </row>
    <row r="173" spans="1:137" x14ac:dyDescent="0.25">
      <c r="A173" s="355"/>
      <c r="B173" s="53" t="s">
        <v>30</v>
      </c>
      <c r="C173" s="20" t="s">
        <v>39</v>
      </c>
      <c r="D173" s="115">
        <f>'INPUT 2012_13'!AB40</f>
        <v>0.3614</v>
      </c>
      <c r="E173" s="52" t="s">
        <v>39</v>
      </c>
      <c r="F173" s="52" t="s">
        <v>39</v>
      </c>
      <c r="G173" s="52" t="s">
        <v>39</v>
      </c>
      <c r="H173" s="52" t="s">
        <v>39</v>
      </c>
      <c r="I173" s="7">
        <v>150</v>
      </c>
      <c r="J173" s="16">
        <v>0.6</v>
      </c>
      <c r="K173" s="5">
        <f>J173*I173</f>
        <v>90</v>
      </c>
      <c r="L173" s="16">
        <v>2.5</v>
      </c>
      <c r="M173" s="5">
        <v>20</v>
      </c>
      <c r="N173" s="16">
        <v>0.5</v>
      </c>
      <c r="O173" s="5">
        <f>N173*M173</f>
        <v>10</v>
      </c>
      <c r="P173" s="16">
        <v>2.5</v>
      </c>
      <c r="Q173" s="5">
        <v>0</v>
      </c>
      <c r="R173" s="16">
        <v>0.9</v>
      </c>
      <c r="S173" s="5">
        <f>R173*Q173</f>
        <v>0</v>
      </c>
      <c r="T173" s="16">
        <v>2.67</v>
      </c>
      <c r="U173" s="5">
        <f t="shared" ref="U173:U174" si="704">I173*0.1</f>
        <v>15</v>
      </c>
      <c r="V173" s="16">
        <v>0.9</v>
      </c>
      <c r="W173" s="5">
        <f>V173*U173</f>
        <v>13.5</v>
      </c>
      <c r="X173" s="16">
        <v>4</v>
      </c>
      <c r="Y173" s="5">
        <v>0</v>
      </c>
      <c r="Z173" s="16">
        <v>0.5</v>
      </c>
      <c r="AA173" s="5">
        <f>Z173*Y173</f>
        <v>0</v>
      </c>
      <c r="AB173" s="16">
        <v>2.5</v>
      </c>
      <c r="AC173" s="5">
        <v>100</v>
      </c>
      <c r="AD173" s="16">
        <v>0.2</v>
      </c>
      <c r="AE173" s="5">
        <f>AD173*AC173</f>
        <v>20</v>
      </c>
      <c r="AF173" s="16">
        <v>2.5</v>
      </c>
      <c r="AG173" s="5">
        <v>50</v>
      </c>
      <c r="AH173" s="16">
        <v>0.2</v>
      </c>
      <c r="AI173" s="5">
        <f>AH173*AG173</f>
        <v>10</v>
      </c>
      <c r="AJ173" s="16">
        <v>3.5</v>
      </c>
      <c r="AK173" s="5">
        <v>0</v>
      </c>
      <c r="AL173" s="16">
        <v>0</v>
      </c>
      <c r="AM173" s="5">
        <f>AL173*AK173</f>
        <v>0</v>
      </c>
      <c r="AN173" s="4">
        <v>0</v>
      </c>
      <c r="AO173" s="4">
        <f t="shared" si="539"/>
        <v>204.20417810807101</v>
      </c>
      <c r="AP173" s="52">
        <f t="shared" si="540"/>
        <v>102.68591044470425</v>
      </c>
      <c r="AQ173" s="4">
        <f t="shared" si="541"/>
        <v>12.814918080708251</v>
      </c>
      <c r="AR173" s="4">
        <f t="shared" si="542"/>
        <v>165.4053842675375</v>
      </c>
      <c r="AS173" s="4">
        <f t="shared" si="543"/>
        <v>83.175587460210437</v>
      </c>
      <c r="AT173" s="4">
        <f t="shared" si="544"/>
        <v>10.380083645373684</v>
      </c>
      <c r="AU173" s="7"/>
      <c r="AW173" s="362"/>
      <c r="AX173" s="119" t="s">
        <v>3</v>
      </c>
      <c r="AY173" s="16" t="s">
        <v>39</v>
      </c>
      <c r="AZ173" s="16" t="s">
        <v>39</v>
      </c>
      <c r="BA173" s="66">
        <f>'INPUT 2012_13'!$O$32</f>
        <v>0</v>
      </c>
      <c r="BB173" s="66">
        <f>'INPUT 2012_13'!$P$32</f>
        <v>0</v>
      </c>
      <c r="BC173" s="66">
        <f>'INPUT 2012_13'!$Q$32</f>
        <v>0</v>
      </c>
      <c r="BD173" s="66">
        <f>'INPUT 2012_13'!$R$32</f>
        <v>113.24</v>
      </c>
      <c r="BE173" s="177">
        <v>150</v>
      </c>
      <c r="BF173" s="16">
        <v>0.6</v>
      </c>
      <c r="BG173" s="177">
        <f>BF173*BE173</f>
        <v>90</v>
      </c>
      <c r="BH173" s="16">
        <v>2.5</v>
      </c>
      <c r="BI173" s="177">
        <v>20</v>
      </c>
      <c r="BJ173" s="16">
        <v>0.5</v>
      </c>
      <c r="BK173" s="177">
        <f t="shared" si="677"/>
        <v>10</v>
      </c>
      <c r="BL173" s="16">
        <v>2.5</v>
      </c>
      <c r="BM173" s="177">
        <v>0</v>
      </c>
      <c r="BN173" s="16">
        <v>0.9</v>
      </c>
      <c r="BO173" s="177">
        <f t="shared" si="678"/>
        <v>0</v>
      </c>
      <c r="BP173" s="16">
        <v>2.67</v>
      </c>
      <c r="BQ173" s="177">
        <v>0</v>
      </c>
      <c r="BR173" s="16">
        <v>0.9</v>
      </c>
      <c r="BS173" s="177">
        <f t="shared" si="680"/>
        <v>0</v>
      </c>
      <c r="BT173" s="16">
        <v>4</v>
      </c>
      <c r="BU173" s="177">
        <v>0</v>
      </c>
      <c r="BV173" s="16">
        <v>0.5</v>
      </c>
      <c r="BW173" s="177">
        <f t="shared" si="681"/>
        <v>0</v>
      </c>
      <c r="BX173" s="16">
        <v>2.5</v>
      </c>
      <c r="BY173" s="177">
        <v>100</v>
      </c>
      <c r="BZ173" s="16">
        <v>0.2</v>
      </c>
      <c r="CA173" s="177">
        <f t="shared" si="682"/>
        <v>20</v>
      </c>
      <c r="CB173" s="16">
        <v>2.5</v>
      </c>
      <c r="CC173" s="177">
        <v>20</v>
      </c>
      <c r="CD173" s="16">
        <v>0.2</v>
      </c>
      <c r="CE173" s="177">
        <f t="shared" si="683"/>
        <v>4</v>
      </c>
      <c r="CF173" s="16">
        <v>3.5</v>
      </c>
      <c r="CG173" s="177">
        <v>0</v>
      </c>
      <c r="CH173" s="16">
        <v>0</v>
      </c>
      <c r="CI173" s="177">
        <f t="shared" si="684"/>
        <v>0</v>
      </c>
      <c r="CJ173" s="177">
        <v>0</v>
      </c>
      <c r="CK173" s="177">
        <f t="shared" si="693"/>
        <v>46275.890943585764</v>
      </c>
      <c r="CL173" s="7">
        <f t="shared" si="694"/>
        <v>27501.691625632579</v>
      </c>
      <c r="CM173" s="177">
        <f t="shared" si="695"/>
        <v>0</v>
      </c>
      <c r="CN173" s="177"/>
      <c r="CO173" s="86"/>
      <c r="CP173" s="5"/>
      <c r="CQ173" s="5"/>
      <c r="CR173" s="5"/>
      <c r="CS173" s="5"/>
      <c r="CT173" s="5"/>
      <c r="CU173" s="5"/>
      <c r="CV173" s="5"/>
      <c r="CW173" s="16"/>
      <c r="CX173" s="5"/>
      <c r="CY173" s="16"/>
      <c r="CZ173" s="5"/>
      <c r="DA173" s="16"/>
      <c r="DB173" s="5"/>
      <c r="DC173" s="16"/>
      <c r="DD173" s="5"/>
      <c r="DE173" s="16"/>
      <c r="DF173" s="5"/>
      <c r="DG173" s="16"/>
      <c r="DH173" s="5"/>
      <c r="DI173" s="16"/>
      <c r="DJ173" s="5"/>
      <c r="DK173" s="16"/>
      <c r="DL173" s="5"/>
      <c r="DM173" s="16"/>
      <c r="DN173" s="5"/>
      <c r="DO173" s="16"/>
      <c r="DP173" s="5"/>
      <c r="DQ173" s="16"/>
      <c r="DR173" s="5"/>
      <c r="DS173" s="16"/>
      <c r="DT173" s="5"/>
      <c r="DU173" s="16"/>
      <c r="DV173" s="5"/>
      <c r="DW173" s="16"/>
      <c r="DX173" s="5"/>
      <c r="DY173" s="16"/>
      <c r="DZ173" s="5"/>
      <c r="EA173" s="16"/>
      <c r="EB173" s="5"/>
      <c r="EC173" s="18"/>
      <c r="ED173" s="18"/>
      <c r="EE173" s="5"/>
      <c r="EF173" s="5"/>
      <c r="EG173" s="5"/>
    </row>
    <row r="174" spans="1:137" x14ac:dyDescent="0.25">
      <c r="A174" s="353" t="s">
        <v>64</v>
      </c>
      <c r="B174" s="118" t="s">
        <v>8</v>
      </c>
      <c r="C174" s="16" t="s">
        <v>39</v>
      </c>
      <c r="D174" s="115">
        <f>'INPUT 2012_13'!AB41</f>
        <v>3.6799999999999997</v>
      </c>
      <c r="E174" s="52" t="s">
        <v>39</v>
      </c>
      <c r="F174" s="52" t="s">
        <v>39</v>
      </c>
      <c r="G174" s="52" t="s">
        <v>39</v>
      </c>
      <c r="H174" s="52" t="s">
        <v>39</v>
      </c>
      <c r="I174" s="67">
        <f>'INPUT 2012_13'!H10</f>
        <v>422</v>
      </c>
      <c r="J174" s="16">
        <v>0.6</v>
      </c>
      <c r="K174" s="177">
        <f t="shared" ref="K174" si="705">J174*I174</f>
        <v>253.2</v>
      </c>
      <c r="L174" s="20">
        <v>2.5</v>
      </c>
      <c r="M174" s="177">
        <v>0</v>
      </c>
      <c r="N174" s="16">
        <v>0.5</v>
      </c>
      <c r="O174" s="177">
        <f t="shared" ref="O174" si="706">N174*M174</f>
        <v>0</v>
      </c>
      <c r="P174" s="20">
        <v>2.5</v>
      </c>
      <c r="Q174" s="4">
        <v>0</v>
      </c>
      <c r="R174" s="16">
        <v>0.9</v>
      </c>
      <c r="S174" s="177">
        <f t="shared" ref="S174" si="707">R174*Q174</f>
        <v>0</v>
      </c>
      <c r="T174" s="20">
        <v>2.67</v>
      </c>
      <c r="U174" s="177">
        <f t="shared" si="704"/>
        <v>42.2</v>
      </c>
      <c r="V174" s="16">
        <v>0.9</v>
      </c>
      <c r="W174" s="177">
        <f t="shared" ref="W174" si="708">V174*U174</f>
        <v>37.980000000000004</v>
      </c>
      <c r="X174" s="20">
        <v>4</v>
      </c>
      <c r="Y174" s="4">
        <v>50</v>
      </c>
      <c r="Z174" s="16">
        <v>0.5</v>
      </c>
      <c r="AA174" s="177">
        <f t="shared" ref="AA174" si="709">Z174*Y174</f>
        <v>25</v>
      </c>
      <c r="AB174" s="20">
        <v>2.5</v>
      </c>
      <c r="AC174" s="4">
        <v>50</v>
      </c>
      <c r="AD174" s="16">
        <v>0.2</v>
      </c>
      <c r="AE174" s="177">
        <f t="shared" ref="AE174" si="710">AD174*AC174</f>
        <v>10</v>
      </c>
      <c r="AF174" s="20">
        <v>2.5</v>
      </c>
      <c r="AG174" s="4">
        <v>50</v>
      </c>
      <c r="AH174" s="16">
        <v>0.2</v>
      </c>
      <c r="AI174" s="177">
        <f t="shared" ref="AI174" si="711">AH174*AG174</f>
        <v>10</v>
      </c>
      <c r="AJ174" s="20">
        <v>3.5</v>
      </c>
      <c r="AK174" s="4">
        <v>0</v>
      </c>
      <c r="AL174" s="16">
        <v>0</v>
      </c>
      <c r="AM174" s="177">
        <f t="shared" ref="AM174" si="712">AL174*AK174</f>
        <v>0</v>
      </c>
      <c r="AN174" s="4">
        <v>0</v>
      </c>
      <c r="AO174" s="4">
        <f t="shared" ref="AO174" si="713">(((D174))*((K174*L174*$E$131)+(S174*T174*$G$131)+(W174*X174*$H$131)+(AI174*AJ174*$K$131)+(AM174*AN174*$L$131))/452.44)*1000</f>
        <v>5393.4634954066669</v>
      </c>
      <c r="AP174" s="52">
        <f t="shared" ref="AP174" si="714">(((D174)*((K174*L174*$E$132)+(O174*P174*$F$132)+(AE174*AF174*$J$132)+(AI174*AJ174*$K$132)))/370)*1000</f>
        <v>1018.5597077974721</v>
      </c>
      <c r="AQ174" s="4">
        <f t="shared" ref="AQ174" si="715">(((D174)*((W174*X174*$H$133)+(AA174*AB174*$I$133)+(AM174*AN174*$L$133)))/796)*1000</f>
        <v>656.05513097128505</v>
      </c>
      <c r="AR174" s="4">
        <f t="shared" si="542"/>
        <v>4368.7054312794007</v>
      </c>
      <c r="AS174" s="4">
        <f t="shared" si="543"/>
        <v>825.03336331595244</v>
      </c>
      <c r="AT174" s="4">
        <f t="shared" si="544"/>
        <v>531.40465608674094</v>
      </c>
      <c r="AU174" s="7"/>
      <c r="AW174" s="363"/>
      <c r="AX174" s="187" t="s">
        <v>4</v>
      </c>
      <c r="AY174" s="16" t="s">
        <v>39</v>
      </c>
      <c r="AZ174" s="16" t="s">
        <v>39</v>
      </c>
      <c r="BA174" s="66">
        <f>'INPUT 2012_13'!$O$33</f>
        <v>0</v>
      </c>
      <c r="BB174" s="66">
        <f>'INPUT 2012_13'!$P$33</f>
        <v>0</v>
      </c>
      <c r="BC174" s="66">
        <f>'INPUT 2012_13'!$Q$33</f>
        <v>2.64</v>
      </c>
      <c r="BD174" s="66">
        <f>'INPUT 2012_13'!$R$33</f>
        <v>0.24</v>
      </c>
      <c r="BE174" s="7">
        <f>200</f>
        <v>200</v>
      </c>
      <c r="BF174" s="16">
        <v>0.6</v>
      </c>
      <c r="BG174" s="177">
        <f>BF174*BE174</f>
        <v>120</v>
      </c>
      <c r="BH174" s="16">
        <v>2.5</v>
      </c>
      <c r="BI174" s="177">
        <v>20</v>
      </c>
      <c r="BJ174" s="16">
        <v>0.5</v>
      </c>
      <c r="BK174" s="177">
        <f t="shared" ref="BK174:BK179" si="716">BJ174*BI174</f>
        <v>10</v>
      </c>
      <c r="BL174" s="16">
        <v>2.5</v>
      </c>
      <c r="BM174" s="177">
        <v>0</v>
      </c>
      <c r="BN174" s="16">
        <v>0.9</v>
      </c>
      <c r="BO174" s="177">
        <f t="shared" ref="BO174:BO179" si="717">BN174*BM174</f>
        <v>0</v>
      </c>
      <c r="BP174" s="16">
        <v>2.67</v>
      </c>
      <c r="BQ174" s="177">
        <v>0</v>
      </c>
      <c r="BR174" s="16">
        <v>0.9</v>
      </c>
      <c r="BS174" s="177">
        <f t="shared" ref="BS174:BS179" si="718">BR174*BQ174</f>
        <v>0</v>
      </c>
      <c r="BT174" s="16">
        <v>4</v>
      </c>
      <c r="BU174" s="177">
        <v>0</v>
      </c>
      <c r="BV174" s="16">
        <v>0.5</v>
      </c>
      <c r="BW174" s="177">
        <f t="shared" ref="BW174:BW179" si="719">BV174*BU174</f>
        <v>0</v>
      </c>
      <c r="BX174" s="16">
        <v>2.5</v>
      </c>
      <c r="BY174" s="177">
        <v>0</v>
      </c>
      <c r="BZ174" s="16">
        <v>0.2</v>
      </c>
      <c r="CA174" s="177">
        <f t="shared" ref="CA174:CA179" si="720">BZ174*BY174</f>
        <v>0</v>
      </c>
      <c r="CB174" s="16">
        <v>2.5</v>
      </c>
      <c r="CC174" s="177">
        <v>20</v>
      </c>
      <c r="CD174" s="16">
        <v>0.2</v>
      </c>
      <c r="CE174" s="177">
        <f t="shared" ref="CE174:CE179" si="721">CD174*CC174</f>
        <v>4</v>
      </c>
      <c r="CF174" s="16">
        <v>3.5</v>
      </c>
      <c r="CG174" s="177">
        <v>0</v>
      </c>
      <c r="CH174" s="16">
        <v>0</v>
      </c>
      <c r="CI174" s="177">
        <f t="shared" ref="CI174:CI179" si="722">CH174*CG174</f>
        <v>0</v>
      </c>
      <c r="CJ174" s="177">
        <v>0</v>
      </c>
      <c r="CK174" s="177">
        <f t="shared" si="693"/>
        <v>1141.2783178084426</v>
      </c>
      <c r="CL174" s="7">
        <f t="shared" si="694"/>
        <v>308.5946970020226</v>
      </c>
      <c r="CM174" s="177">
        <f t="shared" si="695"/>
        <v>0</v>
      </c>
      <c r="CN174" s="177"/>
      <c r="CO174" s="86"/>
      <c r="CP174" s="5"/>
      <c r="CQ174" s="5"/>
      <c r="CR174" s="5"/>
      <c r="CS174" s="5"/>
      <c r="CT174" s="5"/>
      <c r="CU174" s="5"/>
      <c r="CV174" s="5"/>
      <c r="CW174" s="16"/>
      <c r="CX174" s="5"/>
      <c r="CY174" s="16"/>
      <c r="CZ174" s="5"/>
      <c r="DA174" s="16"/>
      <c r="DB174" s="5"/>
      <c r="DC174" s="16"/>
      <c r="DD174" s="5"/>
      <c r="DE174" s="16"/>
      <c r="DF174" s="5"/>
      <c r="DG174" s="16"/>
      <c r="DH174" s="5"/>
      <c r="DI174" s="16"/>
      <c r="DJ174" s="5"/>
      <c r="DK174" s="16"/>
      <c r="DL174" s="5"/>
      <c r="DM174" s="16"/>
      <c r="DN174" s="5"/>
      <c r="DO174" s="16"/>
      <c r="DP174" s="5"/>
      <c r="DQ174" s="16"/>
      <c r="DR174" s="5"/>
      <c r="DS174" s="16"/>
      <c r="DT174" s="5"/>
      <c r="DU174" s="16"/>
      <c r="DV174" s="5"/>
      <c r="DW174" s="16"/>
      <c r="DX174" s="5"/>
      <c r="DY174" s="16"/>
      <c r="DZ174" s="5"/>
      <c r="EA174" s="16"/>
      <c r="EB174" s="5"/>
      <c r="EC174" s="18"/>
      <c r="ED174" s="18"/>
      <c r="EE174" s="5"/>
      <c r="EF174" s="5"/>
      <c r="EG174" s="5"/>
    </row>
    <row r="175" spans="1:137" ht="15" customHeight="1" x14ac:dyDescent="0.25">
      <c r="A175" s="354"/>
      <c r="B175" s="41" t="s">
        <v>69</v>
      </c>
      <c r="C175" s="20" t="s">
        <v>39</v>
      </c>
      <c r="D175" s="115">
        <f>'INPUT 2012_13'!AB42</f>
        <v>0.56799999999999995</v>
      </c>
      <c r="E175" s="52" t="s">
        <v>39</v>
      </c>
      <c r="F175" s="52" t="s">
        <v>39</v>
      </c>
      <c r="G175" s="52" t="s">
        <v>39</v>
      </c>
      <c r="H175" s="52" t="s">
        <v>39</v>
      </c>
      <c r="I175" s="7">
        <v>21</v>
      </c>
      <c r="J175" s="16">
        <v>0.6</v>
      </c>
      <c r="K175" s="5">
        <f>J175*I175</f>
        <v>12.6</v>
      </c>
      <c r="L175" s="20">
        <v>3</v>
      </c>
      <c r="M175" s="5">
        <v>0</v>
      </c>
      <c r="N175" s="16">
        <v>0.5</v>
      </c>
      <c r="O175" s="5">
        <f>N175*M175</f>
        <v>0</v>
      </c>
      <c r="P175" s="20">
        <v>3</v>
      </c>
      <c r="Q175" s="4">
        <v>10</v>
      </c>
      <c r="R175" s="16">
        <v>0.9</v>
      </c>
      <c r="S175" s="5">
        <f>R175*Q175</f>
        <v>9</v>
      </c>
      <c r="T175" s="20">
        <v>2.67</v>
      </c>
      <c r="U175" s="5">
        <f t="shared" ref="U175:U177" si="723">I175*0.1</f>
        <v>2.1</v>
      </c>
      <c r="V175" s="16">
        <v>0.9</v>
      </c>
      <c r="W175" s="5">
        <f>V175*U175</f>
        <v>1.8900000000000001</v>
      </c>
      <c r="X175" s="20">
        <v>4</v>
      </c>
      <c r="Y175" s="4">
        <v>0</v>
      </c>
      <c r="Z175" s="16">
        <v>0.5</v>
      </c>
      <c r="AA175" s="5">
        <f>Z175*Y175</f>
        <v>0</v>
      </c>
      <c r="AB175" s="20">
        <v>2.5</v>
      </c>
      <c r="AC175" s="4">
        <v>0</v>
      </c>
      <c r="AD175" s="16">
        <v>0.2</v>
      </c>
      <c r="AE175" s="5">
        <f>AD175*AC175</f>
        <v>0</v>
      </c>
      <c r="AF175" s="20">
        <v>2.5</v>
      </c>
      <c r="AG175" s="4">
        <v>30</v>
      </c>
      <c r="AH175" s="16">
        <v>0.2</v>
      </c>
      <c r="AI175" s="5">
        <f>AH175*AG175</f>
        <v>6</v>
      </c>
      <c r="AJ175" s="20">
        <v>3.5</v>
      </c>
      <c r="AK175" s="4">
        <v>0</v>
      </c>
      <c r="AL175" s="16">
        <v>0</v>
      </c>
      <c r="AM175" s="5">
        <f>AL175*AK175</f>
        <v>0</v>
      </c>
      <c r="AN175" s="4">
        <v>0</v>
      </c>
      <c r="AO175" s="4">
        <f t="shared" si="539"/>
        <v>99.961854523353026</v>
      </c>
      <c r="AP175" s="52">
        <f t="shared" si="540"/>
        <v>10.460246972580411</v>
      </c>
      <c r="AQ175" s="4">
        <f t="shared" si="541"/>
        <v>2.819707486933924</v>
      </c>
      <c r="AR175" s="4">
        <f t="shared" si="542"/>
        <v>80.969102163915949</v>
      </c>
      <c r="AS175" s="4">
        <f t="shared" si="543"/>
        <v>8.4728000477901322</v>
      </c>
      <c r="AT175" s="4">
        <f t="shared" si="544"/>
        <v>2.2839630644164783</v>
      </c>
      <c r="AU175" s="7"/>
      <c r="AW175" s="361" t="s">
        <v>6</v>
      </c>
      <c r="AX175" s="52" t="s">
        <v>18</v>
      </c>
      <c r="AY175" s="72">
        <f>'INPUT 2012_13'!$D$30</f>
        <v>0</v>
      </c>
      <c r="AZ175" s="20" t="s">
        <v>39</v>
      </c>
      <c r="BA175" s="20" t="s">
        <v>39</v>
      </c>
      <c r="BB175" s="20" t="s">
        <v>39</v>
      </c>
      <c r="BC175" s="20" t="s">
        <v>39</v>
      </c>
      <c r="BD175" s="20" t="s">
        <v>39</v>
      </c>
      <c r="BE175" s="4">
        <v>10</v>
      </c>
      <c r="BF175" s="16">
        <v>0.6</v>
      </c>
      <c r="BG175" s="5">
        <f t="shared" ref="BG175:BG179" si="724">BF175*BE175</f>
        <v>6</v>
      </c>
      <c r="BH175" s="20">
        <v>2.5</v>
      </c>
      <c r="BI175" s="4">
        <v>0</v>
      </c>
      <c r="BJ175" s="16">
        <v>0.5</v>
      </c>
      <c r="BK175" s="5">
        <f t="shared" si="716"/>
        <v>0</v>
      </c>
      <c r="BL175" s="20">
        <v>2.5</v>
      </c>
      <c r="BM175" s="4">
        <v>0</v>
      </c>
      <c r="BN175" s="16">
        <v>0.9</v>
      </c>
      <c r="BO175" s="5">
        <f t="shared" si="717"/>
        <v>0</v>
      </c>
      <c r="BP175" s="20">
        <v>2.67</v>
      </c>
      <c r="BQ175" s="4">
        <v>0</v>
      </c>
      <c r="BR175" s="16">
        <v>0.9</v>
      </c>
      <c r="BS175" s="5">
        <f t="shared" si="718"/>
        <v>0</v>
      </c>
      <c r="BT175" s="20">
        <v>4</v>
      </c>
      <c r="BU175" s="4">
        <v>0</v>
      </c>
      <c r="BV175" s="16">
        <v>0.5</v>
      </c>
      <c r="BW175" s="5">
        <f t="shared" si="719"/>
        <v>0</v>
      </c>
      <c r="BX175" s="20">
        <v>2.5</v>
      </c>
      <c r="BY175" s="4">
        <v>0</v>
      </c>
      <c r="BZ175" s="16">
        <v>0.2</v>
      </c>
      <c r="CA175" s="5">
        <f t="shared" si="720"/>
        <v>0</v>
      </c>
      <c r="CB175" s="20">
        <v>2.5</v>
      </c>
      <c r="CC175" s="4">
        <v>0</v>
      </c>
      <c r="CD175" s="16">
        <v>0.2</v>
      </c>
      <c r="CE175" s="5">
        <f t="shared" si="721"/>
        <v>0</v>
      </c>
      <c r="CF175" s="20">
        <v>3.5</v>
      </c>
      <c r="CG175" s="4">
        <v>290</v>
      </c>
      <c r="CH175" s="16">
        <v>0.05</v>
      </c>
      <c r="CI175" s="5">
        <f t="shared" si="722"/>
        <v>14.5</v>
      </c>
      <c r="CJ175" s="20">
        <v>3.67</v>
      </c>
      <c r="CK175" s="4">
        <f>(((AY175))*((BG175*BH175*$BA$131)+(BO175*BP175*$BC$131)+(BS175*BT175*$BD$131)+(CE175*CF175*$BG$131)+(CI175*CJ175*$BH$131))/452.44)*1000</f>
        <v>0</v>
      </c>
      <c r="CL175" s="125">
        <v>0</v>
      </c>
      <c r="CM175" s="4">
        <f>(((AY175)*((BS175*BT175*$BD$133)+(BW175*BX175*$BE$133)+(CI175*CJ175*$BH$133)))/796)*1000</f>
        <v>0</v>
      </c>
      <c r="CN175" s="177"/>
      <c r="CO175" s="86"/>
      <c r="CP175" s="5"/>
      <c r="CQ175" s="5"/>
      <c r="CR175" s="5"/>
      <c r="CS175" s="5"/>
      <c r="CT175" s="5"/>
      <c r="CU175" s="5"/>
      <c r="CV175" s="5"/>
      <c r="CW175" s="16"/>
      <c r="CX175" s="5"/>
      <c r="CY175" s="16"/>
      <c r="CZ175" s="5"/>
      <c r="DA175" s="16"/>
      <c r="DB175" s="5"/>
      <c r="DC175" s="16"/>
      <c r="DD175" s="5"/>
      <c r="DE175" s="16"/>
      <c r="DF175" s="5"/>
      <c r="DG175" s="16"/>
      <c r="DH175" s="5"/>
      <c r="DI175" s="16"/>
      <c r="DJ175" s="5"/>
      <c r="DK175" s="16"/>
      <c r="DL175" s="5"/>
      <c r="DM175" s="16"/>
      <c r="DN175" s="5"/>
      <c r="DO175" s="16"/>
      <c r="DP175" s="5"/>
      <c r="DQ175" s="16"/>
      <c r="DR175" s="5"/>
      <c r="DS175" s="16"/>
      <c r="DT175" s="5"/>
      <c r="DU175" s="16"/>
      <c r="DV175" s="5"/>
      <c r="DW175" s="16"/>
      <c r="DX175" s="5"/>
      <c r="DY175" s="16"/>
      <c r="DZ175" s="5"/>
      <c r="EA175" s="16"/>
      <c r="EB175" s="5"/>
      <c r="EC175" s="18"/>
      <c r="ED175" s="18"/>
      <c r="EE175" s="5"/>
      <c r="EF175" s="5"/>
      <c r="EG175" s="5"/>
    </row>
    <row r="176" spans="1:137" x14ac:dyDescent="0.25">
      <c r="A176" s="354"/>
      <c r="B176" s="41" t="s">
        <v>70</v>
      </c>
      <c r="C176" s="20" t="s">
        <v>39</v>
      </c>
      <c r="D176" s="115">
        <f>'INPUT 2012_13'!AB43</f>
        <v>6.3960000000000003E-2</v>
      </c>
      <c r="E176" s="52" t="s">
        <v>39</v>
      </c>
      <c r="F176" s="52" t="s">
        <v>39</v>
      </c>
      <c r="G176" s="52" t="s">
        <v>39</v>
      </c>
      <c r="H176" s="52" t="s">
        <v>39</v>
      </c>
      <c r="I176" s="7">
        <v>21</v>
      </c>
      <c r="J176" s="16">
        <v>0.6</v>
      </c>
      <c r="K176" s="5">
        <f>J176*I176</f>
        <v>12.6</v>
      </c>
      <c r="L176" s="20">
        <v>2.5</v>
      </c>
      <c r="M176" s="4">
        <v>0</v>
      </c>
      <c r="N176" s="16">
        <v>0.5</v>
      </c>
      <c r="O176" s="5">
        <f>N176*M176</f>
        <v>0</v>
      </c>
      <c r="P176" s="20">
        <v>2.5</v>
      </c>
      <c r="Q176" s="4">
        <v>50</v>
      </c>
      <c r="R176" s="16">
        <v>0.9</v>
      </c>
      <c r="S176" s="5">
        <f>R176*Q176</f>
        <v>45</v>
      </c>
      <c r="T176" s="20">
        <v>2.67</v>
      </c>
      <c r="U176" s="5">
        <f t="shared" si="723"/>
        <v>2.1</v>
      </c>
      <c r="V176" s="16">
        <v>0.9</v>
      </c>
      <c r="W176" s="5">
        <f>V176*U176</f>
        <v>1.8900000000000001</v>
      </c>
      <c r="X176" s="20">
        <v>4</v>
      </c>
      <c r="Y176" s="4">
        <v>0</v>
      </c>
      <c r="Z176" s="16">
        <v>0.5</v>
      </c>
      <c r="AA176" s="5">
        <f>Z176*Y176</f>
        <v>0</v>
      </c>
      <c r="AB176" s="20">
        <v>2.5</v>
      </c>
      <c r="AC176" s="4">
        <v>0</v>
      </c>
      <c r="AD176" s="16">
        <v>0.2</v>
      </c>
      <c r="AE176" s="5">
        <f>AD176*AC176</f>
        <v>0</v>
      </c>
      <c r="AF176" s="20">
        <v>2.5</v>
      </c>
      <c r="AG176" s="4">
        <v>30</v>
      </c>
      <c r="AH176" s="16">
        <v>0.2</v>
      </c>
      <c r="AI176" s="5">
        <f>AH176*AG176</f>
        <v>6</v>
      </c>
      <c r="AJ176" s="20">
        <v>3.5</v>
      </c>
      <c r="AK176" s="4">
        <v>0</v>
      </c>
      <c r="AL176" s="16">
        <v>0</v>
      </c>
      <c r="AM176" s="5">
        <f>AL176*AK176</f>
        <v>0</v>
      </c>
      <c r="AN176" s="4">
        <v>0</v>
      </c>
      <c r="AO176" s="4">
        <f t="shared" si="539"/>
        <v>24.057041208109332</v>
      </c>
      <c r="AP176" s="52">
        <f t="shared" si="540"/>
        <v>1.0516810179298339</v>
      </c>
      <c r="AQ176" s="4">
        <f t="shared" si="541"/>
        <v>0.31751494870474262</v>
      </c>
      <c r="AR176" s="4">
        <f t="shared" si="542"/>
        <v>19.486203378568561</v>
      </c>
      <c r="AS176" s="4">
        <f t="shared" si="543"/>
        <v>0.85186162452316549</v>
      </c>
      <c r="AT176" s="4">
        <f t="shared" si="544"/>
        <v>0.25718710845084153</v>
      </c>
      <c r="AU176" s="7"/>
      <c r="AW176" s="362"/>
      <c r="AX176" s="7" t="s">
        <v>27</v>
      </c>
      <c r="AY176" s="72">
        <f>'INPUT 2012_13'!$D$31</f>
        <v>0</v>
      </c>
      <c r="AZ176" s="20" t="s">
        <v>39</v>
      </c>
      <c r="BA176" s="20" t="s">
        <v>39</v>
      </c>
      <c r="BB176" s="20" t="s">
        <v>39</v>
      </c>
      <c r="BC176" s="20" t="s">
        <v>39</v>
      </c>
      <c r="BD176" s="20" t="s">
        <v>39</v>
      </c>
      <c r="BE176" s="5">
        <v>10</v>
      </c>
      <c r="BF176" s="16">
        <v>0.6</v>
      </c>
      <c r="BG176" s="5">
        <f t="shared" si="724"/>
        <v>6</v>
      </c>
      <c r="BH176" s="16">
        <v>2.5</v>
      </c>
      <c r="BI176" s="5">
        <v>0</v>
      </c>
      <c r="BJ176" s="16">
        <v>0.5</v>
      </c>
      <c r="BK176" s="5">
        <f t="shared" si="716"/>
        <v>0</v>
      </c>
      <c r="BL176" s="16">
        <v>2.5</v>
      </c>
      <c r="BM176" s="5">
        <v>0</v>
      </c>
      <c r="BN176" s="16">
        <v>0.9</v>
      </c>
      <c r="BO176" s="5">
        <f t="shared" si="717"/>
        <v>0</v>
      </c>
      <c r="BP176" s="16">
        <v>2.67</v>
      </c>
      <c r="BQ176" s="5">
        <v>0</v>
      </c>
      <c r="BR176" s="16">
        <v>0.9</v>
      </c>
      <c r="BS176" s="5">
        <f t="shared" si="718"/>
        <v>0</v>
      </c>
      <c r="BT176" s="16">
        <v>4</v>
      </c>
      <c r="BU176" s="5">
        <v>0</v>
      </c>
      <c r="BV176" s="16">
        <v>0.5</v>
      </c>
      <c r="BW176" s="5">
        <f t="shared" si="719"/>
        <v>0</v>
      </c>
      <c r="BX176" s="16">
        <v>2.5</v>
      </c>
      <c r="BY176" s="5">
        <v>0</v>
      </c>
      <c r="BZ176" s="16">
        <v>0.2</v>
      </c>
      <c r="CA176" s="5">
        <f t="shared" si="720"/>
        <v>0</v>
      </c>
      <c r="CB176" s="16">
        <v>2.5</v>
      </c>
      <c r="CC176" s="5">
        <v>0</v>
      </c>
      <c r="CD176" s="16">
        <v>0.2</v>
      </c>
      <c r="CE176" s="5">
        <f t="shared" si="721"/>
        <v>0</v>
      </c>
      <c r="CF176" s="16">
        <v>3.5</v>
      </c>
      <c r="CG176" s="66">
        <f>BN134</f>
        <v>4938.01</v>
      </c>
      <c r="CH176" s="68">
        <f>BP134</f>
        <v>0.46074016545364588</v>
      </c>
      <c r="CI176" s="5">
        <f t="shared" si="722"/>
        <v>2275.1395444117579</v>
      </c>
      <c r="CJ176" s="16">
        <v>3.67</v>
      </c>
      <c r="CK176" s="4">
        <f t="shared" ref="CK176:CK178" si="725">(((AY176))*((BG176*BH176*$BA$131)+(BO176*BP176*$BC$131)+(BS176*BT176*$BD$131)+(CE176*CF176*$BG$131)+(CI176*CJ176*$BH$131))/452.44)*1000</f>
        <v>0</v>
      </c>
      <c r="CL176" s="125">
        <v>0</v>
      </c>
      <c r="CM176" s="4">
        <f t="shared" ref="CM176:CM179" si="726">(((AY176)*((BS176*BT176*$BD$133)+(BW176*BX176*$BE$133)+(CI176*CJ176*$BH$133)))/796)*1000</f>
        <v>0</v>
      </c>
      <c r="CN176" s="177"/>
      <c r="CO176" s="86"/>
      <c r="CP176" s="5"/>
      <c r="CQ176" s="5"/>
      <c r="CR176" s="5"/>
      <c r="CS176" s="5"/>
      <c r="CT176" s="5"/>
      <c r="CU176" s="5"/>
      <c r="CV176" s="5"/>
      <c r="CW176" s="16"/>
      <c r="CX176" s="5"/>
      <c r="CY176" s="16"/>
      <c r="CZ176" s="5"/>
      <c r="DA176" s="16"/>
      <c r="DB176" s="5"/>
      <c r="DC176" s="16"/>
      <c r="DD176" s="5"/>
      <c r="DE176" s="16"/>
      <c r="DF176" s="5"/>
      <c r="DG176" s="16"/>
      <c r="DH176" s="5"/>
      <c r="DI176" s="16"/>
      <c r="DJ176" s="5"/>
      <c r="DK176" s="16"/>
      <c r="DL176" s="5"/>
      <c r="DM176" s="16"/>
      <c r="DN176" s="5"/>
      <c r="DO176" s="16"/>
      <c r="DP176" s="5"/>
      <c r="DQ176" s="16"/>
      <c r="DR176" s="5"/>
      <c r="DS176" s="16"/>
      <c r="DT176" s="5"/>
      <c r="DU176" s="16"/>
      <c r="DV176" s="5"/>
      <c r="DW176" s="16"/>
      <c r="DX176" s="5"/>
      <c r="DY176" s="16"/>
      <c r="DZ176" s="5"/>
      <c r="EA176" s="16"/>
      <c r="EB176" s="5"/>
      <c r="EC176" s="18"/>
      <c r="ED176" s="18"/>
      <c r="EE176" s="5"/>
      <c r="EF176" s="5"/>
      <c r="EG176" s="5"/>
    </row>
    <row r="177" spans="1:137" x14ac:dyDescent="0.25">
      <c r="A177" s="354"/>
      <c r="B177" s="41" t="s">
        <v>71</v>
      </c>
      <c r="C177" s="20" t="s">
        <v>39</v>
      </c>
      <c r="D177" s="115">
        <f>'INPUT 2012_13'!AB44</f>
        <v>0.1996</v>
      </c>
      <c r="E177" s="52" t="s">
        <v>39</v>
      </c>
      <c r="F177" s="52" t="s">
        <v>39</v>
      </c>
      <c r="G177" s="52" t="s">
        <v>39</v>
      </c>
      <c r="H177" s="52" t="s">
        <v>39</v>
      </c>
      <c r="I177" s="7">
        <v>21</v>
      </c>
      <c r="J177" s="16">
        <v>0.6</v>
      </c>
      <c r="K177" s="5">
        <f>J177*I177</f>
        <v>12.6</v>
      </c>
      <c r="L177" s="20">
        <v>2.5</v>
      </c>
      <c r="M177" s="4">
        <v>0</v>
      </c>
      <c r="N177" s="16">
        <v>0.5</v>
      </c>
      <c r="O177" s="5">
        <f>N177*M177</f>
        <v>0</v>
      </c>
      <c r="P177" s="20">
        <v>2.5</v>
      </c>
      <c r="Q177" s="5">
        <v>300</v>
      </c>
      <c r="R177" s="16">
        <v>0.9</v>
      </c>
      <c r="S177" s="5">
        <f>R177*Q177</f>
        <v>270</v>
      </c>
      <c r="T177" s="20">
        <v>2.67</v>
      </c>
      <c r="U177" s="5">
        <f t="shared" si="723"/>
        <v>2.1</v>
      </c>
      <c r="V177" s="16">
        <v>0.9</v>
      </c>
      <c r="W177" s="5">
        <f>V177*U177</f>
        <v>1.8900000000000001</v>
      </c>
      <c r="X177" s="20">
        <v>4</v>
      </c>
      <c r="Y177" s="4">
        <v>0</v>
      </c>
      <c r="Z177" s="16">
        <v>0.5</v>
      </c>
      <c r="AA177" s="5">
        <f>Z177*Y177</f>
        <v>0</v>
      </c>
      <c r="AB177" s="20">
        <v>2.5</v>
      </c>
      <c r="AC177" s="4">
        <v>0</v>
      </c>
      <c r="AD177" s="16">
        <v>0.2</v>
      </c>
      <c r="AE177" s="5">
        <f>AD177*AC177</f>
        <v>0</v>
      </c>
      <c r="AF177" s="20">
        <v>2.5</v>
      </c>
      <c r="AG177" s="4">
        <v>40</v>
      </c>
      <c r="AH177" s="16">
        <v>0.2</v>
      </c>
      <c r="AI177" s="5">
        <f>AH177*AG177</f>
        <v>8</v>
      </c>
      <c r="AJ177" s="20">
        <v>3.5</v>
      </c>
      <c r="AK177" s="4">
        <v>0</v>
      </c>
      <c r="AL177" s="16">
        <v>0</v>
      </c>
      <c r="AM177" s="5">
        <f>AL177*AK177</f>
        <v>0</v>
      </c>
      <c r="AN177" s="4">
        <v>0</v>
      </c>
      <c r="AO177" s="4">
        <f t="shared" si="539"/>
        <v>342.83405542999424</v>
      </c>
      <c r="AP177" s="52">
        <f t="shared" si="540"/>
        <v>3.7195789347920698</v>
      </c>
      <c r="AQ177" s="4">
        <f t="shared" si="541"/>
        <v>0.990869039422555</v>
      </c>
      <c r="AR177" s="4">
        <f t="shared" si="542"/>
        <v>277.69558489829535</v>
      </c>
      <c r="AS177" s="4">
        <f t="shared" si="543"/>
        <v>3.0128589371815764</v>
      </c>
      <c r="AT177" s="4">
        <f t="shared" si="544"/>
        <v>0.80260392193226959</v>
      </c>
      <c r="AU177" s="7"/>
      <c r="AW177" s="362"/>
      <c r="AX177" s="52" t="s">
        <v>28</v>
      </c>
      <c r="AY177" s="72">
        <f>'INPUT 2012_13'!$D$32</f>
        <v>0</v>
      </c>
      <c r="AZ177" s="20" t="s">
        <v>39</v>
      </c>
      <c r="BA177" s="20" t="s">
        <v>39</v>
      </c>
      <c r="BB177" s="20" t="s">
        <v>39</v>
      </c>
      <c r="BC177" s="20" t="s">
        <v>39</v>
      </c>
      <c r="BD177" s="20" t="s">
        <v>39</v>
      </c>
      <c r="BE177" s="4">
        <v>10</v>
      </c>
      <c r="BF177" s="16">
        <v>0.6</v>
      </c>
      <c r="BG177" s="5">
        <f t="shared" si="724"/>
        <v>6</v>
      </c>
      <c r="BH177" s="20">
        <v>2.5</v>
      </c>
      <c r="BI177" s="4">
        <v>0</v>
      </c>
      <c r="BJ177" s="16">
        <v>0.5</v>
      </c>
      <c r="BK177" s="5">
        <f t="shared" si="716"/>
        <v>0</v>
      </c>
      <c r="BL177" s="20">
        <v>2.5</v>
      </c>
      <c r="BM177" s="4">
        <v>0</v>
      </c>
      <c r="BN177" s="16">
        <v>0.9</v>
      </c>
      <c r="BO177" s="5">
        <f t="shared" si="717"/>
        <v>0</v>
      </c>
      <c r="BP177" s="20">
        <v>2.67</v>
      </c>
      <c r="BQ177" s="4">
        <v>0</v>
      </c>
      <c r="BR177" s="16">
        <v>0.9</v>
      </c>
      <c r="BS177" s="5">
        <f t="shared" si="718"/>
        <v>0</v>
      </c>
      <c r="BT177" s="20">
        <v>4</v>
      </c>
      <c r="BU177" s="4">
        <v>0</v>
      </c>
      <c r="BV177" s="16">
        <v>0.5</v>
      </c>
      <c r="BW177" s="5">
        <f t="shared" si="719"/>
        <v>0</v>
      </c>
      <c r="BX177" s="20">
        <v>2.5</v>
      </c>
      <c r="BY177" s="4">
        <v>0</v>
      </c>
      <c r="BZ177" s="16">
        <v>0.2</v>
      </c>
      <c r="CA177" s="5">
        <f t="shared" si="720"/>
        <v>0</v>
      </c>
      <c r="CB177" s="20">
        <v>2.5</v>
      </c>
      <c r="CC177" s="4">
        <v>0</v>
      </c>
      <c r="CD177" s="16">
        <v>0.2</v>
      </c>
      <c r="CE177" s="5">
        <f t="shared" si="721"/>
        <v>0</v>
      </c>
      <c r="CF177" s="20">
        <v>3.5</v>
      </c>
      <c r="CG177" s="4">
        <v>80</v>
      </c>
      <c r="CH177" s="16">
        <v>0.3</v>
      </c>
      <c r="CI177" s="5">
        <f t="shared" si="722"/>
        <v>24</v>
      </c>
      <c r="CJ177" s="20">
        <v>2.65</v>
      </c>
      <c r="CK177" s="4">
        <f t="shared" si="725"/>
        <v>0</v>
      </c>
      <c r="CL177" s="125">
        <v>0</v>
      </c>
      <c r="CM177" s="4">
        <f t="shared" si="726"/>
        <v>0</v>
      </c>
      <c r="CN177" s="177"/>
      <c r="CO177" s="86"/>
      <c r="CP177" s="5"/>
      <c r="CQ177" s="5"/>
      <c r="CR177" s="5"/>
      <c r="CS177" s="5"/>
      <c r="CT177" s="5"/>
      <c r="CU177" s="5"/>
      <c r="CV177" s="5"/>
      <c r="CW177" s="16"/>
      <c r="CX177" s="5"/>
      <c r="CY177" s="16"/>
      <c r="CZ177" s="5"/>
      <c r="DA177" s="16"/>
      <c r="DB177" s="5"/>
      <c r="DC177" s="16"/>
      <c r="DD177" s="5"/>
      <c r="DE177" s="16"/>
      <c r="DF177" s="5"/>
      <c r="DG177" s="16"/>
      <c r="DH177" s="5"/>
      <c r="DI177" s="16"/>
      <c r="DJ177" s="5"/>
      <c r="DK177" s="16"/>
      <c r="DL177" s="5"/>
      <c r="DM177" s="16"/>
      <c r="DN177" s="5"/>
      <c r="DO177" s="16"/>
      <c r="DP177" s="5"/>
      <c r="DQ177" s="16"/>
      <c r="DR177" s="5"/>
      <c r="DS177" s="16"/>
      <c r="DT177" s="5"/>
      <c r="DU177" s="16"/>
      <c r="DV177" s="5"/>
      <c r="DW177" s="16"/>
      <c r="DX177" s="5"/>
      <c r="DY177" s="16"/>
      <c r="DZ177" s="5"/>
      <c r="EA177" s="16"/>
      <c r="EB177" s="5"/>
      <c r="EC177" s="18"/>
      <c r="ED177" s="18"/>
      <c r="EE177" s="5"/>
      <c r="EF177" s="5"/>
      <c r="EG177" s="5"/>
    </row>
    <row r="178" spans="1:137" x14ac:dyDescent="0.25">
      <c r="A178" s="354"/>
      <c r="B178" s="4" t="s">
        <v>4</v>
      </c>
      <c r="C178" s="20" t="s">
        <v>39</v>
      </c>
      <c r="D178" s="115">
        <f>'INPUT 2012_13'!AB45</f>
        <v>1.0960000000000001</v>
      </c>
      <c r="E178" s="52" t="s">
        <v>39</v>
      </c>
      <c r="F178" s="52" t="s">
        <v>39</v>
      </c>
      <c r="G178" s="52" t="s">
        <v>39</v>
      </c>
      <c r="H178" s="52" t="s">
        <v>39</v>
      </c>
      <c r="I178" s="52">
        <f>200</f>
        <v>200</v>
      </c>
      <c r="J178" s="16">
        <v>0.6</v>
      </c>
      <c r="K178" s="5">
        <f t="shared" ref="K178:K191" si="727">J178*I178</f>
        <v>120</v>
      </c>
      <c r="L178" s="20">
        <v>2.5</v>
      </c>
      <c r="M178" s="4">
        <v>20</v>
      </c>
      <c r="N178" s="16">
        <v>0.5</v>
      </c>
      <c r="O178" s="5">
        <f t="shared" ref="O178:O191" si="728">N178*M178</f>
        <v>10</v>
      </c>
      <c r="P178" s="20">
        <v>2.5</v>
      </c>
      <c r="Q178" s="5">
        <v>0</v>
      </c>
      <c r="R178" s="16">
        <v>0.9</v>
      </c>
      <c r="S178" s="5">
        <f t="shared" ref="S178:S191" si="729">R178*Q178</f>
        <v>0</v>
      </c>
      <c r="T178" s="20">
        <v>2.67</v>
      </c>
      <c r="U178" s="4">
        <v>0</v>
      </c>
      <c r="V178" s="16">
        <v>0.9</v>
      </c>
      <c r="W178" s="5">
        <f t="shared" ref="W178:W190" si="730">V178*U178</f>
        <v>0</v>
      </c>
      <c r="X178" s="20">
        <v>4</v>
      </c>
      <c r="Y178" s="4">
        <v>0</v>
      </c>
      <c r="Z178" s="16">
        <v>0.5</v>
      </c>
      <c r="AA178" s="5">
        <f t="shared" ref="AA178:AA190" si="731">Z178*Y178</f>
        <v>0</v>
      </c>
      <c r="AB178" s="20">
        <v>2.5</v>
      </c>
      <c r="AC178" s="4">
        <v>0</v>
      </c>
      <c r="AD178" s="16">
        <v>0.2</v>
      </c>
      <c r="AE178" s="5">
        <f t="shared" ref="AE178:AE189" si="732">AD178*AC178</f>
        <v>0</v>
      </c>
      <c r="AF178" s="20">
        <v>2.5</v>
      </c>
      <c r="AG178" s="5">
        <v>20</v>
      </c>
      <c r="AH178" s="16">
        <v>0.2</v>
      </c>
      <c r="AI178" s="5">
        <f t="shared" ref="AI178:AI189" si="733">AH178*AG178</f>
        <v>4</v>
      </c>
      <c r="AJ178" s="20">
        <v>3.5</v>
      </c>
      <c r="AK178" s="4">
        <v>0</v>
      </c>
      <c r="AL178" s="16">
        <v>0</v>
      </c>
      <c r="AM178" s="5">
        <f t="shared" ref="AM178:AM187" si="734">AL178*AK178</f>
        <v>0</v>
      </c>
      <c r="AN178" s="4">
        <v>0</v>
      </c>
      <c r="AO178" s="4">
        <f t="shared" si="539"/>
        <v>672.49518081615759</v>
      </c>
      <c r="AP178" s="52">
        <f t="shared" si="540"/>
        <v>181.83859565280471</v>
      </c>
      <c r="AQ178" s="4">
        <f t="shared" si="541"/>
        <v>0</v>
      </c>
      <c r="AR178" s="4">
        <f t="shared" si="542"/>
        <v>544.72109646108765</v>
      </c>
      <c r="AS178" s="4">
        <f t="shared" si="543"/>
        <v>147.28926247877183</v>
      </c>
      <c r="AT178" s="4">
        <f t="shared" si="544"/>
        <v>0</v>
      </c>
      <c r="AU178" s="7"/>
      <c r="AW178" s="362"/>
      <c r="AX178" s="52" t="s">
        <v>26</v>
      </c>
      <c r="AY178" s="72">
        <f>'INPUT 2012_13'!$D$33</f>
        <v>0</v>
      </c>
      <c r="AZ178" s="20" t="s">
        <v>39</v>
      </c>
      <c r="BA178" s="20" t="s">
        <v>39</v>
      </c>
      <c r="BB178" s="20" t="s">
        <v>39</v>
      </c>
      <c r="BC178" s="20" t="s">
        <v>39</v>
      </c>
      <c r="BD178" s="20" t="s">
        <v>39</v>
      </c>
      <c r="BE178" s="4">
        <v>10</v>
      </c>
      <c r="BF178" s="16">
        <v>0.6</v>
      </c>
      <c r="BG178" s="5">
        <f t="shared" si="724"/>
        <v>6</v>
      </c>
      <c r="BH178" s="20">
        <v>2.5</v>
      </c>
      <c r="BI178" s="4">
        <v>0</v>
      </c>
      <c r="BJ178" s="16">
        <v>0.5</v>
      </c>
      <c r="BK178" s="5">
        <f t="shared" si="716"/>
        <v>0</v>
      </c>
      <c r="BL178" s="20">
        <v>2.5</v>
      </c>
      <c r="BM178" s="4">
        <v>0</v>
      </c>
      <c r="BN178" s="16">
        <v>0.9</v>
      </c>
      <c r="BO178" s="5">
        <f t="shared" si="717"/>
        <v>0</v>
      </c>
      <c r="BP178" s="20">
        <v>2.67</v>
      </c>
      <c r="BQ178" s="4">
        <v>0</v>
      </c>
      <c r="BR178" s="16">
        <v>0.9</v>
      </c>
      <c r="BS178" s="5">
        <f t="shared" si="718"/>
        <v>0</v>
      </c>
      <c r="BT178" s="20">
        <v>4</v>
      </c>
      <c r="BU178" s="4">
        <v>0</v>
      </c>
      <c r="BV178" s="16">
        <v>0.5</v>
      </c>
      <c r="BW178" s="5">
        <f t="shared" si="719"/>
        <v>0</v>
      </c>
      <c r="BX178" s="20">
        <v>2.5</v>
      </c>
      <c r="BY178" s="4">
        <v>0</v>
      </c>
      <c r="BZ178" s="16">
        <v>0.2</v>
      </c>
      <c r="CA178" s="5">
        <f t="shared" si="720"/>
        <v>0</v>
      </c>
      <c r="CB178" s="20">
        <v>2.5</v>
      </c>
      <c r="CC178" s="4">
        <v>5</v>
      </c>
      <c r="CD178" s="16">
        <v>0.2</v>
      </c>
      <c r="CE178" s="5">
        <f t="shared" si="721"/>
        <v>1</v>
      </c>
      <c r="CF178" s="20">
        <v>3.5</v>
      </c>
      <c r="CG178" s="5">
        <v>1500</v>
      </c>
      <c r="CH178" s="16">
        <v>0.3</v>
      </c>
      <c r="CI178" s="5">
        <f t="shared" si="722"/>
        <v>450</v>
      </c>
      <c r="CJ178" s="20">
        <v>2.5</v>
      </c>
      <c r="CK178" s="4">
        <f t="shared" si="725"/>
        <v>0</v>
      </c>
      <c r="CL178" s="125">
        <v>0</v>
      </c>
      <c r="CM178" s="4">
        <f t="shared" si="726"/>
        <v>0</v>
      </c>
      <c r="CN178" s="177"/>
      <c r="CO178" s="86"/>
      <c r="CP178" s="5"/>
      <c r="CQ178" s="5"/>
      <c r="CR178" s="5"/>
      <c r="CS178" s="5"/>
      <c r="CT178" s="5"/>
      <c r="CU178" s="5"/>
      <c r="CV178" s="5"/>
      <c r="CW178" s="16"/>
      <c r="CX178" s="5"/>
      <c r="CY178" s="16"/>
      <c r="CZ178" s="5"/>
      <c r="DA178" s="16"/>
      <c r="DB178" s="5"/>
      <c r="DC178" s="16"/>
      <c r="DD178" s="5"/>
      <c r="DE178" s="16"/>
      <c r="DF178" s="5"/>
      <c r="DG178" s="16"/>
      <c r="DH178" s="5"/>
      <c r="DI178" s="16"/>
      <c r="DJ178" s="5"/>
      <c r="DK178" s="16"/>
      <c r="DL178" s="5"/>
      <c r="DM178" s="16"/>
      <c r="DN178" s="5"/>
      <c r="DO178" s="16"/>
      <c r="DP178" s="5"/>
      <c r="DQ178" s="16"/>
      <c r="DR178" s="5"/>
      <c r="DS178" s="16"/>
      <c r="DT178" s="5"/>
      <c r="DU178" s="16"/>
      <c r="DV178" s="5"/>
      <c r="DW178" s="16"/>
      <c r="DX178" s="5"/>
      <c r="DY178" s="16"/>
      <c r="DZ178" s="5"/>
      <c r="EA178" s="16"/>
      <c r="EB178" s="5"/>
      <c r="EC178" s="18"/>
      <c r="ED178" s="18"/>
      <c r="EE178" s="5"/>
      <c r="EF178" s="5"/>
      <c r="EG178" s="5"/>
    </row>
    <row r="179" spans="1:137" x14ac:dyDescent="0.25">
      <c r="A179" s="355"/>
      <c r="B179" s="53" t="s">
        <v>30</v>
      </c>
      <c r="C179" s="20" t="s">
        <v>39</v>
      </c>
      <c r="D179" s="115">
        <f>'INPUT 2012_13'!AB46</f>
        <v>0.25080000000000002</v>
      </c>
      <c r="E179" s="52" t="s">
        <v>39</v>
      </c>
      <c r="F179" s="52" t="s">
        <v>39</v>
      </c>
      <c r="G179" s="52" t="s">
        <v>39</v>
      </c>
      <c r="H179" s="52" t="s">
        <v>39</v>
      </c>
      <c r="I179" s="7">
        <v>150</v>
      </c>
      <c r="J179" s="16">
        <v>0.6</v>
      </c>
      <c r="K179" s="5">
        <f t="shared" si="727"/>
        <v>90</v>
      </c>
      <c r="L179" s="16">
        <v>2.5</v>
      </c>
      <c r="M179" s="5">
        <v>20</v>
      </c>
      <c r="N179" s="16">
        <v>0.5</v>
      </c>
      <c r="O179" s="5">
        <f t="shared" si="728"/>
        <v>10</v>
      </c>
      <c r="P179" s="16">
        <v>2.5</v>
      </c>
      <c r="Q179" s="5">
        <v>0</v>
      </c>
      <c r="R179" s="16">
        <v>0.9</v>
      </c>
      <c r="S179" s="5">
        <f t="shared" si="729"/>
        <v>0</v>
      </c>
      <c r="T179" s="16">
        <v>2.67</v>
      </c>
      <c r="U179" s="5">
        <f t="shared" ref="U179:U184" si="735">I179*0.1</f>
        <v>15</v>
      </c>
      <c r="V179" s="16">
        <v>0.9</v>
      </c>
      <c r="W179" s="5">
        <f t="shared" si="730"/>
        <v>13.5</v>
      </c>
      <c r="X179" s="16">
        <v>4</v>
      </c>
      <c r="Y179" s="5">
        <v>0</v>
      </c>
      <c r="Z179" s="16">
        <v>0.5</v>
      </c>
      <c r="AA179" s="5">
        <f t="shared" si="731"/>
        <v>0</v>
      </c>
      <c r="AB179" s="16">
        <v>2.5</v>
      </c>
      <c r="AC179" s="5">
        <v>100</v>
      </c>
      <c r="AD179" s="16">
        <v>0.2</v>
      </c>
      <c r="AE179" s="5">
        <f t="shared" si="732"/>
        <v>20</v>
      </c>
      <c r="AF179" s="16">
        <v>2.5</v>
      </c>
      <c r="AG179" s="5">
        <v>50</v>
      </c>
      <c r="AH179" s="16">
        <v>0.2</v>
      </c>
      <c r="AI179" s="5">
        <f t="shared" si="733"/>
        <v>10</v>
      </c>
      <c r="AJ179" s="16">
        <v>3.5</v>
      </c>
      <c r="AK179" s="5">
        <v>0</v>
      </c>
      <c r="AL179" s="16">
        <v>0</v>
      </c>
      <c r="AM179" s="5">
        <f t="shared" si="734"/>
        <v>0</v>
      </c>
      <c r="AN179" s="4">
        <v>0</v>
      </c>
      <c r="AO179" s="4">
        <f t="shared" si="539"/>
        <v>141.71114518401831</v>
      </c>
      <c r="AP179" s="52">
        <f t="shared" si="540"/>
        <v>71.260725897985139</v>
      </c>
      <c r="AQ179" s="4">
        <f t="shared" si="541"/>
        <v>8.8931418224726873</v>
      </c>
      <c r="AR179" s="4">
        <f t="shared" si="542"/>
        <v>114.78602759905483</v>
      </c>
      <c r="AS179" s="4">
        <f t="shared" si="543"/>
        <v>57.721187977367961</v>
      </c>
      <c r="AT179" s="4">
        <f t="shared" si="544"/>
        <v>7.2034448762028767</v>
      </c>
      <c r="AU179" s="7"/>
      <c r="AW179" s="363"/>
      <c r="AX179" s="53" t="s">
        <v>29</v>
      </c>
      <c r="AY179" s="116">
        <f>'INPUT 2012_13'!$D$34</f>
        <v>0</v>
      </c>
      <c r="AZ179" s="20" t="s">
        <v>39</v>
      </c>
      <c r="BA179" s="20" t="s">
        <v>39</v>
      </c>
      <c r="BB179" s="20" t="s">
        <v>39</v>
      </c>
      <c r="BC179" s="20" t="s">
        <v>39</v>
      </c>
      <c r="BD179" s="20" t="s">
        <v>39</v>
      </c>
      <c r="BE179" s="5">
        <v>0</v>
      </c>
      <c r="BF179" s="16">
        <v>0.6</v>
      </c>
      <c r="BG179" s="5">
        <f t="shared" si="724"/>
        <v>0</v>
      </c>
      <c r="BH179" s="20">
        <v>2.5</v>
      </c>
      <c r="BI179" s="4">
        <v>0</v>
      </c>
      <c r="BJ179" s="16">
        <v>0.5</v>
      </c>
      <c r="BK179" s="5">
        <f t="shared" si="716"/>
        <v>0</v>
      </c>
      <c r="BL179" s="20">
        <v>2.5</v>
      </c>
      <c r="BM179" s="4">
        <v>0</v>
      </c>
      <c r="BN179" s="16">
        <v>0.9</v>
      </c>
      <c r="BO179" s="5">
        <f t="shared" si="717"/>
        <v>0</v>
      </c>
      <c r="BP179" s="20">
        <v>2.67</v>
      </c>
      <c r="BQ179" s="4">
        <v>0</v>
      </c>
      <c r="BR179" s="16">
        <v>0.9</v>
      </c>
      <c r="BS179" s="5">
        <f t="shared" si="718"/>
        <v>0</v>
      </c>
      <c r="BT179" s="20">
        <v>4</v>
      </c>
      <c r="BU179" s="4">
        <v>0</v>
      </c>
      <c r="BV179" s="16">
        <v>0.5</v>
      </c>
      <c r="BW179" s="5">
        <f t="shared" si="719"/>
        <v>0</v>
      </c>
      <c r="BX179" s="20">
        <v>2.5</v>
      </c>
      <c r="BY179" s="4">
        <v>0</v>
      </c>
      <c r="BZ179" s="16">
        <v>0.2</v>
      </c>
      <c r="CA179" s="5">
        <f t="shared" si="720"/>
        <v>0</v>
      </c>
      <c r="CB179" s="20">
        <v>2.5</v>
      </c>
      <c r="CC179" s="4">
        <v>0</v>
      </c>
      <c r="CD179" s="16">
        <v>0.2</v>
      </c>
      <c r="CE179" s="5">
        <f t="shared" si="721"/>
        <v>0</v>
      </c>
      <c r="CF179" s="20">
        <v>3.5</v>
      </c>
      <c r="CG179" s="4">
        <v>300</v>
      </c>
      <c r="CH179" s="16">
        <v>0.5</v>
      </c>
      <c r="CI179" s="5">
        <f t="shared" si="722"/>
        <v>150</v>
      </c>
      <c r="CJ179" s="20">
        <v>2.5</v>
      </c>
      <c r="CK179" s="279">
        <v>0</v>
      </c>
      <c r="CL179" s="125">
        <v>0</v>
      </c>
      <c r="CM179" s="4">
        <f t="shared" si="726"/>
        <v>0</v>
      </c>
      <c r="CN179" s="177"/>
      <c r="CO179" s="86"/>
      <c r="CP179" s="5"/>
      <c r="CQ179" s="5"/>
      <c r="CR179" s="5"/>
      <c r="CS179" s="5"/>
      <c r="CT179" s="5"/>
      <c r="CU179" s="5"/>
      <c r="CV179" s="5"/>
      <c r="CW179" s="16"/>
      <c r="CX179" s="5"/>
      <c r="CY179" s="16"/>
      <c r="CZ179" s="5"/>
      <c r="DA179" s="16"/>
      <c r="DB179" s="5"/>
      <c r="DC179" s="16"/>
      <c r="DD179" s="5"/>
      <c r="DE179" s="16"/>
      <c r="DF179" s="5"/>
      <c r="DG179" s="16"/>
      <c r="DH179" s="5"/>
      <c r="DI179" s="16"/>
      <c r="DJ179" s="5"/>
      <c r="DK179" s="16"/>
      <c r="DL179" s="5"/>
      <c r="DM179" s="16"/>
      <c r="DN179" s="5"/>
      <c r="DO179" s="16"/>
      <c r="DP179" s="5"/>
      <c r="DQ179" s="16"/>
      <c r="DR179" s="5"/>
      <c r="DS179" s="16"/>
      <c r="DT179" s="5"/>
      <c r="DU179" s="16"/>
      <c r="DV179" s="5"/>
      <c r="DW179" s="16"/>
      <c r="DX179" s="5"/>
      <c r="DY179" s="16"/>
      <c r="DZ179" s="5"/>
      <c r="EA179" s="16"/>
      <c r="EB179" s="5"/>
      <c r="EC179" s="18"/>
      <c r="ED179" s="18"/>
      <c r="EE179" s="5"/>
      <c r="EF179" s="5"/>
      <c r="EG179" s="5"/>
    </row>
    <row r="180" spans="1:137" x14ac:dyDescent="0.25">
      <c r="A180" s="353" t="s">
        <v>72</v>
      </c>
      <c r="B180" s="41" t="s">
        <v>7</v>
      </c>
      <c r="C180" s="20" t="s">
        <v>39</v>
      </c>
      <c r="D180" s="41" t="s">
        <v>39</v>
      </c>
      <c r="E180" s="66">
        <f>'INPUT 2012_13'!$O$20</f>
        <v>0</v>
      </c>
      <c r="F180" s="66">
        <f>'INPUT 2012_13'!$P$20</f>
        <v>0.42</v>
      </c>
      <c r="G180" s="66">
        <f>'INPUT 2012_13'!$Q$20</f>
        <v>4.2300000000000004</v>
      </c>
      <c r="H180" s="66">
        <f>'INPUT 2012_13'!$R$20</f>
        <v>4.8</v>
      </c>
      <c r="I180" s="7">
        <f>422</f>
        <v>422</v>
      </c>
      <c r="J180" s="16">
        <v>0.6</v>
      </c>
      <c r="K180" s="5">
        <f t="shared" si="727"/>
        <v>253.2</v>
      </c>
      <c r="L180" s="20">
        <v>2.5</v>
      </c>
      <c r="M180" s="5">
        <v>0</v>
      </c>
      <c r="N180" s="16">
        <v>0.5</v>
      </c>
      <c r="O180" s="5">
        <f t="shared" si="728"/>
        <v>0</v>
      </c>
      <c r="P180" s="20">
        <v>2.5</v>
      </c>
      <c r="Q180" s="4">
        <v>0</v>
      </c>
      <c r="R180" s="16">
        <v>0.9</v>
      </c>
      <c r="S180" s="5">
        <f t="shared" si="729"/>
        <v>0</v>
      </c>
      <c r="T180" s="20">
        <v>2.67</v>
      </c>
      <c r="U180" s="5">
        <f t="shared" si="735"/>
        <v>42.2</v>
      </c>
      <c r="V180" s="16">
        <v>0.9</v>
      </c>
      <c r="W180" s="5">
        <f t="shared" si="730"/>
        <v>37.980000000000004</v>
      </c>
      <c r="X180" s="20">
        <v>4</v>
      </c>
      <c r="Y180" s="4">
        <v>50</v>
      </c>
      <c r="Z180" s="16">
        <v>0.5</v>
      </c>
      <c r="AA180" s="5">
        <f t="shared" si="731"/>
        <v>25</v>
      </c>
      <c r="AB180" s="20">
        <v>2.5</v>
      </c>
      <c r="AC180" s="4">
        <v>50</v>
      </c>
      <c r="AD180" s="16">
        <v>0.2</v>
      </c>
      <c r="AE180" s="5">
        <f t="shared" si="732"/>
        <v>10</v>
      </c>
      <c r="AF180" s="20">
        <v>2.5</v>
      </c>
      <c r="AG180" s="4">
        <v>50</v>
      </c>
      <c r="AH180" s="16">
        <v>0.2</v>
      </c>
      <c r="AI180" s="5">
        <f t="shared" si="733"/>
        <v>10</v>
      </c>
      <c r="AJ180" s="20">
        <v>3.5</v>
      </c>
      <c r="AK180" s="4">
        <v>0</v>
      </c>
      <c r="AL180" s="16">
        <v>0</v>
      </c>
      <c r="AM180" s="5">
        <f t="shared" si="734"/>
        <v>0</v>
      </c>
      <c r="AN180" s="4">
        <v>0</v>
      </c>
      <c r="AO180" s="4">
        <f>((((H180*0.875)+(G180*0.625)+(F180*0.375)+(E180*0.125))*((K180*L180*$E$131)+(S180*T180*$G$131)+(W180*X180*$H$131)+(AI180*AJ180*$K$131)+(AM180*AN180*$L$131))/452.44)*1000)</f>
        <v>10261.137580765197</v>
      </c>
      <c r="AP180" s="52">
        <f>((((H180*0.875)+(G180*0.625)+(F180*0.375)+(E180*0.125))*((K180*L180*$E$132)+(O180*P180*$F$132)+(AE180*AF180*$J$132)+(AI180*AJ180*$K$132)))/370)*1000</f>
        <v>1937.8236832111552</v>
      </c>
      <c r="AQ180" s="4">
        <f>((((H180*0.875)+(G180*0.625)+(F180*0.375)+(E180*0.125))*((W180*X180*$H$133)+(AA180*AB180*$I$133)+(AM180*AN180*$L$133)))/796)*1000</f>
        <v>1248.1538004654103</v>
      </c>
      <c r="AR180" s="4">
        <f t="shared" si="542"/>
        <v>8311.5214404198086</v>
      </c>
      <c r="AS180" s="4">
        <f t="shared" si="543"/>
        <v>1569.6371834010356</v>
      </c>
      <c r="AT180" s="4">
        <f t="shared" si="544"/>
        <v>1011.0045783769824</v>
      </c>
      <c r="AU180" s="7"/>
      <c r="AW180" s="102" t="s">
        <v>0</v>
      </c>
      <c r="AX180" s="102"/>
      <c r="AY180" s="102"/>
      <c r="AZ180" s="144"/>
      <c r="BA180" s="104"/>
      <c r="BB180" s="104"/>
      <c r="BC180" s="104"/>
      <c r="BD180" s="104"/>
      <c r="BE180" s="104"/>
      <c r="BF180" s="105"/>
      <c r="BG180" s="104"/>
      <c r="BH180" s="105"/>
      <c r="BI180" s="104"/>
      <c r="BJ180" s="105"/>
      <c r="BK180" s="105"/>
      <c r="BL180" s="105"/>
      <c r="BM180" s="104"/>
      <c r="BN180" s="105"/>
      <c r="BO180" s="105"/>
      <c r="BP180" s="105"/>
      <c r="BQ180" s="104"/>
      <c r="BR180" s="105"/>
      <c r="BS180" s="105"/>
      <c r="BT180" s="105"/>
      <c r="BU180" s="104"/>
      <c r="BV180" s="105"/>
      <c r="BW180" s="105"/>
      <c r="BX180" s="105"/>
      <c r="BY180" s="104"/>
      <c r="BZ180" s="105"/>
      <c r="CA180" s="105"/>
      <c r="CB180" s="105"/>
      <c r="CC180" s="104"/>
      <c r="CD180" s="105"/>
      <c r="CE180" s="105"/>
      <c r="CF180" s="105"/>
      <c r="CG180" s="104"/>
      <c r="CH180" s="105"/>
      <c r="CI180" s="105"/>
      <c r="CJ180" s="105"/>
      <c r="CK180" s="104">
        <f>SUM(CK138:CK179)</f>
        <v>144594.83603215744</v>
      </c>
      <c r="CL180" s="104">
        <f>SUM(CL138:CL179)</f>
        <v>46101.998128337837</v>
      </c>
      <c r="CM180" s="104">
        <f>SUM(CM138:CM179)</f>
        <v>9619.2942088513519</v>
      </c>
      <c r="CN180" s="177"/>
      <c r="CO180" s="86"/>
      <c r="CP180" s="5"/>
      <c r="CQ180" s="5"/>
      <c r="CR180" s="5"/>
      <c r="CS180" s="5"/>
      <c r="CT180" s="5"/>
      <c r="CU180" s="5"/>
      <c r="CV180" s="5"/>
      <c r="CW180" s="16"/>
      <c r="CX180" s="5"/>
      <c r="CY180" s="16"/>
      <c r="CZ180" s="5"/>
      <c r="DA180" s="16"/>
      <c r="DB180" s="5"/>
      <c r="DC180" s="16"/>
      <c r="DD180" s="5"/>
      <c r="DE180" s="16"/>
      <c r="DF180" s="5"/>
      <c r="DG180" s="16"/>
      <c r="DH180" s="5"/>
      <c r="DI180" s="16"/>
      <c r="DJ180" s="5"/>
      <c r="DK180" s="16"/>
      <c r="DL180" s="5"/>
      <c r="DM180" s="16"/>
      <c r="DN180" s="5"/>
      <c r="DO180" s="16"/>
      <c r="DP180" s="5"/>
      <c r="DQ180" s="16"/>
      <c r="DR180" s="5"/>
      <c r="DS180" s="16"/>
      <c r="DT180" s="5"/>
      <c r="DU180" s="16"/>
      <c r="DV180" s="5"/>
      <c r="DW180" s="16"/>
      <c r="DX180" s="5"/>
      <c r="DY180" s="16"/>
      <c r="DZ180" s="5"/>
      <c r="EA180" s="16"/>
      <c r="EB180" s="5"/>
      <c r="EC180" s="18"/>
      <c r="ED180" s="18"/>
      <c r="EE180" s="5"/>
      <c r="EF180" s="5"/>
      <c r="EG180" s="5"/>
    </row>
    <row r="181" spans="1:137" ht="48.75" customHeight="1" x14ac:dyDescent="0.25">
      <c r="A181" s="354"/>
      <c r="B181" s="41" t="s">
        <v>69</v>
      </c>
      <c r="C181" s="20" t="s">
        <v>39</v>
      </c>
      <c r="D181" s="41" t="s">
        <v>39</v>
      </c>
      <c r="E181" s="66">
        <f>'INPUT 2012_13'!$O$21</f>
        <v>0</v>
      </c>
      <c r="F181" s="66">
        <f>'INPUT 2012_13'!$P$21</f>
        <v>0.05</v>
      </c>
      <c r="G181" s="66">
        <f>'INPUT 2012_13'!$Q$21</f>
        <v>0.71</v>
      </c>
      <c r="H181" s="66">
        <f>'INPUT 2012_13'!$R$21</f>
        <v>1.9</v>
      </c>
      <c r="I181" s="7">
        <v>21</v>
      </c>
      <c r="J181" s="16">
        <v>0.6</v>
      </c>
      <c r="K181" s="5">
        <f t="shared" si="727"/>
        <v>12.6</v>
      </c>
      <c r="L181" s="20">
        <v>3</v>
      </c>
      <c r="M181" s="5">
        <v>0</v>
      </c>
      <c r="N181" s="16">
        <v>0.5</v>
      </c>
      <c r="O181" s="5">
        <f t="shared" si="728"/>
        <v>0</v>
      </c>
      <c r="P181" s="20">
        <v>3</v>
      </c>
      <c r="Q181" s="4">
        <v>10</v>
      </c>
      <c r="R181" s="16">
        <v>0.9</v>
      </c>
      <c r="S181" s="5">
        <f t="shared" si="729"/>
        <v>9</v>
      </c>
      <c r="T181" s="20">
        <v>2.67</v>
      </c>
      <c r="U181" s="5">
        <f t="shared" si="735"/>
        <v>2.1</v>
      </c>
      <c r="V181" s="16">
        <v>0.9</v>
      </c>
      <c r="W181" s="5">
        <f t="shared" si="730"/>
        <v>1.8900000000000001</v>
      </c>
      <c r="X181" s="20">
        <v>4</v>
      </c>
      <c r="Y181" s="4">
        <v>0</v>
      </c>
      <c r="Z181" s="16">
        <v>0.5</v>
      </c>
      <c r="AA181" s="5">
        <f t="shared" si="731"/>
        <v>0</v>
      </c>
      <c r="AB181" s="20">
        <v>2.5</v>
      </c>
      <c r="AC181" s="4">
        <v>0</v>
      </c>
      <c r="AD181" s="16">
        <v>0.2</v>
      </c>
      <c r="AE181" s="5">
        <f t="shared" si="732"/>
        <v>0</v>
      </c>
      <c r="AF181" s="20">
        <v>2.5</v>
      </c>
      <c r="AG181" s="4">
        <v>30</v>
      </c>
      <c r="AH181" s="16">
        <v>0.2</v>
      </c>
      <c r="AI181" s="5">
        <f t="shared" si="733"/>
        <v>6</v>
      </c>
      <c r="AJ181" s="20">
        <v>3.5</v>
      </c>
      <c r="AK181" s="4">
        <v>0</v>
      </c>
      <c r="AL181" s="16">
        <v>0</v>
      </c>
      <c r="AM181" s="5">
        <f t="shared" si="734"/>
        <v>0</v>
      </c>
      <c r="AN181" s="4">
        <v>0</v>
      </c>
      <c r="AO181" s="4">
        <f t="shared" ref="AO181:AO186" si="736">((((H181*0.875)+(G181*0.625)+(F181*0.375)+(E181*0.125))*((K181*L181*$E$131)+(S181*T181*$G$131)+(W181*X181*$H$131)+(AI181*AJ181*$K$131)+(AM181*AN181*$L$131))/452.44)*1000)</f>
        <v>373.97700856007953</v>
      </c>
      <c r="AP181" s="52">
        <f t="shared" ref="AP181:AP186" si="737">((((H181*0.875)+(G181*0.625)+(F181*0.375)+(E181*0.125))*((K181*L181*$E$132)+(O181*P181*$F$132)+(AE181*AF181*$J$132)+(AI181*AJ181*$K$132)))/370)*1000</f>
        <v>39.133846508333399</v>
      </c>
      <c r="AQ181" s="4">
        <f t="shared" ref="AQ181:AQ186" si="738">((((H181*0.875)+(G181*0.625)+(F181*0.375)+(E181*0.125))*((W181*X181*$H$133)+(AA181*AB181*$I$133)+(AM181*AN181*$L$133)))/796)*1000</f>
        <v>10.549081707279202</v>
      </c>
      <c r="AR181" s="4">
        <f t="shared" si="542"/>
        <v>302.92137693366442</v>
      </c>
      <c r="AS181" s="4">
        <f t="shared" si="543"/>
        <v>31.698415671750052</v>
      </c>
      <c r="AT181" s="4">
        <f t="shared" si="544"/>
        <v>8.5447561828961529</v>
      </c>
      <c r="AU181" s="7"/>
      <c r="CH181" s="356" t="s">
        <v>170</v>
      </c>
      <c r="CI181" s="356"/>
      <c r="CJ181" s="356"/>
      <c r="CK181" s="104">
        <f>CK180-(CK173)</f>
        <v>98318.94508857168</v>
      </c>
      <c r="CL181" s="204">
        <f>CL180</f>
        <v>46101.998128337837</v>
      </c>
      <c r="CM181" s="204">
        <f t="shared" ref="CM181" si="739">CM180-(CM173)</f>
        <v>9619.2942088513519</v>
      </c>
      <c r="CN181" s="177"/>
      <c r="CO181" s="86"/>
      <c r="CP181" s="5"/>
      <c r="CQ181" s="5"/>
      <c r="CR181" s="5"/>
      <c r="CS181" s="5"/>
      <c r="CT181" s="5"/>
      <c r="CU181" s="5"/>
      <c r="CV181" s="5"/>
      <c r="CW181" s="16"/>
      <c r="CX181" s="5"/>
      <c r="CY181" s="16"/>
      <c r="CZ181" s="5"/>
      <c r="DA181" s="16"/>
      <c r="DB181" s="5"/>
      <c r="DC181" s="16"/>
      <c r="DD181" s="5"/>
      <c r="DE181" s="16"/>
      <c r="DF181" s="5"/>
      <c r="DG181" s="16"/>
      <c r="DH181" s="5"/>
      <c r="DI181" s="16"/>
      <c r="DJ181" s="5"/>
      <c r="DK181" s="16"/>
      <c r="DL181" s="5"/>
      <c r="DM181" s="16"/>
      <c r="DN181" s="5"/>
      <c r="DO181" s="16"/>
      <c r="DP181" s="5"/>
      <c r="DQ181" s="16"/>
      <c r="DR181" s="5"/>
      <c r="DS181" s="16"/>
      <c r="DT181" s="5"/>
      <c r="DU181" s="16"/>
      <c r="DV181" s="5"/>
      <c r="DW181" s="16"/>
      <c r="DX181" s="5"/>
      <c r="DY181" s="16"/>
      <c r="DZ181" s="5"/>
      <c r="EA181" s="16"/>
      <c r="EB181" s="5"/>
      <c r="EC181" s="18"/>
      <c r="ED181" s="18"/>
      <c r="EE181" s="5"/>
      <c r="EF181" s="5"/>
      <c r="EG181" s="5"/>
    </row>
    <row r="182" spans="1:137" x14ac:dyDescent="0.25">
      <c r="A182" s="354"/>
      <c r="B182" s="41" t="s">
        <v>70</v>
      </c>
      <c r="C182" s="20" t="s">
        <v>39</v>
      </c>
      <c r="D182" s="41" t="s">
        <v>39</v>
      </c>
      <c r="E182" s="66">
        <f>'INPUT 2012_13'!$O$22</f>
        <v>0</v>
      </c>
      <c r="F182" s="66">
        <f>'INPUT 2012_13'!$P$22</f>
        <v>0</v>
      </c>
      <c r="G182" s="66">
        <f>'INPUT 2012_13'!$Q$22</f>
        <v>0.25</v>
      </c>
      <c r="H182" s="66">
        <f>'INPUT 2012_13'!$R$22</f>
        <v>0.08</v>
      </c>
      <c r="I182" s="7">
        <v>21</v>
      </c>
      <c r="J182" s="16">
        <v>0.6</v>
      </c>
      <c r="K182" s="5">
        <f t="shared" si="727"/>
        <v>12.6</v>
      </c>
      <c r="L182" s="20">
        <v>2.5</v>
      </c>
      <c r="M182" s="4">
        <v>0</v>
      </c>
      <c r="N182" s="16">
        <v>0.5</v>
      </c>
      <c r="O182" s="5">
        <f t="shared" si="728"/>
        <v>0</v>
      </c>
      <c r="P182" s="20">
        <v>2.5</v>
      </c>
      <c r="Q182" s="4">
        <v>50</v>
      </c>
      <c r="R182" s="16">
        <v>0.9</v>
      </c>
      <c r="S182" s="5">
        <f t="shared" si="729"/>
        <v>45</v>
      </c>
      <c r="T182" s="20">
        <v>2.67</v>
      </c>
      <c r="U182" s="5">
        <f t="shared" si="735"/>
        <v>2.1</v>
      </c>
      <c r="V182" s="16">
        <v>0.9</v>
      </c>
      <c r="W182" s="5">
        <f t="shared" si="730"/>
        <v>1.8900000000000001</v>
      </c>
      <c r="X182" s="20">
        <v>4</v>
      </c>
      <c r="Y182" s="4">
        <v>0</v>
      </c>
      <c r="Z182" s="16">
        <v>0.5</v>
      </c>
      <c r="AA182" s="5">
        <f t="shared" si="731"/>
        <v>0</v>
      </c>
      <c r="AB182" s="20">
        <v>2.5</v>
      </c>
      <c r="AC182" s="4">
        <v>0</v>
      </c>
      <c r="AD182" s="16">
        <v>0.2</v>
      </c>
      <c r="AE182" s="5">
        <f t="shared" si="732"/>
        <v>0</v>
      </c>
      <c r="AF182" s="20">
        <v>2.5</v>
      </c>
      <c r="AG182" s="4">
        <v>30</v>
      </c>
      <c r="AH182" s="16">
        <v>0.2</v>
      </c>
      <c r="AI182" s="5">
        <f t="shared" si="733"/>
        <v>6</v>
      </c>
      <c r="AJ182" s="20">
        <v>3.5</v>
      </c>
      <c r="AK182" s="4">
        <v>0</v>
      </c>
      <c r="AL182" s="16">
        <v>0</v>
      </c>
      <c r="AM182" s="5">
        <f t="shared" si="734"/>
        <v>0</v>
      </c>
      <c r="AN182" s="4">
        <v>0</v>
      </c>
      <c r="AO182" s="4">
        <f t="shared" si="736"/>
        <v>85.098586199730079</v>
      </c>
      <c r="AP182" s="52">
        <f t="shared" si="737"/>
        <v>3.7201818371892577</v>
      </c>
      <c r="AQ182" s="4">
        <f t="shared" si="738"/>
        <v>1.1231669347161977</v>
      </c>
      <c r="AR182" s="4">
        <f t="shared" si="542"/>
        <v>68.929854821781362</v>
      </c>
      <c r="AS182" s="4">
        <f t="shared" si="543"/>
        <v>3.0133472881232986</v>
      </c>
      <c r="AT182" s="4">
        <f t="shared" si="544"/>
        <v>0.90976521712012004</v>
      </c>
      <c r="AU182" s="7"/>
      <c r="AW182" s="86"/>
      <c r="AX182" s="5"/>
      <c r="AY182" s="5"/>
      <c r="AZ182" s="5"/>
      <c r="BA182" s="5"/>
      <c r="BB182" s="5"/>
      <c r="BC182" s="5"/>
      <c r="BD182" s="5"/>
      <c r="BE182" s="5"/>
      <c r="BF182" s="16"/>
      <c r="BG182" s="5"/>
      <c r="BH182" s="16"/>
      <c r="BI182" s="5"/>
      <c r="BJ182" s="16"/>
      <c r="BK182" s="5"/>
      <c r="BL182" s="16"/>
      <c r="BM182" s="5"/>
      <c r="BN182" s="16"/>
      <c r="BO182" s="5"/>
      <c r="BP182" s="16"/>
      <c r="BQ182" s="5"/>
      <c r="BR182" s="16"/>
      <c r="BS182" s="5"/>
      <c r="BT182" s="16"/>
      <c r="BU182" s="5"/>
      <c r="BV182" s="16"/>
      <c r="BW182" s="5"/>
      <c r="BX182" s="16"/>
      <c r="BY182" s="5"/>
      <c r="BZ182" s="16"/>
      <c r="CA182" s="5"/>
      <c r="CB182" s="16"/>
      <c r="CC182" s="5"/>
      <c r="CD182" s="16"/>
      <c r="CE182" s="5"/>
      <c r="CF182" s="16"/>
      <c r="CG182" s="5"/>
      <c r="CH182" s="357" t="s">
        <v>130</v>
      </c>
      <c r="CI182" s="357"/>
      <c r="CJ182" s="357"/>
      <c r="CK182" s="173">
        <f>CK181-(SUM(CK175:CK179))</f>
        <v>98318.94508857168</v>
      </c>
      <c r="CL182" s="173">
        <f>CL181-(SUM(CL175:CL179))</f>
        <v>46101.998128337837</v>
      </c>
      <c r="CM182" s="173">
        <f t="shared" ref="CM182" si="740">CM181-(SUM(CM175:CM179))</f>
        <v>9619.2942088513519</v>
      </c>
      <c r="CN182" s="177"/>
      <c r="CO182" s="86"/>
      <c r="CP182" s="5"/>
      <c r="CQ182" s="5"/>
      <c r="CR182" s="5"/>
      <c r="CS182" s="5"/>
      <c r="CT182" s="5"/>
      <c r="CU182" s="5"/>
      <c r="CV182" s="5"/>
      <c r="CW182" s="16"/>
      <c r="CX182" s="5"/>
      <c r="CY182" s="16"/>
      <c r="CZ182" s="5"/>
      <c r="DA182" s="16"/>
      <c r="DB182" s="5"/>
      <c r="DC182" s="16"/>
      <c r="DD182" s="5"/>
      <c r="DE182" s="16"/>
      <c r="DF182" s="5"/>
      <c r="DG182" s="16"/>
      <c r="DH182" s="5"/>
      <c r="DI182" s="16"/>
      <c r="DJ182" s="5"/>
      <c r="DK182" s="16"/>
      <c r="DL182" s="5"/>
      <c r="DM182" s="16"/>
      <c r="DN182" s="5"/>
      <c r="DO182" s="16"/>
      <c r="DP182" s="5"/>
      <c r="DQ182" s="16"/>
      <c r="DR182" s="5"/>
      <c r="DS182" s="16"/>
      <c r="DT182" s="5"/>
      <c r="DU182" s="16"/>
      <c r="DV182" s="5"/>
      <c r="DW182" s="16"/>
      <c r="DX182" s="5"/>
      <c r="DY182" s="16"/>
      <c r="DZ182" s="5"/>
      <c r="EA182" s="16"/>
      <c r="EB182" s="5"/>
      <c r="EC182" s="18"/>
      <c r="ED182" s="18"/>
      <c r="EE182" s="5"/>
      <c r="EF182" s="5"/>
      <c r="EG182" s="5"/>
    </row>
    <row r="183" spans="1:137" x14ac:dyDescent="0.25">
      <c r="A183" s="354"/>
      <c r="B183" s="41" t="s">
        <v>71</v>
      </c>
      <c r="C183" s="20" t="s">
        <v>39</v>
      </c>
      <c r="D183" s="41" t="s">
        <v>39</v>
      </c>
      <c r="E183" s="66">
        <f>'INPUT 2012_13'!$O$23</f>
        <v>0</v>
      </c>
      <c r="F183" s="66">
        <f>'INPUT 2012_13'!$P$23</f>
        <v>0.71</v>
      </c>
      <c r="G183" s="66">
        <f>'INPUT 2012_13'!$Q$23</f>
        <v>0.45</v>
      </c>
      <c r="H183" s="66">
        <f>'INPUT 2012_13'!$R$23</f>
        <v>0.34</v>
      </c>
      <c r="I183" s="7">
        <v>21</v>
      </c>
      <c r="J183" s="16">
        <v>0.6</v>
      </c>
      <c r="K183" s="5">
        <f t="shared" si="727"/>
        <v>12.6</v>
      </c>
      <c r="L183" s="20">
        <v>2.5</v>
      </c>
      <c r="M183" s="4">
        <v>0</v>
      </c>
      <c r="N183" s="16">
        <v>0.5</v>
      </c>
      <c r="O183" s="5">
        <f t="shared" si="728"/>
        <v>0</v>
      </c>
      <c r="P183" s="20">
        <v>2.5</v>
      </c>
      <c r="Q183" s="5">
        <v>300</v>
      </c>
      <c r="R183" s="16">
        <v>0.9</v>
      </c>
      <c r="S183" s="5">
        <f t="shared" si="729"/>
        <v>270</v>
      </c>
      <c r="T183" s="20">
        <v>2.67</v>
      </c>
      <c r="U183" s="5">
        <f t="shared" si="735"/>
        <v>2.1</v>
      </c>
      <c r="V183" s="16">
        <v>0.9</v>
      </c>
      <c r="W183" s="5">
        <f t="shared" si="730"/>
        <v>1.8900000000000001</v>
      </c>
      <c r="X183" s="20">
        <v>4</v>
      </c>
      <c r="Y183" s="4">
        <v>0</v>
      </c>
      <c r="Z183" s="16">
        <v>0.5</v>
      </c>
      <c r="AA183" s="5">
        <f t="shared" si="731"/>
        <v>0</v>
      </c>
      <c r="AB183" s="20">
        <v>2.5</v>
      </c>
      <c r="AC183" s="4">
        <v>0</v>
      </c>
      <c r="AD183" s="16">
        <v>0.2</v>
      </c>
      <c r="AE183" s="5">
        <f t="shared" si="732"/>
        <v>0</v>
      </c>
      <c r="AF183" s="20">
        <v>2.5</v>
      </c>
      <c r="AG183" s="4">
        <v>40</v>
      </c>
      <c r="AH183" s="16">
        <v>0.2</v>
      </c>
      <c r="AI183" s="5">
        <f t="shared" si="733"/>
        <v>8</v>
      </c>
      <c r="AJ183" s="20">
        <v>3.5</v>
      </c>
      <c r="AK183" s="4">
        <v>0</v>
      </c>
      <c r="AL183" s="16">
        <v>0</v>
      </c>
      <c r="AM183" s="5">
        <f t="shared" si="734"/>
        <v>0</v>
      </c>
      <c r="AN183" s="4">
        <v>0</v>
      </c>
      <c r="AO183" s="4">
        <f t="shared" si="736"/>
        <v>1451.3766374666588</v>
      </c>
      <c r="AP183" s="52">
        <f t="shared" si="737"/>
        <v>15.746714428353206</v>
      </c>
      <c r="AQ183" s="4">
        <f t="shared" si="738"/>
        <v>4.194811314188672</v>
      </c>
      <c r="AR183" s="4">
        <f t="shared" si="542"/>
        <v>1175.6150763479936</v>
      </c>
      <c r="AS183" s="4">
        <f t="shared" si="543"/>
        <v>12.754838686966096</v>
      </c>
      <c r="AT183" s="4">
        <f t="shared" si="544"/>
        <v>3.3977971644928244</v>
      </c>
      <c r="AU183" s="7"/>
      <c r="AW183" s="86"/>
      <c r="AX183" s="5"/>
      <c r="AY183" s="5"/>
      <c r="AZ183" s="5"/>
      <c r="BA183" s="5"/>
      <c r="BB183" s="5"/>
      <c r="BC183" s="5"/>
      <c r="BD183" s="5"/>
      <c r="BE183" s="5"/>
      <c r="BF183" s="16"/>
      <c r="BG183" s="5"/>
      <c r="BH183" s="16"/>
      <c r="BI183" s="5"/>
      <c r="BJ183" s="16"/>
      <c r="BK183" s="5"/>
      <c r="BL183" s="16"/>
      <c r="BM183" s="5"/>
      <c r="BN183" s="16"/>
      <c r="BO183" s="5"/>
      <c r="BP183" s="16"/>
      <c r="BQ183" s="5"/>
      <c r="BR183" s="16"/>
      <c r="BS183" s="5"/>
      <c r="BT183" s="16"/>
      <c r="BU183" s="5"/>
      <c r="BV183" s="16"/>
      <c r="BW183" s="5"/>
      <c r="BX183" s="16"/>
      <c r="BY183" s="5"/>
      <c r="BZ183" s="16"/>
      <c r="CA183" s="5"/>
      <c r="CB183" s="16"/>
      <c r="CC183" s="5"/>
      <c r="CD183" s="16"/>
      <c r="CE183" s="5"/>
      <c r="CF183" s="16"/>
      <c r="CG183" s="5"/>
      <c r="CH183" s="16"/>
      <c r="CI183" s="5"/>
      <c r="CJ183" s="16"/>
      <c r="CK183" s="5"/>
      <c r="CL183" s="18"/>
      <c r="CM183" s="18"/>
      <c r="CN183" s="177"/>
      <c r="CO183" s="86"/>
      <c r="CP183" s="5"/>
      <c r="CQ183" s="5"/>
      <c r="CR183" s="5"/>
      <c r="CS183" s="5"/>
      <c r="CT183" s="5"/>
      <c r="CU183" s="5"/>
      <c r="CV183" s="5"/>
      <c r="CW183" s="16"/>
      <c r="CX183" s="5"/>
      <c r="CY183" s="16"/>
      <c r="CZ183" s="5"/>
      <c r="DA183" s="16"/>
      <c r="DB183" s="5"/>
      <c r="DC183" s="16"/>
      <c r="DD183" s="5"/>
      <c r="DE183" s="16"/>
      <c r="DF183" s="5"/>
      <c r="DG183" s="16"/>
      <c r="DH183" s="5"/>
      <c r="DI183" s="16"/>
      <c r="DJ183" s="5"/>
      <c r="DK183" s="16"/>
      <c r="DL183" s="5"/>
      <c r="DM183" s="16"/>
      <c r="DN183" s="5"/>
      <c r="DO183" s="16"/>
      <c r="DP183" s="5"/>
      <c r="DQ183" s="16"/>
      <c r="DR183" s="5"/>
      <c r="DS183" s="16"/>
      <c r="DT183" s="5"/>
      <c r="DU183" s="16"/>
      <c r="DV183" s="5"/>
      <c r="DW183" s="16"/>
      <c r="DX183" s="5"/>
      <c r="DY183" s="16"/>
      <c r="DZ183" s="5"/>
      <c r="EA183" s="16"/>
      <c r="EB183" s="5"/>
      <c r="EC183" s="18"/>
      <c r="ED183" s="18"/>
      <c r="EE183" s="5"/>
      <c r="EF183" s="5"/>
      <c r="EG183" s="5"/>
    </row>
    <row r="184" spans="1:137" x14ac:dyDescent="0.25">
      <c r="A184" s="354"/>
      <c r="B184" s="41" t="s">
        <v>30</v>
      </c>
      <c r="C184" s="20" t="s">
        <v>39</v>
      </c>
      <c r="D184" s="41" t="s">
        <v>39</v>
      </c>
      <c r="E184" s="66">
        <f>'INPUT 2012_13'!$O$24</f>
        <v>0</v>
      </c>
      <c r="F184" s="66">
        <f>'INPUT 2012_13'!$P$24</f>
        <v>1.79</v>
      </c>
      <c r="G184" s="66">
        <f>'INPUT 2012_13'!$Q$24</f>
        <v>1.86</v>
      </c>
      <c r="H184" s="66">
        <f>'INPUT 2012_13'!$R$24</f>
        <v>0.28999999999999998</v>
      </c>
      <c r="I184" s="7">
        <v>150</v>
      </c>
      <c r="J184" s="16">
        <v>0.6</v>
      </c>
      <c r="K184" s="5">
        <f t="shared" si="727"/>
        <v>90</v>
      </c>
      <c r="L184" s="16">
        <v>2.5</v>
      </c>
      <c r="M184" s="5">
        <v>20</v>
      </c>
      <c r="N184" s="16">
        <v>0.5</v>
      </c>
      <c r="O184" s="5">
        <f t="shared" si="728"/>
        <v>10</v>
      </c>
      <c r="P184" s="16">
        <v>2.5</v>
      </c>
      <c r="Q184" s="5">
        <v>0</v>
      </c>
      <c r="R184" s="16">
        <v>0.9</v>
      </c>
      <c r="S184" s="5">
        <f t="shared" si="729"/>
        <v>0</v>
      </c>
      <c r="T184" s="16">
        <v>2.67</v>
      </c>
      <c r="U184" s="5">
        <f t="shared" si="735"/>
        <v>15</v>
      </c>
      <c r="V184" s="16">
        <v>0.9</v>
      </c>
      <c r="W184" s="5">
        <f t="shared" si="730"/>
        <v>13.5</v>
      </c>
      <c r="X184" s="16">
        <v>4</v>
      </c>
      <c r="Y184" s="5">
        <v>0</v>
      </c>
      <c r="Z184" s="16">
        <v>0.5</v>
      </c>
      <c r="AA184" s="5">
        <f t="shared" si="731"/>
        <v>0</v>
      </c>
      <c r="AB184" s="16">
        <v>2.5</v>
      </c>
      <c r="AC184" s="5">
        <v>100</v>
      </c>
      <c r="AD184" s="16">
        <v>0.2</v>
      </c>
      <c r="AE184" s="5">
        <f t="shared" si="732"/>
        <v>20</v>
      </c>
      <c r="AF184" s="16">
        <v>2.5</v>
      </c>
      <c r="AG184" s="5">
        <v>50</v>
      </c>
      <c r="AH184" s="16">
        <v>0.2</v>
      </c>
      <c r="AI184" s="5">
        <f t="shared" si="733"/>
        <v>10</v>
      </c>
      <c r="AJ184" s="16">
        <v>3.5</v>
      </c>
      <c r="AK184" s="5">
        <v>0</v>
      </c>
      <c r="AL184" s="16">
        <v>0</v>
      </c>
      <c r="AM184" s="5">
        <f t="shared" si="734"/>
        <v>0</v>
      </c>
      <c r="AN184" s="4">
        <v>0</v>
      </c>
      <c r="AO184" s="4">
        <f t="shared" si="736"/>
        <v>1179.5136187066914</v>
      </c>
      <c r="AP184" s="52">
        <f t="shared" si="737"/>
        <v>593.12904829363617</v>
      </c>
      <c r="AQ184" s="4">
        <f t="shared" si="738"/>
        <v>74.020867441833062</v>
      </c>
      <c r="AR184" s="4">
        <f t="shared" si="542"/>
        <v>955.40603115242004</v>
      </c>
      <c r="AS184" s="4">
        <f t="shared" si="543"/>
        <v>480.43452911784527</v>
      </c>
      <c r="AT184" s="4">
        <f t="shared" si="544"/>
        <v>59.95690262788478</v>
      </c>
      <c r="AU184" s="7"/>
      <c r="AW184" s="86"/>
      <c r="AX184" s="5"/>
      <c r="AY184" s="5"/>
      <c r="AZ184" s="5"/>
      <c r="BA184" s="5"/>
      <c r="BB184" s="5"/>
      <c r="BC184" s="5"/>
      <c r="BD184" s="5"/>
      <c r="BE184" s="5"/>
      <c r="BF184" s="16"/>
      <c r="BG184" s="5"/>
      <c r="BH184" s="16"/>
      <c r="BI184" s="5"/>
      <c r="BJ184" s="16"/>
      <c r="BK184" s="5"/>
      <c r="BL184" s="16"/>
      <c r="BM184" s="5"/>
      <c r="BN184" s="16"/>
      <c r="BO184" s="5"/>
      <c r="BP184" s="16"/>
      <c r="BQ184" s="5"/>
      <c r="BR184" s="16"/>
      <c r="BS184" s="5"/>
      <c r="BT184" s="16"/>
      <c r="BU184" s="5"/>
      <c r="BV184" s="16"/>
      <c r="BW184" s="5"/>
      <c r="BX184" s="16"/>
      <c r="BY184" s="5"/>
      <c r="BZ184" s="16"/>
      <c r="CA184" s="5"/>
      <c r="CB184" s="16"/>
      <c r="CC184" s="5"/>
      <c r="CD184" s="16"/>
      <c r="CE184" s="5"/>
      <c r="CF184" s="16"/>
      <c r="CG184" s="5"/>
      <c r="CH184" s="16"/>
      <c r="CI184" s="5"/>
      <c r="CJ184" s="16"/>
      <c r="CK184" s="5"/>
      <c r="CL184" s="18"/>
      <c r="CM184" s="18"/>
      <c r="CN184" s="177"/>
      <c r="CO184" s="86"/>
      <c r="CP184" s="5"/>
      <c r="CQ184" s="5"/>
      <c r="CR184" s="5"/>
      <c r="CS184" s="5"/>
      <c r="CT184" s="5"/>
      <c r="CU184" s="5"/>
      <c r="CV184" s="5"/>
      <c r="CW184" s="16"/>
      <c r="CX184" s="5"/>
      <c r="CY184" s="16"/>
      <c r="CZ184" s="5"/>
      <c r="DA184" s="16"/>
      <c r="DB184" s="5"/>
      <c r="DC184" s="16"/>
      <c r="DD184" s="5"/>
      <c r="DE184" s="16"/>
      <c r="DF184" s="5"/>
      <c r="DG184" s="16"/>
      <c r="DH184" s="5"/>
      <c r="DI184" s="16"/>
      <c r="DJ184" s="5"/>
      <c r="DK184" s="16"/>
      <c r="DL184" s="5"/>
      <c r="DM184" s="16"/>
      <c r="DN184" s="5"/>
      <c r="DO184" s="16"/>
      <c r="DP184" s="5"/>
      <c r="DQ184" s="16"/>
      <c r="DR184" s="5"/>
      <c r="DS184" s="16"/>
      <c r="DT184" s="5"/>
      <c r="DU184" s="16"/>
      <c r="DV184" s="5"/>
      <c r="DW184" s="16"/>
      <c r="DX184" s="5"/>
      <c r="DY184" s="16"/>
      <c r="DZ184" s="5"/>
      <c r="EA184" s="16"/>
      <c r="EB184" s="5"/>
      <c r="EC184" s="18"/>
      <c r="ED184" s="18"/>
      <c r="EE184" s="5"/>
      <c r="EF184" s="5"/>
      <c r="EG184" s="5"/>
    </row>
    <row r="185" spans="1:137" x14ac:dyDescent="0.25">
      <c r="A185" s="354"/>
      <c r="B185" s="177" t="s">
        <v>3</v>
      </c>
      <c r="C185" s="16" t="s">
        <v>39</v>
      </c>
      <c r="D185" s="176" t="s">
        <v>39</v>
      </c>
      <c r="E185" s="66">
        <f>'INPUT 2012_13'!$O$25</f>
        <v>0</v>
      </c>
      <c r="F185" s="66">
        <f>'INPUT 2012_13'!$P$25</f>
        <v>0</v>
      </c>
      <c r="G185" s="66">
        <f>'INPUT 2012_13'!$Q$25</f>
        <v>0</v>
      </c>
      <c r="H185" s="66">
        <f>'INPUT 2012_13'!$R$25</f>
        <v>99</v>
      </c>
      <c r="I185" s="177">
        <v>150</v>
      </c>
      <c r="J185" s="16">
        <v>0.6</v>
      </c>
      <c r="K185" s="177">
        <f t="shared" si="727"/>
        <v>90</v>
      </c>
      <c r="L185" s="16">
        <v>2.5</v>
      </c>
      <c r="M185" s="177">
        <v>20</v>
      </c>
      <c r="N185" s="16">
        <v>0.5</v>
      </c>
      <c r="O185" s="177">
        <f t="shared" si="728"/>
        <v>10</v>
      </c>
      <c r="P185" s="16">
        <v>2.5</v>
      </c>
      <c r="Q185" s="177">
        <v>0</v>
      </c>
      <c r="R185" s="16">
        <v>0.9</v>
      </c>
      <c r="S185" s="177">
        <f t="shared" si="729"/>
        <v>0</v>
      </c>
      <c r="T185" s="16">
        <v>2.67</v>
      </c>
      <c r="U185" s="177">
        <v>0</v>
      </c>
      <c r="V185" s="16">
        <v>0.9</v>
      </c>
      <c r="W185" s="177">
        <f t="shared" si="730"/>
        <v>0</v>
      </c>
      <c r="X185" s="16">
        <v>4</v>
      </c>
      <c r="Y185" s="177">
        <v>0</v>
      </c>
      <c r="Z185" s="16">
        <v>0.5</v>
      </c>
      <c r="AA185" s="177">
        <f t="shared" si="731"/>
        <v>0</v>
      </c>
      <c r="AB185" s="16">
        <v>2.5</v>
      </c>
      <c r="AC185" s="177">
        <v>100</v>
      </c>
      <c r="AD185" s="16">
        <v>0.2</v>
      </c>
      <c r="AE185" s="177">
        <f t="shared" si="732"/>
        <v>20</v>
      </c>
      <c r="AF185" s="16">
        <v>2.5</v>
      </c>
      <c r="AG185" s="177">
        <v>20</v>
      </c>
      <c r="AH185" s="16">
        <v>0.2</v>
      </c>
      <c r="AI185" s="177">
        <f t="shared" si="733"/>
        <v>4</v>
      </c>
      <c r="AJ185" s="16">
        <v>3.5</v>
      </c>
      <c r="AK185" s="177">
        <v>0</v>
      </c>
      <c r="AL185" s="16">
        <v>0</v>
      </c>
      <c r="AM185" s="177">
        <f t="shared" si="734"/>
        <v>0</v>
      </c>
      <c r="AN185" s="177">
        <v>0</v>
      </c>
      <c r="AO185" s="4">
        <f t="shared" si="736"/>
        <v>40456.669051704259</v>
      </c>
      <c r="AP185" s="52">
        <f t="shared" si="737"/>
        <v>24043.336903370058</v>
      </c>
      <c r="AQ185" s="4">
        <f t="shared" si="738"/>
        <v>0</v>
      </c>
      <c r="AR185" s="4">
        <f t="shared" si="542"/>
        <v>32769.901931880449</v>
      </c>
      <c r="AS185" s="4">
        <f t="shared" si="543"/>
        <v>19475.102891729748</v>
      </c>
      <c r="AT185" s="4">
        <f t="shared" si="544"/>
        <v>0</v>
      </c>
      <c r="AU185" s="7"/>
      <c r="AW185" s="86"/>
      <c r="AX185" s="5"/>
      <c r="AY185" s="5"/>
      <c r="AZ185" s="5"/>
      <c r="BA185" s="5"/>
      <c r="BB185" s="5"/>
      <c r="BC185" s="5"/>
      <c r="BD185" s="5"/>
      <c r="BE185" s="5"/>
      <c r="BF185" s="16"/>
      <c r="BG185" s="5"/>
      <c r="BH185" s="16"/>
      <c r="BI185" s="5"/>
      <c r="BJ185" s="16"/>
      <c r="BK185" s="5"/>
      <c r="BL185" s="16"/>
      <c r="BM185" s="5"/>
      <c r="BN185" s="16"/>
      <c r="BO185" s="5"/>
      <c r="BP185" s="16"/>
      <c r="BQ185" s="5"/>
      <c r="BR185" s="16"/>
      <c r="BS185" s="5"/>
      <c r="BT185" s="16"/>
      <c r="BU185" s="5"/>
      <c r="BV185" s="16"/>
      <c r="BW185" s="5"/>
      <c r="BX185" s="16"/>
      <c r="BY185" s="5"/>
      <c r="BZ185" s="16"/>
      <c r="CA185" s="5"/>
      <c r="CB185" s="16"/>
      <c r="CC185" s="5"/>
      <c r="CD185" s="16"/>
      <c r="CE185" s="5"/>
      <c r="CF185" s="16"/>
      <c r="CG185" s="5"/>
      <c r="CH185" s="16"/>
      <c r="CI185" s="5"/>
      <c r="CJ185" s="16"/>
      <c r="CK185" s="5"/>
      <c r="CL185" s="18"/>
      <c r="CM185" s="18"/>
      <c r="CN185" s="177"/>
      <c r="CO185" s="86"/>
      <c r="CP185" s="5"/>
      <c r="CQ185" s="5"/>
      <c r="CR185" s="5"/>
      <c r="CS185" s="5"/>
      <c r="CT185" s="5"/>
      <c r="CU185" s="5"/>
      <c r="CV185" s="5"/>
      <c r="CW185" s="16"/>
      <c r="CX185" s="5"/>
      <c r="CY185" s="16"/>
      <c r="CZ185" s="5"/>
      <c r="DA185" s="16"/>
      <c r="DB185" s="5"/>
      <c r="DC185" s="16"/>
      <c r="DD185" s="5"/>
      <c r="DE185" s="16"/>
      <c r="DF185" s="5"/>
      <c r="DG185" s="16"/>
      <c r="DH185" s="5"/>
      <c r="DI185" s="16"/>
      <c r="DJ185" s="5"/>
      <c r="DK185" s="16"/>
      <c r="DL185" s="5"/>
      <c r="DM185" s="16"/>
      <c r="DN185" s="5"/>
      <c r="DO185" s="16"/>
      <c r="DP185" s="5"/>
      <c r="DQ185" s="16"/>
      <c r="DR185" s="5"/>
      <c r="DS185" s="16"/>
      <c r="DT185" s="5"/>
      <c r="DU185" s="16"/>
      <c r="DV185" s="5"/>
      <c r="DW185" s="16"/>
      <c r="DX185" s="5"/>
      <c r="DY185" s="16"/>
      <c r="DZ185" s="5"/>
      <c r="EA185" s="16"/>
      <c r="EB185" s="5"/>
      <c r="EC185" s="18"/>
      <c r="ED185" s="18"/>
      <c r="EE185" s="5"/>
      <c r="EF185" s="5"/>
      <c r="EG185" s="5"/>
    </row>
    <row r="186" spans="1:137" x14ac:dyDescent="0.25">
      <c r="A186" s="355"/>
      <c r="B186" s="8" t="s">
        <v>4</v>
      </c>
      <c r="C186" s="16" t="s">
        <v>39</v>
      </c>
      <c r="D186" s="176" t="s">
        <v>39</v>
      </c>
      <c r="E186" s="66">
        <f>'INPUT 2012_13'!$O$26</f>
        <v>0</v>
      </c>
      <c r="F186" s="66">
        <f>'INPUT 2012_13'!$P$26</f>
        <v>0.47</v>
      </c>
      <c r="G186" s="66">
        <f>'INPUT 2012_13'!$Q$26</f>
        <v>0.31</v>
      </c>
      <c r="H186" s="66">
        <f>'INPUT 2012_13'!$R$26</f>
        <v>0.14000000000000001</v>
      </c>
      <c r="I186" s="7">
        <f>200</f>
        <v>200</v>
      </c>
      <c r="J186" s="16">
        <v>0.6</v>
      </c>
      <c r="K186" s="177">
        <f t="shared" si="727"/>
        <v>120</v>
      </c>
      <c r="L186" s="16">
        <v>2.5</v>
      </c>
      <c r="M186" s="177">
        <v>20</v>
      </c>
      <c r="N186" s="16">
        <v>0.5</v>
      </c>
      <c r="O186" s="177">
        <f t="shared" si="728"/>
        <v>10</v>
      </c>
      <c r="P186" s="16">
        <v>2.5</v>
      </c>
      <c r="Q186" s="177">
        <v>0</v>
      </c>
      <c r="R186" s="16">
        <v>0.9</v>
      </c>
      <c r="S186" s="177">
        <f t="shared" si="729"/>
        <v>0</v>
      </c>
      <c r="T186" s="16">
        <v>2.67</v>
      </c>
      <c r="U186" s="177">
        <v>0</v>
      </c>
      <c r="V186" s="16">
        <v>0.9</v>
      </c>
      <c r="W186" s="177">
        <f t="shared" si="730"/>
        <v>0</v>
      </c>
      <c r="X186" s="16">
        <v>4</v>
      </c>
      <c r="Y186" s="177">
        <v>0</v>
      </c>
      <c r="Z186" s="16">
        <v>0.5</v>
      </c>
      <c r="AA186" s="177">
        <f t="shared" si="731"/>
        <v>0</v>
      </c>
      <c r="AB186" s="16">
        <v>2.5</v>
      </c>
      <c r="AC186" s="177">
        <v>0</v>
      </c>
      <c r="AD186" s="16">
        <v>0.2</v>
      </c>
      <c r="AE186" s="177">
        <f t="shared" si="732"/>
        <v>0</v>
      </c>
      <c r="AF186" s="16">
        <v>2.5</v>
      </c>
      <c r="AG186" s="177">
        <v>20</v>
      </c>
      <c r="AH186" s="16">
        <v>0.2</v>
      </c>
      <c r="AI186" s="177">
        <f t="shared" si="733"/>
        <v>4</v>
      </c>
      <c r="AJ186" s="16">
        <v>3.5</v>
      </c>
      <c r="AK186" s="177">
        <v>0</v>
      </c>
      <c r="AL186" s="16">
        <v>0</v>
      </c>
      <c r="AM186" s="177">
        <f t="shared" si="734"/>
        <v>0</v>
      </c>
      <c r="AN186" s="177">
        <v>0</v>
      </c>
      <c r="AO186" s="4">
        <f t="shared" si="736"/>
        <v>302.19331802185911</v>
      </c>
      <c r="AP186" s="52">
        <f t="shared" si="737"/>
        <v>81.711230254567809</v>
      </c>
      <c r="AQ186" s="4">
        <f t="shared" si="738"/>
        <v>0</v>
      </c>
      <c r="AR186" s="4">
        <f t="shared" si="542"/>
        <v>244.77658759770588</v>
      </c>
      <c r="AS186" s="4">
        <f t="shared" si="543"/>
        <v>66.186096506199931</v>
      </c>
      <c r="AT186" s="4">
        <f t="shared" si="544"/>
        <v>0</v>
      </c>
      <c r="AU186" s="7"/>
      <c r="AW186" s="86"/>
      <c r="AX186" s="5"/>
      <c r="AY186" s="5"/>
      <c r="AZ186" s="5"/>
      <c r="BA186" s="5"/>
      <c r="BB186" s="5"/>
      <c r="BC186" s="5"/>
      <c r="BD186" s="5"/>
      <c r="BE186" s="5"/>
      <c r="BF186" s="16"/>
      <c r="BG186" s="5"/>
      <c r="BH186" s="16"/>
      <c r="BI186" s="5"/>
      <c r="BJ186" s="16"/>
      <c r="BK186" s="5"/>
      <c r="BL186" s="16"/>
      <c r="BM186" s="5"/>
      <c r="BN186" s="16"/>
      <c r="BO186" s="5"/>
      <c r="BP186" s="16"/>
      <c r="BQ186" s="5"/>
      <c r="BR186" s="16"/>
      <c r="BS186" s="5"/>
      <c r="BT186" s="16"/>
      <c r="BU186" s="5"/>
      <c r="BV186" s="16"/>
      <c r="BW186" s="5"/>
      <c r="BX186" s="16"/>
      <c r="BY186" s="5"/>
      <c r="BZ186" s="16"/>
      <c r="CA186" s="5"/>
      <c r="CB186" s="16"/>
      <c r="CC186" s="5"/>
      <c r="CD186" s="16"/>
      <c r="CE186" s="5"/>
      <c r="CF186" s="16"/>
      <c r="CG186" s="5"/>
      <c r="CH186" s="16"/>
      <c r="CI186" s="5"/>
      <c r="CJ186" s="16"/>
      <c r="CK186" s="5"/>
      <c r="CL186" s="18"/>
      <c r="CM186" s="18"/>
      <c r="CN186" s="177"/>
      <c r="CO186" s="86"/>
      <c r="CP186" s="5"/>
      <c r="CQ186" s="5"/>
      <c r="CR186" s="5"/>
      <c r="CS186" s="5"/>
      <c r="CT186" s="5"/>
      <c r="CU186" s="5"/>
      <c r="CV186" s="5"/>
      <c r="CW186" s="16"/>
      <c r="CX186" s="5"/>
      <c r="CY186" s="16"/>
      <c r="CZ186" s="5"/>
      <c r="DA186" s="16"/>
      <c r="DB186" s="5"/>
      <c r="DC186" s="16"/>
      <c r="DD186" s="5"/>
      <c r="DE186" s="16"/>
      <c r="DF186" s="5"/>
      <c r="DG186" s="16"/>
      <c r="DH186" s="5"/>
      <c r="DI186" s="16"/>
      <c r="DJ186" s="5"/>
      <c r="DK186" s="16"/>
      <c r="DL186" s="5"/>
      <c r="DM186" s="16"/>
      <c r="DN186" s="5"/>
      <c r="DO186" s="16"/>
      <c r="DP186" s="5"/>
      <c r="DQ186" s="16"/>
      <c r="DR186" s="5"/>
      <c r="DS186" s="16"/>
      <c r="DT186" s="5"/>
      <c r="DU186" s="16"/>
      <c r="DV186" s="5"/>
      <c r="DW186" s="16"/>
      <c r="DX186" s="5"/>
      <c r="DY186" s="16"/>
      <c r="DZ186" s="5"/>
      <c r="EA186" s="16"/>
      <c r="EB186" s="5"/>
      <c r="EC186" s="18"/>
      <c r="ED186" s="18"/>
      <c r="EE186" s="5"/>
      <c r="EF186" s="5"/>
      <c r="EG186" s="5"/>
    </row>
    <row r="187" spans="1:137" x14ac:dyDescent="0.25">
      <c r="A187" s="358" t="s">
        <v>6</v>
      </c>
      <c r="B187" s="52" t="s">
        <v>18</v>
      </c>
      <c r="C187" s="66">
        <f>'INPUT 2012_13'!$D$35</f>
        <v>0</v>
      </c>
      <c r="D187" s="52" t="s">
        <v>39</v>
      </c>
      <c r="E187" s="52" t="s">
        <v>39</v>
      </c>
      <c r="F187" s="52" t="s">
        <v>39</v>
      </c>
      <c r="G187" s="52" t="s">
        <v>39</v>
      </c>
      <c r="H187" s="52" t="s">
        <v>39</v>
      </c>
      <c r="I187" s="4">
        <v>10</v>
      </c>
      <c r="J187" s="16">
        <v>0.6</v>
      </c>
      <c r="K187" s="5">
        <f t="shared" si="727"/>
        <v>6</v>
      </c>
      <c r="L187" s="20">
        <v>2.5</v>
      </c>
      <c r="M187" s="4">
        <v>0</v>
      </c>
      <c r="N187" s="16">
        <v>0.5</v>
      </c>
      <c r="O187" s="5">
        <f t="shared" si="728"/>
        <v>0</v>
      </c>
      <c r="P187" s="20">
        <v>2.5</v>
      </c>
      <c r="Q187" s="4">
        <v>0</v>
      </c>
      <c r="R187" s="16">
        <v>0.9</v>
      </c>
      <c r="S187" s="5">
        <f t="shared" si="729"/>
        <v>0</v>
      </c>
      <c r="T187" s="20">
        <v>2.67</v>
      </c>
      <c r="U187" s="4">
        <v>0</v>
      </c>
      <c r="V187" s="16">
        <v>0.9</v>
      </c>
      <c r="W187" s="5">
        <f t="shared" si="730"/>
        <v>0</v>
      </c>
      <c r="X187" s="20">
        <v>4</v>
      </c>
      <c r="Y187" s="4">
        <v>0</v>
      </c>
      <c r="Z187" s="16">
        <v>0.5</v>
      </c>
      <c r="AA187" s="5">
        <f t="shared" si="731"/>
        <v>0</v>
      </c>
      <c r="AB187" s="20">
        <v>2.5</v>
      </c>
      <c r="AC187" s="4">
        <v>0</v>
      </c>
      <c r="AD187" s="16">
        <v>0.2</v>
      </c>
      <c r="AE187" s="5">
        <f t="shared" si="732"/>
        <v>0</v>
      </c>
      <c r="AF187" s="20">
        <v>2.5</v>
      </c>
      <c r="AG187" s="4">
        <v>0</v>
      </c>
      <c r="AH187" s="16">
        <v>0.2</v>
      </c>
      <c r="AI187" s="5">
        <f t="shared" si="733"/>
        <v>0</v>
      </c>
      <c r="AJ187" s="20">
        <v>3.5</v>
      </c>
      <c r="AK187" s="4">
        <v>290</v>
      </c>
      <c r="AL187" s="16">
        <v>0.05</v>
      </c>
      <c r="AM187" s="5">
        <f t="shared" si="734"/>
        <v>14.5</v>
      </c>
      <c r="AN187" s="20">
        <v>3.67</v>
      </c>
      <c r="AO187" s="4">
        <f>(((C187))*((K187*L187*$E$131)+(S187*T187*$G$131)+(W187*X187*$H$131)+(AI187*AJ187*$K$131)+(AM187*AN187*$L$131))/452.44)*1000</f>
        <v>0</v>
      </c>
      <c r="AP187" s="17">
        <v>0</v>
      </c>
      <c r="AQ187" s="4">
        <f>(((C187)*((W187*X187*$H$133)+(AA187*AB187*$I$133)+(AM187*AN187*$L$133)))/796)*1000</f>
        <v>0</v>
      </c>
      <c r="AR187" s="4">
        <f t="shared" si="542"/>
        <v>0</v>
      </c>
      <c r="AS187" s="4">
        <f t="shared" si="543"/>
        <v>0</v>
      </c>
      <c r="AT187" s="4">
        <f t="shared" si="544"/>
        <v>0</v>
      </c>
      <c r="AU187" s="7"/>
      <c r="AW187" s="86"/>
      <c r="AX187" s="5"/>
      <c r="AY187" s="5"/>
      <c r="AZ187" s="5"/>
      <c r="BA187" s="5"/>
      <c r="BB187" s="5"/>
      <c r="BC187" s="5"/>
      <c r="BD187" s="5"/>
      <c r="BE187" s="5"/>
      <c r="BF187" s="16"/>
      <c r="BG187" s="5"/>
      <c r="BH187" s="16"/>
      <c r="BI187" s="5"/>
      <c r="BJ187" s="16"/>
      <c r="BK187" s="5"/>
      <c r="BL187" s="16"/>
      <c r="BM187" s="5"/>
      <c r="BN187" s="16"/>
      <c r="BO187" s="5"/>
      <c r="BP187" s="16"/>
      <c r="BQ187" s="5"/>
      <c r="BR187" s="16"/>
      <c r="BS187" s="5"/>
      <c r="BT187" s="16"/>
      <c r="BU187" s="5"/>
      <c r="BV187" s="16"/>
      <c r="BW187" s="5"/>
      <c r="BX187" s="16"/>
      <c r="BY187" s="5"/>
      <c r="BZ187" s="16"/>
      <c r="CA187" s="5"/>
      <c r="CB187" s="16"/>
      <c r="CC187" s="5"/>
      <c r="CD187" s="16"/>
      <c r="CE187" s="5"/>
      <c r="CF187" s="16"/>
      <c r="CG187" s="5"/>
      <c r="CH187" s="16"/>
      <c r="CI187" s="5"/>
      <c r="CJ187" s="16"/>
      <c r="CK187" s="5"/>
      <c r="CL187" s="18"/>
      <c r="CM187" s="18"/>
      <c r="CN187" s="177"/>
      <c r="CO187" s="86"/>
      <c r="CP187" s="5"/>
      <c r="CQ187" s="5"/>
      <c r="CR187" s="5"/>
      <c r="CS187" s="5"/>
      <c r="CT187" s="5"/>
      <c r="CU187" s="5"/>
      <c r="CV187" s="5"/>
      <c r="CW187" s="16"/>
      <c r="CX187" s="5"/>
      <c r="CY187" s="16"/>
      <c r="CZ187" s="5"/>
      <c r="DA187" s="16"/>
      <c r="DB187" s="5"/>
      <c r="DC187" s="16"/>
      <c r="DD187" s="5"/>
      <c r="DE187" s="16"/>
      <c r="DF187" s="5"/>
      <c r="DG187" s="16"/>
      <c r="DH187" s="5"/>
      <c r="DI187" s="16"/>
      <c r="DJ187" s="5"/>
      <c r="DK187" s="16"/>
      <c r="DL187" s="5"/>
      <c r="DM187" s="16"/>
      <c r="DN187" s="5"/>
      <c r="DO187" s="16"/>
      <c r="DP187" s="5"/>
      <c r="DQ187" s="16"/>
      <c r="DR187" s="5"/>
      <c r="DS187" s="16"/>
      <c r="DT187" s="5"/>
      <c r="DU187" s="16"/>
      <c r="DV187" s="5"/>
      <c r="DW187" s="16"/>
      <c r="DX187" s="5"/>
      <c r="DY187" s="16"/>
      <c r="DZ187" s="5"/>
      <c r="EA187" s="16"/>
      <c r="EB187" s="5"/>
      <c r="EC187" s="18"/>
      <c r="ED187" s="18"/>
      <c r="EE187" s="5"/>
      <c r="EF187" s="5"/>
      <c r="EG187" s="5"/>
    </row>
    <row r="188" spans="1:137" x14ac:dyDescent="0.25">
      <c r="A188" s="359"/>
      <c r="B188" s="7" t="s">
        <v>27</v>
      </c>
      <c r="C188" s="66">
        <f>'INPUT 2012_13'!$D$36</f>
        <v>0</v>
      </c>
      <c r="D188" s="52" t="s">
        <v>39</v>
      </c>
      <c r="E188" s="52" t="s">
        <v>39</v>
      </c>
      <c r="F188" s="52" t="s">
        <v>39</v>
      </c>
      <c r="G188" s="52" t="s">
        <v>39</v>
      </c>
      <c r="H188" s="52" t="s">
        <v>39</v>
      </c>
      <c r="I188" s="5">
        <v>10</v>
      </c>
      <c r="J188" s="16">
        <v>0.6</v>
      </c>
      <c r="K188" s="5">
        <f t="shared" si="727"/>
        <v>6</v>
      </c>
      <c r="L188" s="16">
        <v>2.5</v>
      </c>
      <c r="M188" s="5">
        <v>0</v>
      </c>
      <c r="N188" s="16">
        <v>0.5</v>
      </c>
      <c r="O188" s="5">
        <f t="shared" si="728"/>
        <v>0</v>
      </c>
      <c r="P188" s="16">
        <v>2.5</v>
      </c>
      <c r="Q188" s="5">
        <v>0</v>
      </c>
      <c r="R188" s="16">
        <v>0.9</v>
      </c>
      <c r="S188" s="5">
        <f t="shared" si="729"/>
        <v>0</v>
      </c>
      <c r="T188" s="16">
        <v>2.67</v>
      </c>
      <c r="U188" s="5">
        <v>0</v>
      </c>
      <c r="V188" s="16">
        <v>0.9</v>
      </c>
      <c r="W188" s="5">
        <f t="shared" si="730"/>
        <v>0</v>
      </c>
      <c r="X188" s="16">
        <v>4</v>
      </c>
      <c r="Y188" s="5">
        <v>0</v>
      </c>
      <c r="Z188" s="16">
        <v>0.5</v>
      </c>
      <c r="AA188" s="5">
        <f t="shared" si="731"/>
        <v>0</v>
      </c>
      <c r="AB188" s="16">
        <v>2.5</v>
      </c>
      <c r="AC188" s="5">
        <v>0</v>
      </c>
      <c r="AD188" s="16">
        <v>0.2</v>
      </c>
      <c r="AE188" s="5">
        <f t="shared" si="732"/>
        <v>0</v>
      </c>
      <c r="AF188" s="16">
        <v>2.5</v>
      </c>
      <c r="AG188" s="5">
        <v>0</v>
      </c>
      <c r="AH188" s="16">
        <v>0.2</v>
      </c>
      <c r="AI188" s="5">
        <f t="shared" si="733"/>
        <v>0</v>
      </c>
      <c r="AJ188" s="16">
        <v>3.5</v>
      </c>
      <c r="AK188" s="66">
        <f>O134</f>
        <v>5904.17</v>
      </c>
      <c r="AL188" s="68">
        <f>Q134</f>
        <v>0.38</v>
      </c>
      <c r="AM188" s="5">
        <f>AL188*AK188</f>
        <v>2243.5846000000001</v>
      </c>
      <c r="AN188" s="16">
        <v>3.67</v>
      </c>
      <c r="AO188" s="4">
        <f t="shared" ref="AO188:AO190" si="741">(((C188))*((K188*L188*$E$131)+(S188*T188*$G$131)+(W188*X188*$H$131)+(AI188*AJ188*$K$131)+(AM188*AN188*$L$131))/452.44)*1000</f>
        <v>0</v>
      </c>
      <c r="AP188" s="17">
        <v>0</v>
      </c>
      <c r="AQ188" s="4">
        <f t="shared" ref="AQ188:AQ191" si="742">(((C188)*((W188*X188*$H$133)+(AA188*AB188*$I$133)+(AM188*AN188*$L$133)))/796)*1000</f>
        <v>0</v>
      </c>
      <c r="AR188" s="4">
        <f t="shared" si="542"/>
        <v>0</v>
      </c>
      <c r="AS188" s="4">
        <f t="shared" si="543"/>
        <v>0</v>
      </c>
      <c r="AT188" s="4">
        <f t="shared" si="544"/>
        <v>0</v>
      </c>
      <c r="AU188" s="7"/>
      <c r="AW188" s="86"/>
      <c r="AX188" s="5"/>
      <c r="AY188" s="5"/>
      <c r="AZ188" s="5"/>
      <c r="BA188" s="5"/>
      <c r="BB188" s="5"/>
      <c r="BC188" s="5"/>
      <c r="BD188" s="5"/>
      <c r="BE188" s="5"/>
      <c r="BF188" s="16"/>
      <c r="BG188" s="5"/>
      <c r="BH188" s="16"/>
      <c r="BI188" s="5"/>
      <c r="BJ188" s="16"/>
      <c r="BK188" s="5"/>
      <c r="BL188" s="16"/>
      <c r="BM188" s="5"/>
      <c r="BN188" s="16"/>
      <c r="BO188" s="5"/>
      <c r="BP188" s="16"/>
      <c r="BQ188" s="5"/>
      <c r="BR188" s="16"/>
      <c r="BS188" s="5"/>
      <c r="BT188" s="16"/>
      <c r="BU188" s="5"/>
      <c r="BV188" s="16"/>
      <c r="BW188" s="5"/>
      <c r="BX188" s="16"/>
      <c r="BY188" s="5"/>
      <c r="BZ188" s="16"/>
      <c r="CA188" s="5"/>
      <c r="CB188" s="16"/>
      <c r="CC188" s="5"/>
      <c r="CD188" s="16"/>
      <c r="CE188" s="5"/>
      <c r="CF188" s="16"/>
      <c r="CG188" s="5"/>
      <c r="CH188" s="16"/>
      <c r="CI188" s="5"/>
      <c r="CJ188" s="16"/>
      <c r="CK188" s="5"/>
      <c r="CL188" s="18"/>
      <c r="CM188" s="18"/>
      <c r="CN188" s="177"/>
      <c r="CO188" s="86"/>
      <c r="CP188" s="5"/>
      <c r="CQ188" s="5"/>
      <c r="CR188" s="5"/>
      <c r="CS188" s="5"/>
      <c r="CT188" s="5"/>
      <c r="CU188" s="5"/>
      <c r="CV188" s="5"/>
      <c r="CW188" s="16"/>
      <c r="CX188" s="5"/>
      <c r="CY188" s="16"/>
      <c r="CZ188" s="5"/>
      <c r="DA188" s="16"/>
      <c r="DB188" s="5"/>
      <c r="DC188" s="16"/>
      <c r="DD188" s="5"/>
      <c r="DE188" s="16"/>
      <c r="DF188" s="5"/>
      <c r="DG188" s="16"/>
      <c r="DH188" s="5"/>
      <c r="DI188" s="16"/>
      <c r="DJ188" s="5"/>
      <c r="DK188" s="16"/>
      <c r="DL188" s="5"/>
      <c r="DM188" s="16"/>
      <c r="DN188" s="5"/>
      <c r="DO188" s="16"/>
      <c r="DP188" s="5"/>
      <c r="DQ188" s="16"/>
      <c r="DR188" s="5"/>
      <c r="DS188" s="16"/>
      <c r="DT188" s="5"/>
      <c r="DU188" s="16"/>
      <c r="DV188" s="5"/>
      <c r="DW188" s="16"/>
      <c r="DX188" s="5"/>
      <c r="DY188" s="16"/>
      <c r="DZ188" s="5"/>
      <c r="EA188" s="16"/>
      <c r="EB188" s="5"/>
      <c r="EC188" s="18"/>
      <c r="ED188" s="18"/>
      <c r="EE188" s="5"/>
      <c r="EF188" s="5"/>
      <c r="EG188" s="5"/>
    </row>
    <row r="189" spans="1:137" x14ac:dyDescent="0.25">
      <c r="A189" s="359"/>
      <c r="B189" s="52" t="s">
        <v>28</v>
      </c>
      <c r="C189" s="66">
        <f>'INPUT 2012_13'!$D$37</f>
        <v>0</v>
      </c>
      <c r="D189" s="52" t="s">
        <v>39</v>
      </c>
      <c r="E189" s="52" t="s">
        <v>39</v>
      </c>
      <c r="F189" s="52" t="s">
        <v>39</v>
      </c>
      <c r="G189" s="52" t="s">
        <v>39</v>
      </c>
      <c r="H189" s="52" t="s">
        <v>39</v>
      </c>
      <c r="I189" s="4">
        <v>10</v>
      </c>
      <c r="J189" s="16">
        <v>0.6</v>
      </c>
      <c r="K189" s="5">
        <f t="shared" si="727"/>
        <v>6</v>
      </c>
      <c r="L189" s="20">
        <v>2.5</v>
      </c>
      <c r="M189" s="4">
        <v>0</v>
      </c>
      <c r="N189" s="16">
        <v>0.5</v>
      </c>
      <c r="O189" s="5">
        <f t="shared" si="728"/>
        <v>0</v>
      </c>
      <c r="P189" s="20">
        <v>2.5</v>
      </c>
      <c r="Q189" s="4">
        <v>0</v>
      </c>
      <c r="R189" s="16">
        <v>0.9</v>
      </c>
      <c r="S189" s="5">
        <f t="shared" si="729"/>
        <v>0</v>
      </c>
      <c r="T189" s="20">
        <v>2.67</v>
      </c>
      <c r="U189" s="4">
        <v>0</v>
      </c>
      <c r="V189" s="16">
        <v>0.9</v>
      </c>
      <c r="W189" s="5">
        <f t="shared" si="730"/>
        <v>0</v>
      </c>
      <c r="X189" s="20">
        <v>4</v>
      </c>
      <c r="Y189" s="4">
        <v>0</v>
      </c>
      <c r="Z189" s="16">
        <v>0.5</v>
      </c>
      <c r="AA189" s="5">
        <f t="shared" si="731"/>
        <v>0</v>
      </c>
      <c r="AB189" s="20">
        <v>2.5</v>
      </c>
      <c r="AC189" s="4">
        <v>0</v>
      </c>
      <c r="AD189" s="16">
        <v>0.2</v>
      </c>
      <c r="AE189" s="5">
        <f t="shared" si="732"/>
        <v>0</v>
      </c>
      <c r="AF189" s="20">
        <v>2.5</v>
      </c>
      <c r="AG189" s="4">
        <v>0</v>
      </c>
      <c r="AH189" s="16">
        <v>0.2</v>
      </c>
      <c r="AI189" s="5">
        <f t="shared" si="733"/>
        <v>0</v>
      </c>
      <c r="AJ189" s="20">
        <v>3.5</v>
      </c>
      <c r="AK189" s="4">
        <v>80</v>
      </c>
      <c r="AL189" s="16">
        <v>0.3</v>
      </c>
      <c r="AM189" s="5">
        <f>AL189*AK189</f>
        <v>24</v>
      </c>
      <c r="AN189" s="20">
        <v>2.65</v>
      </c>
      <c r="AO189" s="4">
        <f t="shared" si="741"/>
        <v>0</v>
      </c>
      <c r="AP189" s="17">
        <v>0</v>
      </c>
      <c r="AQ189" s="4">
        <f t="shared" si="742"/>
        <v>0</v>
      </c>
      <c r="AR189" s="4">
        <f t="shared" si="542"/>
        <v>0</v>
      </c>
      <c r="AS189" s="4">
        <f t="shared" si="543"/>
        <v>0</v>
      </c>
      <c r="AT189" s="4">
        <f t="shared" si="544"/>
        <v>0</v>
      </c>
      <c r="AU189" s="7"/>
      <c r="AW189" s="86"/>
      <c r="AX189" s="5"/>
      <c r="AY189" s="5"/>
      <c r="AZ189" s="5"/>
      <c r="BA189" s="5"/>
      <c r="BB189" s="5"/>
      <c r="BC189" s="5"/>
      <c r="BD189" s="5"/>
      <c r="BE189" s="5"/>
      <c r="BF189" s="16"/>
      <c r="BG189" s="5"/>
      <c r="BH189" s="16"/>
      <c r="BI189" s="5"/>
      <c r="BJ189" s="16"/>
      <c r="BK189" s="5"/>
      <c r="BL189" s="16"/>
      <c r="BM189" s="5"/>
      <c r="BN189" s="16"/>
      <c r="BO189" s="5"/>
      <c r="BP189" s="16"/>
      <c r="BQ189" s="5"/>
      <c r="BR189" s="16"/>
      <c r="BS189" s="5"/>
      <c r="BT189" s="16"/>
      <c r="BU189" s="5"/>
      <c r="BV189" s="16"/>
      <c r="BW189" s="5"/>
      <c r="BX189" s="16"/>
      <c r="BY189" s="5"/>
      <c r="BZ189" s="16"/>
      <c r="CA189" s="5"/>
      <c r="CB189" s="16"/>
      <c r="CC189" s="5"/>
      <c r="CD189" s="16"/>
      <c r="CE189" s="5"/>
      <c r="CF189" s="16"/>
      <c r="CG189" s="5"/>
      <c r="CH189" s="16"/>
      <c r="CI189" s="5"/>
      <c r="CJ189" s="16"/>
      <c r="CK189" s="5"/>
      <c r="CL189" s="18"/>
      <c r="CM189" s="18"/>
      <c r="CN189" s="177"/>
      <c r="CO189" s="86"/>
      <c r="CP189" s="5"/>
      <c r="CQ189" s="5"/>
      <c r="CR189" s="5"/>
      <c r="CS189" s="5"/>
      <c r="CT189" s="5"/>
      <c r="CU189" s="5"/>
      <c r="CV189" s="5"/>
      <c r="CW189" s="16"/>
      <c r="CX189" s="5"/>
      <c r="CY189" s="16"/>
      <c r="CZ189" s="5"/>
      <c r="DA189" s="16"/>
      <c r="DB189" s="5"/>
      <c r="DC189" s="16"/>
      <c r="DD189" s="5"/>
      <c r="DE189" s="16"/>
      <c r="DF189" s="5"/>
      <c r="DG189" s="16"/>
      <c r="DH189" s="5"/>
      <c r="DI189" s="16"/>
      <c r="DJ189" s="5"/>
      <c r="DK189" s="16"/>
      <c r="DL189" s="5"/>
      <c r="DM189" s="16"/>
      <c r="DN189" s="5"/>
      <c r="DO189" s="16"/>
      <c r="DP189" s="5"/>
      <c r="DQ189" s="16"/>
      <c r="DR189" s="5"/>
      <c r="DS189" s="16"/>
      <c r="DT189" s="5"/>
      <c r="DU189" s="16"/>
      <c r="DV189" s="5"/>
      <c r="DW189" s="16"/>
      <c r="DX189" s="5"/>
      <c r="DY189" s="16"/>
      <c r="DZ189" s="5"/>
      <c r="EA189" s="16"/>
      <c r="EB189" s="5"/>
      <c r="EC189" s="18"/>
      <c r="ED189" s="18"/>
      <c r="EE189" s="5"/>
      <c r="EF189" s="5"/>
      <c r="EG189" s="5"/>
    </row>
    <row r="190" spans="1:137" x14ac:dyDescent="0.25">
      <c r="A190" s="359"/>
      <c r="B190" s="52" t="s">
        <v>26</v>
      </c>
      <c r="C190" s="66">
        <f>'INPUT 2012_13'!$D$38</f>
        <v>0</v>
      </c>
      <c r="D190" s="52" t="s">
        <v>39</v>
      </c>
      <c r="E190" s="52" t="s">
        <v>39</v>
      </c>
      <c r="F190" s="52" t="s">
        <v>39</v>
      </c>
      <c r="G190" s="52" t="s">
        <v>39</v>
      </c>
      <c r="H190" s="52" t="s">
        <v>39</v>
      </c>
      <c r="I190" s="4">
        <v>10</v>
      </c>
      <c r="J190" s="16">
        <v>0.6</v>
      </c>
      <c r="K190" s="5">
        <f t="shared" si="727"/>
        <v>6</v>
      </c>
      <c r="L190" s="20">
        <v>2.5</v>
      </c>
      <c r="M190" s="4">
        <v>0</v>
      </c>
      <c r="N190" s="16">
        <v>0.5</v>
      </c>
      <c r="O190" s="5">
        <f t="shared" si="728"/>
        <v>0</v>
      </c>
      <c r="P190" s="20">
        <v>2.5</v>
      </c>
      <c r="Q190" s="4">
        <v>0</v>
      </c>
      <c r="R190" s="16">
        <v>0.9</v>
      </c>
      <c r="S190" s="5">
        <f t="shared" si="729"/>
        <v>0</v>
      </c>
      <c r="T190" s="20">
        <v>2.67</v>
      </c>
      <c r="U190" s="4">
        <v>0</v>
      </c>
      <c r="V190" s="16">
        <v>0.9</v>
      </c>
      <c r="W190" s="5">
        <f t="shared" si="730"/>
        <v>0</v>
      </c>
      <c r="X190" s="20">
        <v>4</v>
      </c>
      <c r="Y190" s="4">
        <v>0</v>
      </c>
      <c r="Z190" s="16">
        <v>0.5</v>
      </c>
      <c r="AA190" s="5">
        <f t="shared" si="731"/>
        <v>0</v>
      </c>
      <c r="AB190" s="20">
        <v>2.5</v>
      </c>
      <c r="AC190" s="4">
        <v>0</v>
      </c>
      <c r="AD190" s="16">
        <v>0.2</v>
      </c>
      <c r="AE190" s="5">
        <f>AD190*AC190</f>
        <v>0</v>
      </c>
      <c r="AF190" s="20">
        <v>2.5</v>
      </c>
      <c r="AG190" s="4">
        <v>5</v>
      </c>
      <c r="AH190" s="16">
        <v>0.2</v>
      </c>
      <c r="AI190" s="5">
        <f>AH190*AG190</f>
        <v>1</v>
      </c>
      <c r="AJ190" s="20">
        <v>3.5</v>
      </c>
      <c r="AK190" s="5">
        <v>1500</v>
      </c>
      <c r="AL190" s="16">
        <v>0.3</v>
      </c>
      <c r="AM190" s="5">
        <f>AL190*AK190</f>
        <v>450</v>
      </c>
      <c r="AN190" s="20">
        <v>2.5</v>
      </c>
      <c r="AO190" s="4">
        <f t="shared" si="741"/>
        <v>0</v>
      </c>
      <c r="AP190" s="17">
        <v>0</v>
      </c>
      <c r="AQ190" s="4">
        <f t="shared" si="742"/>
        <v>0</v>
      </c>
      <c r="AR190" s="4">
        <f t="shared" si="542"/>
        <v>0</v>
      </c>
      <c r="AS190" s="4">
        <f t="shared" si="543"/>
        <v>0</v>
      </c>
      <c r="AT190" s="4">
        <f t="shared" si="544"/>
        <v>0</v>
      </c>
      <c r="AU190" s="7"/>
      <c r="AW190" s="86"/>
      <c r="AX190" s="5"/>
      <c r="AY190" s="5"/>
      <c r="AZ190" s="5"/>
      <c r="BA190" s="5"/>
      <c r="BB190" s="5"/>
      <c r="BC190" s="5"/>
      <c r="BD190" s="5"/>
      <c r="BE190" s="5"/>
      <c r="BF190" s="16"/>
      <c r="BG190" s="5"/>
      <c r="BH190" s="16"/>
      <c r="BI190" s="5"/>
      <c r="BJ190" s="16"/>
      <c r="BK190" s="5"/>
      <c r="BL190" s="16"/>
      <c r="BM190" s="5"/>
      <c r="BN190" s="16"/>
      <c r="BO190" s="5"/>
      <c r="BP190" s="16"/>
      <c r="BQ190" s="5"/>
      <c r="BR190" s="16"/>
      <c r="BS190" s="5"/>
      <c r="BT190" s="16"/>
      <c r="BU190" s="5"/>
      <c r="BV190" s="16"/>
      <c r="BW190" s="5"/>
      <c r="BX190" s="16"/>
      <c r="BY190" s="5"/>
      <c r="BZ190" s="16"/>
      <c r="CA190" s="5"/>
      <c r="CB190" s="16"/>
      <c r="CC190" s="5"/>
      <c r="CD190" s="16"/>
      <c r="CE190" s="5"/>
      <c r="CF190" s="16"/>
      <c r="CG190" s="5"/>
      <c r="CH190" s="16"/>
      <c r="CI190" s="5"/>
      <c r="CJ190" s="16"/>
      <c r="CK190" s="5"/>
      <c r="CL190" s="18"/>
      <c r="CM190" s="18"/>
      <c r="CN190" s="177"/>
      <c r="CO190" s="86"/>
      <c r="CP190" s="5"/>
      <c r="CQ190" s="5"/>
      <c r="CR190" s="5"/>
      <c r="CS190" s="5"/>
      <c r="CT190" s="5"/>
      <c r="CU190" s="5"/>
      <c r="CV190" s="5"/>
      <c r="CW190" s="16"/>
      <c r="CX190" s="5"/>
      <c r="CY190" s="16"/>
      <c r="CZ190" s="5"/>
      <c r="DA190" s="16"/>
      <c r="DB190" s="5"/>
      <c r="DC190" s="16"/>
      <c r="DD190" s="5"/>
      <c r="DE190" s="16"/>
      <c r="DF190" s="5"/>
      <c r="DG190" s="16"/>
      <c r="DH190" s="5"/>
      <c r="DI190" s="16"/>
      <c r="DJ190" s="5"/>
      <c r="DK190" s="16"/>
      <c r="DL190" s="5"/>
      <c r="DM190" s="16"/>
      <c r="DN190" s="5"/>
      <c r="DO190" s="16"/>
      <c r="DP190" s="5"/>
      <c r="DQ190" s="16"/>
      <c r="DR190" s="5"/>
      <c r="DS190" s="16"/>
      <c r="DT190" s="5"/>
      <c r="DU190" s="16"/>
      <c r="DV190" s="5"/>
      <c r="DW190" s="16"/>
      <c r="DX190" s="5"/>
      <c r="DY190" s="16"/>
      <c r="DZ190" s="5"/>
      <c r="EA190" s="16"/>
      <c r="EB190" s="5"/>
      <c r="EC190" s="18"/>
      <c r="ED190" s="18"/>
      <c r="EE190" s="5"/>
      <c r="EF190" s="5"/>
      <c r="EG190" s="5"/>
    </row>
    <row r="191" spans="1:137" x14ac:dyDescent="0.25">
      <c r="A191" s="360"/>
      <c r="B191" s="53" t="s">
        <v>29</v>
      </c>
      <c r="C191" s="116">
        <f>'INPUT 2012_13'!$D$39</f>
        <v>0</v>
      </c>
      <c r="D191" s="38" t="s">
        <v>39</v>
      </c>
      <c r="E191" s="52" t="s">
        <v>39</v>
      </c>
      <c r="F191" s="52" t="s">
        <v>39</v>
      </c>
      <c r="G191" s="52" t="s">
        <v>39</v>
      </c>
      <c r="H191" s="52" t="s">
        <v>39</v>
      </c>
      <c r="I191" s="5">
        <v>0</v>
      </c>
      <c r="J191" s="16">
        <v>0.6</v>
      </c>
      <c r="K191" s="5">
        <f t="shared" si="727"/>
        <v>0</v>
      </c>
      <c r="L191" s="20">
        <v>2.5</v>
      </c>
      <c r="M191" s="4">
        <v>0</v>
      </c>
      <c r="N191" s="16">
        <v>0.5</v>
      </c>
      <c r="O191" s="5">
        <f t="shared" si="728"/>
        <v>0</v>
      </c>
      <c r="P191" s="20">
        <v>2.5</v>
      </c>
      <c r="Q191" s="4">
        <v>0</v>
      </c>
      <c r="R191" s="16">
        <v>0.9</v>
      </c>
      <c r="S191" s="5">
        <f t="shared" si="729"/>
        <v>0</v>
      </c>
      <c r="T191" s="20">
        <v>2.67</v>
      </c>
      <c r="U191" s="4">
        <v>0</v>
      </c>
      <c r="V191" s="16">
        <v>0.9</v>
      </c>
      <c r="W191" s="5">
        <f>V191*U191</f>
        <v>0</v>
      </c>
      <c r="X191" s="20">
        <v>4</v>
      </c>
      <c r="Y191" s="4">
        <v>0</v>
      </c>
      <c r="Z191" s="16">
        <v>0.5</v>
      </c>
      <c r="AA191" s="5">
        <f>Z191*Y191</f>
        <v>0</v>
      </c>
      <c r="AB191" s="20">
        <v>2.5</v>
      </c>
      <c r="AC191" s="4">
        <v>0</v>
      </c>
      <c r="AD191" s="16">
        <v>0.2</v>
      </c>
      <c r="AE191" s="5">
        <f>AD191*AC191</f>
        <v>0</v>
      </c>
      <c r="AF191" s="20">
        <v>2.5</v>
      </c>
      <c r="AG191" s="4">
        <v>0</v>
      </c>
      <c r="AH191" s="16">
        <v>0.2</v>
      </c>
      <c r="AI191" s="5">
        <f>AH191*AG191</f>
        <v>0</v>
      </c>
      <c r="AJ191" s="20">
        <v>3.5</v>
      </c>
      <c r="AK191" s="4">
        <v>300</v>
      </c>
      <c r="AL191" s="16">
        <v>0.5</v>
      </c>
      <c r="AM191" s="5">
        <f>AL191*AK191</f>
        <v>150</v>
      </c>
      <c r="AN191" s="20">
        <v>2.5</v>
      </c>
      <c r="AO191" s="279">
        <v>0</v>
      </c>
      <c r="AP191" s="18">
        <f>(($C191*(($I191*$L191)+($Q191*$T191)+($U191*$X191)+($AC191*$AF191)+($AG191*$AJ191)))/370)*1000</f>
        <v>0</v>
      </c>
      <c r="AQ191" s="4">
        <f t="shared" si="742"/>
        <v>0</v>
      </c>
      <c r="AR191" s="4">
        <f t="shared" si="542"/>
        <v>0</v>
      </c>
      <c r="AS191" s="4">
        <f t="shared" si="543"/>
        <v>0</v>
      </c>
      <c r="AT191" s="4">
        <f t="shared" si="544"/>
        <v>0</v>
      </c>
      <c r="AW191" s="86"/>
      <c r="AX191" s="54"/>
      <c r="AY191" s="97"/>
      <c r="AZ191" s="97"/>
      <c r="BA191" s="5"/>
      <c r="BB191" s="5"/>
      <c r="BC191" s="5"/>
      <c r="BD191" s="5"/>
      <c r="BE191" s="5"/>
      <c r="BF191" s="16"/>
      <c r="BG191" s="5"/>
      <c r="BH191" s="16"/>
      <c r="BI191" s="5"/>
      <c r="BJ191" s="16"/>
      <c r="BK191" s="5"/>
      <c r="BL191" s="16"/>
      <c r="BM191" s="5"/>
      <c r="BN191" s="16"/>
      <c r="BO191" s="5"/>
      <c r="BP191" s="16"/>
      <c r="BQ191" s="5"/>
      <c r="BR191" s="16"/>
      <c r="BS191" s="5"/>
      <c r="BT191" s="16"/>
      <c r="BU191" s="5"/>
      <c r="BV191" s="16"/>
      <c r="BW191" s="5"/>
      <c r="BX191" s="16"/>
      <c r="BY191" s="5"/>
      <c r="BZ191" s="16"/>
      <c r="CA191" s="5"/>
      <c r="CB191" s="16"/>
      <c r="CC191" s="5"/>
      <c r="CD191" s="16"/>
      <c r="CE191" s="5"/>
      <c r="CF191" s="16"/>
      <c r="CG191" s="5"/>
      <c r="CH191" s="16"/>
      <c r="CI191" s="5"/>
      <c r="CJ191" s="16"/>
      <c r="CK191" s="18"/>
      <c r="CL191" s="18"/>
      <c r="CM191" s="5"/>
      <c r="CO191" s="86"/>
      <c r="CP191" s="54"/>
      <c r="CQ191" s="97"/>
      <c r="CR191" s="5"/>
      <c r="CS191" s="5"/>
      <c r="CT191" s="5"/>
      <c r="CU191" s="5"/>
      <c r="CV191" s="5"/>
      <c r="CW191" s="16"/>
      <c r="CX191" s="5"/>
      <c r="CY191" s="16"/>
      <c r="CZ191" s="5"/>
      <c r="DA191" s="16"/>
      <c r="DB191" s="5"/>
      <c r="DC191" s="16"/>
      <c r="DD191" s="5"/>
      <c r="DE191" s="16"/>
      <c r="DF191" s="5"/>
      <c r="DG191" s="16"/>
      <c r="DH191" s="5"/>
      <c r="DI191" s="16"/>
      <c r="DJ191" s="5"/>
      <c r="DK191" s="16"/>
      <c r="DL191" s="5"/>
      <c r="DM191" s="16"/>
      <c r="DN191" s="5"/>
      <c r="DO191" s="16"/>
      <c r="DP191" s="5"/>
      <c r="DQ191" s="16"/>
      <c r="DR191" s="5"/>
      <c r="DS191" s="16"/>
      <c r="DT191" s="5"/>
      <c r="DU191" s="16"/>
      <c r="DV191" s="5"/>
      <c r="DW191" s="16"/>
      <c r="DX191" s="5"/>
      <c r="DY191" s="16"/>
      <c r="DZ191" s="5"/>
      <c r="EA191" s="16"/>
      <c r="EB191" s="18"/>
      <c r="EC191" s="18"/>
      <c r="ED191" s="5"/>
      <c r="EE191" s="5"/>
      <c r="EF191" s="5"/>
      <c r="EG191" s="5"/>
    </row>
    <row r="192" spans="1:137" x14ac:dyDescent="0.25">
      <c r="A192" s="102" t="s">
        <v>0</v>
      </c>
      <c r="B192" s="102"/>
      <c r="C192" s="102"/>
      <c r="D192" s="102"/>
      <c r="E192" s="104"/>
      <c r="F192" s="104"/>
      <c r="G192" s="104"/>
      <c r="H192" s="104"/>
      <c r="I192" s="104"/>
      <c r="J192" s="105"/>
      <c r="K192" s="104"/>
      <c r="L192" s="105"/>
      <c r="M192" s="104"/>
      <c r="N192" s="105"/>
      <c r="O192" s="105"/>
      <c r="P192" s="105"/>
      <c r="Q192" s="104"/>
      <c r="R192" s="105"/>
      <c r="S192" s="105"/>
      <c r="T192" s="105"/>
      <c r="U192" s="104"/>
      <c r="V192" s="105"/>
      <c r="W192" s="205"/>
      <c r="X192" s="205"/>
      <c r="Y192" s="204"/>
      <c r="Z192" s="205"/>
      <c r="AA192" s="205"/>
      <c r="AB192" s="205"/>
      <c r="AC192" s="204"/>
      <c r="AD192" s="105"/>
      <c r="AE192" s="105"/>
      <c r="AF192" s="105"/>
      <c r="AG192" s="104"/>
      <c r="AH192" s="105"/>
      <c r="AI192" s="105"/>
      <c r="AJ192" s="105"/>
      <c r="AK192" s="104"/>
      <c r="AL192" s="105"/>
      <c r="AM192" s="105"/>
      <c r="AN192" s="105"/>
      <c r="AO192" s="104">
        <f t="shared" ref="AO192:AT192" si="743">SUM(AO138:AO191)</f>
        <v>124992.15659625972</v>
      </c>
      <c r="AP192" s="104">
        <f t="shared" si="743"/>
        <v>39478.080890583631</v>
      </c>
      <c r="AQ192" s="104">
        <f t="shared" si="743"/>
        <v>8787.0217338722468</v>
      </c>
      <c r="AR192" s="104">
        <f t="shared" si="743"/>
        <v>101243.64684297035</v>
      </c>
      <c r="AS192" s="104">
        <f t="shared" si="743"/>
        <v>31977.245521372744</v>
      </c>
      <c r="AT192" s="104">
        <f t="shared" si="743"/>
        <v>7117.4876044365228</v>
      </c>
      <c r="AW192" s="5"/>
      <c r="AX192" s="5"/>
      <c r="AY192" s="5"/>
      <c r="AZ192" s="5"/>
      <c r="BA192" s="5"/>
      <c r="BB192" s="5"/>
      <c r="BC192" s="5"/>
      <c r="BD192" s="5"/>
      <c r="BE192" s="5"/>
      <c r="BF192" s="16"/>
      <c r="BG192" s="5"/>
      <c r="BH192" s="16"/>
      <c r="BI192" s="5"/>
      <c r="BJ192" s="16"/>
      <c r="BK192" s="16"/>
      <c r="BL192" s="16"/>
      <c r="BM192" s="5"/>
      <c r="BN192" s="16"/>
      <c r="BO192" s="16"/>
      <c r="BP192" s="16"/>
      <c r="BQ192" s="5"/>
      <c r="BR192" s="16"/>
      <c r="BS192" s="16"/>
      <c r="BT192" s="16"/>
      <c r="BU192" s="5"/>
      <c r="BV192" s="16"/>
      <c r="BW192" s="16"/>
      <c r="BX192" s="16"/>
      <c r="BY192" s="5"/>
      <c r="BZ192" s="16"/>
      <c r="CA192" s="16"/>
      <c r="CB192" s="16"/>
      <c r="CC192" s="5"/>
      <c r="CD192" s="16"/>
      <c r="CE192" s="16"/>
      <c r="CF192" s="16"/>
      <c r="CG192" s="5"/>
      <c r="CH192" s="16"/>
      <c r="CI192" s="16"/>
      <c r="CJ192" s="16"/>
      <c r="CK192" s="5"/>
      <c r="CL192" s="5"/>
      <c r="CM192" s="5"/>
      <c r="CO192" s="5"/>
      <c r="CP192" s="5"/>
      <c r="CQ192" s="5"/>
      <c r="CR192" s="5"/>
      <c r="CS192" s="5"/>
      <c r="CT192" s="5"/>
      <c r="CU192" s="5"/>
      <c r="CV192" s="5"/>
      <c r="CW192" s="16"/>
      <c r="CX192" s="5"/>
      <c r="CY192" s="16"/>
      <c r="CZ192" s="5"/>
      <c r="DA192" s="16"/>
      <c r="DB192" s="16"/>
      <c r="DC192" s="16"/>
      <c r="DD192" s="5"/>
      <c r="DE192" s="16"/>
      <c r="DF192" s="16"/>
      <c r="DG192" s="16"/>
      <c r="DH192" s="5"/>
      <c r="DI192" s="16"/>
      <c r="DJ192" s="16"/>
      <c r="DK192" s="16"/>
      <c r="DL192" s="5"/>
      <c r="DM192" s="16"/>
      <c r="DN192" s="16"/>
      <c r="DO192" s="16"/>
      <c r="DP192" s="5"/>
      <c r="DQ192" s="16"/>
      <c r="DR192" s="16"/>
      <c r="DS192" s="16"/>
      <c r="DT192" s="5"/>
      <c r="DU192" s="16"/>
      <c r="DV192" s="16"/>
      <c r="DW192" s="16"/>
      <c r="DX192" s="5"/>
      <c r="DY192" s="16"/>
      <c r="DZ192" s="16"/>
      <c r="EA192" s="16"/>
      <c r="EB192" s="5"/>
      <c r="EC192" s="5"/>
      <c r="ED192" s="5"/>
      <c r="EE192" s="5"/>
      <c r="EF192" s="5"/>
      <c r="EG192" s="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104">
        <f>(AR192-(AR185))</f>
        <v>68473.744911089903</v>
      </c>
      <c r="AS193" s="204">
        <f>AS192</f>
        <v>31977.245521372744</v>
      </c>
      <c r="AT193" s="204">
        <f t="shared" ref="AT193" si="744">(AT192-(AT185))</f>
        <v>7117.4876044365228</v>
      </c>
      <c r="AX193" s="381" t="s">
        <v>165</v>
      </c>
      <c r="AY193" s="381"/>
      <c r="AZ193" s="381"/>
      <c r="BA193" s="381"/>
      <c r="BB193" s="381"/>
      <c r="BC193" s="381"/>
      <c r="BD193" s="381"/>
      <c r="BE193" s="381"/>
      <c r="BF193" s="381"/>
      <c r="BG193" s="381"/>
      <c r="BH193" s="381"/>
      <c r="CH193" s="86"/>
      <c r="CI193" s="86"/>
      <c r="CJ193" s="86"/>
      <c r="CK193" s="5"/>
      <c r="CL193" s="5"/>
      <c r="CM193" s="5"/>
      <c r="EB193" s="351"/>
      <c r="EC193" s="351"/>
      <c r="ED193" s="351"/>
      <c r="EE193" s="5"/>
      <c r="EF193" s="5"/>
      <c r="EG193" s="5"/>
    </row>
    <row r="194" spans="1:209" ht="45" x14ac:dyDescent="0.25">
      <c r="B194" s="106"/>
      <c r="C194" s="106"/>
      <c r="D194" s="106"/>
      <c r="E194" s="106" t="s">
        <v>9</v>
      </c>
      <c r="F194" s="106" t="s">
        <v>24</v>
      </c>
      <c r="G194" s="106" t="s">
        <v>10</v>
      </c>
      <c r="H194" s="106" t="s">
        <v>11</v>
      </c>
      <c r="I194" s="106" t="s">
        <v>25</v>
      </c>
      <c r="J194" s="106" t="s">
        <v>12</v>
      </c>
      <c r="K194" s="106" t="s">
        <v>13</v>
      </c>
      <c r="L194" s="106"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173">
        <f>(AR193-(SUM(AR187:AR191)))</f>
        <v>68473.744911089903</v>
      </c>
      <c r="AS194" s="173">
        <f t="shared" ref="AS194" si="745">(AS193-(SUM(AS187:AS191)))</f>
        <v>31977.245521372744</v>
      </c>
      <c r="AT194" s="173">
        <f t="shared" ref="AT194" si="746">(AT193-(SUM(AT187:AT191)))</f>
        <v>7117.4876044365228</v>
      </c>
      <c r="AX194" s="106"/>
      <c r="AY194" s="106"/>
      <c r="AZ194" s="106"/>
      <c r="BA194" s="106" t="s">
        <v>9</v>
      </c>
      <c r="BB194" s="106" t="s">
        <v>24</v>
      </c>
      <c r="BC194" s="106" t="s">
        <v>10</v>
      </c>
      <c r="BD194" s="106" t="s">
        <v>11</v>
      </c>
      <c r="BE194" s="106" t="s">
        <v>25</v>
      </c>
      <c r="BF194" s="106" t="s">
        <v>12</v>
      </c>
      <c r="BG194" s="106" t="s">
        <v>13</v>
      </c>
      <c r="BH194" s="106" t="s">
        <v>6</v>
      </c>
      <c r="CH194" s="5"/>
      <c r="CI194" s="5"/>
      <c r="CJ194" s="5"/>
      <c r="CK194" s="5"/>
      <c r="CL194" s="5"/>
      <c r="CM194" s="5"/>
      <c r="CP194" s="106"/>
      <c r="CQ194" s="106"/>
      <c r="CR194" s="106"/>
      <c r="CS194" s="106" t="s">
        <v>9</v>
      </c>
      <c r="CT194" s="106" t="s">
        <v>24</v>
      </c>
      <c r="CU194" s="106" t="s">
        <v>10</v>
      </c>
      <c r="CV194" s="106" t="s">
        <v>11</v>
      </c>
      <c r="CW194" s="106" t="s">
        <v>25</v>
      </c>
      <c r="CX194" s="106" t="s">
        <v>12</v>
      </c>
      <c r="CY194" s="106" t="s">
        <v>13</v>
      </c>
      <c r="CZ194" s="106" t="s">
        <v>6</v>
      </c>
    </row>
    <row r="195" spans="1:209" x14ac:dyDescent="0.25">
      <c r="B195" s="64" t="s">
        <v>14</v>
      </c>
      <c r="C195" s="78"/>
      <c r="D195" s="78"/>
      <c r="E195" s="68">
        <f>'INPUT 2012_13'!D71</f>
        <v>0.94642209440903668</v>
      </c>
      <c r="F195" s="16">
        <f>'INPUT 2012_13'!E71</f>
        <v>0</v>
      </c>
      <c r="G195" s="68">
        <f>'INPUT 2012_13'!F71</f>
        <v>1</v>
      </c>
      <c r="H195" s="68">
        <f>'INPUT 2012_13'!G71</f>
        <v>0.72775551558480001</v>
      </c>
      <c r="I195" s="16">
        <f>'INPUT 2012_13'!H71</f>
        <v>0</v>
      </c>
      <c r="J195" s="16">
        <f>'INPUT 2012_13'!I71</f>
        <v>0</v>
      </c>
      <c r="K195" s="68">
        <f>'INPUT 2012_13'!J71</f>
        <v>0.94642209440903668</v>
      </c>
      <c r="L195" s="68">
        <f>'INPUT 2012_13'!K71</f>
        <v>0.72775551558480001</v>
      </c>
      <c r="M195" s="20"/>
      <c r="N195" s="377" t="s">
        <v>95</v>
      </c>
      <c r="O195" s="377"/>
      <c r="P195" s="377"/>
      <c r="Q195" s="377"/>
      <c r="R195" s="377"/>
      <c r="S195" s="377"/>
      <c r="T195" s="377"/>
      <c r="U195" s="377"/>
      <c r="W195" s="52"/>
      <c r="X195" s="52"/>
      <c r="Z195" s="52"/>
      <c r="AA195" s="52"/>
      <c r="AB195" s="52"/>
      <c r="AD195" s="52"/>
      <c r="AE195" s="52"/>
      <c r="AF195" s="52"/>
      <c r="AX195" s="64" t="s">
        <v>14</v>
      </c>
      <c r="AY195" s="78"/>
      <c r="AZ195" s="78"/>
      <c r="BA195" s="68">
        <f>E195</f>
        <v>0.94642209440903668</v>
      </c>
      <c r="BB195" s="16">
        <f t="shared" ref="BB195:BH197" si="747">F195</f>
        <v>0</v>
      </c>
      <c r="BC195" s="68">
        <f t="shared" si="747"/>
        <v>1</v>
      </c>
      <c r="BD195" s="68">
        <f t="shared" si="747"/>
        <v>0.72775551558480001</v>
      </c>
      <c r="BE195" s="16">
        <f t="shared" si="747"/>
        <v>0</v>
      </c>
      <c r="BF195" s="16">
        <f t="shared" si="747"/>
        <v>0</v>
      </c>
      <c r="BG195" s="68">
        <f t="shared" si="747"/>
        <v>0.94642209440903668</v>
      </c>
      <c r="BH195" s="68">
        <f t="shared" si="747"/>
        <v>0.72775551558480001</v>
      </c>
      <c r="BJ195" s="377" t="s">
        <v>65</v>
      </c>
      <c r="BK195" s="377"/>
      <c r="BL195" s="377"/>
      <c r="BM195" s="377"/>
      <c r="BN195" s="377"/>
      <c r="BO195" s="377"/>
      <c r="BP195" s="377"/>
      <c r="BQ195" s="377"/>
      <c r="CP195" s="64" t="s">
        <v>14</v>
      </c>
      <c r="CQ195" s="78"/>
      <c r="CR195" s="78"/>
      <c r="CS195" s="68">
        <f>E195</f>
        <v>0.94642209440903668</v>
      </c>
      <c r="CT195" s="16">
        <f t="shared" ref="CT195:CZ197" si="748">F195</f>
        <v>0</v>
      </c>
      <c r="CU195" s="68">
        <f t="shared" si="748"/>
        <v>1</v>
      </c>
      <c r="CV195" s="68">
        <f t="shared" si="748"/>
        <v>0.72775551558480001</v>
      </c>
      <c r="CW195" s="16">
        <f t="shared" si="748"/>
        <v>0</v>
      </c>
      <c r="CX195" s="16">
        <f t="shared" si="748"/>
        <v>0</v>
      </c>
      <c r="CY195" s="68">
        <f t="shared" si="748"/>
        <v>0.94642209440903668</v>
      </c>
      <c r="CZ195" s="68">
        <f t="shared" si="748"/>
        <v>0.72775551558480001</v>
      </c>
    </row>
    <row r="196" spans="1:209" ht="21" x14ac:dyDescent="0.25">
      <c r="A196" s="42" t="s">
        <v>34</v>
      </c>
      <c r="B196" s="65" t="s">
        <v>15</v>
      </c>
      <c r="C196" s="78"/>
      <c r="D196" s="78"/>
      <c r="E196" s="68">
        <f>'INPUT 2012_13'!D72</f>
        <v>5.357790559096326E-2</v>
      </c>
      <c r="F196" s="68">
        <f>'INPUT 2012_13'!E72</f>
        <v>1</v>
      </c>
      <c r="G196" s="16">
        <f>'INPUT 2012_13'!F72</f>
        <v>0</v>
      </c>
      <c r="H196" s="16">
        <f>'INPUT 2012_13'!G72</f>
        <v>0</v>
      </c>
      <c r="I196" s="16">
        <f>'INPUT 2012_13'!H72</f>
        <v>0</v>
      </c>
      <c r="J196" s="68">
        <f>'INPUT 2012_13'!I72</f>
        <v>1</v>
      </c>
      <c r="K196" s="68">
        <f>'INPUT 2012_13'!J72</f>
        <v>5.357790559096326E-2</v>
      </c>
      <c r="L196" s="16">
        <f>'INPUT 2012_13'!K72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65" t="s">
        <v>15</v>
      </c>
      <c r="AY196" s="78"/>
      <c r="AZ196" s="78"/>
      <c r="BA196" s="68">
        <f t="shared" ref="BA196:BA197" si="749">E196</f>
        <v>5.357790559096326E-2</v>
      </c>
      <c r="BB196" s="68">
        <f t="shared" si="747"/>
        <v>1</v>
      </c>
      <c r="BC196" s="16">
        <f t="shared" si="747"/>
        <v>0</v>
      </c>
      <c r="BD196" s="16">
        <f t="shared" si="747"/>
        <v>0</v>
      </c>
      <c r="BE196" s="16">
        <f t="shared" si="747"/>
        <v>0</v>
      </c>
      <c r="BF196" s="68">
        <f t="shared" si="747"/>
        <v>1</v>
      </c>
      <c r="BG196" s="68">
        <f t="shared" si="747"/>
        <v>5.357790559096326E-2</v>
      </c>
      <c r="BH196" s="16">
        <f t="shared" si="747"/>
        <v>0</v>
      </c>
      <c r="BJ196" s="58"/>
      <c r="BK196" s="375" t="s">
        <v>60</v>
      </c>
      <c r="BL196" s="357"/>
      <c r="BM196" s="376"/>
      <c r="BN196" s="378" t="s">
        <v>61</v>
      </c>
      <c r="BO196" s="379"/>
      <c r="BP196" s="379"/>
      <c r="BQ196" s="380"/>
      <c r="CO196" s="42" t="s">
        <v>34</v>
      </c>
      <c r="CP196" s="65" t="s">
        <v>15</v>
      </c>
      <c r="CQ196" s="78"/>
      <c r="CR196" s="78"/>
      <c r="CS196" s="68">
        <f t="shared" ref="CS196:CS197" si="750">E196</f>
        <v>5.357790559096326E-2</v>
      </c>
      <c r="CT196" s="68">
        <f t="shared" si="748"/>
        <v>1</v>
      </c>
      <c r="CU196" s="16">
        <f t="shared" si="748"/>
        <v>0</v>
      </c>
      <c r="CV196" s="16">
        <f t="shared" si="748"/>
        <v>0</v>
      </c>
      <c r="CW196" s="16">
        <f t="shared" si="748"/>
        <v>0</v>
      </c>
      <c r="CX196" s="68">
        <f t="shared" si="748"/>
        <v>1</v>
      </c>
      <c r="CY196" s="68">
        <f t="shared" si="748"/>
        <v>5.357790559096326E-2</v>
      </c>
      <c r="CZ196" s="16">
        <f t="shared" si="748"/>
        <v>0</v>
      </c>
    </row>
    <row r="197" spans="1:209" ht="30" x14ac:dyDescent="0.25">
      <c r="B197" s="65" t="s">
        <v>38</v>
      </c>
      <c r="C197" s="78"/>
      <c r="D197" s="78"/>
      <c r="E197" s="16">
        <f>'INPUT 2012_13'!D73</f>
        <v>0</v>
      </c>
      <c r="F197" s="16">
        <f>'INPUT 2012_13'!E73</f>
        <v>0</v>
      </c>
      <c r="G197" s="16">
        <f>'INPUT 2012_13'!F73</f>
        <v>0</v>
      </c>
      <c r="H197" s="68">
        <f>'INPUT 2012_13'!G73</f>
        <v>0.27224448441519999</v>
      </c>
      <c r="I197" s="68">
        <f>'INPUT 2012_13'!H73</f>
        <v>1</v>
      </c>
      <c r="J197" s="16">
        <f>'INPUT 2012_13'!I73</f>
        <v>0</v>
      </c>
      <c r="K197" s="16">
        <f>'INPUT 2012_13'!J73</f>
        <v>0</v>
      </c>
      <c r="L197" s="68">
        <f>'INPUT 2012_13'!K73</f>
        <v>0.27224448441519999</v>
      </c>
      <c r="M197" s="20"/>
      <c r="N197" s="59"/>
      <c r="O197" s="58" t="s">
        <v>41</v>
      </c>
      <c r="P197" s="59"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65" t="s">
        <v>38</v>
      </c>
      <c r="AY197" s="78"/>
      <c r="AZ197" s="78"/>
      <c r="BA197" s="16">
        <f t="shared" si="749"/>
        <v>0</v>
      </c>
      <c r="BB197" s="16">
        <f t="shared" si="747"/>
        <v>0</v>
      </c>
      <c r="BC197" s="16">
        <f t="shared" si="747"/>
        <v>0</v>
      </c>
      <c r="BD197" s="68">
        <f t="shared" si="747"/>
        <v>0.27224448441519999</v>
      </c>
      <c r="BE197" s="68">
        <f t="shared" si="747"/>
        <v>1</v>
      </c>
      <c r="BF197" s="16">
        <f t="shared" si="747"/>
        <v>0</v>
      </c>
      <c r="BG197" s="16">
        <f t="shared" si="747"/>
        <v>0</v>
      </c>
      <c r="BH197" s="68">
        <f t="shared" si="747"/>
        <v>0.27224448441519999</v>
      </c>
      <c r="BJ197" s="59"/>
      <c r="BK197" s="58" t="s">
        <v>41</v>
      </c>
      <c r="BL197" s="59" t="s">
        <v>55</v>
      </c>
      <c r="BM197" s="30" t="s">
        <v>63</v>
      </c>
      <c r="BN197" s="58" t="s">
        <v>41</v>
      </c>
      <c r="BO197" s="60" t="s">
        <v>55</v>
      </c>
      <c r="BP197" s="30" t="s">
        <v>63</v>
      </c>
      <c r="BQ197" s="58" t="s">
        <v>62</v>
      </c>
      <c r="CP197" s="65" t="s">
        <v>38</v>
      </c>
      <c r="CQ197" s="78"/>
      <c r="CR197" s="78"/>
      <c r="CS197" s="16">
        <f t="shared" si="750"/>
        <v>0</v>
      </c>
      <c r="CT197" s="16">
        <f t="shared" si="748"/>
        <v>0</v>
      </c>
      <c r="CU197" s="16">
        <f t="shared" si="748"/>
        <v>0</v>
      </c>
      <c r="CV197" s="68">
        <f t="shared" si="748"/>
        <v>0.27224448441519999</v>
      </c>
      <c r="CW197" s="68">
        <f t="shared" si="748"/>
        <v>1</v>
      </c>
      <c r="CX197" s="16">
        <f t="shared" si="748"/>
        <v>0</v>
      </c>
      <c r="CY197" s="16">
        <f t="shared" si="748"/>
        <v>0</v>
      </c>
      <c r="CZ197" s="68">
        <f t="shared" si="748"/>
        <v>0.27224448441519999</v>
      </c>
      <c r="EE197" s="352" t="s">
        <v>40</v>
      </c>
      <c r="EF197" s="352"/>
      <c r="EG197" s="352"/>
    </row>
    <row r="198" spans="1:209" x14ac:dyDescent="0.25">
      <c r="B198" s="107" t="s">
        <v>0</v>
      </c>
      <c r="C198" s="106"/>
      <c r="D198" s="106"/>
      <c r="E198" s="12">
        <f t="shared" ref="E198:K198" si="751">SUM(E195:E197)</f>
        <v>1</v>
      </c>
      <c r="F198" s="12">
        <f t="shared" si="751"/>
        <v>1</v>
      </c>
      <c r="G198" s="12">
        <f t="shared" si="751"/>
        <v>1</v>
      </c>
      <c r="H198" s="12">
        <f t="shared" si="751"/>
        <v>1</v>
      </c>
      <c r="I198" s="12">
        <f t="shared" si="751"/>
        <v>1</v>
      </c>
      <c r="J198" s="196">
        <f t="shared" si="751"/>
        <v>1</v>
      </c>
      <c r="K198" s="12">
        <f t="shared" si="751"/>
        <v>1</v>
      </c>
      <c r="L198" s="12">
        <v>0</v>
      </c>
      <c r="M198" s="19"/>
      <c r="N198" s="62" t="s">
        <v>34</v>
      </c>
      <c r="O198" s="71">
        <f>'INPUT 2012_13'!C24</f>
        <v>5904.17</v>
      </c>
      <c r="P198" s="71">
        <f>'INPUT 2012_13'!D24</f>
        <v>0</v>
      </c>
      <c r="Q198" s="71">
        <f>'INPUT 2012_13'!E24</f>
        <v>0.23</v>
      </c>
      <c r="R198" s="71">
        <f>'INPUT 2012_13'!F24</f>
        <v>4938.01</v>
      </c>
      <c r="S198" s="71">
        <f>'INPUT 2012_13'!G24</f>
        <v>0</v>
      </c>
      <c r="T198" s="71">
        <f>'INPUT 2012_13'!H24</f>
        <v>0.21063663398736707</v>
      </c>
      <c r="U198" s="71">
        <f>'INPUT 2012_13'!I24</f>
        <v>0.45</v>
      </c>
      <c r="W198" s="52"/>
      <c r="X198" s="52"/>
      <c r="Z198" s="52"/>
      <c r="AA198" s="52"/>
      <c r="AB198" s="52"/>
      <c r="AD198" s="52"/>
      <c r="AE198" s="52"/>
      <c r="AF198" s="52"/>
      <c r="AR198" s="50" t="s">
        <v>23</v>
      </c>
      <c r="AS198" s="50" t="s">
        <v>15</v>
      </c>
      <c r="AT198" s="50" t="s">
        <v>38</v>
      </c>
      <c r="AX198" s="107" t="s">
        <v>0</v>
      </c>
      <c r="AY198" s="106"/>
      <c r="AZ198" s="106"/>
      <c r="BA198" s="105">
        <v>1</v>
      </c>
      <c r="BB198" s="105">
        <v>1</v>
      </c>
      <c r="BC198" s="105">
        <v>1</v>
      </c>
      <c r="BD198" s="105">
        <v>1</v>
      </c>
      <c r="BE198" s="105">
        <v>1</v>
      </c>
      <c r="BF198" s="105">
        <v>1</v>
      </c>
      <c r="BG198" s="105">
        <v>1</v>
      </c>
      <c r="BH198" s="105">
        <v>0</v>
      </c>
      <c r="BJ198" s="62" t="s">
        <v>34</v>
      </c>
      <c r="BK198" s="69">
        <f t="shared" ref="BK198:BQ198" si="752">O198</f>
        <v>5904.17</v>
      </c>
      <c r="BL198" s="69">
        <f t="shared" si="752"/>
        <v>0</v>
      </c>
      <c r="BM198" s="69">
        <f t="shared" si="752"/>
        <v>0.23</v>
      </c>
      <c r="BN198" s="69">
        <f t="shared" si="752"/>
        <v>4938.01</v>
      </c>
      <c r="BO198" s="69">
        <f t="shared" si="752"/>
        <v>0</v>
      </c>
      <c r="BP198" s="69">
        <f t="shared" si="752"/>
        <v>0.21063663398736707</v>
      </c>
      <c r="BQ198" s="69">
        <f t="shared" si="752"/>
        <v>0.45</v>
      </c>
      <c r="CP198" s="107" t="s">
        <v>0</v>
      </c>
      <c r="CQ198" s="106"/>
      <c r="CR198" s="106"/>
      <c r="CS198" s="105">
        <v>1</v>
      </c>
      <c r="CT198" s="105">
        <v>1</v>
      </c>
      <c r="CU198" s="105">
        <v>1</v>
      </c>
      <c r="CV198" s="105">
        <v>1</v>
      </c>
      <c r="CW198" s="105">
        <v>1</v>
      </c>
      <c r="CX198" s="105">
        <v>1</v>
      </c>
      <c r="CY198" s="105">
        <v>1</v>
      </c>
      <c r="CZ198" s="105">
        <v>0</v>
      </c>
      <c r="EE198" s="50" t="s">
        <v>23</v>
      </c>
      <c r="EF198" s="50" t="s">
        <v>15</v>
      </c>
      <c r="EG198" s="50" t="s">
        <v>38</v>
      </c>
    </row>
    <row r="199" spans="1:209" x14ac:dyDescent="0.25">
      <c r="AR199" s="158">
        <f>'INPUT 2012_13'!L7</f>
        <v>0.27</v>
      </c>
      <c r="AS199" s="158">
        <f>'INPUT 2012_13'!M7</f>
        <v>0.27</v>
      </c>
      <c r="AT199" s="158">
        <f>'INPUT 2012_13'!N7</f>
        <v>0.31</v>
      </c>
      <c r="EE199" s="158">
        <f>'INPUT 2012_13'!O7</f>
        <v>0.43</v>
      </c>
      <c r="EF199" s="158">
        <f>'INPUT 2012_13'!P7</f>
        <v>0.43</v>
      </c>
      <c r="EG199" s="158">
        <f>'INPUT 2012_13'!Q7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161" t="s">
        <v>56</v>
      </c>
      <c r="B201" s="161" t="s">
        <v>5</v>
      </c>
      <c r="C201" s="162" t="s">
        <v>83</v>
      </c>
      <c r="D201" s="162" t="s">
        <v>82</v>
      </c>
      <c r="E201" s="162" t="s">
        <v>74</v>
      </c>
      <c r="F201" s="162" t="s">
        <v>80</v>
      </c>
      <c r="G201" s="162" t="s">
        <v>73</v>
      </c>
      <c r="H201" s="162" t="s">
        <v>75</v>
      </c>
      <c r="I201" s="162" t="s">
        <v>112</v>
      </c>
      <c r="J201" s="109" t="s">
        <v>123</v>
      </c>
      <c r="K201" s="162" t="s">
        <v>121</v>
      </c>
      <c r="L201" s="109" t="s">
        <v>19</v>
      </c>
      <c r="M201" s="162" t="s">
        <v>119</v>
      </c>
      <c r="N201" s="109" t="s">
        <v>124</v>
      </c>
      <c r="O201" s="162" t="s">
        <v>121</v>
      </c>
      <c r="P201" s="109" t="s">
        <v>19</v>
      </c>
      <c r="Q201" s="161" t="s">
        <v>113</v>
      </c>
      <c r="R201" s="109" t="s">
        <v>124</v>
      </c>
      <c r="S201" s="162" t="s">
        <v>121</v>
      </c>
      <c r="T201" s="109" t="s">
        <v>19</v>
      </c>
      <c r="U201" s="162" t="s">
        <v>114</v>
      </c>
      <c r="V201" s="109" t="s">
        <v>124</v>
      </c>
      <c r="W201" s="162" t="s">
        <v>122</v>
      </c>
      <c r="X201" s="109" t="s">
        <v>19</v>
      </c>
      <c r="Y201" s="162" t="s">
        <v>115</v>
      </c>
      <c r="Z201" s="109" t="s">
        <v>124</v>
      </c>
      <c r="AA201" s="162" t="s">
        <v>121</v>
      </c>
      <c r="AB201" s="109" t="s">
        <v>19</v>
      </c>
      <c r="AC201" s="162" t="s">
        <v>116</v>
      </c>
      <c r="AD201" s="109" t="s">
        <v>124</v>
      </c>
      <c r="AE201" s="162" t="s">
        <v>121</v>
      </c>
      <c r="AF201" s="109" t="s">
        <v>19</v>
      </c>
      <c r="AG201" s="162" t="s">
        <v>117</v>
      </c>
      <c r="AH201" s="109" t="s">
        <v>124</v>
      </c>
      <c r="AI201" s="162" t="s">
        <v>121</v>
      </c>
      <c r="AJ201" s="109" t="s">
        <v>19</v>
      </c>
      <c r="AK201" s="162" t="s">
        <v>118</v>
      </c>
      <c r="AL201" s="109" t="s">
        <v>124</v>
      </c>
      <c r="AM201" s="162" t="s">
        <v>120</v>
      </c>
      <c r="AN201" s="109" t="s">
        <v>19</v>
      </c>
      <c r="AO201" s="162" t="s">
        <v>20</v>
      </c>
      <c r="AP201" s="162" t="s">
        <v>21</v>
      </c>
      <c r="AQ201" s="162" t="s">
        <v>22</v>
      </c>
      <c r="AR201" s="162" t="s">
        <v>49</v>
      </c>
      <c r="AS201" s="162" t="s">
        <v>50</v>
      </c>
      <c r="AT201" s="162" t="s">
        <v>51</v>
      </c>
      <c r="AW201" s="161" t="s">
        <v>56</v>
      </c>
      <c r="AX201" s="161" t="s">
        <v>5</v>
      </c>
      <c r="AY201" s="162" t="s">
        <v>83</v>
      </c>
      <c r="AZ201" s="162" t="s">
        <v>82</v>
      </c>
      <c r="BA201" s="162" t="s">
        <v>74</v>
      </c>
      <c r="BB201" s="162" t="s">
        <v>80</v>
      </c>
      <c r="BC201" s="162" t="s">
        <v>73</v>
      </c>
      <c r="BD201" s="162" t="s">
        <v>75</v>
      </c>
      <c r="BE201" s="162" t="s">
        <v>112</v>
      </c>
      <c r="BF201" s="109" t="s">
        <v>123</v>
      </c>
      <c r="BG201" s="162" t="s">
        <v>121</v>
      </c>
      <c r="BH201" s="109" t="s">
        <v>19</v>
      </c>
      <c r="BI201" s="162" t="s">
        <v>119</v>
      </c>
      <c r="BJ201" s="109" t="s">
        <v>124</v>
      </c>
      <c r="BK201" s="162" t="s">
        <v>121</v>
      </c>
      <c r="BL201" s="109" t="s">
        <v>19</v>
      </c>
      <c r="BM201" s="161" t="s">
        <v>113</v>
      </c>
      <c r="BN201" s="109" t="s">
        <v>124</v>
      </c>
      <c r="BO201" s="162" t="s">
        <v>121</v>
      </c>
      <c r="BP201" s="109" t="s">
        <v>19</v>
      </c>
      <c r="BQ201" s="162" t="s">
        <v>114</v>
      </c>
      <c r="BR201" s="109" t="s">
        <v>124</v>
      </c>
      <c r="BS201" s="162" t="s">
        <v>122</v>
      </c>
      <c r="BT201" s="109" t="s">
        <v>19</v>
      </c>
      <c r="BU201" s="162" t="s">
        <v>115</v>
      </c>
      <c r="BV201" s="109" t="s">
        <v>124</v>
      </c>
      <c r="BW201" s="162" t="s">
        <v>121</v>
      </c>
      <c r="BX201" s="109" t="s">
        <v>19</v>
      </c>
      <c r="BY201" s="162" t="s">
        <v>116</v>
      </c>
      <c r="BZ201" s="109" t="s">
        <v>124</v>
      </c>
      <c r="CA201" s="162" t="s">
        <v>121</v>
      </c>
      <c r="CB201" s="109" t="s">
        <v>19</v>
      </c>
      <c r="CC201" s="162" t="s">
        <v>117</v>
      </c>
      <c r="CD201" s="109" t="s">
        <v>124</v>
      </c>
      <c r="CE201" s="162" t="s">
        <v>121</v>
      </c>
      <c r="CF201" s="109" t="s">
        <v>19</v>
      </c>
      <c r="CG201" s="162" t="s">
        <v>118</v>
      </c>
      <c r="CH201" s="109" t="s">
        <v>124</v>
      </c>
      <c r="CI201" s="162" t="s">
        <v>120</v>
      </c>
      <c r="CJ201" s="109" t="s">
        <v>19</v>
      </c>
      <c r="CK201" s="162" t="s">
        <v>20</v>
      </c>
      <c r="CL201" s="162" t="s">
        <v>21</v>
      </c>
      <c r="CM201" s="162" t="s">
        <v>22</v>
      </c>
      <c r="CO201" s="104"/>
      <c r="CP201" s="104" t="s">
        <v>5</v>
      </c>
      <c r="CQ201" s="103" t="s">
        <v>83</v>
      </c>
      <c r="CR201" s="162" t="s">
        <v>74</v>
      </c>
      <c r="CS201" s="162" t="s">
        <v>80</v>
      </c>
      <c r="CT201" s="162" t="s">
        <v>73</v>
      </c>
      <c r="CU201" s="162" t="s">
        <v>75</v>
      </c>
      <c r="CV201" s="162" t="s">
        <v>112</v>
      </c>
      <c r="CW201" s="109" t="s">
        <v>123</v>
      </c>
      <c r="CX201" s="162" t="s">
        <v>121</v>
      </c>
      <c r="CY201" s="109" t="s">
        <v>19</v>
      </c>
      <c r="CZ201" s="162" t="s">
        <v>119</v>
      </c>
      <c r="DA201" s="109" t="s">
        <v>124</v>
      </c>
      <c r="DB201" s="162" t="s">
        <v>121</v>
      </c>
      <c r="DC201" s="109" t="s">
        <v>19</v>
      </c>
      <c r="DD201" s="161" t="s">
        <v>113</v>
      </c>
      <c r="DE201" s="109" t="s">
        <v>124</v>
      </c>
      <c r="DF201" s="162" t="s">
        <v>121</v>
      </c>
      <c r="DG201" s="109" t="s">
        <v>19</v>
      </c>
      <c r="DH201" s="162" t="s">
        <v>114</v>
      </c>
      <c r="DI201" s="109" t="s">
        <v>124</v>
      </c>
      <c r="DJ201" s="162" t="s">
        <v>122</v>
      </c>
      <c r="DK201" s="109" t="s">
        <v>19</v>
      </c>
      <c r="DL201" s="162" t="s">
        <v>115</v>
      </c>
      <c r="DM201" s="109" t="s">
        <v>124</v>
      </c>
      <c r="DN201" s="162" t="s">
        <v>121</v>
      </c>
      <c r="DO201" s="109" t="s">
        <v>19</v>
      </c>
      <c r="DP201" s="162" t="s">
        <v>116</v>
      </c>
      <c r="DQ201" s="109" t="s">
        <v>124</v>
      </c>
      <c r="DR201" s="162" t="s">
        <v>121</v>
      </c>
      <c r="DS201" s="109" t="s">
        <v>19</v>
      </c>
      <c r="DT201" s="162" t="s">
        <v>117</v>
      </c>
      <c r="DU201" s="109" t="s">
        <v>124</v>
      </c>
      <c r="DV201" s="162" t="s">
        <v>121</v>
      </c>
      <c r="DW201" s="109" t="s">
        <v>19</v>
      </c>
      <c r="DX201" s="162" t="s">
        <v>118</v>
      </c>
      <c r="DY201" s="109" t="s">
        <v>124</v>
      </c>
      <c r="DZ201" s="162" t="s">
        <v>120</v>
      </c>
      <c r="EA201" s="109" t="s">
        <v>19</v>
      </c>
      <c r="EB201" s="162" t="s">
        <v>20</v>
      </c>
      <c r="EC201" s="162" t="s">
        <v>21</v>
      </c>
      <c r="ED201" s="162" t="s">
        <v>22</v>
      </c>
      <c r="EE201" s="103" t="s">
        <v>49</v>
      </c>
      <c r="EF201" s="103" t="s">
        <v>50</v>
      </c>
      <c r="EG201" s="103" t="s">
        <v>51</v>
      </c>
    </row>
    <row r="202" spans="1:209" ht="30.75" customHeight="1" x14ac:dyDescent="0.25">
      <c r="A202" s="353" t="s">
        <v>47</v>
      </c>
      <c r="B202" s="77" t="s">
        <v>8</v>
      </c>
      <c r="C202" s="20" t="s">
        <v>39</v>
      </c>
      <c r="D202" s="115">
        <f>'INPUT 2012_13'!AD5</f>
        <v>0</v>
      </c>
      <c r="E202" s="52" t="s">
        <v>39</v>
      </c>
      <c r="F202" s="52" t="s">
        <v>39</v>
      </c>
      <c r="G202" s="52" t="s">
        <v>39</v>
      </c>
      <c r="H202" s="52" t="s">
        <v>39</v>
      </c>
      <c r="I202" s="67">
        <f>'INPUT 2012_13'!$H$4</f>
        <v>562</v>
      </c>
      <c r="J202" s="16">
        <v>0.5</v>
      </c>
      <c r="K202" s="5">
        <f t="shared" ref="K202" si="753">J202*I202</f>
        <v>281</v>
      </c>
      <c r="L202" s="20">
        <v>2.5</v>
      </c>
      <c r="M202" s="5">
        <v>0</v>
      </c>
      <c r="N202" s="16">
        <v>0.3</v>
      </c>
      <c r="O202" s="5">
        <f t="shared" ref="O202" si="754">N202*M202</f>
        <v>0</v>
      </c>
      <c r="P202" s="20">
        <v>2.5</v>
      </c>
      <c r="Q202" s="4">
        <v>0</v>
      </c>
      <c r="R202" s="16">
        <v>0.8</v>
      </c>
      <c r="S202" s="5">
        <f>R202*Q202</f>
        <v>0</v>
      </c>
      <c r="T202" s="20">
        <v>2.67</v>
      </c>
      <c r="U202" s="5">
        <f>I202*0.1</f>
        <v>56.2</v>
      </c>
      <c r="V202" s="16">
        <v>0.9</v>
      </c>
      <c r="W202" s="5">
        <f t="shared" ref="W202" si="755">V202*U202</f>
        <v>50.580000000000005</v>
      </c>
      <c r="X202" s="20">
        <v>4</v>
      </c>
      <c r="Y202" s="4">
        <v>50</v>
      </c>
      <c r="Z202" s="16">
        <v>0.4</v>
      </c>
      <c r="AA202" s="5">
        <f t="shared" ref="AA202" si="756">Z202*Y202</f>
        <v>20</v>
      </c>
      <c r="AB202" s="20">
        <v>2.5</v>
      </c>
      <c r="AC202" s="4">
        <v>50</v>
      </c>
      <c r="AD202" s="16">
        <v>0.2</v>
      </c>
      <c r="AE202" s="5">
        <f t="shared" ref="AE202" si="757">AD202*AC202</f>
        <v>10</v>
      </c>
      <c r="AF202" s="20">
        <v>2.5</v>
      </c>
      <c r="AG202" s="4">
        <v>50</v>
      </c>
      <c r="AH202" s="16">
        <v>0.5</v>
      </c>
      <c r="AI202" s="5">
        <f t="shared" ref="AI202" si="758">AH202*AG202</f>
        <v>25</v>
      </c>
      <c r="AJ202" s="20">
        <v>3.5</v>
      </c>
      <c r="AK202" s="4">
        <v>0</v>
      </c>
      <c r="AL202" s="16">
        <v>0</v>
      </c>
      <c r="AM202" s="5">
        <f t="shared" ref="AM202" si="759">AL202*AK202</f>
        <v>0</v>
      </c>
      <c r="AN202" s="4">
        <v>0</v>
      </c>
      <c r="AO202" s="4">
        <f>(((D202))*((K202*L202*$E$195)+(S202*T202*$G$195)+(W202*X202*$H$195)+(AI202*AJ202*$K$195)+(AM202*AN202*$L$195))/452.44)*1000</f>
        <v>0</v>
      </c>
      <c r="AP202" s="52">
        <f>(((D202)*((K202*L202*$E$196)+(O202*P202*$F$196)+(AE202*AF202*$J$196)+(AI202*AJ202*$K$196)))/370)*1000</f>
        <v>0</v>
      </c>
      <c r="AQ202" s="4">
        <f>(((D202)*((W202*X202*$H$197)+(AA202*AB202*$I$197)+(AM202*AN202*$L$197)))/796)*1000</f>
        <v>0</v>
      </c>
      <c r="AR202" s="4">
        <f>AO202-(AO202*AR$199)</f>
        <v>0</v>
      </c>
      <c r="AS202" s="4">
        <f t="shared" ref="AS202:AT202" si="760">AP202-(AP202*AS$199)</f>
        <v>0</v>
      </c>
      <c r="AT202" s="4">
        <f t="shared" si="760"/>
        <v>0</v>
      </c>
      <c r="AW202" s="370" t="s">
        <v>57</v>
      </c>
      <c r="AX202" s="77" t="s">
        <v>8</v>
      </c>
      <c r="AY202" s="20" t="s">
        <v>39</v>
      </c>
      <c r="AZ202" s="68">
        <f>'INPUT 2012_13'!AD47</f>
        <v>2.665</v>
      </c>
      <c r="BA202" s="20" t="s">
        <v>39</v>
      </c>
      <c r="BB202" s="20" t="s">
        <v>39</v>
      </c>
      <c r="BC202" s="20" t="s">
        <v>39</v>
      </c>
      <c r="BD202" s="20" t="s">
        <v>39</v>
      </c>
      <c r="BE202" s="67">
        <f>'INPUT 2012_13'!$H$11</f>
        <v>562</v>
      </c>
      <c r="BF202" s="16">
        <v>0.5</v>
      </c>
      <c r="BG202" s="5">
        <f t="shared" ref="BG202:BG235" si="761">BF202*BE202</f>
        <v>281</v>
      </c>
      <c r="BH202" s="20">
        <v>2.5</v>
      </c>
      <c r="BI202" s="5">
        <v>0</v>
      </c>
      <c r="BJ202" s="16">
        <v>0.3</v>
      </c>
      <c r="BK202" s="5">
        <f t="shared" ref="BK202" si="762">BJ202*BI202</f>
        <v>0</v>
      </c>
      <c r="BL202" s="20">
        <v>2.5</v>
      </c>
      <c r="BM202" s="4">
        <v>0</v>
      </c>
      <c r="BN202" s="16">
        <v>0.8</v>
      </c>
      <c r="BO202" s="5">
        <f t="shared" ref="BO202" si="763">BN202*BM202</f>
        <v>0</v>
      </c>
      <c r="BP202" s="20">
        <v>2.67</v>
      </c>
      <c r="BQ202" s="5">
        <f t="shared" ref="BQ202" si="764">BE202*0.1</f>
        <v>56.2</v>
      </c>
      <c r="BR202" s="16">
        <v>0.9</v>
      </c>
      <c r="BS202" s="5">
        <f t="shared" ref="BS202" si="765">BR202*BQ202</f>
        <v>50.580000000000005</v>
      </c>
      <c r="BT202" s="20">
        <v>4</v>
      </c>
      <c r="BU202" s="4">
        <v>50</v>
      </c>
      <c r="BV202" s="16">
        <v>0.4</v>
      </c>
      <c r="BW202" s="5">
        <f t="shared" ref="BW202" si="766">BV202*BU202</f>
        <v>20</v>
      </c>
      <c r="BX202" s="20">
        <v>2.5</v>
      </c>
      <c r="BY202" s="4">
        <v>50</v>
      </c>
      <c r="BZ202" s="16">
        <v>0.2</v>
      </c>
      <c r="CA202" s="5">
        <f t="shared" ref="CA202" si="767">BZ202*BY202</f>
        <v>10</v>
      </c>
      <c r="CB202" s="20">
        <v>2.5</v>
      </c>
      <c r="CC202" s="4">
        <v>50</v>
      </c>
      <c r="CD202" s="16">
        <v>0.5</v>
      </c>
      <c r="CE202" s="5">
        <f t="shared" ref="CE202" si="768">CD202*CC202</f>
        <v>25</v>
      </c>
      <c r="CF202" s="20">
        <v>3.5</v>
      </c>
      <c r="CG202" s="4">
        <v>0</v>
      </c>
      <c r="CH202" s="16">
        <v>0</v>
      </c>
      <c r="CI202" s="5">
        <f t="shared" ref="CI202" si="769">CH202*CG202</f>
        <v>0</v>
      </c>
      <c r="CJ202" s="4">
        <v>0</v>
      </c>
      <c r="CK202" s="4">
        <f>(((AZ202))*((BG202*BH202*$BA$195)+(BO202*BP202*$BC$195)+(BS202*BT202*$BD$195)+(CE202*CF202*$BG$195)+(CI202*CJ202*$BH$195))/452.44)*1000</f>
        <v>5271.2912498287542</v>
      </c>
      <c r="CL202" s="52">
        <f>(((AZ202)*((BG202*BH202*$BA$196)+(BK202*BL202*$BB$196)+(CA202*CB202*$BF$196)+(CE202*CF202*$BG$196)))/370)*1000</f>
        <v>484.93309063766088</v>
      </c>
      <c r="CM202" s="4">
        <f>(((AZ202)*((BS202*BT202*$BD$197)+(BW202*BX202*$BE$197)+(CI202*CJ202*$BH$197)))/796)*1000</f>
        <v>351.808471597417</v>
      </c>
      <c r="CN202" s="177"/>
      <c r="CO202" s="358" t="s">
        <v>72</v>
      </c>
      <c r="CP202" s="120" t="s">
        <v>7</v>
      </c>
      <c r="CQ202" s="41" t="s">
        <v>39</v>
      </c>
      <c r="CR202" s="117">
        <f>'INPUT 2012_13'!O34</f>
        <v>0</v>
      </c>
      <c r="CS202" s="117">
        <f>'INPUT 2012_13'!P34</f>
        <v>14.439</v>
      </c>
      <c r="CT202" s="117">
        <f>'INPUT 2012_13'!Q34</f>
        <v>0</v>
      </c>
      <c r="CU202" s="117">
        <f>'INPUT 2012_13'!R34</f>
        <v>0</v>
      </c>
      <c r="CV202" s="7">
        <f>422</f>
        <v>422</v>
      </c>
      <c r="CW202" s="16">
        <v>0.5</v>
      </c>
      <c r="CX202" s="5">
        <f t="shared" ref="CX202:CX205" si="770">CW202*CV202</f>
        <v>211</v>
      </c>
      <c r="CY202" s="20">
        <v>2.5</v>
      </c>
      <c r="CZ202" s="5">
        <v>0</v>
      </c>
      <c r="DA202" s="16">
        <v>0.3</v>
      </c>
      <c r="DB202" s="5">
        <f t="shared" ref="DB202:DB205" si="771">DA202*CZ202</f>
        <v>0</v>
      </c>
      <c r="DC202" s="20">
        <v>2.5</v>
      </c>
      <c r="DD202" s="4">
        <v>0</v>
      </c>
      <c r="DE202" s="16">
        <v>0.8</v>
      </c>
      <c r="DF202" s="5">
        <f t="shared" ref="DF202:DF205" si="772">DE202*DD202</f>
        <v>0</v>
      </c>
      <c r="DG202" s="20">
        <v>2.67</v>
      </c>
      <c r="DH202" s="5">
        <f>CV202*0.1</f>
        <v>42.2</v>
      </c>
      <c r="DI202" s="16">
        <v>0.9</v>
      </c>
      <c r="DJ202" s="5">
        <f t="shared" ref="DJ202:DJ205" si="773">DI202*DH202</f>
        <v>37.980000000000004</v>
      </c>
      <c r="DK202" s="20">
        <v>4</v>
      </c>
      <c r="DL202" s="4">
        <v>50</v>
      </c>
      <c r="DM202" s="16">
        <v>0.4</v>
      </c>
      <c r="DN202" s="5">
        <f t="shared" ref="DN202:DN205" si="774">DM202*DL202</f>
        <v>20</v>
      </c>
      <c r="DO202" s="20">
        <v>2.5</v>
      </c>
      <c r="DP202" s="4">
        <v>50</v>
      </c>
      <c r="DQ202" s="16">
        <v>0.2</v>
      </c>
      <c r="DR202" s="5">
        <f t="shared" ref="DR202:DR205" si="775">DQ202*DP202</f>
        <v>10</v>
      </c>
      <c r="DS202" s="20">
        <v>2.5</v>
      </c>
      <c r="DT202" s="4">
        <v>50</v>
      </c>
      <c r="DU202" s="16">
        <v>0.5</v>
      </c>
      <c r="DV202" s="5">
        <f t="shared" ref="DV202:DV205" si="776">DU202*DT202</f>
        <v>25</v>
      </c>
      <c r="DW202" s="20">
        <v>3.5</v>
      </c>
      <c r="DX202" s="4">
        <v>0</v>
      </c>
      <c r="DY202" s="16">
        <v>0</v>
      </c>
      <c r="DZ202" s="5">
        <f t="shared" ref="DZ202:DZ205" si="777">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54"/>
      <c r="B203" s="41" t="s">
        <v>69</v>
      </c>
      <c r="C203" s="20" t="s">
        <v>39</v>
      </c>
      <c r="D203" s="115">
        <f>'INPUT 2012_13'!AD6</f>
        <v>0</v>
      </c>
      <c r="E203" s="52" t="s">
        <v>39</v>
      </c>
      <c r="F203" s="52" t="s">
        <v>39</v>
      </c>
      <c r="G203" s="52" t="s">
        <v>39</v>
      </c>
      <c r="H203" s="52" t="s">
        <v>39</v>
      </c>
      <c r="I203" s="7">
        <v>21</v>
      </c>
      <c r="J203" s="16">
        <v>0.5</v>
      </c>
      <c r="K203" s="5">
        <f>J203*I203</f>
        <v>10.5</v>
      </c>
      <c r="L203" s="20">
        <v>3</v>
      </c>
      <c r="M203" s="5">
        <v>0</v>
      </c>
      <c r="N203" s="16">
        <v>0.3</v>
      </c>
      <c r="O203" s="5">
        <f>N203*M203</f>
        <v>0</v>
      </c>
      <c r="P203" s="20">
        <v>3</v>
      </c>
      <c r="Q203" s="4">
        <v>10</v>
      </c>
      <c r="R203" s="16">
        <v>0.8</v>
      </c>
      <c r="S203" s="5">
        <f>R203*Q203</f>
        <v>8</v>
      </c>
      <c r="T203" s="20">
        <v>2.67</v>
      </c>
      <c r="U203" s="5">
        <f t="shared" ref="U203:U205" si="778">I203*0.1</f>
        <v>2.1</v>
      </c>
      <c r="V203" s="16">
        <v>0.9</v>
      </c>
      <c r="W203" s="5">
        <f>V203*U203</f>
        <v>1.8900000000000001</v>
      </c>
      <c r="X203" s="20">
        <v>4</v>
      </c>
      <c r="Y203" s="4">
        <v>0</v>
      </c>
      <c r="Z203" s="16">
        <v>0.4</v>
      </c>
      <c r="AA203" s="5">
        <f>Z203*Y203</f>
        <v>0</v>
      </c>
      <c r="AB203" s="20">
        <v>2.5</v>
      </c>
      <c r="AC203" s="4">
        <v>0</v>
      </c>
      <c r="AD203" s="16">
        <v>0.2</v>
      </c>
      <c r="AE203" s="5">
        <f>AD203*AC203</f>
        <v>0</v>
      </c>
      <c r="AF203" s="20">
        <v>2.5</v>
      </c>
      <c r="AG203" s="4">
        <v>30</v>
      </c>
      <c r="AH203" s="16">
        <v>0.5</v>
      </c>
      <c r="AI203" s="5">
        <f>AH203*AG203</f>
        <v>15</v>
      </c>
      <c r="AJ203" s="20">
        <v>3.5</v>
      </c>
      <c r="AK203" s="4">
        <v>0</v>
      </c>
      <c r="AL203" s="16">
        <v>0</v>
      </c>
      <c r="AM203" s="5">
        <f>AL203*AK203</f>
        <v>0</v>
      </c>
      <c r="AN203" s="4">
        <v>0</v>
      </c>
      <c r="AO203" s="4">
        <f t="shared" ref="AO203:AO243" si="779">(((D203))*((K203*L203*$E$195)+(S203*T203*$G$195)+(W203*X203*$H$195)+(AI203*AJ203*$K$195)+(AM203*AN203*$L$195))/452.44)*1000</f>
        <v>0</v>
      </c>
      <c r="AP203" s="52">
        <f t="shared" ref="AP203:AP243" si="780">(((D203)*((K203*L203*$E$196)+(O203*P203*$F$196)+(AE203*AF203*$J$196)+(AI203*AJ203*$K$196)))/370)*1000</f>
        <v>0</v>
      </c>
      <c r="AQ203" s="4">
        <f t="shared" ref="AQ203:AQ243" si="781">(((D203)*((W203*X203*$H$197)+(AA203*AB203*$I$197)+(AM203*AN203*$L$197)))/796)*1000</f>
        <v>0</v>
      </c>
      <c r="AR203" s="4">
        <f t="shared" ref="AR203:AR210" si="782">AO203-(AO203*AR$199)</f>
        <v>0</v>
      </c>
      <c r="AS203" s="4">
        <f t="shared" ref="AS203:AS210" si="783">AP203-(AP203*AS$199)</f>
        <v>0</v>
      </c>
      <c r="AT203" s="4">
        <f t="shared" ref="AT203:AT210" si="784">AQ203-(AQ203*AT$199)</f>
        <v>0</v>
      </c>
      <c r="AW203" s="370"/>
      <c r="AX203" s="41" t="s">
        <v>69</v>
      </c>
      <c r="AY203" s="20" t="s">
        <v>39</v>
      </c>
      <c r="AZ203" s="68">
        <f>'INPUT 2012_13'!AD48</f>
        <v>0.495</v>
      </c>
      <c r="BA203" s="20" t="s">
        <v>39</v>
      </c>
      <c r="BB203" s="20" t="s">
        <v>39</v>
      </c>
      <c r="BC203" s="20" t="s">
        <v>39</v>
      </c>
      <c r="BD203" s="20" t="s">
        <v>39</v>
      </c>
      <c r="BE203" s="7">
        <v>21</v>
      </c>
      <c r="BF203" s="16">
        <v>0.5</v>
      </c>
      <c r="BG203" s="5">
        <f t="shared" si="761"/>
        <v>10.5</v>
      </c>
      <c r="BH203" s="20">
        <v>3</v>
      </c>
      <c r="BI203" s="5">
        <v>0</v>
      </c>
      <c r="BJ203" s="16">
        <v>0.3</v>
      </c>
      <c r="BK203" s="5">
        <f>BJ203*BI203</f>
        <v>0</v>
      </c>
      <c r="BL203" s="20">
        <v>3</v>
      </c>
      <c r="BM203" s="4">
        <v>10</v>
      </c>
      <c r="BN203" s="16">
        <v>0.8</v>
      </c>
      <c r="BO203" s="5">
        <f>BN203*BM203</f>
        <v>8</v>
      </c>
      <c r="BP203" s="20">
        <v>2.67</v>
      </c>
      <c r="BQ203" s="5">
        <f>BE203*0.1</f>
        <v>2.1</v>
      </c>
      <c r="BR203" s="16">
        <v>0.9</v>
      </c>
      <c r="BS203" s="5">
        <f>BR203*BQ203</f>
        <v>1.8900000000000001</v>
      </c>
      <c r="BT203" s="20">
        <v>4</v>
      </c>
      <c r="BU203" s="4">
        <v>0</v>
      </c>
      <c r="BV203" s="16">
        <v>0.4</v>
      </c>
      <c r="BW203" s="5">
        <f>BV203*BU203</f>
        <v>0</v>
      </c>
      <c r="BX203" s="20">
        <v>2.5</v>
      </c>
      <c r="BY203" s="4">
        <v>0</v>
      </c>
      <c r="BZ203" s="16">
        <v>0.2</v>
      </c>
      <c r="CA203" s="5">
        <f>BZ203*BY203</f>
        <v>0</v>
      </c>
      <c r="CB203" s="20">
        <v>2.5</v>
      </c>
      <c r="CC203" s="4">
        <v>30</v>
      </c>
      <c r="CD203" s="16">
        <v>0.5</v>
      </c>
      <c r="CE203" s="5">
        <f>CD203*CC203</f>
        <v>15</v>
      </c>
      <c r="CF203" s="20">
        <v>3.5</v>
      </c>
      <c r="CG203" s="4">
        <v>0</v>
      </c>
      <c r="CH203" s="16">
        <v>0</v>
      </c>
      <c r="CI203" s="5">
        <f>CH203*CG203</f>
        <v>0</v>
      </c>
      <c r="CJ203" s="4">
        <v>0</v>
      </c>
      <c r="CK203" s="4">
        <f t="shared" ref="CK203:CK230" si="785">(((AZ203))*((BG203*BH203*$BA$195)+(BO203*BP203*$BC$195)+(BS203*BT203*$BD$195)+(CE203*CF203*$BG$195)+(CI203*CJ203*$BH$195))/452.44)*1000</f>
        <v>116.3664516310432</v>
      </c>
      <c r="CL203" s="52">
        <f t="shared" ref="CL203:CL230" si="786">(((AZ203)*((BG203*BH203*$BA$196)+(BK203*BL203*$BB$196)+(CA203*CB203*$BF$196)+(CE203*CF203*$BG$196)))/370)*1000</f>
        <v>6.0209981472223042</v>
      </c>
      <c r="CM203" s="4">
        <f t="shared" ref="CM203:CM230" si="787">(((AZ203)*((BS203*BT203*$BD$197)+(BW203*BX203*$BE$197)+(CI203*CJ203*$BH$197)))/796)*1000</f>
        <v>1.2798910924353786</v>
      </c>
      <c r="CN203" s="177"/>
      <c r="CO203" s="359"/>
      <c r="CP203" s="121" t="s">
        <v>69</v>
      </c>
      <c r="CQ203" s="41" t="s">
        <v>39</v>
      </c>
      <c r="CR203" s="117">
        <f>'INPUT 2012_13'!O35</f>
        <v>0</v>
      </c>
      <c r="CS203" s="117">
        <f>'INPUT 2012_13'!P35</f>
        <v>2.194</v>
      </c>
      <c r="CT203" s="117">
        <f>'INPUT 2012_13'!Q35</f>
        <v>0</v>
      </c>
      <c r="CU203" s="117">
        <f>'INPUT 2012_13'!R35</f>
        <v>0</v>
      </c>
      <c r="CV203" s="7">
        <v>21</v>
      </c>
      <c r="CW203" s="16">
        <v>0.5</v>
      </c>
      <c r="CX203" s="5">
        <f t="shared" si="770"/>
        <v>10.5</v>
      </c>
      <c r="CY203" s="20">
        <v>3</v>
      </c>
      <c r="CZ203" s="5">
        <v>0</v>
      </c>
      <c r="DA203" s="16">
        <v>0.3</v>
      </c>
      <c r="DB203" s="5">
        <f t="shared" si="771"/>
        <v>0</v>
      </c>
      <c r="DC203" s="20">
        <v>3</v>
      </c>
      <c r="DD203" s="4">
        <v>10</v>
      </c>
      <c r="DE203" s="16">
        <v>0.8</v>
      </c>
      <c r="DF203" s="5">
        <f t="shared" si="772"/>
        <v>8</v>
      </c>
      <c r="DG203" s="20">
        <v>2.67</v>
      </c>
      <c r="DH203" s="5">
        <f>CV203*0.1</f>
        <v>2.1</v>
      </c>
      <c r="DI203" s="16">
        <v>0.9</v>
      </c>
      <c r="DJ203" s="5">
        <f t="shared" si="773"/>
        <v>1.8900000000000001</v>
      </c>
      <c r="DK203" s="20">
        <v>4</v>
      </c>
      <c r="DL203" s="4">
        <v>0</v>
      </c>
      <c r="DM203" s="16">
        <v>0.4</v>
      </c>
      <c r="DN203" s="5">
        <f t="shared" si="774"/>
        <v>0</v>
      </c>
      <c r="DO203" s="20">
        <v>2.5</v>
      </c>
      <c r="DP203" s="4">
        <v>0</v>
      </c>
      <c r="DQ203" s="16">
        <v>0.2</v>
      </c>
      <c r="DR203" s="5">
        <f t="shared" si="775"/>
        <v>0</v>
      </c>
      <c r="DS203" s="20">
        <v>2.5</v>
      </c>
      <c r="DT203" s="4">
        <v>30</v>
      </c>
      <c r="DU203" s="16">
        <v>0.5</v>
      </c>
      <c r="DV203" s="5">
        <f t="shared" si="776"/>
        <v>15</v>
      </c>
      <c r="DW203" s="20">
        <v>3.5</v>
      </c>
      <c r="DX203" s="4">
        <v>0</v>
      </c>
      <c r="DY203" s="16">
        <v>0</v>
      </c>
      <c r="DZ203" s="5">
        <f t="shared" si="777"/>
        <v>0</v>
      </c>
      <c r="EA203" s="4">
        <v>0</v>
      </c>
      <c r="EB203" s="4">
        <f t="shared" ref="EB203:EB208" si="788">((((CU203*0.875)+(CT203*0.625)+(CS203*0.375)+(CR203*0.125))*((CX203*CY203*$CS$195)+(DF203*DG203*$CU$195)+(DJ203*DK203*$CV$195)+(DV203*DW203*$CY$195)+(DZ203*EA203*$CZ$195))/452.44)*1000)</f>
        <v>193.41514763523392</v>
      </c>
      <c r="EC203" s="52">
        <f t="shared" ref="EC203:EC208" si="789">((((CU203*0.875)+(CT203*0.625)+(CS203*0.375)+(CR203*0.125))*((CX203*CY203*$CS$196)+(DB203*DC203*$CT$196)+(DR203*DS203*$CX$196)+(DV203*DW203*$CY$196)))/370)*1000</f>
        <v>10.007628738640706</v>
      </c>
      <c r="ED203" s="4">
        <f t="shared" ref="ED203:ED208" si="790">((((CU203*0.875)+(CT203*0.625)+(CS203*0.375)+(CR203*0.125))*((DJ203*DK203*$CV$197)+(DN203*DO203*$CW$197)+(DZ203*EA203*$CZ$197)))/796)*1000</f>
        <v>2.1273341339418339</v>
      </c>
      <c r="EE203" s="4">
        <f t="shared" ref="EE203:EE213" si="791">EB203-(EB203*$EE$199)</f>
        <v>110.24663415208333</v>
      </c>
      <c r="EF203" s="4">
        <f t="shared" ref="EF203:EF213" si="792">EC203-(EC203*$EF$199)</f>
        <v>5.7043483810252029</v>
      </c>
      <c r="EG203" s="4">
        <f t="shared" ref="EG203:EG213" si="793">ED203-(ED203*$EG$199)</f>
        <v>1.1487604323285903</v>
      </c>
    </row>
    <row r="204" spans="1:209" ht="30.75" customHeight="1" x14ac:dyDescent="0.25">
      <c r="A204" s="354"/>
      <c r="B204" s="41" t="s">
        <v>70</v>
      </c>
      <c r="C204" s="20" t="s">
        <v>39</v>
      </c>
      <c r="D204" s="115">
        <f>'INPUT 2012_13'!AD7</f>
        <v>0</v>
      </c>
      <c r="E204" s="52" t="s">
        <v>39</v>
      </c>
      <c r="F204" s="52" t="s">
        <v>39</v>
      </c>
      <c r="G204" s="52" t="s">
        <v>39</v>
      </c>
      <c r="H204" s="52" t="s">
        <v>39</v>
      </c>
      <c r="I204" s="7">
        <v>21</v>
      </c>
      <c r="J204" s="16">
        <v>0.5</v>
      </c>
      <c r="K204" s="5">
        <f>J204*I204</f>
        <v>10.5</v>
      </c>
      <c r="L204" s="20">
        <v>2.5</v>
      </c>
      <c r="M204" s="4">
        <v>0</v>
      </c>
      <c r="N204" s="16">
        <v>0.3</v>
      </c>
      <c r="O204" s="5">
        <f>N204*M204</f>
        <v>0</v>
      </c>
      <c r="P204" s="20">
        <v>2.5</v>
      </c>
      <c r="Q204" s="4">
        <v>50</v>
      </c>
      <c r="R204" s="16">
        <v>0.8</v>
      </c>
      <c r="S204" s="5">
        <f>R204*Q204</f>
        <v>40</v>
      </c>
      <c r="T204" s="20">
        <v>2.67</v>
      </c>
      <c r="U204" s="5">
        <f t="shared" si="778"/>
        <v>2.1</v>
      </c>
      <c r="V204" s="16">
        <v>0.9</v>
      </c>
      <c r="W204" s="5">
        <f>V204*U204</f>
        <v>1.8900000000000001</v>
      </c>
      <c r="X204" s="20">
        <v>4</v>
      </c>
      <c r="Y204" s="4">
        <v>0</v>
      </c>
      <c r="Z204" s="16">
        <v>0.4</v>
      </c>
      <c r="AA204" s="5">
        <f>Z204*Y204</f>
        <v>0</v>
      </c>
      <c r="AB204" s="20">
        <v>2.5</v>
      </c>
      <c r="AC204" s="4">
        <v>0</v>
      </c>
      <c r="AD204" s="16">
        <v>0.2</v>
      </c>
      <c r="AE204" s="5">
        <f>AD204*AC204</f>
        <v>0</v>
      </c>
      <c r="AF204" s="20">
        <v>2.5</v>
      </c>
      <c r="AG204" s="4">
        <v>30</v>
      </c>
      <c r="AH204" s="16">
        <v>0.5</v>
      </c>
      <c r="AI204" s="5">
        <f>AH204*AG204</f>
        <v>15</v>
      </c>
      <c r="AJ204" s="20">
        <v>3.5</v>
      </c>
      <c r="AK204" s="4">
        <v>0</v>
      </c>
      <c r="AL204" s="16">
        <v>0</v>
      </c>
      <c r="AM204" s="5">
        <f>AL204*AK204</f>
        <v>0</v>
      </c>
      <c r="AN204" s="4">
        <v>0</v>
      </c>
      <c r="AO204" s="4">
        <f t="shared" si="779"/>
        <v>0</v>
      </c>
      <c r="AP204" s="52">
        <f t="shared" si="780"/>
        <v>0</v>
      </c>
      <c r="AQ204" s="4">
        <f t="shared" si="781"/>
        <v>0</v>
      </c>
      <c r="AR204" s="4">
        <f t="shared" si="782"/>
        <v>0</v>
      </c>
      <c r="AS204" s="4">
        <f t="shared" si="783"/>
        <v>0</v>
      </c>
      <c r="AT204" s="4">
        <f t="shared" si="784"/>
        <v>0</v>
      </c>
      <c r="AW204" s="370"/>
      <c r="AX204" s="41" t="s">
        <v>70</v>
      </c>
      <c r="AY204" s="20" t="s">
        <v>39</v>
      </c>
      <c r="AZ204" s="68">
        <f>'INPUT 2012_13'!AD49</f>
        <v>3.5000000000000003E-2</v>
      </c>
      <c r="BA204" s="20" t="s">
        <v>39</v>
      </c>
      <c r="BB204" s="20" t="s">
        <v>39</v>
      </c>
      <c r="BC204" s="20" t="s">
        <v>39</v>
      </c>
      <c r="BD204" s="20" t="s">
        <v>39</v>
      </c>
      <c r="BE204" s="7">
        <v>21</v>
      </c>
      <c r="BF204" s="16">
        <v>0.5</v>
      </c>
      <c r="BG204" s="5">
        <f t="shared" si="761"/>
        <v>10.5</v>
      </c>
      <c r="BH204" s="20">
        <v>2.5</v>
      </c>
      <c r="BI204" s="4">
        <v>0</v>
      </c>
      <c r="BJ204" s="16">
        <v>0.3</v>
      </c>
      <c r="BK204" s="5">
        <f>BJ204*BI204</f>
        <v>0</v>
      </c>
      <c r="BL204" s="20">
        <v>2.5</v>
      </c>
      <c r="BM204" s="4">
        <v>50</v>
      </c>
      <c r="BN204" s="16">
        <v>0.8</v>
      </c>
      <c r="BO204" s="5">
        <f>BN204*BM204</f>
        <v>40</v>
      </c>
      <c r="BP204" s="20">
        <v>2.67</v>
      </c>
      <c r="BQ204" s="5">
        <f>BE204*0.1</f>
        <v>2.1</v>
      </c>
      <c r="BR204" s="16">
        <v>0.9</v>
      </c>
      <c r="BS204" s="5">
        <f>BR204*BQ204</f>
        <v>1.8900000000000001</v>
      </c>
      <c r="BT204" s="20">
        <v>4</v>
      </c>
      <c r="BU204" s="4">
        <v>0</v>
      </c>
      <c r="BV204" s="16">
        <v>0.4</v>
      </c>
      <c r="BW204" s="5">
        <f>BV204*BU204</f>
        <v>0</v>
      </c>
      <c r="BX204" s="20">
        <v>2.5</v>
      </c>
      <c r="BY204" s="4">
        <v>0</v>
      </c>
      <c r="BZ204" s="16">
        <v>0.2</v>
      </c>
      <c r="CA204" s="5">
        <f>BZ204*BY204</f>
        <v>0</v>
      </c>
      <c r="CB204" s="20">
        <v>2.5</v>
      </c>
      <c r="CC204" s="4">
        <v>30</v>
      </c>
      <c r="CD204" s="16">
        <v>0.5</v>
      </c>
      <c r="CE204" s="5">
        <f>CD204*CC204</f>
        <v>15</v>
      </c>
      <c r="CF204" s="20">
        <v>3.5</v>
      </c>
      <c r="CG204" s="4">
        <v>0</v>
      </c>
      <c r="CH204" s="16">
        <v>0</v>
      </c>
      <c r="CI204" s="5">
        <f>CH204*CG204</f>
        <v>0</v>
      </c>
      <c r="CJ204" s="4">
        <v>0</v>
      </c>
      <c r="CK204" s="4">
        <f t="shared" si="785"/>
        <v>14.453054564447541</v>
      </c>
      <c r="CL204" s="52">
        <f t="shared" si="786"/>
        <v>0.39911919536511481</v>
      </c>
      <c r="CM204" s="4">
        <f t="shared" si="787"/>
        <v>9.049734997017829E-2</v>
      </c>
      <c r="CN204" s="177"/>
      <c r="CO204" s="359"/>
      <c r="CP204" s="121" t="s">
        <v>70</v>
      </c>
      <c r="CQ204" s="41" t="s">
        <v>39</v>
      </c>
      <c r="CR204" s="117">
        <f>'INPUT 2012_13'!O36</f>
        <v>0</v>
      </c>
      <c r="CS204" s="117">
        <f>'INPUT 2012_13'!P36</f>
        <v>0.32</v>
      </c>
      <c r="CT204" s="117">
        <f>'INPUT 2012_13'!Q36</f>
        <v>0</v>
      </c>
      <c r="CU204" s="117">
        <f>'INPUT 2012_13'!R36</f>
        <v>0</v>
      </c>
      <c r="CV204" s="7">
        <v>21</v>
      </c>
      <c r="CW204" s="16">
        <v>0.5</v>
      </c>
      <c r="CX204" s="5">
        <f t="shared" si="770"/>
        <v>10.5</v>
      </c>
      <c r="CY204" s="20">
        <v>2.5</v>
      </c>
      <c r="CZ204" s="4">
        <v>0</v>
      </c>
      <c r="DA204" s="16">
        <v>0.3</v>
      </c>
      <c r="DB204" s="5">
        <f t="shared" si="771"/>
        <v>0</v>
      </c>
      <c r="DC204" s="20">
        <v>2.5</v>
      </c>
      <c r="DD204" s="4">
        <v>50</v>
      </c>
      <c r="DE204" s="16">
        <v>0.8</v>
      </c>
      <c r="DF204" s="5">
        <f t="shared" si="772"/>
        <v>40</v>
      </c>
      <c r="DG204" s="20">
        <v>2.67</v>
      </c>
      <c r="DH204" s="5">
        <f>CV204*0.1</f>
        <v>2.1</v>
      </c>
      <c r="DI204" s="16">
        <v>0.9</v>
      </c>
      <c r="DJ204" s="5">
        <f t="shared" si="773"/>
        <v>1.8900000000000001</v>
      </c>
      <c r="DK204" s="20">
        <v>4</v>
      </c>
      <c r="DL204" s="4">
        <v>0</v>
      </c>
      <c r="DM204" s="16">
        <v>0.4</v>
      </c>
      <c r="DN204" s="5">
        <f t="shared" si="774"/>
        <v>0</v>
      </c>
      <c r="DO204" s="20">
        <v>2.5</v>
      </c>
      <c r="DP204" s="4">
        <v>0</v>
      </c>
      <c r="DQ204" s="16">
        <v>0.2</v>
      </c>
      <c r="DR204" s="5">
        <f t="shared" si="775"/>
        <v>0</v>
      </c>
      <c r="DS204" s="20">
        <v>2.5</v>
      </c>
      <c r="DT204" s="4">
        <v>30</v>
      </c>
      <c r="DU204" s="16">
        <v>0.5</v>
      </c>
      <c r="DV204" s="5">
        <f t="shared" si="776"/>
        <v>15</v>
      </c>
      <c r="DW204" s="20">
        <v>3.5</v>
      </c>
      <c r="DX204" s="4">
        <v>0</v>
      </c>
      <c r="DY204" s="16">
        <v>0</v>
      </c>
      <c r="DZ204" s="5">
        <f t="shared" si="777"/>
        <v>0</v>
      </c>
      <c r="EA204" s="4">
        <v>0</v>
      </c>
      <c r="EB204" s="4">
        <f t="shared" si="788"/>
        <v>49.553329935248705</v>
      </c>
      <c r="EC204" s="52">
        <f t="shared" si="789"/>
        <v>1.3684086698232505</v>
      </c>
      <c r="ED204" s="4">
        <f t="shared" si="790"/>
        <v>0.31027662846918269</v>
      </c>
      <c r="EE204" s="4">
        <f t="shared" si="791"/>
        <v>28.245398063091763</v>
      </c>
      <c r="EF204" s="4">
        <f t="shared" si="792"/>
        <v>0.77999294179925283</v>
      </c>
      <c r="EG204" s="4">
        <f t="shared" si="793"/>
        <v>0.16754937937335865</v>
      </c>
    </row>
    <row r="205" spans="1:209" ht="30.75" customHeight="1" x14ac:dyDescent="0.25">
      <c r="A205" s="354"/>
      <c r="B205" s="41" t="s">
        <v>71</v>
      </c>
      <c r="C205" s="20" t="s">
        <v>39</v>
      </c>
      <c r="D205" s="115">
        <f>'INPUT 2012_13'!AD8</f>
        <v>0</v>
      </c>
      <c r="E205" s="52" t="s">
        <v>39</v>
      </c>
      <c r="F205" s="52" t="s">
        <v>39</v>
      </c>
      <c r="G205" s="52" t="s">
        <v>39</v>
      </c>
      <c r="H205" s="52" t="s">
        <v>39</v>
      </c>
      <c r="I205" s="7">
        <v>21</v>
      </c>
      <c r="J205" s="16">
        <v>0.5</v>
      </c>
      <c r="K205" s="5">
        <f>J205*I205</f>
        <v>10.5</v>
      </c>
      <c r="L205" s="20">
        <v>2.5</v>
      </c>
      <c r="M205" s="4">
        <v>0</v>
      </c>
      <c r="N205" s="16">
        <v>0.3</v>
      </c>
      <c r="O205" s="5">
        <f>N205*M205</f>
        <v>0</v>
      </c>
      <c r="P205" s="20">
        <v>2.5</v>
      </c>
      <c r="Q205" s="5">
        <v>300</v>
      </c>
      <c r="R205" s="16">
        <v>0.8</v>
      </c>
      <c r="S205" s="5">
        <f>R205*Q205</f>
        <v>240</v>
      </c>
      <c r="T205" s="20">
        <v>2.67</v>
      </c>
      <c r="U205" s="5">
        <f t="shared" si="778"/>
        <v>2.1</v>
      </c>
      <c r="V205" s="16">
        <v>0.9</v>
      </c>
      <c r="W205" s="5">
        <f>V205*U205</f>
        <v>1.8900000000000001</v>
      </c>
      <c r="X205" s="20">
        <v>4</v>
      </c>
      <c r="Y205" s="4">
        <v>0</v>
      </c>
      <c r="Z205" s="16">
        <v>0.4</v>
      </c>
      <c r="AA205" s="5">
        <f>Z205*Y205</f>
        <v>0</v>
      </c>
      <c r="AB205" s="20">
        <v>2.5</v>
      </c>
      <c r="AC205" s="4">
        <v>0</v>
      </c>
      <c r="AD205" s="16">
        <v>0.2</v>
      </c>
      <c r="AE205" s="5">
        <f>AD205*AC205</f>
        <v>0</v>
      </c>
      <c r="AF205" s="20">
        <v>2.5</v>
      </c>
      <c r="AG205" s="4">
        <v>40</v>
      </c>
      <c r="AH205" s="16">
        <v>0.5</v>
      </c>
      <c r="AI205" s="5">
        <f>AH205*AG205</f>
        <v>20</v>
      </c>
      <c r="AJ205" s="20">
        <v>3.5</v>
      </c>
      <c r="AK205" s="4">
        <v>0</v>
      </c>
      <c r="AL205" s="16">
        <v>0</v>
      </c>
      <c r="AM205" s="5">
        <f>AL205*AK205</f>
        <v>0</v>
      </c>
      <c r="AN205" s="4">
        <v>0</v>
      </c>
      <c r="AO205" s="4">
        <f t="shared" si="779"/>
        <v>0</v>
      </c>
      <c r="AP205" s="52">
        <f t="shared" si="780"/>
        <v>0</v>
      </c>
      <c r="AQ205" s="4">
        <f t="shared" si="781"/>
        <v>0</v>
      </c>
      <c r="AR205" s="4">
        <f t="shared" si="782"/>
        <v>0</v>
      </c>
      <c r="AS205" s="4">
        <f t="shared" si="783"/>
        <v>0</v>
      </c>
      <c r="AT205" s="4">
        <f t="shared" si="784"/>
        <v>0</v>
      </c>
      <c r="AW205" s="370"/>
      <c r="AX205" s="41" t="s">
        <v>71</v>
      </c>
      <c r="AY205" s="20" t="s">
        <v>39</v>
      </c>
      <c r="AZ205" s="68">
        <f>'INPUT 2012_13'!AD50</f>
        <v>0.27</v>
      </c>
      <c r="BA205" s="20" t="s">
        <v>39</v>
      </c>
      <c r="BB205" s="20" t="s">
        <v>39</v>
      </c>
      <c r="BC205" s="20" t="s">
        <v>39</v>
      </c>
      <c r="BD205" s="20" t="s">
        <v>39</v>
      </c>
      <c r="BE205" s="7">
        <v>21</v>
      </c>
      <c r="BF205" s="16">
        <v>0.5</v>
      </c>
      <c r="BG205" s="5">
        <f t="shared" si="761"/>
        <v>10.5</v>
      </c>
      <c r="BH205" s="20">
        <v>2.5</v>
      </c>
      <c r="BI205" s="4">
        <v>0</v>
      </c>
      <c r="BJ205" s="16">
        <v>0.3</v>
      </c>
      <c r="BK205" s="5">
        <f>BJ205*BI205</f>
        <v>0</v>
      </c>
      <c r="BL205" s="20">
        <v>2.5</v>
      </c>
      <c r="BM205" s="5">
        <v>300</v>
      </c>
      <c r="BN205" s="16">
        <v>0.8</v>
      </c>
      <c r="BO205" s="5">
        <f>BN205*BM205</f>
        <v>240</v>
      </c>
      <c r="BP205" s="20">
        <v>2.67</v>
      </c>
      <c r="BQ205" s="5">
        <f>BE205*0.1</f>
        <v>2.1</v>
      </c>
      <c r="BR205" s="16">
        <v>0.9</v>
      </c>
      <c r="BS205" s="5">
        <f>BR205*BQ205</f>
        <v>1.8900000000000001</v>
      </c>
      <c r="BT205" s="20">
        <v>4</v>
      </c>
      <c r="BU205" s="4">
        <v>0</v>
      </c>
      <c r="BV205" s="16">
        <v>0.4</v>
      </c>
      <c r="BW205" s="5">
        <f>BV205*BU205</f>
        <v>0</v>
      </c>
      <c r="BX205" s="20">
        <v>2.5</v>
      </c>
      <c r="BY205" s="4">
        <v>0</v>
      </c>
      <c r="BZ205" s="16">
        <v>0.2</v>
      </c>
      <c r="CA205" s="5">
        <f>BZ205*BY205</f>
        <v>0</v>
      </c>
      <c r="CB205" s="20">
        <v>2.5</v>
      </c>
      <c r="CC205" s="4">
        <v>40</v>
      </c>
      <c r="CD205" s="16">
        <v>0.5</v>
      </c>
      <c r="CE205" s="5">
        <f>CD205*CC205</f>
        <v>20</v>
      </c>
      <c r="CF205" s="20">
        <v>3.5</v>
      </c>
      <c r="CG205" s="4">
        <v>0</v>
      </c>
      <c r="CH205" s="16">
        <v>0</v>
      </c>
      <c r="CI205" s="5">
        <f>CH205*CG205</f>
        <v>0</v>
      </c>
      <c r="CJ205" s="4">
        <v>0</v>
      </c>
      <c r="CK205" s="4">
        <f t="shared" si="785"/>
        <v>440.05092108758413</v>
      </c>
      <c r="CL205" s="52">
        <f t="shared" si="786"/>
        <v>3.7631238420139397</v>
      </c>
      <c r="CM205" s="4">
        <f t="shared" si="787"/>
        <v>0.69812241405566111</v>
      </c>
      <c r="CN205" s="177"/>
      <c r="CO205" s="359"/>
      <c r="CP205" s="121" t="s">
        <v>71</v>
      </c>
      <c r="CQ205" s="41" t="s">
        <v>39</v>
      </c>
      <c r="CR205" s="117">
        <f>'INPUT 2012_13'!O37</f>
        <v>0</v>
      </c>
      <c r="CS205" s="117">
        <f>'INPUT 2012_13'!P37</f>
        <v>1.1659999999999999</v>
      </c>
      <c r="CT205" s="117">
        <f>'INPUT 2012_13'!Q37</f>
        <v>0</v>
      </c>
      <c r="CU205" s="117">
        <f>'INPUT 2012_13'!R37</f>
        <v>0</v>
      </c>
      <c r="CV205" s="7">
        <v>21</v>
      </c>
      <c r="CW205" s="16">
        <v>0.5</v>
      </c>
      <c r="CX205" s="5">
        <f t="shared" si="770"/>
        <v>10.5</v>
      </c>
      <c r="CY205" s="20">
        <v>2.5</v>
      </c>
      <c r="CZ205" s="4">
        <v>0</v>
      </c>
      <c r="DA205" s="16">
        <v>0.3</v>
      </c>
      <c r="DB205" s="5">
        <f t="shared" si="771"/>
        <v>0</v>
      </c>
      <c r="DC205" s="20">
        <v>2.5</v>
      </c>
      <c r="DD205" s="5">
        <v>300</v>
      </c>
      <c r="DE205" s="16">
        <v>0.8</v>
      </c>
      <c r="DF205" s="5">
        <f t="shared" si="772"/>
        <v>240</v>
      </c>
      <c r="DG205" s="20">
        <v>2.67</v>
      </c>
      <c r="DH205" s="5">
        <f>CV205*0.1</f>
        <v>2.1</v>
      </c>
      <c r="DI205" s="16">
        <v>0.9</v>
      </c>
      <c r="DJ205" s="5">
        <f t="shared" si="773"/>
        <v>1.8900000000000001</v>
      </c>
      <c r="DK205" s="20">
        <v>4</v>
      </c>
      <c r="DL205" s="4">
        <v>0</v>
      </c>
      <c r="DM205" s="16">
        <v>0.4</v>
      </c>
      <c r="DN205" s="5">
        <f t="shared" si="774"/>
        <v>0</v>
      </c>
      <c r="DO205" s="20">
        <v>2.5</v>
      </c>
      <c r="DP205" s="4">
        <v>0</v>
      </c>
      <c r="DQ205" s="16">
        <v>0.2</v>
      </c>
      <c r="DR205" s="5">
        <f t="shared" si="775"/>
        <v>0</v>
      </c>
      <c r="DS205" s="20">
        <v>2.5</v>
      </c>
      <c r="DT205" s="4">
        <v>40</v>
      </c>
      <c r="DU205" s="16">
        <v>0.5</v>
      </c>
      <c r="DV205" s="5">
        <f t="shared" si="776"/>
        <v>20</v>
      </c>
      <c r="DW205" s="20">
        <v>3.5</v>
      </c>
      <c r="DX205" s="4">
        <v>0</v>
      </c>
      <c r="DY205" s="16">
        <v>0</v>
      </c>
      <c r="DZ205" s="5">
        <f t="shared" si="777"/>
        <v>0</v>
      </c>
      <c r="EA205" s="4">
        <v>0</v>
      </c>
      <c r="EB205" s="4">
        <f t="shared" si="788"/>
        <v>712.63801942794873</v>
      </c>
      <c r="EC205" s="52">
        <f t="shared" si="789"/>
        <v>6.0941699997059064</v>
      </c>
      <c r="ED205" s="4">
        <f t="shared" si="790"/>
        <v>1.1305704649845845</v>
      </c>
      <c r="EE205" s="4">
        <f t="shared" si="791"/>
        <v>406.20367107393076</v>
      </c>
      <c r="EF205" s="4">
        <f t="shared" si="792"/>
        <v>3.4736768998323666</v>
      </c>
      <c r="EG205" s="4">
        <f t="shared" si="793"/>
        <v>0.61050805109167561</v>
      </c>
    </row>
    <row r="206" spans="1:209" ht="30.75" customHeight="1" x14ac:dyDescent="0.25">
      <c r="A206" s="354"/>
      <c r="B206" s="4" t="s">
        <v>4</v>
      </c>
      <c r="C206" s="20" t="s">
        <v>39</v>
      </c>
      <c r="D206" s="115">
        <f>'INPUT 2012_13'!AD9</f>
        <v>0</v>
      </c>
      <c r="E206" s="52" t="s">
        <v>39</v>
      </c>
      <c r="F206" s="52" t="s">
        <v>39</v>
      </c>
      <c r="G206" s="52" t="s">
        <v>39</v>
      </c>
      <c r="H206" s="52" t="s">
        <v>39</v>
      </c>
      <c r="I206" s="52">
        <f>200</f>
        <v>200</v>
      </c>
      <c r="J206" s="16">
        <v>0.5</v>
      </c>
      <c r="K206" s="5">
        <f t="shared" ref="K206" si="794">J206*I206</f>
        <v>100</v>
      </c>
      <c r="L206" s="20">
        <v>2.5</v>
      </c>
      <c r="M206" s="4">
        <v>20</v>
      </c>
      <c r="N206" s="16">
        <v>0.3</v>
      </c>
      <c r="O206" s="5">
        <f t="shared" ref="O206" si="795">N206*M206</f>
        <v>6</v>
      </c>
      <c r="P206" s="20">
        <v>2.5</v>
      </c>
      <c r="Q206" s="5">
        <v>0</v>
      </c>
      <c r="R206" s="16">
        <v>0.8</v>
      </c>
      <c r="S206" s="5">
        <f t="shared" ref="S206" si="796">R206*Q206</f>
        <v>0</v>
      </c>
      <c r="T206" s="20">
        <v>2.67</v>
      </c>
      <c r="U206" s="4">
        <v>0</v>
      </c>
      <c r="V206" s="16">
        <v>0.9</v>
      </c>
      <c r="W206" s="5">
        <f t="shared" ref="W206" si="797">V206*U206</f>
        <v>0</v>
      </c>
      <c r="X206" s="20">
        <v>4</v>
      </c>
      <c r="Y206" s="4">
        <v>0</v>
      </c>
      <c r="Z206" s="16">
        <v>0.4</v>
      </c>
      <c r="AA206" s="5">
        <f t="shared" ref="AA206" si="798">Z206*Y206</f>
        <v>0</v>
      </c>
      <c r="AB206" s="20">
        <v>2.5</v>
      </c>
      <c r="AC206" s="4">
        <v>0</v>
      </c>
      <c r="AD206" s="16">
        <v>0.2</v>
      </c>
      <c r="AE206" s="5">
        <f t="shared" ref="AE206" si="799">AD206*AC206</f>
        <v>0</v>
      </c>
      <c r="AF206" s="20">
        <v>2.5</v>
      </c>
      <c r="AG206" s="5">
        <v>20</v>
      </c>
      <c r="AH206" s="16">
        <v>0.5</v>
      </c>
      <c r="AI206" s="5">
        <f t="shared" ref="AI206" si="800">AH206*AG206</f>
        <v>10</v>
      </c>
      <c r="AJ206" s="20">
        <v>3.5</v>
      </c>
      <c r="AK206" s="4">
        <v>0</v>
      </c>
      <c r="AL206" s="16">
        <v>0</v>
      </c>
      <c r="AM206" s="5">
        <f t="shared" ref="AM206" si="801">AL206*AK206</f>
        <v>0</v>
      </c>
      <c r="AN206" s="4">
        <v>0</v>
      </c>
      <c r="AO206" s="4">
        <f t="shared" si="779"/>
        <v>0</v>
      </c>
      <c r="AP206" s="52">
        <f t="shared" si="780"/>
        <v>0</v>
      </c>
      <c r="AQ206" s="4">
        <f t="shared" si="781"/>
        <v>0</v>
      </c>
      <c r="AR206" s="4">
        <f t="shared" si="782"/>
        <v>0</v>
      </c>
      <c r="AS206" s="4">
        <f t="shared" si="783"/>
        <v>0</v>
      </c>
      <c r="AT206" s="4">
        <f t="shared" si="784"/>
        <v>0</v>
      </c>
      <c r="AW206" s="370"/>
      <c r="AX206" s="4" t="s">
        <v>4</v>
      </c>
      <c r="AY206" s="20" t="s">
        <v>39</v>
      </c>
      <c r="AZ206" s="68">
        <f>'INPUT 2012_13'!AD51</f>
        <v>0.16</v>
      </c>
      <c r="BA206" s="20" t="s">
        <v>39</v>
      </c>
      <c r="BB206" s="20" t="s">
        <v>39</v>
      </c>
      <c r="BC206" s="20" t="s">
        <v>39</v>
      </c>
      <c r="BD206" s="20" t="s">
        <v>39</v>
      </c>
      <c r="BE206" s="52">
        <f>200</f>
        <v>200</v>
      </c>
      <c r="BF206" s="16">
        <v>0.5</v>
      </c>
      <c r="BG206" s="5">
        <f t="shared" si="761"/>
        <v>100</v>
      </c>
      <c r="BH206" s="20">
        <v>2.5</v>
      </c>
      <c r="BI206" s="4">
        <v>20</v>
      </c>
      <c r="BJ206" s="16">
        <v>0.3</v>
      </c>
      <c r="BK206" s="5">
        <f t="shared" ref="BK206" si="802">BJ206*BI206</f>
        <v>6</v>
      </c>
      <c r="BL206" s="20">
        <v>2.5</v>
      </c>
      <c r="BM206" s="5">
        <v>0</v>
      </c>
      <c r="BN206" s="16">
        <v>0.8</v>
      </c>
      <c r="BO206" s="5">
        <f t="shared" ref="BO206" si="803">BN206*BM206</f>
        <v>0</v>
      </c>
      <c r="BP206" s="20">
        <v>2.67</v>
      </c>
      <c r="BQ206" s="4">
        <v>0</v>
      </c>
      <c r="BR206" s="16">
        <v>0.9</v>
      </c>
      <c r="BS206" s="5">
        <f t="shared" ref="BS206" si="804">BR206*BQ206</f>
        <v>0</v>
      </c>
      <c r="BT206" s="20">
        <v>4</v>
      </c>
      <c r="BU206" s="4">
        <v>0</v>
      </c>
      <c r="BV206" s="16">
        <v>0.4</v>
      </c>
      <c r="BW206" s="5">
        <f t="shared" ref="BW206" si="805">BV206*BU206</f>
        <v>0</v>
      </c>
      <c r="BX206" s="20">
        <v>2.5</v>
      </c>
      <c r="BY206" s="4">
        <v>0</v>
      </c>
      <c r="BZ206" s="16">
        <v>0.2</v>
      </c>
      <c r="CA206" s="5">
        <f t="shared" ref="CA206" si="806">BZ206*BY206</f>
        <v>0</v>
      </c>
      <c r="CB206" s="20">
        <v>2.5</v>
      </c>
      <c r="CC206" s="5">
        <v>20</v>
      </c>
      <c r="CD206" s="16">
        <v>0.5</v>
      </c>
      <c r="CE206" s="5">
        <f t="shared" ref="CE206" si="807">CD206*CC206</f>
        <v>10</v>
      </c>
      <c r="CF206" s="20">
        <v>3.5</v>
      </c>
      <c r="CG206" s="4">
        <v>0</v>
      </c>
      <c r="CH206" s="16">
        <v>0</v>
      </c>
      <c r="CI206" s="5">
        <f t="shared" ref="CI206" si="808">CH206*CG206</f>
        <v>0</v>
      </c>
      <c r="CJ206" s="4">
        <v>0</v>
      </c>
      <c r="CK206" s="4">
        <f t="shared" si="785"/>
        <v>95.386896616241003</v>
      </c>
      <c r="CL206" s="52">
        <f t="shared" si="786"/>
        <v>13.089601337697095</v>
      </c>
      <c r="CM206" s="4">
        <f t="shared" si="787"/>
        <v>0</v>
      </c>
      <c r="CN206" s="177"/>
      <c r="CO206" s="359"/>
      <c r="CP206" s="121" t="s">
        <v>30</v>
      </c>
      <c r="CQ206" s="41" t="s">
        <v>39</v>
      </c>
      <c r="CR206" s="117">
        <f>'INPUT 2012_13'!O38</f>
        <v>0</v>
      </c>
      <c r="CS206" s="117">
        <f>'INPUT 2012_13'!P38</f>
        <v>2.8559999999999999</v>
      </c>
      <c r="CT206" s="117">
        <f>'INPUT 2012_13'!Q38</f>
        <v>0</v>
      </c>
      <c r="CU206" s="117">
        <f>'INPUT 2012_13'!R38</f>
        <v>0</v>
      </c>
      <c r="CV206" s="7">
        <v>150</v>
      </c>
      <c r="CW206" s="16">
        <v>0.5</v>
      </c>
      <c r="CX206" s="5">
        <f>CW206*CV206</f>
        <v>75</v>
      </c>
      <c r="CY206" s="16">
        <v>2.5</v>
      </c>
      <c r="CZ206" s="5">
        <v>20</v>
      </c>
      <c r="DA206" s="16">
        <v>0.3</v>
      </c>
      <c r="DB206" s="5">
        <f>DA206*CZ206</f>
        <v>6</v>
      </c>
      <c r="DC206" s="16">
        <v>2.5</v>
      </c>
      <c r="DD206" s="5">
        <v>0</v>
      </c>
      <c r="DE206" s="16">
        <v>0.8</v>
      </c>
      <c r="DF206" s="5">
        <f>DE206*DD206</f>
        <v>0</v>
      </c>
      <c r="DG206" s="16">
        <v>2.67</v>
      </c>
      <c r="DH206" s="5">
        <f>CV206*0.1</f>
        <v>15</v>
      </c>
      <c r="DI206" s="16">
        <v>0.9</v>
      </c>
      <c r="DJ206" s="5">
        <f>DI206*DH206</f>
        <v>13.5</v>
      </c>
      <c r="DK206" s="16">
        <v>4</v>
      </c>
      <c r="DL206" s="5">
        <v>0</v>
      </c>
      <c r="DM206" s="16">
        <v>0.4</v>
      </c>
      <c r="DN206" s="5">
        <f>DM206*DL206</f>
        <v>0</v>
      </c>
      <c r="DO206" s="16">
        <v>2.5</v>
      </c>
      <c r="DP206" s="5">
        <v>100</v>
      </c>
      <c r="DQ206" s="16">
        <v>0.2</v>
      </c>
      <c r="DR206" s="5">
        <f>DQ206*DP206</f>
        <v>20</v>
      </c>
      <c r="DS206" s="16">
        <v>2.5</v>
      </c>
      <c r="DT206" s="5">
        <v>50</v>
      </c>
      <c r="DU206" s="16">
        <v>0.5</v>
      </c>
      <c r="DV206" s="5">
        <f>DU206*DT206</f>
        <v>25</v>
      </c>
      <c r="DW206" s="16">
        <v>3.5</v>
      </c>
      <c r="DX206" s="5">
        <v>0</v>
      </c>
      <c r="DY206" s="16">
        <v>0</v>
      </c>
      <c r="DZ206" s="5">
        <f>DY206*DX206</f>
        <v>0</v>
      </c>
      <c r="EA206" s="4">
        <v>0</v>
      </c>
      <c r="EB206" s="4">
        <f t="shared" si="788"/>
        <v>709.11939670266304</v>
      </c>
      <c r="EC206" s="52">
        <f t="shared" si="789"/>
        <v>230.79738552480663</v>
      </c>
      <c r="ED206" s="4">
        <f t="shared" si="790"/>
        <v>19.780135064910397</v>
      </c>
      <c r="EE206" s="4">
        <f t="shared" si="791"/>
        <v>404.19805612051795</v>
      </c>
      <c r="EF206" s="4">
        <f t="shared" si="792"/>
        <v>131.55450974913978</v>
      </c>
      <c r="EG206" s="4">
        <f t="shared" si="793"/>
        <v>10.681272935051613</v>
      </c>
    </row>
    <row r="207" spans="1:209" ht="30.75" customHeight="1" x14ac:dyDescent="0.25">
      <c r="A207" s="355"/>
      <c r="B207" s="53" t="s">
        <v>30</v>
      </c>
      <c r="C207" s="20" t="s">
        <v>39</v>
      </c>
      <c r="D207" s="115">
        <f>'INPUT 2012_13'!AD10</f>
        <v>0</v>
      </c>
      <c r="E207" s="52" t="s">
        <v>39</v>
      </c>
      <c r="F207" s="52" t="s">
        <v>39</v>
      </c>
      <c r="G207" s="52" t="s">
        <v>39</v>
      </c>
      <c r="H207" s="52" t="s">
        <v>39</v>
      </c>
      <c r="I207" s="7">
        <v>150</v>
      </c>
      <c r="J207" s="16">
        <v>0.5</v>
      </c>
      <c r="K207" s="5">
        <f>J207*I207</f>
        <v>75</v>
      </c>
      <c r="L207" s="16">
        <v>2.5</v>
      </c>
      <c r="M207" s="5">
        <v>20</v>
      </c>
      <c r="N207" s="16">
        <v>0.3</v>
      </c>
      <c r="O207" s="5">
        <f>N207*M207</f>
        <v>6</v>
      </c>
      <c r="P207" s="16">
        <v>2.5</v>
      </c>
      <c r="Q207" s="5">
        <v>0</v>
      </c>
      <c r="R207" s="16">
        <v>0.8</v>
      </c>
      <c r="S207" s="5">
        <f>R207*Q207</f>
        <v>0</v>
      </c>
      <c r="T207" s="16">
        <v>2.67</v>
      </c>
      <c r="U207" s="5">
        <f t="shared" ref="U207" si="809">I207*0.1</f>
        <v>15</v>
      </c>
      <c r="V207" s="16">
        <v>0.9</v>
      </c>
      <c r="W207" s="5">
        <f>V207*U207</f>
        <v>13.5</v>
      </c>
      <c r="X207" s="16">
        <v>4</v>
      </c>
      <c r="Y207" s="5">
        <v>0</v>
      </c>
      <c r="Z207" s="16">
        <v>0.4</v>
      </c>
      <c r="AA207" s="5">
        <f>Z207*Y207</f>
        <v>0</v>
      </c>
      <c r="AB207" s="16">
        <v>2.5</v>
      </c>
      <c r="AC207" s="5">
        <v>100</v>
      </c>
      <c r="AD207" s="16">
        <v>0.2</v>
      </c>
      <c r="AE207" s="5">
        <f>AD207*AC207</f>
        <v>20</v>
      </c>
      <c r="AF207" s="16">
        <v>2.5</v>
      </c>
      <c r="AG207" s="5">
        <v>50</v>
      </c>
      <c r="AH207" s="16">
        <v>0.5</v>
      </c>
      <c r="AI207" s="5">
        <f>AH207*AG207</f>
        <v>25</v>
      </c>
      <c r="AJ207" s="16">
        <v>3.5</v>
      </c>
      <c r="AK207" s="5">
        <v>0</v>
      </c>
      <c r="AL207" s="16">
        <v>0</v>
      </c>
      <c r="AM207" s="5">
        <f>AL207*AK207</f>
        <v>0</v>
      </c>
      <c r="AN207" s="4">
        <v>0</v>
      </c>
      <c r="AO207" s="4">
        <f t="shared" si="779"/>
        <v>0</v>
      </c>
      <c r="AP207" s="52">
        <f t="shared" si="780"/>
        <v>0</v>
      </c>
      <c r="AQ207" s="4">
        <f t="shared" si="781"/>
        <v>0</v>
      </c>
      <c r="AR207" s="4">
        <f t="shared" si="782"/>
        <v>0</v>
      </c>
      <c r="AS207" s="4">
        <f t="shared" si="783"/>
        <v>0</v>
      </c>
      <c r="AT207" s="4">
        <f t="shared" si="784"/>
        <v>0</v>
      </c>
      <c r="AW207" s="370"/>
      <c r="AX207" s="53" t="s">
        <v>30</v>
      </c>
      <c r="AY207" s="20" t="s">
        <v>39</v>
      </c>
      <c r="AZ207" s="68">
        <f>'INPUT 2012_13'!AD52</f>
        <v>0.34</v>
      </c>
      <c r="BA207" s="20" t="s">
        <v>39</v>
      </c>
      <c r="BB207" s="20" t="s">
        <v>39</v>
      </c>
      <c r="BC207" s="20" t="s">
        <v>39</v>
      </c>
      <c r="BD207" s="20" t="s">
        <v>39</v>
      </c>
      <c r="BE207" s="7">
        <v>150</v>
      </c>
      <c r="BF207" s="16">
        <v>0.5</v>
      </c>
      <c r="BG207" s="5">
        <f t="shared" si="761"/>
        <v>75</v>
      </c>
      <c r="BH207" s="16">
        <v>2.5</v>
      </c>
      <c r="BI207" s="5">
        <v>20</v>
      </c>
      <c r="BJ207" s="16">
        <v>0.3</v>
      </c>
      <c r="BK207" s="5">
        <f>BJ207*BI207</f>
        <v>6</v>
      </c>
      <c r="BL207" s="16">
        <v>2.5</v>
      </c>
      <c r="BM207" s="5">
        <v>0</v>
      </c>
      <c r="BN207" s="16">
        <v>0.8</v>
      </c>
      <c r="BO207" s="5">
        <f>BN207*BM207</f>
        <v>0</v>
      </c>
      <c r="BP207" s="16">
        <v>2.67</v>
      </c>
      <c r="BQ207" s="5">
        <f>BE207*0.1</f>
        <v>15</v>
      </c>
      <c r="BR207" s="16">
        <v>0.9</v>
      </c>
      <c r="BS207" s="5">
        <f>BR207*BQ207</f>
        <v>13.5</v>
      </c>
      <c r="BT207" s="16">
        <v>4</v>
      </c>
      <c r="BU207" s="5">
        <v>0</v>
      </c>
      <c r="BV207" s="16">
        <v>0.4</v>
      </c>
      <c r="BW207" s="5">
        <f>BV207*BU207</f>
        <v>0</v>
      </c>
      <c r="BX207" s="16">
        <v>2.5</v>
      </c>
      <c r="BY207" s="5">
        <v>100</v>
      </c>
      <c r="BZ207" s="16">
        <v>0.2</v>
      </c>
      <c r="CA207" s="5">
        <f>BZ207*BY207</f>
        <v>20</v>
      </c>
      <c r="CB207" s="16">
        <v>2.5</v>
      </c>
      <c r="CC207" s="5">
        <v>50</v>
      </c>
      <c r="CD207" s="16">
        <v>0.5</v>
      </c>
      <c r="CE207" s="5">
        <f>CD207*CC207</f>
        <v>25</v>
      </c>
      <c r="CF207" s="16">
        <v>3.5</v>
      </c>
      <c r="CG207" s="5">
        <v>0</v>
      </c>
      <c r="CH207" s="16">
        <v>0</v>
      </c>
      <c r="CI207" s="5">
        <f>CH207*CG207</f>
        <v>0</v>
      </c>
      <c r="CJ207" s="4">
        <v>0</v>
      </c>
      <c r="CK207" s="4">
        <f t="shared" si="785"/>
        <v>225.11726879449623</v>
      </c>
      <c r="CL207" s="52">
        <f t="shared" si="786"/>
        <v>73.269011277716388</v>
      </c>
      <c r="CM207" s="4">
        <f t="shared" si="787"/>
        <v>6.2794079571144117</v>
      </c>
      <c r="CN207" s="177"/>
      <c r="CO207" s="359"/>
      <c r="CP207" s="119" t="s">
        <v>3</v>
      </c>
      <c r="CQ207" s="176" t="s">
        <v>39</v>
      </c>
      <c r="CR207" s="117">
        <f>'INPUT 2012_13'!O39</f>
        <v>0</v>
      </c>
      <c r="CS207" s="117">
        <f>'INPUT 2012_13'!P39</f>
        <v>0</v>
      </c>
      <c r="CT207" s="117">
        <f>'INPUT 2012_13'!Q39</f>
        <v>0</v>
      </c>
      <c r="CU207" s="117">
        <f>'INPUT 2012_13'!R39</f>
        <v>367</v>
      </c>
      <c r="CV207" s="177">
        <v>150</v>
      </c>
      <c r="CW207" s="16">
        <v>0.5</v>
      </c>
      <c r="CX207" s="177">
        <f>CW207*CV207</f>
        <v>75</v>
      </c>
      <c r="CY207" s="16">
        <v>2.5</v>
      </c>
      <c r="CZ207" s="177">
        <v>20</v>
      </c>
      <c r="DA207" s="16">
        <v>0.3</v>
      </c>
      <c r="DB207" s="177">
        <f>DA207*CZ207</f>
        <v>6</v>
      </c>
      <c r="DC207" s="16">
        <v>2.5</v>
      </c>
      <c r="DD207" s="177">
        <v>0</v>
      </c>
      <c r="DE207" s="16">
        <v>0.8</v>
      </c>
      <c r="DF207" s="177">
        <f>DE207*DD207</f>
        <v>0</v>
      </c>
      <c r="DG207" s="16">
        <v>2.67</v>
      </c>
      <c r="DH207" s="177">
        <v>0</v>
      </c>
      <c r="DI207" s="16">
        <v>0.9</v>
      </c>
      <c r="DJ207" s="177">
        <f>DI207*DH207</f>
        <v>0</v>
      </c>
      <c r="DK207" s="16">
        <v>4</v>
      </c>
      <c r="DL207" s="177">
        <v>0</v>
      </c>
      <c r="DM207" s="16">
        <v>0.4</v>
      </c>
      <c r="DN207" s="177">
        <f>DM207*DL207</f>
        <v>0</v>
      </c>
      <c r="DO207" s="16">
        <v>2.5</v>
      </c>
      <c r="DP207" s="177">
        <v>100</v>
      </c>
      <c r="DQ207" s="16">
        <v>0.2</v>
      </c>
      <c r="DR207" s="177">
        <f>DQ207*DP207</f>
        <v>20</v>
      </c>
      <c r="DS207" s="16">
        <v>2.5</v>
      </c>
      <c r="DT207" s="177">
        <v>20</v>
      </c>
      <c r="DU207" s="16">
        <v>0.5</v>
      </c>
      <c r="DV207" s="177">
        <f>DU207*DT207</f>
        <v>10</v>
      </c>
      <c r="DW207" s="16">
        <v>3.5</v>
      </c>
      <c r="DX207" s="177">
        <v>0</v>
      </c>
      <c r="DY207" s="16">
        <v>0</v>
      </c>
      <c r="DZ207" s="177">
        <f>DY207*DX207</f>
        <v>0</v>
      </c>
      <c r="EA207" s="177">
        <v>0</v>
      </c>
      <c r="EB207" s="4">
        <f t="shared" si="788"/>
        <v>149461.04323762303</v>
      </c>
      <c r="EC207" s="52">
        <f t="shared" si="789"/>
        <v>66760.22458802654</v>
      </c>
      <c r="ED207" s="4">
        <f t="shared" si="790"/>
        <v>0</v>
      </c>
      <c r="EE207" s="4">
        <f t="shared" si="791"/>
        <v>85192.79464544513</v>
      </c>
      <c r="EF207" s="4">
        <f t="shared" si="792"/>
        <v>38053.328015175124</v>
      </c>
      <c r="EG207" s="4">
        <f t="shared" si="793"/>
        <v>0</v>
      </c>
    </row>
    <row r="208" spans="1:209" s="6" customFormat="1" ht="25.5" customHeight="1" x14ac:dyDescent="0.25">
      <c r="A208" s="353" t="s">
        <v>42</v>
      </c>
      <c r="B208" s="77" t="s">
        <v>8</v>
      </c>
      <c r="C208" s="20" t="s">
        <v>39</v>
      </c>
      <c r="D208" s="115">
        <f>'INPUT 2012_13'!AD11</f>
        <v>1.6</v>
      </c>
      <c r="E208" s="52" t="s">
        <v>39</v>
      </c>
      <c r="F208" s="52" t="s">
        <v>39</v>
      </c>
      <c r="G208" s="52" t="s">
        <v>39</v>
      </c>
      <c r="H208" s="52" t="s">
        <v>39</v>
      </c>
      <c r="I208" s="67">
        <f>'INPUT 2012_13'!$H$5</f>
        <v>562</v>
      </c>
      <c r="J208" s="16">
        <v>0.5</v>
      </c>
      <c r="K208" s="5">
        <f>J208*I208</f>
        <v>281</v>
      </c>
      <c r="L208" s="20">
        <v>2.5</v>
      </c>
      <c r="M208" s="5">
        <v>0</v>
      </c>
      <c r="N208" s="16">
        <v>0.3</v>
      </c>
      <c r="O208" s="5">
        <f>N208*M208</f>
        <v>0</v>
      </c>
      <c r="P208" s="20">
        <v>2.5</v>
      </c>
      <c r="Q208" s="4">
        <v>0</v>
      </c>
      <c r="R208" s="16">
        <v>0.8</v>
      </c>
      <c r="S208" s="5">
        <f>R208*Q208</f>
        <v>0</v>
      </c>
      <c r="T208" s="20">
        <v>2.67</v>
      </c>
      <c r="U208" s="5">
        <f>I208*0.1</f>
        <v>56.2</v>
      </c>
      <c r="V208" s="16">
        <v>0.9</v>
      </c>
      <c r="W208" s="5">
        <f>V208*U208</f>
        <v>50.580000000000005</v>
      </c>
      <c r="X208" s="20">
        <v>4</v>
      </c>
      <c r="Y208" s="4">
        <v>50</v>
      </c>
      <c r="Z208" s="16">
        <v>0.4</v>
      </c>
      <c r="AA208" s="5">
        <f>Z208*Y208</f>
        <v>20</v>
      </c>
      <c r="AB208" s="20">
        <v>2.5</v>
      </c>
      <c r="AC208" s="4">
        <v>50</v>
      </c>
      <c r="AD208" s="16">
        <v>0.2</v>
      </c>
      <c r="AE208" s="5">
        <f>AD208*AC208</f>
        <v>10</v>
      </c>
      <c r="AF208" s="20">
        <v>2.5</v>
      </c>
      <c r="AG208" s="4">
        <v>50</v>
      </c>
      <c r="AH208" s="16">
        <v>0.5</v>
      </c>
      <c r="AI208" s="5">
        <f>AH208*AG208</f>
        <v>25</v>
      </c>
      <c r="AJ208" s="20">
        <v>3.5</v>
      </c>
      <c r="AK208" s="4">
        <v>0</v>
      </c>
      <c r="AL208" s="16">
        <v>0</v>
      </c>
      <c r="AM208" s="5">
        <f>AL208*AK208</f>
        <v>0</v>
      </c>
      <c r="AN208" s="4">
        <v>0</v>
      </c>
      <c r="AO208" s="4">
        <f t="shared" si="779"/>
        <v>3164.7527203474697</v>
      </c>
      <c r="AP208" s="52">
        <f t="shared" si="780"/>
        <v>291.14181801885832</v>
      </c>
      <c r="AQ208" s="4">
        <f t="shared" si="781"/>
        <v>211.21709364197642</v>
      </c>
      <c r="AR208" s="4">
        <f t="shared" si="782"/>
        <v>2310.2694858536529</v>
      </c>
      <c r="AS208" s="4">
        <f t="shared" si="783"/>
        <v>212.53352715376656</v>
      </c>
      <c r="AT208" s="4">
        <f t="shared" si="784"/>
        <v>145.73979461296375</v>
      </c>
      <c r="AU208" s="1"/>
      <c r="AV208" s="7"/>
      <c r="AW208" s="367" t="s">
        <v>43</v>
      </c>
      <c r="AX208" s="77" t="s">
        <v>8</v>
      </c>
      <c r="AY208" s="20" t="s">
        <v>39</v>
      </c>
      <c r="AZ208" s="68">
        <f>'INPUT 2012_13'!AD53</f>
        <v>5.5990000000000002</v>
      </c>
      <c r="BA208" s="20" t="s">
        <v>39</v>
      </c>
      <c r="BB208" s="20" t="s">
        <v>39</v>
      </c>
      <c r="BC208" s="20" t="s">
        <v>39</v>
      </c>
      <c r="BD208" s="20" t="s">
        <v>39</v>
      </c>
      <c r="BE208" s="67">
        <f>'INPUT 2012_13'!$H$12</f>
        <v>562</v>
      </c>
      <c r="BF208" s="16">
        <v>0.5</v>
      </c>
      <c r="BG208" s="5">
        <f t="shared" si="761"/>
        <v>281</v>
      </c>
      <c r="BH208" s="20">
        <v>2.5</v>
      </c>
      <c r="BI208" s="5">
        <v>0</v>
      </c>
      <c r="BJ208" s="16">
        <v>0.3</v>
      </c>
      <c r="BK208" s="5">
        <f>BJ208*BI208</f>
        <v>0</v>
      </c>
      <c r="BL208" s="20">
        <v>2.5</v>
      </c>
      <c r="BM208" s="4">
        <v>0</v>
      </c>
      <c r="BN208" s="16">
        <v>0.8</v>
      </c>
      <c r="BO208" s="5">
        <f>BN208*BM208</f>
        <v>0</v>
      </c>
      <c r="BP208" s="20">
        <v>2.67</v>
      </c>
      <c r="BQ208" s="5">
        <f>BE208*0.1</f>
        <v>56.2</v>
      </c>
      <c r="BR208" s="16">
        <v>0.9</v>
      </c>
      <c r="BS208" s="5">
        <f>BR208*BQ208</f>
        <v>50.580000000000005</v>
      </c>
      <c r="BT208" s="20">
        <v>4</v>
      </c>
      <c r="BU208" s="4">
        <v>50</v>
      </c>
      <c r="BV208" s="16">
        <v>0.4</v>
      </c>
      <c r="BW208" s="5">
        <f>BV208*BU208</f>
        <v>20</v>
      </c>
      <c r="BX208" s="20">
        <v>2.5</v>
      </c>
      <c r="BY208" s="4">
        <v>50</v>
      </c>
      <c r="BZ208" s="16">
        <v>0.2</v>
      </c>
      <c r="CA208" s="5">
        <f>BZ208*BY208</f>
        <v>10</v>
      </c>
      <c r="CB208" s="20">
        <v>2.5</v>
      </c>
      <c r="CC208" s="4">
        <v>50</v>
      </c>
      <c r="CD208" s="16">
        <v>0.5</v>
      </c>
      <c r="CE208" s="5">
        <f>CD208*CC208</f>
        <v>25</v>
      </c>
      <c r="CF208" s="20">
        <v>3.5</v>
      </c>
      <c r="CG208" s="4">
        <v>0</v>
      </c>
      <c r="CH208" s="16">
        <v>0</v>
      </c>
      <c r="CI208" s="5">
        <f>CH208*CG208</f>
        <v>0</v>
      </c>
      <c r="CJ208" s="4">
        <v>0</v>
      </c>
      <c r="CK208" s="4">
        <f t="shared" si="785"/>
        <v>11074.656550765927</v>
      </c>
      <c r="CL208" s="52">
        <f t="shared" si="786"/>
        <v>1018.8143994297423</v>
      </c>
      <c r="CM208" s="4">
        <f t="shared" si="787"/>
        <v>739.12781706339126</v>
      </c>
      <c r="CN208" s="177"/>
      <c r="CO208" s="360"/>
      <c r="CP208" s="187" t="s">
        <v>4</v>
      </c>
      <c r="CQ208" s="176" t="s">
        <v>39</v>
      </c>
      <c r="CR208" s="117">
        <f>'INPUT 2012_13'!O40</f>
        <v>0</v>
      </c>
      <c r="CS208" s="117">
        <f>'INPUT 2012_13'!P40</f>
        <v>30.6</v>
      </c>
      <c r="CT208" s="117">
        <f>'INPUT 2012_13'!Q40</f>
        <v>0</v>
      </c>
      <c r="CU208" s="117">
        <f>'INPUT 2012_13'!R40</f>
        <v>0</v>
      </c>
      <c r="CV208" s="7">
        <f>200</f>
        <v>200</v>
      </c>
      <c r="CW208" s="16">
        <v>0.5</v>
      </c>
      <c r="CX208" s="177">
        <f>CW208*CV208</f>
        <v>100</v>
      </c>
      <c r="CY208" s="16">
        <v>2.5</v>
      </c>
      <c r="CZ208" s="177">
        <v>20</v>
      </c>
      <c r="DA208" s="16">
        <v>0.3</v>
      </c>
      <c r="DB208" s="177">
        <f>DA208*CZ208</f>
        <v>6</v>
      </c>
      <c r="DC208" s="16">
        <v>2.5</v>
      </c>
      <c r="DD208" s="177">
        <v>0</v>
      </c>
      <c r="DE208" s="16">
        <v>0.8</v>
      </c>
      <c r="DF208" s="177">
        <f>DE208*DD208</f>
        <v>0</v>
      </c>
      <c r="DG208" s="16">
        <v>2.67</v>
      </c>
      <c r="DH208" s="177">
        <v>0</v>
      </c>
      <c r="DI208" s="16">
        <v>0.9</v>
      </c>
      <c r="DJ208" s="177">
        <f>DI208*DH208</f>
        <v>0</v>
      </c>
      <c r="DK208" s="16">
        <v>4</v>
      </c>
      <c r="DL208" s="177">
        <v>0</v>
      </c>
      <c r="DM208" s="16">
        <v>0.4</v>
      </c>
      <c r="DN208" s="177">
        <f>DM208*DL208</f>
        <v>0</v>
      </c>
      <c r="DO208" s="16">
        <v>2.5</v>
      </c>
      <c r="DP208" s="177">
        <v>0</v>
      </c>
      <c r="DQ208" s="16">
        <v>0.2</v>
      </c>
      <c r="DR208" s="177">
        <f>DQ208*DP208</f>
        <v>0</v>
      </c>
      <c r="DS208" s="16">
        <v>2.5</v>
      </c>
      <c r="DT208" s="177">
        <v>20</v>
      </c>
      <c r="DU208" s="16">
        <v>0.5</v>
      </c>
      <c r="DV208" s="177">
        <f>DU208*DT208</f>
        <v>10</v>
      </c>
      <c r="DW208" s="16">
        <v>3.5</v>
      </c>
      <c r="DX208" s="177">
        <v>0</v>
      </c>
      <c r="DY208" s="16">
        <v>0</v>
      </c>
      <c r="DZ208" s="177">
        <f>DY208*DX208</f>
        <v>0</v>
      </c>
      <c r="EA208" s="177">
        <v>0</v>
      </c>
      <c r="EB208" s="4">
        <f t="shared" si="788"/>
        <v>6841.0289916960346</v>
      </c>
      <c r="EC208" s="52">
        <f t="shared" si="789"/>
        <v>938.76984593796362</v>
      </c>
      <c r="ED208" s="4">
        <f t="shared" si="790"/>
        <v>0</v>
      </c>
      <c r="EE208" s="4">
        <f t="shared" si="791"/>
        <v>3899.3865252667397</v>
      </c>
      <c r="EF208" s="4">
        <f t="shared" si="792"/>
        <v>535.0988121846392</v>
      </c>
      <c r="EG208" s="4">
        <f t="shared" si="79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2012_13'!AD12</f>
        <v>0.26950000000000002</v>
      </c>
      <c r="E209" s="52" t="s">
        <v>39</v>
      </c>
      <c r="F209" s="52" t="s">
        <v>39</v>
      </c>
      <c r="G209" s="52" t="s">
        <v>39</v>
      </c>
      <c r="H209" s="52" t="s">
        <v>39</v>
      </c>
      <c r="I209" s="7">
        <v>21</v>
      </c>
      <c r="J209" s="16">
        <v>0.5</v>
      </c>
      <c r="K209" s="5">
        <f>J209*I209</f>
        <v>10.5</v>
      </c>
      <c r="L209" s="20">
        <v>3</v>
      </c>
      <c r="M209" s="5">
        <v>0</v>
      </c>
      <c r="N209" s="16">
        <v>0.3</v>
      </c>
      <c r="O209" s="5">
        <f>N209*M209</f>
        <v>0</v>
      </c>
      <c r="P209" s="20">
        <v>3</v>
      </c>
      <c r="Q209" s="4">
        <v>10</v>
      </c>
      <c r="R209" s="16">
        <v>0.8</v>
      </c>
      <c r="S209" s="5">
        <f>R209*Q209</f>
        <v>8</v>
      </c>
      <c r="T209" s="20">
        <v>2.67</v>
      </c>
      <c r="U209" s="5">
        <f t="shared" ref="U209:U211" si="810">I209*0.1</f>
        <v>2.1</v>
      </c>
      <c r="V209" s="16">
        <v>0.9</v>
      </c>
      <c r="W209" s="5">
        <f>V209*U209</f>
        <v>1.8900000000000001</v>
      </c>
      <c r="X209" s="20">
        <v>4</v>
      </c>
      <c r="Y209" s="4">
        <v>0</v>
      </c>
      <c r="Z209" s="16">
        <v>0.4</v>
      </c>
      <c r="AA209" s="5">
        <f>Z209*Y209</f>
        <v>0</v>
      </c>
      <c r="AB209" s="20">
        <v>2.5</v>
      </c>
      <c r="AC209" s="4">
        <v>0</v>
      </c>
      <c r="AD209" s="16">
        <v>0.2</v>
      </c>
      <c r="AE209" s="5">
        <f>AD209*AC209</f>
        <v>0</v>
      </c>
      <c r="AF209" s="20">
        <v>2.5</v>
      </c>
      <c r="AG209" s="4">
        <v>30</v>
      </c>
      <c r="AH209" s="16">
        <v>0.5</v>
      </c>
      <c r="AI209" s="5">
        <f>AH209*AG209</f>
        <v>15</v>
      </c>
      <c r="AJ209" s="20">
        <v>3.5</v>
      </c>
      <c r="AK209" s="4">
        <v>0</v>
      </c>
      <c r="AL209" s="16">
        <v>0</v>
      </c>
      <c r="AM209" s="5">
        <f>AL209*AK209</f>
        <v>0</v>
      </c>
      <c r="AN209" s="4">
        <v>0</v>
      </c>
      <c r="AO209" s="4">
        <f t="shared" si="779"/>
        <v>63.35506811023464</v>
      </c>
      <c r="AP209" s="52">
        <f t="shared" si="780"/>
        <v>3.2780989912654768</v>
      </c>
      <c r="AQ209" s="4">
        <f t="shared" si="781"/>
        <v>0.69682959477037287</v>
      </c>
      <c r="AR209" s="4">
        <f t="shared" si="782"/>
        <v>46.249199720471282</v>
      </c>
      <c r="AS209" s="4">
        <f t="shared" si="783"/>
        <v>2.393012263623798</v>
      </c>
      <c r="AT209" s="4">
        <f t="shared" si="784"/>
        <v>0.48081242039155725</v>
      </c>
      <c r="AW209" s="368"/>
      <c r="AX209" s="41" t="s">
        <v>69</v>
      </c>
      <c r="AY209" s="20" t="s">
        <v>39</v>
      </c>
      <c r="AZ209" s="68">
        <f>'INPUT 2012_13'!AD54</f>
        <v>1.0169999999999999</v>
      </c>
      <c r="BA209" s="20" t="s">
        <v>39</v>
      </c>
      <c r="BB209" s="20" t="s">
        <v>39</v>
      </c>
      <c r="BC209" s="20" t="s">
        <v>39</v>
      </c>
      <c r="BD209" s="20" t="s">
        <v>39</v>
      </c>
      <c r="BE209" s="7">
        <v>21</v>
      </c>
      <c r="BF209" s="16">
        <v>0.5</v>
      </c>
      <c r="BG209" s="5">
        <f t="shared" si="761"/>
        <v>10.5</v>
      </c>
      <c r="BH209" s="20">
        <v>3</v>
      </c>
      <c r="BI209" s="5">
        <v>0</v>
      </c>
      <c r="BJ209" s="16">
        <v>0.3</v>
      </c>
      <c r="BK209" s="5">
        <f>BJ209*BI209</f>
        <v>0</v>
      </c>
      <c r="BL209" s="20">
        <v>3</v>
      </c>
      <c r="BM209" s="4">
        <v>10</v>
      </c>
      <c r="BN209" s="16">
        <v>0.8</v>
      </c>
      <c r="BO209" s="5">
        <f>BN209*BM209</f>
        <v>8</v>
      </c>
      <c r="BP209" s="20">
        <v>2.67</v>
      </c>
      <c r="BQ209" s="5">
        <f>BE209*0.1</f>
        <v>2.1</v>
      </c>
      <c r="BR209" s="16">
        <v>0.9</v>
      </c>
      <c r="BS209" s="5">
        <f>BR209*BQ209</f>
        <v>1.8900000000000001</v>
      </c>
      <c r="BT209" s="20">
        <v>4</v>
      </c>
      <c r="BU209" s="4">
        <v>0</v>
      </c>
      <c r="BV209" s="16">
        <v>0.4</v>
      </c>
      <c r="BW209" s="5">
        <f>BV209*BU209</f>
        <v>0</v>
      </c>
      <c r="BX209" s="20">
        <v>2.5</v>
      </c>
      <c r="BY209" s="4">
        <v>0</v>
      </c>
      <c r="BZ209" s="16">
        <v>0.2</v>
      </c>
      <c r="CA209" s="5">
        <f>BZ209*BY209</f>
        <v>0</v>
      </c>
      <c r="CB209" s="20">
        <v>2.5</v>
      </c>
      <c r="CC209" s="4">
        <v>30</v>
      </c>
      <c r="CD209" s="16">
        <v>0.5</v>
      </c>
      <c r="CE209" s="5">
        <f>CD209*CC209</f>
        <v>15</v>
      </c>
      <c r="CF209" s="20">
        <v>3.5</v>
      </c>
      <c r="CG209" s="4">
        <v>0</v>
      </c>
      <c r="CH209" s="16">
        <v>0</v>
      </c>
      <c r="CI209" s="5">
        <f>CH209*CG209</f>
        <v>0</v>
      </c>
      <c r="CJ209" s="4">
        <v>0</v>
      </c>
      <c r="CK209" s="4">
        <f t="shared" si="785"/>
        <v>239.08016426014328</v>
      </c>
      <c r="CL209" s="52">
        <f t="shared" si="786"/>
        <v>12.370414375202188</v>
      </c>
      <c r="CM209" s="4">
        <f t="shared" si="787"/>
        <v>2.6295944262763231</v>
      </c>
      <c r="CN209" s="177"/>
      <c r="CO209" s="371" t="s">
        <v>125</v>
      </c>
      <c r="CP209" s="122" t="s">
        <v>18</v>
      </c>
      <c r="CQ209" s="72">
        <f>'INPUT 2012_13'!$D$40</f>
        <v>0</v>
      </c>
      <c r="CR209" s="5">
        <v>0</v>
      </c>
      <c r="CS209" s="7">
        <v>0</v>
      </c>
      <c r="CT209" s="7">
        <v>0</v>
      </c>
      <c r="CU209" s="7">
        <v>1448.34</v>
      </c>
      <c r="CV209" s="4">
        <v>10</v>
      </c>
      <c r="CW209" s="16">
        <v>0.5</v>
      </c>
      <c r="CX209" s="5">
        <f t="shared" ref="CX209:CX213" si="811">CW209*CV209</f>
        <v>5</v>
      </c>
      <c r="CY209" s="20">
        <v>2.5</v>
      </c>
      <c r="CZ209" s="4">
        <v>0</v>
      </c>
      <c r="DA209" s="16">
        <v>0.3</v>
      </c>
      <c r="DB209" s="5">
        <f t="shared" ref="DB209:DB213" si="812">DA209*CZ209</f>
        <v>0</v>
      </c>
      <c r="DC209" s="20">
        <v>2.5</v>
      </c>
      <c r="DD209" s="4">
        <v>0</v>
      </c>
      <c r="DE209" s="16">
        <v>0.8</v>
      </c>
      <c r="DF209" s="5">
        <f t="shared" ref="DF209:DF213" si="813">DE209*DD209</f>
        <v>0</v>
      </c>
      <c r="DG209" s="20">
        <v>2.67</v>
      </c>
      <c r="DH209" s="4">
        <v>0</v>
      </c>
      <c r="DI209" s="16">
        <v>0.9</v>
      </c>
      <c r="DJ209" s="5">
        <f t="shared" ref="DJ209:DJ213" si="814">DI209*DH209</f>
        <v>0</v>
      </c>
      <c r="DK209" s="20">
        <v>4</v>
      </c>
      <c r="DL209" s="4">
        <v>0</v>
      </c>
      <c r="DM209" s="16">
        <v>0.4</v>
      </c>
      <c r="DN209" s="5">
        <f t="shared" ref="DN209:DN213" si="815">DM209*DL209</f>
        <v>0</v>
      </c>
      <c r="DO209" s="20">
        <v>2.5</v>
      </c>
      <c r="DP209" s="4">
        <v>0</v>
      </c>
      <c r="DQ209" s="16">
        <v>0.2</v>
      </c>
      <c r="DR209" s="5">
        <f t="shared" ref="DR209:DR213" si="816">DQ209*DP209</f>
        <v>0</v>
      </c>
      <c r="DS209" s="20">
        <v>2.5</v>
      </c>
      <c r="DT209" s="4">
        <v>0</v>
      </c>
      <c r="DU209" s="16">
        <v>0.5</v>
      </c>
      <c r="DV209" s="5">
        <f t="shared" ref="DV209:DV213" si="817">DU209*DT209</f>
        <v>0</v>
      </c>
      <c r="DW209" s="20">
        <v>3.5</v>
      </c>
      <c r="DX209" s="4">
        <v>290</v>
      </c>
      <c r="DY209" s="16">
        <v>0</v>
      </c>
      <c r="DZ209" s="5">
        <f t="shared" ref="DZ209:DZ213" si="81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791"/>
        <v>21586.35278830726</v>
      </c>
      <c r="EF209" s="4">
        <f t="shared" si="792"/>
        <v>0</v>
      </c>
      <c r="EG209" s="4">
        <f t="shared" si="793"/>
        <v>0</v>
      </c>
    </row>
    <row r="210" spans="1:137" ht="32.25" customHeight="1" x14ac:dyDescent="0.25">
      <c r="A210" s="354"/>
      <c r="B210" s="41" t="s">
        <v>70</v>
      </c>
      <c r="C210" s="20" t="s">
        <v>39</v>
      </c>
      <c r="D210" s="115">
        <f>'INPUT 2012_13'!AD13</f>
        <v>1.495E-2</v>
      </c>
      <c r="E210" s="52" t="s">
        <v>39</v>
      </c>
      <c r="F210" s="52" t="s">
        <v>39</v>
      </c>
      <c r="G210" s="52" t="s">
        <v>39</v>
      </c>
      <c r="H210" s="52" t="s">
        <v>39</v>
      </c>
      <c r="I210" s="7">
        <v>21</v>
      </c>
      <c r="J210" s="16">
        <v>0.5</v>
      </c>
      <c r="K210" s="5">
        <f>J210*I210</f>
        <v>10.5</v>
      </c>
      <c r="L210" s="20">
        <v>2.5</v>
      </c>
      <c r="M210" s="4">
        <v>0</v>
      </c>
      <c r="N210" s="16">
        <v>0.3</v>
      </c>
      <c r="O210" s="5">
        <f>N210*M210</f>
        <v>0</v>
      </c>
      <c r="P210" s="20">
        <v>2.5</v>
      </c>
      <c r="Q210" s="4">
        <v>50</v>
      </c>
      <c r="R210" s="16">
        <v>0.8</v>
      </c>
      <c r="S210" s="5">
        <f>R210*Q210</f>
        <v>40</v>
      </c>
      <c r="T210" s="20">
        <v>2.67</v>
      </c>
      <c r="U210" s="5">
        <f t="shared" si="810"/>
        <v>2.1</v>
      </c>
      <c r="V210" s="16">
        <v>0.9</v>
      </c>
      <c r="W210" s="5">
        <f>V210*U210</f>
        <v>1.8900000000000001</v>
      </c>
      <c r="X210" s="20">
        <v>4</v>
      </c>
      <c r="Y210" s="4">
        <v>0</v>
      </c>
      <c r="Z210" s="16">
        <v>0.4</v>
      </c>
      <c r="AA210" s="5">
        <f>Z210*Y210</f>
        <v>0</v>
      </c>
      <c r="AB210" s="20">
        <v>2.5</v>
      </c>
      <c r="AC210" s="4">
        <v>0</v>
      </c>
      <c r="AD210" s="16">
        <v>0.2</v>
      </c>
      <c r="AE210" s="5">
        <f>AD210*AC210</f>
        <v>0</v>
      </c>
      <c r="AF210" s="20">
        <v>2.5</v>
      </c>
      <c r="AG210" s="4">
        <v>30</v>
      </c>
      <c r="AH210" s="16">
        <v>0.5</v>
      </c>
      <c r="AI210" s="5">
        <f>AH210*AG210</f>
        <v>15</v>
      </c>
      <c r="AJ210" s="20">
        <v>3.5</v>
      </c>
      <c r="AK210" s="4">
        <v>0</v>
      </c>
      <c r="AL210" s="16">
        <v>0</v>
      </c>
      <c r="AM210" s="5">
        <f>AL210*AK210</f>
        <v>0</v>
      </c>
      <c r="AN210" s="4">
        <v>0</v>
      </c>
      <c r="AO210" s="4">
        <f t="shared" si="779"/>
        <v>6.1735190210997342</v>
      </c>
      <c r="AP210" s="52">
        <f t="shared" si="780"/>
        <v>0.1704809134488133</v>
      </c>
      <c r="AQ210" s="4">
        <f t="shared" si="781"/>
        <v>3.8655296630119011E-2</v>
      </c>
      <c r="AR210" s="4">
        <f t="shared" si="782"/>
        <v>4.5066688854028056</v>
      </c>
      <c r="AS210" s="4">
        <f t="shared" si="783"/>
        <v>0.12445106681763371</v>
      </c>
      <c r="AT210" s="4">
        <f t="shared" si="784"/>
        <v>2.6672154674782116E-2</v>
      </c>
      <c r="AU210" s="7"/>
      <c r="AW210" s="368"/>
      <c r="AX210" s="41" t="s">
        <v>70</v>
      </c>
      <c r="AY210" s="20" t="s">
        <v>39</v>
      </c>
      <c r="AZ210" s="68">
        <f>'INPUT 2012_13'!AD55</f>
        <v>0</v>
      </c>
      <c r="BA210" s="20" t="s">
        <v>39</v>
      </c>
      <c r="BB210" s="20" t="s">
        <v>39</v>
      </c>
      <c r="BC210" s="20" t="s">
        <v>39</v>
      </c>
      <c r="BD210" s="20" t="s">
        <v>39</v>
      </c>
      <c r="BE210" s="7">
        <v>21</v>
      </c>
      <c r="BF210" s="16">
        <v>0.5</v>
      </c>
      <c r="BG210" s="5">
        <f t="shared" si="761"/>
        <v>10.5</v>
      </c>
      <c r="BH210" s="20">
        <v>2.5</v>
      </c>
      <c r="BI210" s="4">
        <v>0</v>
      </c>
      <c r="BJ210" s="16">
        <v>0.3</v>
      </c>
      <c r="BK210" s="5">
        <f>BJ210*BI210</f>
        <v>0</v>
      </c>
      <c r="BL210" s="20">
        <v>2.5</v>
      </c>
      <c r="BM210" s="4">
        <v>50</v>
      </c>
      <c r="BN210" s="16">
        <v>0.8</v>
      </c>
      <c r="BO210" s="5">
        <f>BN210*BM210</f>
        <v>40</v>
      </c>
      <c r="BP210" s="20">
        <v>2.67</v>
      </c>
      <c r="BQ210" s="5">
        <f>BE210*0.1</f>
        <v>2.1</v>
      </c>
      <c r="BR210" s="16">
        <v>0.9</v>
      </c>
      <c r="BS210" s="5">
        <f>BR210*BQ210</f>
        <v>1.8900000000000001</v>
      </c>
      <c r="BT210" s="20">
        <v>4</v>
      </c>
      <c r="BU210" s="4">
        <v>0</v>
      </c>
      <c r="BV210" s="16">
        <v>0.4</v>
      </c>
      <c r="BW210" s="5">
        <f>BV210*BU210</f>
        <v>0</v>
      </c>
      <c r="BX210" s="20">
        <v>2.5</v>
      </c>
      <c r="BY210" s="4">
        <v>0</v>
      </c>
      <c r="BZ210" s="16">
        <v>0.2</v>
      </c>
      <c r="CA210" s="5">
        <f>BZ210*BY210</f>
        <v>0</v>
      </c>
      <c r="CB210" s="20">
        <v>2.5</v>
      </c>
      <c r="CC210" s="4">
        <v>30</v>
      </c>
      <c r="CD210" s="16">
        <v>0.5</v>
      </c>
      <c r="CE210" s="5">
        <f>CD210*CC210</f>
        <v>15</v>
      </c>
      <c r="CF210" s="20">
        <v>3.5</v>
      </c>
      <c r="CG210" s="4">
        <v>0</v>
      </c>
      <c r="CH210" s="16">
        <v>0</v>
      </c>
      <c r="CI210" s="5">
        <f>CH210*CG210</f>
        <v>0</v>
      </c>
      <c r="CJ210" s="4">
        <v>0</v>
      </c>
      <c r="CK210" s="4">
        <f t="shared" si="785"/>
        <v>0</v>
      </c>
      <c r="CL210" s="52">
        <f t="shared" si="786"/>
        <v>0</v>
      </c>
      <c r="CM210" s="4">
        <f t="shared" si="787"/>
        <v>0</v>
      </c>
      <c r="CN210" s="177"/>
      <c r="CO210" s="372"/>
      <c r="CP210" s="119" t="s">
        <v>27</v>
      </c>
      <c r="CQ210" s="72">
        <f>'INPUT 2012_13'!$D$41</f>
        <v>0</v>
      </c>
      <c r="CR210" s="5">
        <v>0</v>
      </c>
      <c r="CS210" s="7">
        <v>0</v>
      </c>
      <c r="CT210" s="7">
        <v>0</v>
      </c>
      <c r="CU210" s="7">
        <v>0</v>
      </c>
      <c r="CV210" s="5">
        <v>10</v>
      </c>
      <c r="CW210" s="16">
        <v>0.5</v>
      </c>
      <c r="CX210" s="5">
        <f t="shared" si="811"/>
        <v>5</v>
      </c>
      <c r="CY210" s="16">
        <v>2.5</v>
      </c>
      <c r="CZ210" s="5">
        <v>0</v>
      </c>
      <c r="DA210" s="16">
        <v>0.3</v>
      </c>
      <c r="DB210" s="5">
        <f t="shared" si="812"/>
        <v>0</v>
      </c>
      <c r="DC210" s="16">
        <v>2.5</v>
      </c>
      <c r="DD210" s="5">
        <v>0</v>
      </c>
      <c r="DE210" s="16">
        <v>0.8</v>
      </c>
      <c r="DF210" s="5">
        <f t="shared" si="813"/>
        <v>0</v>
      </c>
      <c r="DG210" s="16">
        <v>2.67</v>
      </c>
      <c r="DH210" s="5">
        <v>0</v>
      </c>
      <c r="DI210" s="16">
        <v>0.9</v>
      </c>
      <c r="DJ210" s="5">
        <f t="shared" si="814"/>
        <v>0</v>
      </c>
      <c r="DK210" s="16">
        <v>4</v>
      </c>
      <c r="DL210" s="5">
        <v>0</v>
      </c>
      <c r="DM210" s="16">
        <v>0.4</v>
      </c>
      <c r="DN210" s="5">
        <f t="shared" si="815"/>
        <v>0</v>
      </c>
      <c r="DO210" s="16">
        <v>2.5</v>
      </c>
      <c r="DP210" s="5">
        <v>0</v>
      </c>
      <c r="DQ210" s="16">
        <v>0.2</v>
      </c>
      <c r="DR210" s="5">
        <f t="shared" si="816"/>
        <v>0</v>
      </c>
      <c r="DS210" s="16">
        <v>2.5</v>
      </c>
      <c r="DT210" s="5">
        <v>0</v>
      </c>
      <c r="DU210" s="16">
        <v>0.5</v>
      </c>
      <c r="DV210" s="5">
        <f t="shared" si="817"/>
        <v>0</v>
      </c>
      <c r="DW210" s="16">
        <v>3.5</v>
      </c>
      <c r="DX210" s="5">
        <v>6958</v>
      </c>
      <c r="DY210" s="16">
        <v>0</v>
      </c>
      <c r="DZ210" s="5">
        <f t="shared" si="818"/>
        <v>0</v>
      </c>
      <c r="EA210" s="16">
        <v>3.67</v>
      </c>
      <c r="EB210" s="4">
        <f t="shared" ref="EB210:EB212" si="819">(((CU210+(CT210*0.66)+(CS210*0.33)+(CR210*0.1))*((CX210*CY210*$CS$195)+(DF210*DG210*$CU$195)+(DJ210*DK210*$CV$195)+(DV210*DW210*$CY$195)+(DZ210*EA210*$CZ$195))/452.44)*1000)</f>
        <v>0</v>
      </c>
      <c r="EC210" s="125">
        <v>0</v>
      </c>
      <c r="ED210" s="4">
        <f t="shared" ref="ED210:ED213" si="820">(((CU210+(CT210*0.66)+(CS210*0.33)+(CR210*0.1))*((DJ210*DK210*$CV$197+(DN210*DO210*$CW$197)+(DZ210*EA210*$CZ$197)))/796)*1000)</f>
        <v>0</v>
      </c>
      <c r="EE210" s="4">
        <f t="shared" si="791"/>
        <v>0</v>
      </c>
      <c r="EF210" s="4">
        <f t="shared" si="792"/>
        <v>0</v>
      </c>
      <c r="EG210" s="4">
        <f t="shared" si="793"/>
        <v>0</v>
      </c>
    </row>
    <row r="211" spans="1:137" ht="33.75" customHeight="1" x14ac:dyDescent="0.25">
      <c r="A211" s="354"/>
      <c r="B211" s="41" t="s">
        <v>71</v>
      </c>
      <c r="C211" s="20" t="s">
        <v>39</v>
      </c>
      <c r="D211" s="115">
        <f>'INPUT 2012_13'!AD14</f>
        <v>0.19</v>
      </c>
      <c r="E211" s="52" t="s">
        <v>39</v>
      </c>
      <c r="F211" s="52" t="s">
        <v>39</v>
      </c>
      <c r="G211" s="52" t="s">
        <v>39</v>
      </c>
      <c r="H211" s="52" t="s">
        <v>39</v>
      </c>
      <c r="I211" s="7">
        <v>21</v>
      </c>
      <c r="J211" s="16">
        <v>0.5</v>
      </c>
      <c r="K211" s="5">
        <f>J211*I211</f>
        <v>10.5</v>
      </c>
      <c r="L211" s="20">
        <v>2.5</v>
      </c>
      <c r="M211" s="4">
        <v>0</v>
      </c>
      <c r="N211" s="16">
        <v>0.3</v>
      </c>
      <c r="O211" s="5">
        <f>N211*M211</f>
        <v>0</v>
      </c>
      <c r="P211" s="20">
        <v>2.5</v>
      </c>
      <c r="Q211" s="5">
        <v>300</v>
      </c>
      <c r="R211" s="16">
        <v>0.8</v>
      </c>
      <c r="S211" s="5">
        <f>R211*Q211</f>
        <v>240</v>
      </c>
      <c r="T211" s="20">
        <v>2.67</v>
      </c>
      <c r="U211" s="5">
        <f t="shared" si="810"/>
        <v>2.1</v>
      </c>
      <c r="V211" s="16">
        <v>0.9</v>
      </c>
      <c r="W211" s="5">
        <f>V211*U211</f>
        <v>1.8900000000000001</v>
      </c>
      <c r="X211" s="20">
        <v>4</v>
      </c>
      <c r="Y211" s="4">
        <v>0</v>
      </c>
      <c r="Z211" s="16">
        <v>0.4</v>
      </c>
      <c r="AA211" s="5">
        <f>Z211*Y211</f>
        <v>0</v>
      </c>
      <c r="AB211" s="20">
        <v>2.5</v>
      </c>
      <c r="AC211" s="4">
        <v>0</v>
      </c>
      <c r="AD211" s="16">
        <v>0.2</v>
      </c>
      <c r="AE211" s="5">
        <f>AD211*AC211</f>
        <v>0</v>
      </c>
      <c r="AF211" s="20">
        <v>2.5</v>
      </c>
      <c r="AG211" s="4">
        <v>40</v>
      </c>
      <c r="AH211" s="16">
        <v>0.5</v>
      </c>
      <c r="AI211" s="5">
        <f>AH211*AG211</f>
        <v>20</v>
      </c>
      <c r="AJ211" s="20">
        <v>3.5</v>
      </c>
      <c r="AK211" s="4">
        <v>0</v>
      </c>
      <c r="AL211" s="16">
        <v>0</v>
      </c>
      <c r="AM211" s="5">
        <f>AL211*AK211</f>
        <v>0</v>
      </c>
      <c r="AN211" s="4">
        <v>0</v>
      </c>
      <c r="AO211" s="4">
        <f t="shared" si="779"/>
        <v>309.66546298755912</v>
      </c>
      <c r="AP211" s="52">
        <f t="shared" si="780"/>
        <v>2.6481241851209205</v>
      </c>
      <c r="AQ211" s="4">
        <f t="shared" si="781"/>
        <v>0.4912713284095393</v>
      </c>
      <c r="AR211" s="4">
        <f t="shared" ref="AR211:AR255" si="821">AO211-(AO211*AR$199)</f>
        <v>226.05578798091815</v>
      </c>
      <c r="AS211" s="4">
        <f t="shared" ref="AS211:AS255" si="822">AP211-(AP211*AS$199)</f>
        <v>1.9331306551382719</v>
      </c>
      <c r="AT211" s="4">
        <f t="shared" ref="AT211:AT255" si="823">AQ211-(AQ211*AT$199)</f>
        <v>0.33897721660258212</v>
      </c>
      <c r="AW211" s="368"/>
      <c r="AX211" s="41" t="s">
        <v>71</v>
      </c>
      <c r="AY211" s="20" t="s">
        <v>39</v>
      </c>
      <c r="AZ211" s="68">
        <f>'INPUT 2012_13'!AD56</f>
        <v>1.9900000000000001E-2</v>
      </c>
      <c r="BA211" s="20" t="s">
        <v>39</v>
      </c>
      <c r="BB211" s="20" t="s">
        <v>39</v>
      </c>
      <c r="BC211" s="20" t="s">
        <v>39</v>
      </c>
      <c r="BD211" s="20" t="s">
        <v>39</v>
      </c>
      <c r="BE211" s="7">
        <v>21</v>
      </c>
      <c r="BF211" s="16">
        <v>0.5</v>
      </c>
      <c r="BG211" s="5">
        <f t="shared" si="761"/>
        <v>10.5</v>
      </c>
      <c r="BH211" s="20">
        <v>2.5</v>
      </c>
      <c r="BI211" s="4">
        <v>0</v>
      </c>
      <c r="BJ211" s="16">
        <v>0.3</v>
      </c>
      <c r="BK211" s="5">
        <f>BJ211*BI211</f>
        <v>0</v>
      </c>
      <c r="BL211" s="20">
        <v>2.5</v>
      </c>
      <c r="BM211" s="5">
        <v>300</v>
      </c>
      <c r="BN211" s="16">
        <v>0.8</v>
      </c>
      <c r="BO211" s="5">
        <f>BN211*BM211</f>
        <v>240</v>
      </c>
      <c r="BP211" s="20">
        <v>2.67</v>
      </c>
      <c r="BQ211" s="5">
        <f>BE211*0.1</f>
        <v>2.1</v>
      </c>
      <c r="BR211" s="16">
        <v>0.9</v>
      </c>
      <c r="BS211" s="5">
        <f>BR211*BQ211</f>
        <v>1.8900000000000001</v>
      </c>
      <c r="BT211" s="20">
        <v>4</v>
      </c>
      <c r="BU211" s="4">
        <v>0</v>
      </c>
      <c r="BV211" s="16">
        <v>0.4</v>
      </c>
      <c r="BW211" s="5">
        <f>BV211*BU211</f>
        <v>0</v>
      </c>
      <c r="BX211" s="20">
        <v>2.5</v>
      </c>
      <c r="BY211" s="4">
        <v>0</v>
      </c>
      <c r="BZ211" s="16">
        <v>0.2</v>
      </c>
      <c r="CA211" s="5">
        <f>BZ211*BY211</f>
        <v>0</v>
      </c>
      <c r="CB211" s="20">
        <v>2.5</v>
      </c>
      <c r="CC211" s="4">
        <v>40</v>
      </c>
      <c r="CD211" s="16">
        <v>0.5</v>
      </c>
      <c r="CE211" s="5">
        <f>CD211*CC211</f>
        <v>20</v>
      </c>
      <c r="CF211" s="20">
        <v>3.5</v>
      </c>
      <c r="CG211" s="4">
        <v>0</v>
      </c>
      <c r="CH211" s="16">
        <v>0</v>
      </c>
      <c r="CI211" s="5">
        <f>CH211*CG211</f>
        <v>0</v>
      </c>
      <c r="CJ211" s="4">
        <v>0</v>
      </c>
      <c r="CK211" s="4">
        <f t="shared" si="785"/>
        <v>32.433382702381202</v>
      </c>
      <c r="CL211" s="52">
        <f t="shared" si="786"/>
        <v>0.27735616465213853</v>
      </c>
      <c r="CM211" s="4">
        <f t="shared" si="787"/>
        <v>5.1454207554472796E-2</v>
      </c>
      <c r="CN211" s="177"/>
      <c r="CO211" s="372"/>
      <c r="CP211" s="48" t="s">
        <v>28</v>
      </c>
      <c r="CQ211" s="72">
        <f>'INPUT 2012_13'!$D$42</f>
        <v>801.19</v>
      </c>
      <c r="CR211" s="5">
        <v>0</v>
      </c>
      <c r="CS211" s="7">
        <v>0</v>
      </c>
      <c r="CT211" s="7">
        <v>0</v>
      </c>
      <c r="CU211" s="7">
        <v>475.48</v>
      </c>
      <c r="CV211" s="4">
        <v>10</v>
      </c>
      <c r="CW211" s="16">
        <v>0.5</v>
      </c>
      <c r="CX211" s="5">
        <f t="shared" si="811"/>
        <v>5</v>
      </c>
      <c r="CY211" s="20">
        <v>2.5</v>
      </c>
      <c r="CZ211" s="4">
        <v>0</v>
      </c>
      <c r="DA211" s="16">
        <v>0.3</v>
      </c>
      <c r="DB211" s="5">
        <f t="shared" si="812"/>
        <v>0</v>
      </c>
      <c r="DC211" s="20">
        <v>2.5</v>
      </c>
      <c r="DD211" s="4">
        <v>0</v>
      </c>
      <c r="DE211" s="16">
        <v>0.8</v>
      </c>
      <c r="DF211" s="5">
        <f t="shared" si="813"/>
        <v>0</v>
      </c>
      <c r="DG211" s="20">
        <v>2.67</v>
      </c>
      <c r="DH211" s="4">
        <v>0</v>
      </c>
      <c r="DI211" s="16">
        <v>0.9</v>
      </c>
      <c r="DJ211" s="5">
        <f t="shared" si="814"/>
        <v>0</v>
      </c>
      <c r="DK211" s="20">
        <v>4</v>
      </c>
      <c r="DL211" s="4">
        <v>0</v>
      </c>
      <c r="DM211" s="16">
        <v>0.4</v>
      </c>
      <c r="DN211" s="5">
        <f t="shared" si="815"/>
        <v>0</v>
      </c>
      <c r="DO211" s="20">
        <v>2.5</v>
      </c>
      <c r="DP211" s="4">
        <v>0</v>
      </c>
      <c r="DQ211" s="16">
        <v>0.2</v>
      </c>
      <c r="DR211" s="5">
        <f t="shared" si="816"/>
        <v>0</v>
      </c>
      <c r="DS211" s="20">
        <v>2.5</v>
      </c>
      <c r="DT211" s="4">
        <v>0</v>
      </c>
      <c r="DU211" s="16">
        <v>0.5</v>
      </c>
      <c r="DV211" s="5">
        <f t="shared" si="817"/>
        <v>0</v>
      </c>
      <c r="DW211" s="20">
        <v>3.5</v>
      </c>
      <c r="DX211" s="4">
        <v>80</v>
      </c>
      <c r="DY211" s="16">
        <v>0.2</v>
      </c>
      <c r="DZ211" s="5">
        <f t="shared" si="818"/>
        <v>16</v>
      </c>
      <c r="EA211" s="20">
        <v>2.65</v>
      </c>
      <c r="EB211" s="4">
        <f t="shared" si="819"/>
        <v>44860.903284968539</v>
      </c>
      <c r="EC211" s="125">
        <v>0</v>
      </c>
      <c r="ED211" s="4">
        <f t="shared" si="820"/>
        <v>6895.1565777248079</v>
      </c>
      <c r="EE211" s="4">
        <f t="shared" si="791"/>
        <v>25570.714872432069</v>
      </c>
      <c r="EF211" s="4">
        <f t="shared" si="792"/>
        <v>0</v>
      </c>
      <c r="EG211" s="4">
        <f t="shared" si="793"/>
        <v>3723.3845519713959</v>
      </c>
    </row>
    <row r="212" spans="1:137" ht="49.5" customHeight="1" x14ac:dyDescent="0.25">
      <c r="A212" s="354"/>
      <c r="B212" s="4" t="s">
        <v>4</v>
      </c>
      <c r="C212" s="20" t="s">
        <v>39</v>
      </c>
      <c r="D212" s="115">
        <f>'INPUT 2012_13'!AD15</f>
        <v>0.125</v>
      </c>
      <c r="E212" s="52" t="s">
        <v>39</v>
      </c>
      <c r="F212" s="52" t="s">
        <v>39</v>
      </c>
      <c r="G212" s="52" t="s">
        <v>39</v>
      </c>
      <c r="H212" s="52" t="s">
        <v>39</v>
      </c>
      <c r="I212" s="52">
        <f>200</f>
        <v>200</v>
      </c>
      <c r="J212" s="16">
        <v>0.5</v>
      </c>
      <c r="K212" s="5">
        <f t="shared" ref="K212" si="824">J212*I212</f>
        <v>100</v>
      </c>
      <c r="L212" s="20">
        <v>2.5</v>
      </c>
      <c r="M212" s="4">
        <v>20</v>
      </c>
      <c r="N212" s="16">
        <v>0.3</v>
      </c>
      <c r="O212" s="5">
        <f t="shared" ref="O212" si="825">N212*M212</f>
        <v>6</v>
      </c>
      <c r="P212" s="20">
        <v>2.5</v>
      </c>
      <c r="Q212" s="5">
        <v>0</v>
      </c>
      <c r="R212" s="16">
        <v>0.8</v>
      </c>
      <c r="S212" s="5">
        <f t="shared" ref="S212" si="826">R212*Q212</f>
        <v>0</v>
      </c>
      <c r="T212" s="20">
        <v>2.67</v>
      </c>
      <c r="U212" s="4">
        <v>0</v>
      </c>
      <c r="V212" s="16">
        <v>0.9</v>
      </c>
      <c r="W212" s="5">
        <f t="shared" ref="W212" si="827">V212*U212</f>
        <v>0</v>
      </c>
      <c r="X212" s="20">
        <v>4</v>
      </c>
      <c r="Y212" s="4">
        <v>0</v>
      </c>
      <c r="Z212" s="16">
        <v>0.4</v>
      </c>
      <c r="AA212" s="5">
        <f t="shared" ref="AA212" si="828">Z212*Y212</f>
        <v>0</v>
      </c>
      <c r="AB212" s="20">
        <v>2.5</v>
      </c>
      <c r="AC212" s="4">
        <v>0</v>
      </c>
      <c r="AD212" s="16">
        <v>0.2</v>
      </c>
      <c r="AE212" s="5">
        <f t="shared" ref="AE212" si="829">AD212*AC212</f>
        <v>0</v>
      </c>
      <c r="AF212" s="20">
        <v>2.5</v>
      </c>
      <c r="AG212" s="5">
        <v>20</v>
      </c>
      <c r="AH212" s="16">
        <v>0.5</v>
      </c>
      <c r="AI212" s="5">
        <f t="shared" ref="AI212" si="830">AH212*AG212</f>
        <v>10</v>
      </c>
      <c r="AJ212" s="20">
        <v>3.5</v>
      </c>
      <c r="AK212" s="4">
        <v>0</v>
      </c>
      <c r="AL212" s="16">
        <v>0</v>
      </c>
      <c r="AM212" s="5">
        <f t="shared" ref="AM212" si="831">AL212*AK212</f>
        <v>0</v>
      </c>
      <c r="AN212" s="4">
        <v>0</v>
      </c>
      <c r="AO212" s="4">
        <f t="shared" si="779"/>
        <v>74.521012981438275</v>
      </c>
      <c r="AP212" s="52">
        <f t="shared" si="780"/>
        <v>10.226251045075855</v>
      </c>
      <c r="AQ212" s="4">
        <f t="shared" si="781"/>
        <v>0</v>
      </c>
      <c r="AR212" s="4">
        <f t="shared" si="821"/>
        <v>54.400339476449943</v>
      </c>
      <c r="AS212" s="4">
        <f t="shared" si="822"/>
        <v>7.4651632629053744</v>
      </c>
      <c r="AT212" s="4">
        <f t="shared" si="823"/>
        <v>0</v>
      </c>
      <c r="AW212" s="368"/>
      <c r="AX212" s="4" t="s">
        <v>4</v>
      </c>
      <c r="AY212" s="20" t="s">
        <v>39</v>
      </c>
      <c r="AZ212" s="68">
        <f>'INPUT 2012_13'!AD57</f>
        <v>0.52</v>
      </c>
      <c r="BA212" s="20" t="s">
        <v>39</v>
      </c>
      <c r="BB212" s="20" t="s">
        <v>39</v>
      </c>
      <c r="BC212" s="20" t="s">
        <v>39</v>
      </c>
      <c r="BD212" s="20" t="s">
        <v>39</v>
      </c>
      <c r="BE212" s="52">
        <f>200</f>
        <v>200</v>
      </c>
      <c r="BF212" s="16">
        <v>0.5</v>
      </c>
      <c r="BG212" s="5">
        <f t="shared" si="761"/>
        <v>100</v>
      </c>
      <c r="BH212" s="20">
        <v>2.5</v>
      </c>
      <c r="BI212" s="4">
        <v>20</v>
      </c>
      <c r="BJ212" s="16">
        <v>0.3</v>
      </c>
      <c r="BK212" s="5">
        <f t="shared" ref="BK212" si="832">BJ212*BI212</f>
        <v>6</v>
      </c>
      <c r="BL212" s="20">
        <v>2.5</v>
      </c>
      <c r="BM212" s="5">
        <v>0</v>
      </c>
      <c r="BN212" s="16">
        <v>0.8</v>
      </c>
      <c r="BO212" s="5">
        <f t="shared" ref="BO212" si="833">BN212*BM212</f>
        <v>0</v>
      </c>
      <c r="BP212" s="20">
        <v>2.67</v>
      </c>
      <c r="BQ212" s="4">
        <v>0</v>
      </c>
      <c r="BR212" s="16">
        <v>0.9</v>
      </c>
      <c r="BS212" s="5">
        <f t="shared" ref="BS212" si="834">BR212*BQ212</f>
        <v>0</v>
      </c>
      <c r="BT212" s="20">
        <v>4</v>
      </c>
      <c r="BU212" s="4">
        <v>0</v>
      </c>
      <c r="BV212" s="16">
        <v>0.4</v>
      </c>
      <c r="BW212" s="5">
        <f t="shared" ref="BW212" si="835">BV212*BU212</f>
        <v>0</v>
      </c>
      <c r="BX212" s="20">
        <v>2.5</v>
      </c>
      <c r="BY212" s="4">
        <v>0</v>
      </c>
      <c r="BZ212" s="16">
        <v>0.2</v>
      </c>
      <c r="CA212" s="5">
        <f t="shared" ref="CA212" si="836">BZ212*BY212</f>
        <v>0</v>
      </c>
      <c r="CB212" s="20">
        <v>2.5</v>
      </c>
      <c r="CC212" s="5">
        <v>20</v>
      </c>
      <c r="CD212" s="16">
        <v>0.5</v>
      </c>
      <c r="CE212" s="5">
        <f t="shared" ref="CE212" si="837">CD212*CC212</f>
        <v>10</v>
      </c>
      <c r="CF212" s="20">
        <v>3.5</v>
      </c>
      <c r="CG212" s="4">
        <v>0</v>
      </c>
      <c r="CH212" s="16">
        <v>0</v>
      </c>
      <c r="CI212" s="5">
        <f t="shared" ref="CI212" si="838">CH212*CG212</f>
        <v>0</v>
      </c>
      <c r="CJ212" s="4">
        <v>0</v>
      </c>
      <c r="CK212" s="4">
        <f t="shared" si="785"/>
        <v>310.00741400278326</v>
      </c>
      <c r="CL212" s="52">
        <f t="shared" si="786"/>
        <v>42.54120434751556</v>
      </c>
      <c r="CM212" s="4">
        <f t="shared" si="787"/>
        <v>0</v>
      </c>
      <c r="CN212" s="177"/>
      <c r="CO212" s="372"/>
      <c r="CP212" s="119" t="s">
        <v>68</v>
      </c>
      <c r="CQ212" s="72">
        <f>'INPUT 2012_13'!$D$43</f>
        <v>11.39</v>
      </c>
      <c r="CR212" s="5">
        <v>0</v>
      </c>
      <c r="CS212" s="7">
        <v>0</v>
      </c>
      <c r="CT212" s="7">
        <v>0</v>
      </c>
      <c r="CU212" s="7">
        <v>0</v>
      </c>
      <c r="CV212" s="4">
        <v>10</v>
      </c>
      <c r="CW212" s="16">
        <v>0.5</v>
      </c>
      <c r="CX212" s="5">
        <f t="shared" si="811"/>
        <v>5</v>
      </c>
      <c r="CY212" s="20">
        <v>2.5</v>
      </c>
      <c r="CZ212" s="4">
        <v>0</v>
      </c>
      <c r="DA212" s="16">
        <v>0.3</v>
      </c>
      <c r="DB212" s="5">
        <f t="shared" si="812"/>
        <v>0</v>
      </c>
      <c r="DC212" s="20">
        <v>2.5</v>
      </c>
      <c r="DD212" s="4">
        <v>0</v>
      </c>
      <c r="DE212" s="16">
        <v>0.8</v>
      </c>
      <c r="DF212" s="5">
        <f t="shared" si="813"/>
        <v>0</v>
      </c>
      <c r="DG212" s="20">
        <v>2.67</v>
      </c>
      <c r="DH212" s="4">
        <v>0</v>
      </c>
      <c r="DI212" s="16">
        <v>0.9</v>
      </c>
      <c r="DJ212" s="5">
        <f t="shared" si="814"/>
        <v>0</v>
      </c>
      <c r="DK212" s="20">
        <v>4</v>
      </c>
      <c r="DL212" s="4">
        <v>0</v>
      </c>
      <c r="DM212" s="16">
        <v>0.4</v>
      </c>
      <c r="DN212" s="5">
        <f t="shared" si="815"/>
        <v>0</v>
      </c>
      <c r="DO212" s="20">
        <v>2.5</v>
      </c>
      <c r="DP212" s="4">
        <v>0</v>
      </c>
      <c r="DQ212" s="16">
        <v>0.2</v>
      </c>
      <c r="DR212" s="5">
        <f t="shared" si="816"/>
        <v>0</v>
      </c>
      <c r="DS212" s="20">
        <v>2.5</v>
      </c>
      <c r="DT212" s="4">
        <v>5</v>
      </c>
      <c r="DU212" s="16">
        <v>0.5</v>
      </c>
      <c r="DV212" s="5">
        <f t="shared" si="817"/>
        <v>2.5</v>
      </c>
      <c r="DW212" s="20">
        <v>3.5</v>
      </c>
      <c r="DX212" s="177">
        <v>150</v>
      </c>
      <c r="DY212" s="16">
        <v>0.2</v>
      </c>
      <c r="DZ212" s="5">
        <f t="shared" si="818"/>
        <v>30</v>
      </c>
      <c r="EA212" s="20">
        <v>3.49</v>
      </c>
      <c r="EB212" s="4">
        <f t="shared" si="819"/>
        <v>0</v>
      </c>
      <c r="EC212" s="125">
        <v>0</v>
      </c>
      <c r="ED212" s="4">
        <f t="shared" si="820"/>
        <v>0</v>
      </c>
      <c r="EE212" s="4">
        <f t="shared" si="791"/>
        <v>0</v>
      </c>
      <c r="EF212" s="4">
        <f t="shared" si="792"/>
        <v>0</v>
      </c>
      <c r="EG212" s="4">
        <f t="shared" si="793"/>
        <v>0</v>
      </c>
    </row>
    <row r="213" spans="1:137" ht="33" customHeight="1" x14ac:dyDescent="0.25">
      <c r="A213" s="355"/>
      <c r="B213" s="53" t="s">
        <v>30</v>
      </c>
      <c r="C213" s="20" t="s">
        <v>39</v>
      </c>
      <c r="D213" s="115">
        <f>'INPUT 2012_13'!AD16</f>
        <v>0.27500000000000002</v>
      </c>
      <c r="E213" s="52" t="s">
        <v>39</v>
      </c>
      <c r="F213" s="52" t="s">
        <v>39</v>
      </c>
      <c r="G213" s="52" t="s">
        <v>39</v>
      </c>
      <c r="H213" s="52" t="s">
        <v>39</v>
      </c>
      <c r="I213" s="7">
        <v>150</v>
      </c>
      <c r="J213" s="16">
        <v>0.5</v>
      </c>
      <c r="K213" s="5">
        <f>J213*I213</f>
        <v>75</v>
      </c>
      <c r="L213" s="16">
        <v>2.5</v>
      </c>
      <c r="M213" s="5">
        <v>20</v>
      </c>
      <c r="N213" s="16">
        <v>0.3</v>
      </c>
      <c r="O213" s="5">
        <f>N213*M213</f>
        <v>6</v>
      </c>
      <c r="P213" s="16">
        <v>2.5</v>
      </c>
      <c r="Q213" s="5">
        <v>0</v>
      </c>
      <c r="R213" s="16">
        <v>0.8</v>
      </c>
      <c r="S213" s="5">
        <f>R213*Q213</f>
        <v>0</v>
      </c>
      <c r="T213" s="16">
        <v>2.67</v>
      </c>
      <c r="U213" s="5">
        <f t="shared" ref="U213:U217" si="839">I213*0.1</f>
        <v>15</v>
      </c>
      <c r="V213" s="16">
        <v>0.9</v>
      </c>
      <c r="W213" s="5">
        <f>V213*U213</f>
        <v>13.5</v>
      </c>
      <c r="X213" s="16">
        <v>4</v>
      </c>
      <c r="Y213" s="5">
        <v>0</v>
      </c>
      <c r="Z213" s="16">
        <v>0.4</v>
      </c>
      <c r="AA213" s="5">
        <f>Z213*Y213</f>
        <v>0</v>
      </c>
      <c r="AB213" s="16">
        <v>2.5</v>
      </c>
      <c r="AC213" s="5">
        <v>100</v>
      </c>
      <c r="AD213" s="16">
        <v>0.2</v>
      </c>
      <c r="AE213" s="5">
        <f>AD213*AC213</f>
        <v>20</v>
      </c>
      <c r="AF213" s="16">
        <v>2.5</v>
      </c>
      <c r="AG213" s="5">
        <v>50</v>
      </c>
      <c r="AH213" s="16">
        <v>0.5</v>
      </c>
      <c r="AI213" s="5">
        <f>AH213*AG213</f>
        <v>25</v>
      </c>
      <c r="AJ213" s="16">
        <v>3.5</v>
      </c>
      <c r="AK213" s="5">
        <v>0</v>
      </c>
      <c r="AL213" s="16">
        <v>0</v>
      </c>
      <c r="AM213" s="5">
        <f>AL213*AK213</f>
        <v>0</v>
      </c>
      <c r="AN213" s="4">
        <v>0</v>
      </c>
      <c r="AO213" s="4">
        <f t="shared" si="779"/>
        <v>182.08014387790132</v>
      </c>
      <c r="AP213" s="52">
        <f t="shared" si="780"/>
        <v>59.261700298152959</v>
      </c>
      <c r="AQ213" s="4">
        <f t="shared" si="781"/>
        <v>5.0789329064895981</v>
      </c>
      <c r="AR213" s="4">
        <f t="shared" si="821"/>
        <v>132.91850503086795</v>
      </c>
      <c r="AS213" s="4">
        <f t="shared" si="822"/>
        <v>43.261041217651659</v>
      </c>
      <c r="AT213" s="4">
        <f t="shared" si="823"/>
        <v>3.5044637054778227</v>
      </c>
      <c r="AW213" s="369"/>
      <c r="AX213" s="53" t="s">
        <v>30</v>
      </c>
      <c r="AY213" s="20" t="s">
        <v>39</v>
      </c>
      <c r="AZ213" s="68">
        <f>'INPUT 2012_13'!AD58</f>
        <v>0.26900000000000002</v>
      </c>
      <c r="BA213" s="20" t="s">
        <v>39</v>
      </c>
      <c r="BB213" s="20" t="s">
        <v>39</v>
      </c>
      <c r="BC213" s="20" t="s">
        <v>39</v>
      </c>
      <c r="BD213" s="20" t="s">
        <v>39</v>
      </c>
      <c r="BE213" s="7">
        <v>150</v>
      </c>
      <c r="BF213" s="16">
        <v>0.5</v>
      </c>
      <c r="BG213" s="5">
        <f t="shared" si="761"/>
        <v>75</v>
      </c>
      <c r="BH213" s="16">
        <v>2.5</v>
      </c>
      <c r="BI213" s="5">
        <v>20</v>
      </c>
      <c r="BJ213" s="16">
        <v>0.3</v>
      </c>
      <c r="BK213" s="5">
        <f>BJ213*BI213</f>
        <v>6</v>
      </c>
      <c r="BL213" s="16">
        <v>2.5</v>
      </c>
      <c r="BM213" s="5">
        <v>0</v>
      </c>
      <c r="BN213" s="16">
        <v>0.8</v>
      </c>
      <c r="BO213" s="5">
        <f>BN213*BM213</f>
        <v>0</v>
      </c>
      <c r="BP213" s="16">
        <v>2.67</v>
      </c>
      <c r="BQ213" s="5">
        <f>BE213*0.1</f>
        <v>15</v>
      </c>
      <c r="BR213" s="16">
        <v>0.9</v>
      </c>
      <c r="BS213" s="5">
        <f>BR213*BQ213</f>
        <v>13.5</v>
      </c>
      <c r="BT213" s="16">
        <v>4</v>
      </c>
      <c r="BU213" s="5">
        <v>0</v>
      </c>
      <c r="BV213" s="16">
        <v>0.4</v>
      </c>
      <c r="BW213" s="5">
        <f>BV213*BU213</f>
        <v>0</v>
      </c>
      <c r="BX213" s="16">
        <v>2.5</v>
      </c>
      <c r="BY213" s="5">
        <v>100</v>
      </c>
      <c r="BZ213" s="16">
        <v>0.2</v>
      </c>
      <c r="CA213" s="5">
        <f>BZ213*BY213</f>
        <v>20</v>
      </c>
      <c r="CB213" s="16">
        <v>2.5</v>
      </c>
      <c r="CC213" s="5">
        <v>50</v>
      </c>
      <c r="CD213" s="16">
        <v>0.5</v>
      </c>
      <c r="CE213" s="5">
        <f>CD213*CC213</f>
        <v>25</v>
      </c>
      <c r="CF213" s="16">
        <v>3.5</v>
      </c>
      <c r="CG213" s="5">
        <v>0</v>
      </c>
      <c r="CH213" s="16">
        <v>0</v>
      </c>
      <c r="CI213" s="5">
        <f>CH213*CG213</f>
        <v>0</v>
      </c>
      <c r="CJ213" s="4">
        <v>0</v>
      </c>
      <c r="CK213" s="4">
        <f t="shared" si="785"/>
        <v>178.10748619329257</v>
      </c>
      <c r="CL213" s="52">
        <f t="shared" si="786"/>
        <v>57.968717746193263</v>
      </c>
      <c r="CM213" s="4">
        <f t="shared" si="787"/>
        <v>4.9681198248934617</v>
      </c>
      <c r="CN213" s="177"/>
      <c r="CO213" s="373"/>
      <c r="CP213" s="123" t="s">
        <v>29</v>
      </c>
      <c r="CQ213" s="72">
        <f>'INPUT 2012_13'!$D$44</f>
        <v>726.42</v>
      </c>
      <c r="CR213" s="8">
        <v>0</v>
      </c>
      <c r="CS213" s="7">
        <v>0</v>
      </c>
      <c r="CT213" s="7">
        <v>0</v>
      </c>
      <c r="CU213" s="7">
        <v>911.6</v>
      </c>
      <c r="CV213" s="5">
        <v>0</v>
      </c>
      <c r="CW213" s="16">
        <v>0.5</v>
      </c>
      <c r="CX213" s="5">
        <f t="shared" si="811"/>
        <v>0</v>
      </c>
      <c r="CY213" s="20">
        <v>2.5</v>
      </c>
      <c r="CZ213" s="4">
        <v>0</v>
      </c>
      <c r="DA213" s="16">
        <v>0.3</v>
      </c>
      <c r="DB213" s="5">
        <f t="shared" si="812"/>
        <v>0</v>
      </c>
      <c r="DC213" s="20">
        <v>2.5</v>
      </c>
      <c r="DD213" s="4">
        <v>0</v>
      </c>
      <c r="DE213" s="16">
        <v>0.8</v>
      </c>
      <c r="DF213" s="5">
        <f t="shared" si="813"/>
        <v>0</v>
      </c>
      <c r="DG213" s="20">
        <v>2.67</v>
      </c>
      <c r="DH213" s="4">
        <v>0</v>
      </c>
      <c r="DI213" s="16">
        <v>0.9</v>
      </c>
      <c r="DJ213" s="5">
        <f t="shared" si="814"/>
        <v>0</v>
      </c>
      <c r="DK213" s="20">
        <v>4</v>
      </c>
      <c r="DL213" s="4">
        <v>0</v>
      </c>
      <c r="DM213" s="16">
        <v>0.4</v>
      </c>
      <c r="DN213" s="5">
        <f t="shared" si="815"/>
        <v>0</v>
      </c>
      <c r="DO213" s="20">
        <v>2.5</v>
      </c>
      <c r="DP213" s="4">
        <v>0</v>
      </c>
      <c r="DQ213" s="16">
        <v>0.2</v>
      </c>
      <c r="DR213" s="5">
        <f t="shared" si="816"/>
        <v>0</v>
      </c>
      <c r="DS213" s="20">
        <v>2.5</v>
      </c>
      <c r="DT213" s="4">
        <v>0</v>
      </c>
      <c r="DU213" s="16">
        <v>0.5</v>
      </c>
      <c r="DV213" s="5">
        <f t="shared" si="817"/>
        <v>0</v>
      </c>
      <c r="DW213" s="20">
        <v>3.5</v>
      </c>
      <c r="DX213" s="4">
        <v>300</v>
      </c>
      <c r="DY213" s="16">
        <v>0.7</v>
      </c>
      <c r="DZ213" s="5">
        <f t="shared" si="818"/>
        <v>210</v>
      </c>
      <c r="EA213" s="20">
        <v>2.5</v>
      </c>
      <c r="EB213" s="279">
        <v>0</v>
      </c>
      <c r="EC213" s="125">
        <v>0</v>
      </c>
      <c r="ED213" s="4">
        <f t="shared" si="820"/>
        <v>163685.28617621932</v>
      </c>
      <c r="EE213" s="4">
        <f t="shared" si="791"/>
        <v>0</v>
      </c>
      <c r="EF213" s="4">
        <f t="shared" si="792"/>
        <v>0</v>
      </c>
      <c r="EG213" s="4">
        <f t="shared" si="793"/>
        <v>88390.05453515843</v>
      </c>
    </row>
    <row r="214" spans="1:137" ht="30.75" customHeight="1" x14ac:dyDescent="0.25">
      <c r="A214" s="364" t="s">
        <v>46</v>
      </c>
      <c r="B214" s="77" t="s">
        <v>8</v>
      </c>
      <c r="C214" s="20" t="s">
        <v>39</v>
      </c>
      <c r="D214" s="115">
        <f>'INPUT 2012_13'!AD17</f>
        <v>3.4625999999999997</v>
      </c>
      <c r="E214" s="52" t="s">
        <v>39</v>
      </c>
      <c r="F214" s="52" t="s">
        <v>39</v>
      </c>
      <c r="G214" s="52" t="s">
        <v>39</v>
      </c>
      <c r="H214" s="52" t="s">
        <v>39</v>
      </c>
      <c r="I214" s="67">
        <f>'INPUT 2012_13'!$H$6</f>
        <v>562</v>
      </c>
      <c r="J214" s="16">
        <v>0.5</v>
      </c>
      <c r="K214" s="5">
        <f t="shared" ref="K214" si="840">J214*I214</f>
        <v>281</v>
      </c>
      <c r="L214" s="20">
        <v>2.5</v>
      </c>
      <c r="M214" s="5">
        <v>0</v>
      </c>
      <c r="N214" s="16">
        <v>0.3</v>
      </c>
      <c r="O214" s="5">
        <f t="shared" ref="O214" si="841">N214*M214</f>
        <v>0</v>
      </c>
      <c r="P214" s="20">
        <v>2.5</v>
      </c>
      <c r="Q214" s="4">
        <v>0</v>
      </c>
      <c r="R214" s="16">
        <v>0.8</v>
      </c>
      <c r="S214" s="5">
        <f t="shared" ref="S214" si="842">R214*Q214</f>
        <v>0</v>
      </c>
      <c r="T214" s="20">
        <v>2.67</v>
      </c>
      <c r="U214" s="5">
        <f t="shared" si="839"/>
        <v>56.2</v>
      </c>
      <c r="V214" s="16">
        <v>0.9</v>
      </c>
      <c r="W214" s="5">
        <f t="shared" ref="W214" si="843">V214*U214</f>
        <v>50.580000000000005</v>
      </c>
      <c r="X214" s="20">
        <v>4</v>
      </c>
      <c r="Y214" s="4">
        <v>50</v>
      </c>
      <c r="Z214" s="16">
        <v>0.4</v>
      </c>
      <c r="AA214" s="5">
        <f t="shared" ref="AA214" si="844">Z214*Y214</f>
        <v>20</v>
      </c>
      <c r="AB214" s="20">
        <v>2.5</v>
      </c>
      <c r="AC214" s="4">
        <v>50</v>
      </c>
      <c r="AD214" s="16">
        <v>0.2</v>
      </c>
      <c r="AE214" s="5">
        <f t="shared" ref="AE214" si="845">AD214*AC214</f>
        <v>10</v>
      </c>
      <c r="AF214" s="20">
        <v>2.5</v>
      </c>
      <c r="AG214" s="4">
        <v>50</v>
      </c>
      <c r="AH214" s="16">
        <v>0.5</v>
      </c>
      <c r="AI214" s="5">
        <f t="shared" ref="AI214" si="846">AH214*AG214</f>
        <v>25</v>
      </c>
      <c r="AJ214" s="20">
        <v>3.5</v>
      </c>
      <c r="AK214" s="4">
        <v>0</v>
      </c>
      <c r="AL214" s="16">
        <v>0</v>
      </c>
      <c r="AM214" s="5">
        <f t="shared" ref="AM214" si="847">AL214*AK214</f>
        <v>0</v>
      </c>
      <c r="AN214" s="4">
        <v>0</v>
      </c>
      <c r="AO214" s="4">
        <f t="shared" si="779"/>
        <v>6848.9204809219664</v>
      </c>
      <c r="AP214" s="52">
        <f t="shared" si="780"/>
        <v>630.06728692006163</v>
      </c>
      <c r="AQ214" s="4">
        <f t="shared" si="781"/>
        <v>457.1001927779422</v>
      </c>
      <c r="AR214" s="4">
        <f t="shared" si="821"/>
        <v>4999.7119510730354</v>
      </c>
      <c r="AS214" s="4">
        <f t="shared" si="822"/>
        <v>459.94911945164495</v>
      </c>
      <c r="AT214" s="4">
        <f t="shared" si="823"/>
        <v>315.39913301678013</v>
      </c>
      <c r="AW214" s="367" t="s">
        <v>45</v>
      </c>
      <c r="AX214" s="77" t="s">
        <v>8</v>
      </c>
      <c r="AY214" s="20" t="s">
        <v>39</v>
      </c>
      <c r="AZ214" s="68">
        <f>'INPUT 2012_13'!AD59</f>
        <v>11</v>
      </c>
      <c r="BA214" s="20" t="s">
        <v>39</v>
      </c>
      <c r="BB214" s="20" t="s">
        <v>39</v>
      </c>
      <c r="BC214" s="20" t="s">
        <v>39</v>
      </c>
      <c r="BD214" s="20" t="s">
        <v>39</v>
      </c>
      <c r="BE214" s="67">
        <f>'INPUT 2012_13'!$H$13</f>
        <v>562</v>
      </c>
      <c r="BF214" s="16">
        <v>0.5</v>
      </c>
      <c r="BG214" s="5">
        <f t="shared" si="761"/>
        <v>281</v>
      </c>
      <c r="BH214" s="20">
        <v>2.5</v>
      </c>
      <c r="BI214" s="5">
        <v>0</v>
      </c>
      <c r="BJ214" s="16">
        <v>0.3</v>
      </c>
      <c r="BK214" s="5">
        <f>BJ214*BI214</f>
        <v>0</v>
      </c>
      <c r="BL214" s="20">
        <v>2.5</v>
      </c>
      <c r="BM214" s="4">
        <v>0</v>
      </c>
      <c r="BN214" s="16">
        <v>0.8</v>
      </c>
      <c r="BO214" s="5">
        <f>BN214*BM214</f>
        <v>0</v>
      </c>
      <c r="BP214" s="20">
        <v>2.67</v>
      </c>
      <c r="BQ214" s="5">
        <f>BE214*0.1</f>
        <v>56.2</v>
      </c>
      <c r="BR214" s="16">
        <v>0.9</v>
      </c>
      <c r="BS214" s="5">
        <f>BR214*BQ214</f>
        <v>50.580000000000005</v>
      </c>
      <c r="BT214" s="20">
        <v>4</v>
      </c>
      <c r="BU214" s="4">
        <v>50</v>
      </c>
      <c r="BV214" s="16">
        <v>0.4</v>
      </c>
      <c r="BW214" s="5">
        <f>BV214*BU214</f>
        <v>20</v>
      </c>
      <c r="BX214" s="20">
        <v>2.5</v>
      </c>
      <c r="BY214" s="4">
        <v>50</v>
      </c>
      <c r="BZ214" s="16">
        <v>0.2</v>
      </c>
      <c r="CA214" s="5">
        <f>BZ214*BY214</f>
        <v>10</v>
      </c>
      <c r="CB214" s="20">
        <v>2.5</v>
      </c>
      <c r="CC214" s="4">
        <v>50</v>
      </c>
      <c r="CD214" s="16">
        <v>0.5</v>
      </c>
      <c r="CE214" s="5">
        <f>CD214*CC214</f>
        <v>25</v>
      </c>
      <c r="CF214" s="20">
        <v>3.5</v>
      </c>
      <c r="CG214" s="4">
        <v>0</v>
      </c>
      <c r="CH214" s="16">
        <v>0</v>
      </c>
      <c r="CI214" s="5">
        <f>CH214*CG214</f>
        <v>0</v>
      </c>
      <c r="CJ214" s="4">
        <v>0</v>
      </c>
      <c r="CK214" s="4">
        <f t="shared" si="785"/>
        <v>21757.674952388854</v>
      </c>
      <c r="CL214" s="52">
        <f t="shared" si="786"/>
        <v>2001.5999988796507</v>
      </c>
      <c r="CM214" s="4">
        <f t="shared" si="787"/>
        <v>1452.1175187885879</v>
      </c>
      <c r="CN214" s="177"/>
      <c r="CO214" s="104" t="s">
        <v>0</v>
      </c>
      <c r="CP214" s="104"/>
      <c r="CQ214" s="104"/>
      <c r="CR214" s="102"/>
      <c r="CS214" s="104"/>
      <c r="CT214" s="104"/>
      <c r="CU214" s="104"/>
      <c r="CV214" s="104"/>
      <c r="CW214" s="105"/>
      <c r="CX214" s="104"/>
      <c r="CY214" s="105"/>
      <c r="CZ214" s="104"/>
      <c r="DA214" s="105"/>
      <c r="DB214" s="105"/>
      <c r="DC214" s="105"/>
      <c r="DD214" s="104"/>
      <c r="DE214" s="105"/>
      <c r="DF214" s="105"/>
      <c r="DG214" s="105"/>
      <c r="DH214" s="104"/>
      <c r="DI214" s="105"/>
      <c r="DJ214" s="105"/>
      <c r="DK214" s="105"/>
      <c r="DL214" s="104"/>
      <c r="DM214" s="105"/>
      <c r="DN214" s="105"/>
      <c r="DO214" s="105"/>
      <c r="DP214" s="104"/>
      <c r="DQ214" s="105"/>
      <c r="DR214" s="105"/>
      <c r="DS214" s="105"/>
      <c r="DT214" s="104"/>
      <c r="DU214" s="105"/>
      <c r="DV214" s="105"/>
      <c r="DW214" s="105"/>
      <c r="DX214" s="104"/>
      <c r="DY214" s="105"/>
      <c r="DZ214" s="105"/>
      <c r="EA214" s="105"/>
      <c r="EB214" s="104">
        <f>SUM(EB202:EB213)</f>
        <v>248987.38388369614</v>
      </c>
      <c r="EC214" s="204">
        <f t="shared" ref="EC214:EG214" si="848">SUM(EC202:EC213)</f>
        <v>68795.315403227723</v>
      </c>
      <c r="ED214" s="204">
        <f t="shared" si="848"/>
        <v>171225.24432922329</v>
      </c>
      <c r="EE214" s="204">
        <f t="shared" si="848"/>
        <v>141922.8088137068</v>
      </c>
      <c r="EF214" s="204">
        <f t="shared" si="848"/>
        <v>39213.329779839798</v>
      </c>
      <c r="EG214" s="204">
        <f t="shared" si="848"/>
        <v>92461.631937780578</v>
      </c>
    </row>
    <row r="215" spans="1:137" ht="36" customHeight="1" x14ac:dyDescent="0.25">
      <c r="A215" s="365"/>
      <c r="B215" s="41" t="s">
        <v>69</v>
      </c>
      <c r="C215" s="20" t="s">
        <v>39</v>
      </c>
      <c r="D215" s="115">
        <f>'INPUT 2012_13'!AD18</f>
        <v>1.276</v>
      </c>
      <c r="E215" s="52" t="s">
        <v>39</v>
      </c>
      <c r="F215" s="52" t="s">
        <v>39</v>
      </c>
      <c r="G215" s="52" t="s">
        <v>39</v>
      </c>
      <c r="H215" s="52" t="s">
        <v>39</v>
      </c>
      <c r="I215" s="7">
        <v>21</v>
      </c>
      <c r="J215" s="16">
        <v>0.5</v>
      </c>
      <c r="K215" s="5">
        <f>J215*I215</f>
        <v>10.5</v>
      </c>
      <c r="L215" s="20">
        <v>3</v>
      </c>
      <c r="M215" s="5">
        <v>0</v>
      </c>
      <c r="N215" s="16">
        <v>0.3</v>
      </c>
      <c r="O215" s="5">
        <f>N215*M215</f>
        <v>0</v>
      </c>
      <c r="P215" s="20">
        <v>3</v>
      </c>
      <c r="Q215" s="4">
        <v>10</v>
      </c>
      <c r="R215" s="16">
        <v>0.8</v>
      </c>
      <c r="S215" s="5">
        <f>R215*Q215</f>
        <v>8</v>
      </c>
      <c r="T215" s="20">
        <v>2.67</v>
      </c>
      <c r="U215" s="5">
        <f t="shared" si="839"/>
        <v>2.1</v>
      </c>
      <c r="V215" s="16">
        <v>0.9</v>
      </c>
      <c r="W215" s="5">
        <f>V215*U215</f>
        <v>1.8900000000000001</v>
      </c>
      <c r="X215" s="20">
        <v>4</v>
      </c>
      <c r="Y215" s="4">
        <v>0</v>
      </c>
      <c r="Z215" s="16">
        <v>0.4</v>
      </c>
      <c r="AA215" s="5">
        <f>Z215*Y215</f>
        <v>0</v>
      </c>
      <c r="AB215" s="20">
        <v>2.5</v>
      </c>
      <c r="AC215" s="4">
        <v>0</v>
      </c>
      <c r="AD215" s="16">
        <v>0.2</v>
      </c>
      <c r="AE215" s="5">
        <f>AD215*AC215</f>
        <v>0</v>
      </c>
      <c r="AF215" s="20">
        <v>2.5</v>
      </c>
      <c r="AG215" s="4">
        <v>30</v>
      </c>
      <c r="AH215" s="16">
        <v>0.5</v>
      </c>
      <c r="AI215" s="5">
        <f>AH215*AG215</f>
        <v>15</v>
      </c>
      <c r="AJ215" s="20">
        <v>3.5</v>
      </c>
      <c r="AK215" s="4">
        <v>0</v>
      </c>
      <c r="AL215" s="16">
        <v>0</v>
      </c>
      <c r="AM215" s="5">
        <f>AL215*AK215</f>
        <v>0</v>
      </c>
      <c r="AN215" s="4">
        <v>0</v>
      </c>
      <c r="AO215" s="4">
        <f t="shared" si="779"/>
        <v>299.96685309335578</v>
      </c>
      <c r="AP215" s="52">
        <f t="shared" si="780"/>
        <v>15.520795223950829</v>
      </c>
      <c r="AQ215" s="4">
        <f t="shared" si="781"/>
        <v>3.2992748160556427</v>
      </c>
      <c r="AR215" s="4">
        <f t="shared" si="821"/>
        <v>218.97580275814971</v>
      </c>
      <c r="AS215" s="4">
        <f t="shared" si="822"/>
        <v>11.330180513484105</v>
      </c>
      <c r="AT215" s="4">
        <f t="shared" si="823"/>
        <v>2.2764996230783936</v>
      </c>
      <c r="AW215" s="368"/>
      <c r="AX215" s="41" t="s">
        <v>69</v>
      </c>
      <c r="AY215" s="20" t="s">
        <v>39</v>
      </c>
      <c r="AZ215" s="68">
        <f>'INPUT 2012_13'!AD60</f>
        <v>1.44</v>
      </c>
      <c r="BA215" s="20" t="s">
        <v>39</v>
      </c>
      <c r="BB215" s="20" t="s">
        <v>39</v>
      </c>
      <c r="BC215" s="20" t="s">
        <v>39</v>
      </c>
      <c r="BD215" s="20" t="s">
        <v>39</v>
      </c>
      <c r="BE215" s="7">
        <v>21</v>
      </c>
      <c r="BF215" s="16">
        <v>0.5</v>
      </c>
      <c r="BG215" s="5">
        <f t="shared" si="761"/>
        <v>10.5</v>
      </c>
      <c r="BH215" s="20">
        <v>3</v>
      </c>
      <c r="BI215" s="5">
        <v>0</v>
      </c>
      <c r="BJ215" s="16">
        <v>0.3</v>
      </c>
      <c r="BK215" s="5">
        <f>BJ215*BI215</f>
        <v>0</v>
      </c>
      <c r="BL215" s="20">
        <v>3</v>
      </c>
      <c r="BM215" s="4">
        <v>10</v>
      </c>
      <c r="BN215" s="16">
        <v>0.8</v>
      </c>
      <c r="BO215" s="5">
        <f>BN215*BM215</f>
        <v>8</v>
      </c>
      <c r="BP215" s="20">
        <v>2.67</v>
      </c>
      <c r="BQ215" s="5">
        <f>BE215*0.1</f>
        <v>2.1</v>
      </c>
      <c r="BR215" s="16">
        <v>0.9</v>
      </c>
      <c r="BS215" s="5">
        <f>BR215*BQ215</f>
        <v>1.8900000000000001</v>
      </c>
      <c r="BT215" s="20">
        <v>4</v>
      </c>
      <c r="BU215" s="4">
        <v>0</v>
      </c>
      <c r="BV215" s="16">
        <v>0.4</v>
      </c>
      <c r="BW215" s="5">
        <f>BV215*BU215</f>
        <v>0</v>
      </c>
      <c r="BX215" s="20">
        <v>2.5</v>
      </c>
      <c r="BY215" s="4">
        <v>0</v>
      </c>
      <c r="BZ215" s="16">
        <v>0.2</v>
      </c>
      <c r="CA215" s="5">
        <f>BZ215*BY215</f>
        <v>0</v>
      </c>
      <c r="CB215" s="20">
        <v>2.5</v>
      </c>
      <c r="CC215" s="4">
        <v>30</v>
      </c>
      <c r="CD215" s="16">
        <v>0.5</v>
      </c>
      <c r="CE215" s="5">
        <f>CD215*CC215</f>
        <v>15</v>
      </c>
      <c r="CF215" s="20">
        <v>3.5</v>
      </c>
      <c r="CG215" s="4">
        <v>0</v>
      </c>
      <c r="CH215" s="16">
        <v>0</v>
      </c>
      <c r="CI215" s="5">
        <f>CH215*CG215</f>
        <v>0</v>
      </c>
      <c r="CJ215" s="4">
        <v>0</v>
      </c>
      <c r="CK215" s="4">
        <f t="shared" si="785"/>
        <v>338.52058656303478</v>
      </c>
      <c r="CL215" s="52">
        <f t="shared" si="786"/>
        <v>17.515630973737608</v>
      </c>
      <c r="CM215" s="4">
        <f t="shared" si="787"/>
        <v>3.7233195416301923</v>
      </c>
      <c r="CN215" s="177"/>
      <c r="CO215" s="86"/>
      <c r="CP215" s="108"/>
      <c r="CQ215" s="108"/>
      <c r="CR215" s="7"/>
      <c r="CS215" s="7"/>
      <c r="CT215" s="7"/>
      <c r="CU215" s="7"/>
      <c r="CV215" s="10"/>
      <c r="CW215" s="16"/>
      <c r="CX215" s="5"/>
      <c r="CY215" s="20"/>
      <c r="CZ215" s="5"/>
      <c r="DA215" s="16"/>
      <c r="DB215" s="5"/>
      <c r="DC215" s="20"/>
      <c r="DD215" s="4"/>
      <c r="DE215" s="16"/>
      <c r="DF215" s="5"/>
      <c r="DG215" s="20"/>
      <c r="DH215" s="5"/>
      <c r="DI215" s="16"/>
      <c r="DJ215" s="5"/>
      <c r="DK215" s="20"/>
      <c r="DL215" s="4"/>
      <c r="DM215" s="16"/>
      <c r="DN215" s="5"/>
      <c r="DO215" s="20"/>
      <c r="DP215" s="4"/>
      <c r="DQ215" s="16"/>
      <c r="DR215" s="5"/>
      <c r="DS215" s="20"/>
      <c r="DT215" s="4"/>
      <c r="DU215" s="16"/>
      <c r="DV215" s="5"/>
      <c r="DW215" s="20"/>
      <c r="DX215" s="4"/>
      <c r="DY215" s="16"/>
      <c r="DZ215" s="5"/>
      <c r="EA215" s="4"/>
      <c r="EB215" s="356" t="s">
        <v>170</v>
      </c>
      <c r="EC215" s="356"/>
      <c r="ED215" s="356"/>
      <c r="EE215" s="104">
        <f>EE214-(EE207)</f>
        <v>56730.014168261667</v>
      </c>
      <c r="EF215" s="204">
        <f>EF214</f>
        <v>39213.329779839798</v>
      </c>
      <c r="EG215" s="204">
        <f t="shared" ref="EG215" si="849">EG214-(EG207)</f>
        <v>92461.631937780578</v>
      </c>
    </row>
    <row r="216" spans="1:137" ht="32.25" customHeight="1" x14ac:dyDescent="0.25">
      <c r="A216" s="365"/>
      <c r="B216" s="41" t="s">
        <v>70</v>
      </c>
      <c r="C216" s="20" t="s">
        <v>39</v>
      </c>
      <c r="D216" s="115">
        <f>'INPUT 2012_13'!AD19</f>
        <v>0.12759999999999999</v>
      </c>
      <c r="E216" s="52" t="s">
        <v>39</v>
      </c>
      <c r="F216" s="52" t="s">
        <v>39</v>
      </c>
      <c r="G216" s="52" t="s">
        <v>39</v>
      </c>
      <c r="H216" s="52" t="s">
        <v>39</v>
      </c>
      <c r="I216" s="7">
        <v>21</v>
      </c>
      <c r="J216" s="16">
        <v>0.5</v>
      </c>
      <c r="K216" s="5">
        <f>J216*I216</f>
        <v>10.5</v>
      </c>
      <c r="L216" s="20">
        <v>2.5</v>
      </c>
      <c r="M216" s="4">
        <v>0</v>
      </c>
      <c r="N216" s="16">
        <v>0.3</v>
      </c>
      <c r="O216" s="5">
        <f>N216*M216</f>
        <v>0</v>
      </c>
      <c r="P216" s="20">
        <v>2.5</v>
      </c>
      <c r="Q216" s="4">
        <v>50</v>
      </c>
      <c r="R216" s="16">
        <v>0.8</v>
      </c>
      <c r="S216" s="5">
        <f>R216*Q216</f>
        <v>40</v>
      </c>
      <c r="T216" s="20">
        <v>2.67</v>
      </c>
      <c r="U216" s="5">
        <f t="shared" si="839"/>
        <v>2.1</v>
      </c>
      <c r="V216" s="16">
        <v>0.9</v>
      </c>
      <c r="W216" s="5">
        <f>V216*U216</f>
        <v>1.8900000000000001</v>
      </c>
      <c r="X216" s="20">
        <v>4</v>
      </c>
      <c r="Y216" s="4">
        <v>0</v>
      </c>
      <c r="Z216" s="16">
        <v>0.4</v>
      </c>
      <c r="AA216" s="5">
        <f>Z216*Y216</f>
        <v>0</v>
      </c>
      <c r="AB216" s="20">
        <v>2.5</v>
      </c>
      <c r="AC216" s="4">
        <v>0</v>
      </c>
      <c r="AD216" s="16">
        <v>0.2</v>
      </c>
      <c r="AE216" s="5">
        <f>AD216*AC216</f>
        <v>0</v>
      </c>
      <c r="AF216" s="20">
        <v>2.5</v>
      </c>
      <c r="AG216" s="4">
        <v>30</v>
      </c>
      <c r="AH216" s="16">
        <v>0.5</v>
      </c>
      <c r="AI216" s="5">
        <f>AH216*AG216</f>
        <v>15</v>
      </c>
      <c r="AJ216" s="20">
        <v>3.5</v>
      </c>
      <c r="AK216" s="4">
        <v>0</v>
      </c>
      <c r="AL216" s="16">
        <v>0</v>
      </c>
      <c r="AM216" s="5">
        <f>AL216*AK216</f>
        <v>0</v>
      </c>
      <c r="AN216" s="4">
        <v>0</v>
      </c>
      <c r="AO216" s="4">
        <f t="shared" si="779"/>
        <v>52.691707497814456</v>
      </c>
      <c r="AP216" s="52">
        <f t="shared" si="780"/>
        <v>1.4550745522453896</v>
      </c>
      <c r="AQ216" s="4">
        <f t="shared" si="781"/>
        <v>0.32992748160556423</v>
      </c>
      <c r="AR216" s="4">
        <f t="shared" si="821"/>
        <v>38.464946473404552</v>
      </c>
      <c r="AS216" s="4">
        <f t="shared" si="822"/>
        <v>1.0622044231391343</v>
      </c>
      <c r="AT216" s="4">
        <f t="shared" si="823"/>
        <v>0.22764996230783932</v>
      </c>
      <c r="AW216" s="368"/>
      <c r="AX216" s="41" t="s">
        <v>70</v>
      </c>
      <c r="AY216" s="20" t="s">
        <v>39</v>
      </c>
      <c r="AZ216" s="68">
        <f>'INPUT 2012_13'!AD61</f>
        <v>0</v>
      </c>
      <c r="BA216" s="20" t="s">
        <v>39</v>
      </c>
      <c r="BB216" s="20" t="s">
        <v>39</v>
      </c>
      <c r="BC216" s="20" t="s">
        <v>39</v>
      </c>
      <c r="BD216" s="20" t="s">
        <v>39</v>
      </c>
      <c r="BE216" s="7">
        <v>21</v>
      </c>
      <c r="BF216" s="16">
        <v>0.5</v>
      </c>
      <c r="BG216" s="5">
        <f t="shared" si="761"/>
        <v>10.5</v>
      </c>
      <c r="BH216" s="20">
        <v>2.5</v>
      </c>
      <c r="BI216" s="4">
        <v>0</v>
      </c>
      <c r="BJ216" s="16">
        <v>0.3</v>
      </c>
      <c r="BK216" s="5">
        <f>BJ216*BI216</f>
        <v>0</v>
      </c>
      <c r="BL216" s="20">
        <v>2.5</v>
      </c>
      <c r="BM216" s="4">
        <v>50</v>
      </c>
      <c r="BN216" s="16">
        <v>0.8</v>
      </c>
      <c r="BO216" s="5">
        <f>BN216*BM216</f>
        <v>40</v>
      </c>
      <c r="BP216" s="20">
        <v>2.67</v>
      </c>
      <c r="BQ216" s="5">
        <f>BE216*0.1</f>
        <v>2.1</v>
      </c>
      <c r="BR216" s="16">
        <v>0.9</v>
      </c>
      <c r="BS216" s="5">
        <f>BR216*BQ216</f>
        <v>1.8900000000000001</v>
      </c>
      <c r="BT216" s="20">
        <v>4</v>
      </c>
      <c r="BU216" s="4">
        <v>0</v>
      </c>
      <c r="BV216" s="16">
        <v>0.4</v>
      </c>
      <c r="BW216" s="5">
        <f>BV216*BU216</f>
        <v>0</v>
      </c>
      <c r="BX216" s="20">
        <v>2.5</v>
      </c>
      <c r="BY216" s="4">
        <v>0</v>
      </c>
      <c r="BZ216" s="16">
        <v>0.2</v>
      </c>
      <c r="CA216" s="5">
        <f>BZ216*BY216</f>
        <v>0</v>
      </c>
      <c r="CB216" s="20">
        <v>2.5</v>
      </c>
      <c r="CC216" s="4">
        <v>30</v>
      </c>
      <c r="CD216" s="16">
        <v>0.5</v>
      </c>
      <c r="CE216" s="5">
        <f>CD216*CC216</f>
        <v>15</v>
      </c>
      <c r="CF216" s="20">
        <v>3.5</v>
      </c>
      <c r="CG216" s="4">
        <v>0</v>
      </c>
      <c r="CH216" s="16">
        <v>0</v>
      </c>
      <c r="CI216" s="5">
        <f>CH216*CG216</f>
        <v>0</v>
      </c>
      <c r="CJ216" s="4">
        <v>0</v>
      </c>
      <c r="CK216" s="4">
        <f t="shared" si="785"/>
        <v>0</v>
      </c>
      <c r="CL216" s="52">
        <f t="shared" si="786"/>
        <v>0</v>
      </c>
      <c r="CM216" s="4">
        <f t="shared" si="787"/>
        <v>0</v>
      </c>
      <c r="CN216" s="177"/>
      <c r="CO216" s="86"/>
      <c r="CP216" s="54"/>
      <c r="CQ216" s="97"/>
      <c r="CR216" s="5"/>
      <c r="CS216" s="5"/>
      <c r="CT216" s="5"/>
      <c r="CU216" s="5"/>
      <c r="CV216" s="5"/>
      <c r="CW216" s="16"/>
      <c r="CX216" s="5"/>
      <c r="CY216" s="16"/>
      <c r="CZ216" s="5"/>
      <c r="DA216" s="16"/>
      <c r="DB216" s="5"/>
      <c r="DC216" s="16"/>
      <c r="DD216" s="5"/>
      <c r="DE216" s="16"/>
      <c r="DF216" s="5"/>
      <c r="DG216" s="16"/>
      <c r="DH216" s="5"/>
      <c r="DI216" s="16"/>
      <c r="DJ216" s="5"/>
      <c r="DK216" s="16"/>
      <c r="DL216" s="5"/>
      <c r="DM216" s="16"/>
      <c r="DN216" s="5"/>
      <c r="DO216" s="16"/>
      <c r="DP216" s="5"/>
      <c r="DQ216" s="16"/>
      <c r="DR216" s="5"/>
      <c r="DS216" s="16"/>
      <c r="DT216" s="5"/>
      <c r="DU216" s="16"/>
      <c r="DV216" s="5"/>
      <c r="DW216" s="16"/>
      <c r="DX216" s="5"/>
      <c r="DY216" s="16"/>
      <c r="DZ216" s="5"/>
      <c r="EA216" s="5"/>
      <c r="EB216" s="357" t="s">
        <v>130</v>
      </c>
      <c r="EC216" s="357"/>
      <c r="ED216" s="357"/>
      <c r="EE216" s="173">
        <f>EE215-(SUM(EE209:EE213))</f>
        <v>9572.9465075223416</v>
      </c>
      <c r="EF216" s="173">
        <f t="shared" ref="EF216" si="850">EF215-(SUM(EF209:EF213))</f>
        <v>39213.329779839798</v>
      </c>
      <c r="EG216" s="173">
        <f t="shared" ref="EG216" si="851">EG215-(SUM(EG209:EG213))</f>
        <v>348.19285065075383</v>
      </c>
    </row>
    <row r="217" spans="1:137" ht="32.25" customHeight="1" x14ac:dyDescent="0.25">
      <c r="A217" s="365"/>
      <c r="B217" s="41" t="s">
        <v>71</v>
      </c>
      <c r="C217" s="20" t="s">
        <v>39</v>
      </c>
      <c r="D217" s="115">
        <f>'INPUT 2012_13'!AD20</f>
        <v>7.5399999999999995E-2</v>
      </c>
      <c r="E217" s="52" t="s">
        <v>39</v>
      </c>
      <c r="F217" s="52" t="s">
        <v>39</v>
      </c>
      <c r="G217" s="52" t="s">
        <v>39</v>
      </c>
      <c r="H217" s="52" t="s">
        <v>39</v>
      </c>
      <c r="I217" s="7">
        <v>21</v>
      </c>
      <c r="J217" s="16">
        <v>0.5</v>
      </c>
      <c r="K217" s="5">
        <f>J217*I217</f>
        <v>10.5</v>
      </c>
      <c r="L217" s="20">
        <v>2.5</v>
      </c>
      <c r="M217" s="4">
        <v>0</v>
      </c>
      <c r="N217" s="16">
        <v>0.3</v>
      </c>
      <c r="O217" s="5">
        <f>N217*M217</f>
        <v>0</v>
      </c>
      <c r="P217" s="20">
        <v>2.5</v>
      </c>
      <c r="Q217" s="5">
        <v>300</v>
      </c>
      <c r="R217" s="16">
        <v>0.8</v>
      </c>
      <c r="S217" s="5">
        <f>R217*Q217</f>
        <v>240</v>
      </c>
      <c r="T217" s="20">
        <v>2.67</v>
      </c>
      <c r="U217" s="5">
        <f t="shared" si="839"/>
        <v>2.1</v>
      </c>
      <c r="V217" s="16">
        <v>0.9</v>
      </c>
      <c r="W217" s="5">
        <f>V217*U217</f>
        <v>1.8900000000000001</v>
      </c>
      <c r="X217" s="20">
        <v>4</v>
      </c>
      <c r="Y217" s="4">
        <v>0</v>
      </c>
      <c r="Z217" s="16">
        <v>0.4</v>
      </c>
      <c r="AA217" s="5">
        <f>Z217*Y217</f>
        <v>0</v>
      </c>
      <c r="AB217" s="20">
        <v>2.5</v>
      </c>
      <c r="AC217" s="4">
        <v>0</v>
      </c>
      <c r="AD217" s="16">
        <v>0.2</v>
      </c>
      <c r="AE217" s="5">
        <f>AD217*AC217</f>
        <v>0</v>
      </c>
      <c r="AF217" s="20">
        <v>2.5</v>
      </c>
      <c r="AG217" s="4">
        <v>40</v>
      </c>
      <c r="AH217" s="16">
        <v>0.5</v>
      </c>
      <c r="AI217" s="5">
        <f>AH217*AG217</f>
        <v>20</v>
      </c>
      <c r="AJ217" s="20">
        <v>3.5</v>
      </c>
      <c r="AK217" s="4">
        <v>0</v>
      </c>
      <c r="AL217" s="16">
        <v>0</v>
      </c>
      <c r="AM217" s="5">
        <f>AL217*AK217</f>
        <v>0</v>
      </c>
      <c r="AN217" s="4">
        <v>0</v>
      </c>
      <c r="AO217" s="4">
        <f t="shared" si="779"/>
        <v>122.88829425927348</v>
      </c>
      <c r="AP217" s="52">
        <f t="shared" si="780"/>
        <v>1.0508871766216705</v>
      </c>
      <c r="AQ217" s="4">
        <f t="shared" si="781"/>
        <v>0.19495714822146978</v>
      </c>
      <c r="AR217" s="4">
        <f t="shared" si="821"/>
        <v>89.708454809269639</v>
      </c>
      <c r="AS217" s="4">
        <f t="shared" si="822"/>
        <v>0.76714763893381943</v>
      </c>
      <c r="AT217" s="4">
        <f t="shared" si="823"/>
        <v>0.13452043227281416</v>
      </c>
      <c r="AW217" s="368"/>
      <c r="AX217" s="41" t="s">
        <v>71</v>
      </c>
      <c r="AY217" s="20" t="s">
        <v>39</v>
      </c>
      <c r="AZ217" s="68">
        <f>'INPUT 2012_13'!AD62</f>
        <v>9.7000000000000003E-3</v>
      </c>
      <c r="BA217" s="20" t="s">
        <v>39</v>
      </c>
      <c r="BB217" s="20" t="s">
        <v>39</v>
      </c>
      <c r="BC217" s="20" t="s">
        <v>39</v>
      </c>
      <c r="BD217" s="20" t="s">
        <v>39</v>
      </c>
      <c r="BE217" s="7">
        <v>21</v>
      </c>
      <c r="BF217" s="16">
        <v>0.5</v>
      </c>
      <c r="BG217" s="5">
        <f t="shared" si="761"/>
        <v>10.5</v>
      </c>
      <c r="BH217" s="20">
        <v>2.5</v>
      </c>
      <c r="BI217" s="4">
        <v>0</v>
      </c>
      <c r="BJ217" s="16">
        <v>0.3</v>
      </c>
      <c r="BK217" s="5">
        <f>BJ217*BI217</f>
        <v>0</v>
      </c>
      <c r="BL217" s="20">
        <v>2.5</v>
      </c>
      <c r="BM217" s="5">
        <v>300</v>
      </c>
      <c r="BN217" s="16">
        <v>0.8</v>
      </c>
      <c r="BO217" s="5">
        <f>BN217*BM217</f>
        <v>240</v>
      </c>
      <c r="BP217" s="20">
        <v>2.67</v>
      </c>
      <c r="BQ217" s="5">
        <f>BE217*0.1</f>
        <v>2.1</v>
      </c>
      <c r="BR217" s="16">
        <v>0.9</v>
      </c>
      <c r="BS217" s="5">
        <f>BR217*BQ217</f>
        <v>1.8900000000000001</v>
      </c>
      <c r="BT217" s="20">
        <v>4</v>
      </c>
      <c r="BU217" s="4">
        <v>0</v>
      </c>
      <c r="BV217" s="16">
        <v>0.4</v>
      </c>
      <c r="BW217" s="5">
        <f>BV217*BU217</f>
        <v>0</v>
      </c>
      <c r="BX217" s="20">
        <v>2.5</v>
      </c>
      <c r="BY217" s="4">
        <v>0</v>
      </c>
      <c r="BZ217" s="16">
        <v>0.2</v>
      </c>
      <c r="CA217" s="5">
        <f>BZ217*BY217</f>
        <v>0</v>
      </c>
      <c r="CB217" s="20">
        <v>2.5</v>
      </c>
      <c r="CC217" s="4">
        <v>40</v>
      </c>
      <c r="CD217" s="16">
        <v>0.5</v>
      </c>
      <c r="CE217" s="5">
        <f>CD217*CC217</f>
        <v>20</v>
      </c>
      <c r="CF217" s="20">
        <v>3.5</v>
      </c>
      <c r="CG217" s="4">
        <v>0</v>
      </c>
      <c r="CH217" s="16">
        <v>0</v>
      </c>
      <c r="CI217" s="5">
        <f>CH217*CG217</f>
        <v>0</v>
      </c>
      <c r="CJ217" s="4">
        <v>0</v>
      </c>
      <c r="CK217" s="4">
        <f t="shared" si="785"/>
        <v>15.809236794628021</v>
      </c>
      <c r="CL217" s="52">
        <f t="shared" si="786"/>
        <v>0.13519370839827857</v>
      </c>
      <c r="CM217" s="4">
        <f t="shared" si="787"/>
        <v>2.5080694134592272E-2</v>
      </c>
      <c r="CN217" s="177"/>
      <c r="CO217" s="86"/>
      <c r="CP217" s="54"/>
      <c r="CQ217" s="97"/>
      <c r="CR217" s="5"/>
      <c r="CS217" s="5"/>
      <c r="CT217" s="5"/>
      <c r="CU217" s="5"/>
      <c r="CV217" s="5"/>
      <c r="CW217" s="16"/>
      <c r="CX217" s="5"/>
      <c r="CY217" s="16"/>
      <c r="CZ217" s="5"/>
      <c r="DA217" s="16"/>
      <c r="DB217" s="5"/>
      <c r="DC217" s="16"/>
      <c r="DD217" s="5"/>
      <c r="DE217" s="16"/>
      <c r="DF217" s="5"/>
      <c r="DG217" s="16"/>
      <c r="DH217" s="5"/>
      <c r="DI217" s="16"/>
      <c r="DJ217" s="5"/>
      <c r="DK217" s="16"/>
      <c r="DL217" s="5"/>
      <c r="DM217" s="16"/>
      <c r="DN217" s="5"/>
      <c r="DO217" s="16"/>
      <c r="DP217" s="5"/>
      <c r="DQ217" s="16"/>
      <c r="DR217" s="5"/>
      <c r="DS217" s="16"/>
      <c r="DT217" s="5"/>
      <c r="DU217" s="16"/>
      <c r="DV217" s="5"/>
      <c r="DW217" s="16"/>
      <c r="DX217" s="5"/>
      <c r="DY217" s="16"/>
      <c r="DZ217" s="5"/>
      <c r="EA217" s="5"/>
      <c r="EB217" s="5"/>
      <c r="EC217" s="5"/>
      <c r="ED217" s="5"/>
      <c r="EE217" s="5"/>
      <c r="EF217" s="5"/>
      <c r="EG217" s="5"/>
    </row>
    <row r="218" spans="1:137" ht="32.25" customHeight="1" x14ac:dyDescent="0.25">
      <c r="A218" s="365"/>
      <c r="B218" s="4" t="s">
        <v>4</v>
      </c>
      <c r="C218" s="20" t="s">
        <v>39</v>
      </c>
      <c r="D218" s="115">
        <f>'INPUT 2012_13'!AD21</f>
        <v>3.4799999999999998E-2</v>
      </c>
      <c r="E218" s="52" t="s">
        <v>39</v>
      </c>
      <c r="F218" s="52" t="s">
        <v>39</v>
      </c>
      <c r="G218" s="52" t="s">
        <v>39</v>
      </c>
      <c r="H218" s="52" t="s">
        <v>39</v>
      </c>
      <c r="I218" s="52">
        <f>200</f>
        <v>200</v>
      </c>
      <c r="J218" s="16">
        <v>0.5</v>
      </c>
      <c r="K218" s="5">
        <f t="shared" ref="K218" si="852">J218*I218</f>
        <v>100</v>
      </c>
      <c r="L218" s="20">
        <v>2.5</v>
      </c>
      <c r="M218" s="4">
        <v>20</v>
      </c>
      <c r="N218" s="16">
        <v>0.3</v>
      </c>
      <c r="O218" s="5">
        <f t="shared" ref="O218" si="853">N218*M218</f>
        <v>6</v>
      </c>
      <c r="P218" s="20">
        <v>2.5</v>
      </c>
      <c r="Q218" s="5">
        <v>0</v>
      </c>
      <c r="R218" s="16">
        <v>0.8</v>
      </c>
      <c r="S218" s="5">
        <f t="shared" ref="S218" si="854">R218*Q218</f>
        <v>0</v>
      </c>
      <c r="T218" s="20">
        <v>2.67</v>
      </c>
      <c r="U218" s="4">
        <v>0</v>
      </c>
      <c r="V218" s="16">
        <v>0.9</v>
      </c>
      <c r="W218" s="5">
        <f t="shared" ref="W218" si="855">V218*U218</f>
        <v>0</v>
      </c>
      <c r="X218" s="20">
        <v>4</v>
      </c>
      <c r="Y218" s="4">
        <v>0</v>
      </c>
      <c r="Z218" s="16">
        <v>0.4</v>
      </c>
      <c r="AA218" s="5">
        <f t="shared" ref="AA218" si="856">Z218*Y218</f>
        <v>0</v>
      </c>
      <c r="AB218" s="20">
        <v>2.5</v>
      </c>
      <c r="AC218" s="4">
        <v>0</v>
      </c>
      <c r="AD218" s="16">
        <v>0.2</v>
      </c>
      <c r="AE218" s="5">
        <f t="shared" ref="AE218" si="857">AD218*AC218</f>
        <v>0</v>
      </c>
      <c r="AF218" s="20">
        <v>2.5</v>
      </c>
      <c r="AG218" s="5">
        <v>20</v>
      </c>
      <c r="AH218" s="16">
        <v>0.5</v>
      </c>
      <c r="AI218" s="5">
        <f t="shared" ref="AI218" si="858">AH218*AG218</f>
        <v>10</v>
      </c>
      <c r="AJ218" s="20">
        <v>3.5</v>
      </c>
      <c r="AK218" s="4">
        <v>0</v>
      </c>
      <c r="AL218" s="16">
        <v>0</v>
      </c>
      <c r="AM218" s="5">
        <f t="shared" ref="AM218" si="859">AL218*AK218</f>
        <v>0</v>
      </c>
      <c r="AN218" s="4">
        <v>0</v>
      </c>
      <c r="AO218" s="4">
        <f t="shared" si="779"/>
        <v>20.746650014032415</v>
      </c>
      <c r="AP218" s="52">
        <f t="shared" si="780"/>
        <v>2.8469882909491182</v>
      </c>
      <c r="AQ218" s="4">
        <f t="shared" si="781"/>
        <v>0</v>
      </c>
      <c r="AR218" s="4">
        <f t="shared" si="821"/>
        <v>15.145054510243662</v>
      </c>
      <c r="AS218" s="4">
        <f t="shared" si="822"/>
        <v>2.0783014523928562</v>
      </c>
      <c r="AT218" s="4">
        <f t="shared" si="823"/>
        <v>0</v>
      </c>
      <c r="AW218" s="368"/>
      <c r="AX218" s="4" t="s">
        <v>4</v>
      </c>
      <c r="AY218" s="20" t="s">
        <v>39</v>
      </c>
      <c r="AZ218" s="68">
        <f>'INPUT 2012_13'!AD63</f>
        <v>9.9890000000000007E-2</v>
      </c>
      <c r="BA218" s="20" t="s">
        <v>39</v>
      </c>
      <c r="BB218" s="20" t="s">
        <v>39</v>
      </c>
      <c r="BC218" s="20" t="s">
        <v>39</v>
      </c>
      <c r="BD218" s="20" t="s">
        <v>39</v>
      </c>
      <c r="BE218" s="52">
        <f>200</f>
        <v>200</v>
      </c>
      <c r="BF218" s="16">
        <v>0.5</v>
      </c>
      <c r="BG218" s="5">
        <f t="shared" si="761"/>
        <v>100</v>
      </c>
      <c r="BH218" s="20">
        <v>2.5</v>
      </c>
      <c r="BI218" s="4">
        <v>20</v>
      </c>
      <c r="BJ218" s="16">
        <v>0.3</v>
      </c>
      <c r="BK218" s="5">
        <f t="shared" ref="BK218" si="860">BJ218*BI218</f>
        <v>6</v>
      </c>
      <c r="BL218" s="20">
        <v>2.5</v>
      </c>
      <c r="BM218" s="5">
        <v>0</v>
      </c>
      <c r="BN218" s="16">
        <v>0.8</v>
      </c>
      <c r="BO218" s="5">
        <f t="shared" ref="BO218" si="861">BN218*BM218</f>
        <v>0</v>
      </c>
      <c r="BP218" s="20">
        <v>2.67</v>
      </c>
      <c r="BQ218" s="4">
        <v>0</v>
      </c>
      <c r="BR218" s="16">
        <v>0.9</v>
      </c>
      <c r="BS218" s="5">
        <f t="shared" ref="BS218" si="862">BR218*BQ218</f>
        <v>0</v>
      </c>
      <c r="BT218" s="20">
        <v>4</v>
      </c>
      <c r="BU218" s="4">
        <v>0</v>
      </c>
      <c r="BV218" s="16">
        <v>0.4</v>
      </c>
      <c r="BW218" s="5">
        <f t="shared" ref="BW218" si="863">BV218*BU218</f>
        <v>0</v>
      </c>
      <c r="BX218" s="20">
        <v>2.5</v>
      </c>
      <c r="BY218" s="4">
        <v>0</v>
      </c>
      <c r="BZ218" s="16">
        <v>0.2</v>
      </c>
      <c r="CA218" s="5">
        <f t="shared" ref="CA218" si="864">BZ218*BY218</f>
        <v>0</v>
      </c>
      <c r="CB218" s="20">
        <v>2.5</v>
      </c>
      <c r="CC218" s="5">
        <v>20</v>
      </c>
      <c r="CD218" s="16">
        <v>0.5</v>
      </c>
      <c r="CE218" s="5">
        <f t="shared" ref="CE218" si="865">CD218*CC218</f>
        <v>10</v>
      </c>
      <c r="CF218" s="20">
        <v>3.5</v>
      </c>
      <c r="CG218" s="4">
        <v>0</v>
      </c>
      <c r="CH218" s="16">
        <v>0</v>
      </c>
      <c r="CI218" s="5">
        <f t="shared" ref="CI218" si="866">CH218*CG218</f>
        <v>0</v>
      </c>
      <c r="CJ218" s="4">
        <v>0</v>
      </c>
      <c r="CK218" s="4">
        <f t="shared" si="785"/>
        <v>59.551231893726957</v>
      </c>
      <c r="CL218" s="52">
        <f t="shared" si="786"/>
        <v>8.1720017351410181</v>
      </c>
      <c r="CM218" s="4">
        <f t="shared" si="787"/>
        <v>0</v>
      </c>
      <c r="CN218" s="177"/>
      <c r="CO218" s="86"/>
      <c r="CP218" s="54"/>
      <c r="CQ218" s="97"/>
      <c r="CR218" s="5"/>
      <c r="CS218" s="5"/>
      <c r="CT218" s="5"/>
      <c r="CU218" s="5"/>
      <c r="CV218" s="5"/>
      <c r="CW218" s="16"/>
      <c r="CX218" s="5"/>
      <c r="CY218" s="16"/>
      <c r="CZ218" s="5"/>
      <c r="DA218" s="16"/>
      <c r="DB218" s="5"/>
      <c r="DC218" s="16"/>
      <c r="DD218" s="5"/>
      <c r="DE218" s="16"/>
      <c r="DF218" s="5"/>
      <c r="DG218" s="16"/>
      <c r="DH218" s="5"/>
      <c r="DI218" s="16"/>
      <c r="DJ218" s="5"/>
      <c r="DK218" s="16"/>
      <c r="DL218" s="5"/>
      <c r="DM218" s="16"/>
      <c r="DN218" s="5"/>
      <c r="DO218" s="16"/>
      <c r="DP218" s="5"/>
      <c r="DQ218" s="16"/>
      <c r="DR218" s="5"/>
      <c r="DS218" s="16"/>
      <c r="DT218" s="5"/>
      <c r="DU218" s="16"/>
      <c r="DV218" s="5"/>
      <c r="DW218" s="16"/>
      <c r="DX218" s="5"/>
      <c r="DY218" s="16"/>
      <c r="DZ218" s="5"/>
      <c r="EA218" s="5"/>
      <c r="EB218" s="5"/>
      <c r="EC218" s="5"/>
      <c r="ED218" s="5"/>
      <c r="EE218" s="5"/>
      <c r="EF218" s="5"/>
      <c r="EG218" s="5"/>
    </row>
    <row r="219" spans="1:137" ht="32.25" customHeight="1" x14ac:dyDescent="0.25">
      <c r="A219" s="366"/>
      <c r="B219" s="53" t="s">
        <v>30</v>
      </c>
      <c r="C219" s="20" t="s">
        <v>39</v>
      </c>
      <c r="D219" s="115">
        <f>'INPUT 2012_13'!AD22</f>
        <v>0.754</v>
      </c>
      <c r="E219" s="52" t="s">
        <v>39</v>
      </c>
      <c r="F219" s="52" t="s">
        <v>39</v>
      </c>
      <c r="G219" s="52" t="s">
        <v>39</v>
      </c>
      <c r="H219" s="52" t="s">
        <v>39</v>
      </c>
      <c r="I219" s="7">
        <v>150</v>
      </c>
      <c r="J219" s="16">
        <v>0.5</v>
      </c>
      <c r="K219" s="5">
        <f>J219*I219</f>
        <v>75</v>
      </c>
      <c r="L219" s="16">
        <v>2.5</v>
      </c>
      <c r="M219" s="5">
        <v>20</v>
      </c>
      <c r="N219" s="16">
        <v>0.3</v>
      </c>
      <c r="O219" s="5">
        <f>N219*M219</f>
        <v>6</v>
      </c>
      <c r="P219" s="16">
        <v>2.5</v>
      </c>
      <c r="Q219" s="5">
        <v>0</v>
      </c>
      <c r="R219" s="16">
        <v>0.8</v>
      </c>
      <c r="S219" s="5">
        <f>R219*Q219</f>
        <v>0</v>
      </c>
      <c r="T219" s="16">
        <v>2.67</v>
      </c>
      <c r="U219" s="5">
        <f t="shared" ref="U219:U223" si="867">I219*0.1</f>
        <v>15</v>
      </c>
      <c r="V219" s="16">
        <v>0.9</v>
      </c>
      <c r="W219" s="5">
        <f>V219*U219</f>
        <v>13.5</v>
      </c>
      <c r="X219" s="16">
        <v>4</v>
      </c>
      <c r="Y219" s="5">
        <v>0</v>
      </c>
      <c r="Z219" s="16">
        <v>0.4</v>
      </c>
      <c r="AA219" s="5">
        <f>Z219*Y219</f>
        <v>0</v>
      </c>
      <c r="AB219" s="16">
        <v>2.5</v>
      </c>
      <c r="AC219" s="5">
        <v>100</v>
      </c>
      <c r="AD219" s="16">
        <v>0.2</v>
      </c>
      <c r="AE219" s="5">
        <f>AD219*AC219</f>
        <v>20</v>
      </c>
      <c r="AF219" s="16">
        <v>2.5</v>
      </c>
      <c r="AG219" s="5">
        <v>50</v>
      </c>
      <c r="AH219" s="16">
        <v>0.5</v>
      </c>
      <c r="AI219" s="5">
        <f>AH219*AG219</f>
        <v>25</v>
      </c>
      <c r="AJ219" s="16">
        <v>3.5</v>
      </c>
      <c r="AK219" s="5">
        <v>0</v>
      </c>
      <c r="AL219" s="16">
        <v>0</v>
      </c>
      <c r="AM219" s="5">
        <f>AL219*AK219</f>
        <v>0</v>
      </c>
      <c r="AN219" s="4">
        <v>0</v>
      </c>
      <c r="AO219" s="4">
        <f t="shared" si="779"/>
        <v>499.23064903250042</v>
      </c>
      <c r="AP219" s="52">
        <f t="shared" si="780"/>
        <v>162.48480736293575</v>
      </c>
      <c r="AQ219" s="4">
        <f t="shared" si="781"/>
        <v>13.925510587247844</v>
      </c>
      <c r="AR219" s="4">
        <f t="shared" si="821"/>
        <v>364.4383737937253</v>
      </c>
      <c r="AS219" s="4">
        <f t="shared" si="822"/>
        <v>118.61390937494309</v>
      </c>
      <c r="AT219" s="4">
        <f t="shared" si="823"/>
        <v>9.6086023052010123</v>
      </c>
      <c r="AW219" s="369"/>
      <c r="AX219" s="53" t="s">
        <v>30</v>
      </c>
      <c r="AY219" s="20" t="s">
        <v>39</v>
      </c>
      <c r="AZ219" s="68">
        <f>'INPUT 2012_13'!AD64</f>
        <v>6.9699999999999998E-2</v>
      </c>
      <c r="BA219" s="20" t="s">
        <v>39</v>
      </c>
      <c r="BB219" s="20" t="s">
        <v>39</v>
      </c>
      <c r="BC219" s="20" t="s">
        <v>39</v>
      </c>
      <c r="BD219" s="20" t="s">
        <v>39</v>
      </c>
      <c r="BE219" s="7">
        <v>150</v>
      </c>
      <c r="BF219" s="16">
        <v>0.5</v>
      </c>
      <c r="BG219" s="5">
        <f t="shared" si="761"/>
        <v>75</v>
      </c>
      <c r="BH219" s="16">
        <v>2.5</v>
      </c>
      <c r="BI219" s="5">
        <v>20</v>
      </c>
      <c r="BJ219" s="16">
        <v>0.3</v>
      </c>
      <c r="BK219" s="5">
        <f>BJ219*BI219</f>
        <v>6</v>
      </c>
      <c r="BL219" s="16">
        <v>2.5</v>
      </c>
      <c r="BM219" s="5">
        <v>0</v>
      </c>
      <c r="BN219" s="16">
        <v>0.8</v>
      </c>
      <c r="BO219" s="5">
        <f>BN219*BM219</f>
        <v>0</v>
      </c>
      <c r="BP219" s="16">
        <v>2.67</v>
      </c>
      <c r="BQ219" s="5">
        <f>BE219*0.1</f>
        <v>15</v>
      </c>
      <c r="BR219" s="16">
        <v>0.9</v>
      </c>
      <c r="BS219" s="5">
        <f>BR219*BQ219</f>
        <v>13.5</v>
      </c>
      <c r="BT219" s="16">
        <v>4</v>
      </c>
      <c r="BU219" s="5">
        <v>0</v>
      </c>
      <c r="BV219" s="16">
        <v>0.4</v>
      </c>
      <c r="BW219" s="5">
        <f>BV219*BU219</f>
        <v>0</v>
      </c>
      <c r="BX219" s="16">
        <v>2.5</v>
      </c>
      <c r="BY219" s="5">
        <v>100</v>
      </c>
      <c r="BZ219" s="16">
        <v>0.2</v>
      </c>
      <c r="CA219" s="5">
        <f>BZ219*BY219</f>
        <v>20</v>
      </c>
      <c r="CB219" s="16">
        <v>2.5</v>
      </c>
      <c r="CC219" s="5">
        <v>50</v>
      </c>
      <c r="CD219" s="16">
        <v>0.5</v>
      </c>
      <c r="CE219" s="5">
        <f>CD219*CC219</f>
        <v>25</v>
      </c>
      <c r="CF219" s="16">
        <v>3.5</v>
      </c>
      <c r="CG219" s="5">
        <v>0</v>
      </c>
      <c r="CH219" s="16">
        <v>0</v>
      </c>
      <c r="CI219" s="5">
        <f>CH219*CG219</f>
        <v>0</v>
      </c>
      <c r="CJ219" s="4">
        <v>0</v>
      </c>
      <c r="CK219" s="4">
        <f t="shared" si="785"/>
        <v>46.149040102871723</v>
      </c>
      <c r="CL219" s="52">
        <f t="shared" si="786"/>
        <v>15.02014731193186</v>
      </c>
      <c r="CM219" s="4">
        <f t="shared" si="787"/>
        <v>1.2872786312084545</v>
      </c>
      <c r="CN219" s="177"/>
      <c r="CO219" s="86"/>
      <c r="CP219" s="54"/>
      <c r="CQ219" s="97"/>
      <c r="CR219" s="5"/>
      <c r="CS219" s="5"/>
      <c r="CT219" s="5"/>
      <c r="CU219" s="5"/>
      <c r="CV219" s="5"/>
      <c r="CW219" s="16"/>
      <c r="CX219" s="5"/>
      <c r="CY219" s="16"/>
      <c r="CZ219" s="5"/>
      <c r="DA219" s="16"/>
      <c r="DB219" s="5"/>
      <c r="DC219" s="16"/>
      <c r="DD219" s="5"/>
      <c r="DE219" s="16"/>
      <c r="DF219" s="5"/>
      <c r="DG219" s="16"/>
      <c r="DH219" s="5"/>
      <c r="DI219" s="16"/>
      <c r="DJ219" s="5"/>
      <c r="DK219" s="16"/>
      <c r="DL219" s="5"/>
      <c r="DM219" s="16"/>
      <c r="DN219" s="5"/>
      <c r="DO219" s="16"/>
      <c r="DP219" s="5"/>
      <c r="DQ219" s="16"/>
      <c r="DR219" s="5"/>
      <c r="DS219" s="16"/>
      <c r="DT219" s="5"/>
      <c r="DU219" s="16"/>
      <c r="DV219" s="5"/>
      <c r="DW219" s="16"/>
      <c r="DX219" s="5"/>
      <c r="DY219" s="16"/>
      <c r="DZ219" s="5"/>
      <c r="EA219" s="5"/>
      <c r="EB219" s="5"/>
      <c r="EC219" s="5"/>
      <c r="ED219" s="5"/>
      <c r="EE219" s="5"/>
      <c r="EF219" s="5"/>
      <c r="EG219" s="5"/>
    </row>
    <row r="220" spans="1:137" ht="30.75" customHeight="1" x14ac:dyDescent="0.25">
      <c r="A220" s="364" t="s">
        <v>48</v>
      </c>
      <c r="B220" s="77" t="s">
        <v>8</v>
      </c>
      <c r="C220" s="20" t="s">
        <v>39</v>
      </c>
      <c r="D220" s="115">
        <f>'INPUT 2012_13'!AD23</f>
        <v>18.966000000000001</v>
      </c>
      <c r="E220" s="52" t="s">
        <v>39</v>
      </c>
      <c r="F220" s="52" t="s">
        <v>39</v>
      </c>
      <c r="G220" s="52" t="s">
        <v>39</v>
      </c>
      <c r="H220" s="52" t="s">
        <v>39</v>
      </c>
      <c r="I220" s="67">
        <f>'INPUT 2012_13'!$H$7</f>
        <v>562</v>
      </c>
      <c r="J220" s="16">
        <v>0.5</v>
      </c>
      <c r="K220" s="5">
        <f t="shared" ref="K220" si="868">J220*I220</f>
        <v>281</v>
      </c>
      <c r="L220" s="20">
        <v>2.5</v>
      </c>
      <c r="M220" s="5">
        <v>0</v>
      </c>
      <c r="N220" s="16">
        <v>0.3</v>
      </c>
      <c r="O220" s="5">
        <f t="shared" ref="O220" si="869">N220*M220</f>
        <v>0</v>
      </c>
      <c r="P220" s="20">
        <v>2.5</v>
      </c>
      <c r="Q220" s="4">
        <v>0</v>
      </c>
      <c r="R220" s="16">
        <v>0.8</v>
      </c>
      <c r="S220" s="5">
        <f t="shared" ref="S220" si="870">R220*Q220</f>
        <v>0</v>
      </c>
      <c r="T220" s="20">
        <v>2.67</v>
      </c>
      <c r="U220" s="5">
        <f t="shared" si="867"/>
        <v>56.2</v>
      </c>
      <c r="V220" s="16">
        <v>0.9</v>
      </c>
      <c r="W220" s="5">
        <f t="shared" ref="W220" si="871">V220*U220</f>
        <v>50.580000000000005</v>
      </c>
      <c r="X220" s="20">
        <v>4</v>
      </c>
      <c r="Y220" s="4">
        <v>50</v>
      </c>
      <c r="Z220" s="16">
        <v>0.4</v>
      </c>
      <c r="AA220" s="5">
        <f t="shared" ref="AA220" si="872">Z220*Y220</f>
        <v>20</v>
      </c>
      <c r="AB220" s="20">
        <v>2.5</v>
      </c>
      <c r="AC220" s="4">
        <v>50</v>
      </c>
      <c r="AD220" s="16">
        <v>0.2</v>
      </c>
      <c r="AE220" s="5">
        <f t="shared" ref="AE220" si="873">AD220*AC220</f>
        <v>10</v>
      </c>
      <c r="AF220" s="20">
        <v>2.5</v>
      </c>
      <c r="AG220" s="4">
        <v>50</v>
      </c>
      <c r="AH220" s="16">
        <v>0.5</v>
      </c>
      <c r="AI220" s="5">
        <f t="shared" ref="AI220" si="874">AH220*AG220</f>
        <v>25</v>
      </c>
      <c r="AJ220" s="20">
        <v>3.5</v>
      </c>
      <c r="AK220" s="4">
        <v>0</v>
      </c>
      <c r="AL220" s="16">
        <v>0</v>
      </c>
      <c r="AM220" s="5">
        <f t="shared" ref="AM220" si="875">AL220*AK220</f>
        <v>0</v>
      </c>
      <c r="AN220" s="4">
        <v>0</v>
      </c>
      <c r="AO220" s="4">
        <f t="shared" si="779"/>
        <v>37514.18755881882</v>
      </c>
      <c r="AP220" s="52">
        <f t="shared" si="780"/>
        <v>3451.1223253410417</v>
      </c>
      <c r="AQ220" s="4">
        <f t="shared" si="781"/>
        <v>2503.714623758578</v>
      </c>
      <c r="AR220" s="4">
        <f t="shared" si="821"/>
        <v>27385.356917937737</v>
      </c>
      <c r="AS220" s="4">
        <f t="shared" si="822"/>
        <v>2519.3192974989606</v>
      </c>
      <c r="AT220" s="4">
        <f t="shared" si="823"/>
        <v>1727.5630903934189</v>
      </c>
      <c r="AW220" s="361" t="s">
        <v>1</v>
      </c>
      <c r="AX220" s="77" t="s">
        <v>8</v>
      </c>
      <c r="AY220" s="20" t="s">
        <v>39</v>
      </c>
      <c r="AZ220" s="68">
        <f>'INPUT 2012_13'!AD65</f>
        <v>1.8568</v>
      </c>
      <c r="BA220" s="20" t="s">
        <v>39</v>
      </c>
      <c r="BB220" s="20" t="s">
        <v>39</v>
      </c>
      <c r="BC220" s="20" t="s">
        <v>39</v>
      </c>
      <c r="BD220" s="20" t="s">
        <v>39</v>
      </c>
      <c r="BE220" s="67">
        <f>'INPUT 2012_13'!$H$14</f>
        <v>562</v>
      </c>
      <c r="BF220" s="16">
        <v>0.5</v>
      </c>
      <c r="BG220" s="5">
        <f t="shared" si="761"/>
        <v>281</v>
      </c>
      <c r="BH220" s="20">
        <v>2.5</v>
      </c>
      <c r="BI220" s="5">
        <v>0</v>
      </c>
      <c r="BJ220" s="16">
        <v>0.3</v>
      </c>
      <c r="BK220" s="5">
        <f>BJ220*BI220</f>
        <v>0</v>
      </c>
      <c r="BL220" s="20">
        <v>2.5</v>
      </c>
      <c r="BM220" s="4">
        <v>0</v>
      </c>
      <c r="BN220" s="16">
        <v>0.8</v>
      </c>
      <c r="BO220" s="5">
        <f>BN220*BM220</f>
        <v>0</v>
      </c>
      <c r="BP220" s="20">
        <v>2.67</v>
      </c>
      <c r="BQ220" s="5">
        <f>BE220*0.1</f>
        <v>56.2</v>
      </c>
      <c r="BR220" s="16">
        <v>0.9</v>
      </c>
      <c r="BS220" s="5">
        <f>BR220*BQ220</f>
        <v>50.580000000000005</v>
      </c>
      <c r="BT220" s="20">
        <v>4</v>
      </c>
      <c r="BU220" s="4">
        <v>50</v>
      </c>
      <c r="BV220" s="16">
        <v>0.4</v>
      </c>
      <c r="BW220" s="5">
        <f>BV220*BU220</f>
        <v>20</v>
      </c>
      <c r="BX220" s="20">
        <v>2.5</v>
      </c>
      <c r="BY220" s="4">
        <v>50</v>
      </c>
      <c r="BZ220" s="16">
        <v>0.2</v>
      </c>
      <c r="CA220" s="5">
        <f>BZ220*BY220</f>
        <v>10</v>
      </c>
      <c r="CB220" s="20">
        <v>2.5</v>
      </c>
      <c r="CC220" s="4">
        <v>50</v>
      </c>
      <c r="CD220" s="16">
        <v>0.5</v>
      </c>
      <c r="CE220" s="5">
        <f>CD220*CC220</f>
        <v>25</v>
      </c>
      <c r="CF220" s="20">
        <v>3.5</v>
      </c>
      <c r="CG220" s="4">
        <v>0</v>
      </c>
      <c r="CH220" s="16">
        <v>0</v>
      </c>
      <c r="CI220" s="5">
        <f>CH220*CG220</f>
        <v>0</v>
      </c>
      <c r="CJ220" s="4">
        <v>0</v>
      </c>
      <c r="CK220" s="4">
        <f t="shared" si="785"/>
        <v>3672.6955319632384</v>
      </c>
      <c r="CL220" s="52">
        <f t="shared" si="786"/>
        <v>337.87007981088504</v>
      </c>
      <c r="CM220" s="4">
        <f t="shared" si="787"/>
        <v>245.11743717151364</v>
      </c>
      <c r="CN220" s="177"/>
      <c r="CO220" s="86"/>
      <c r="CP220" s="54"/>
      <c r="CQ220" s="97"/>
      <c r="CR220" s="5"/>
      <c r="CS220" s="5"/>
      <c r="CT220" s="5"/>
      <c r="CU220" s="5"/>
      <c r="CV220" s="5"/>
      <c r="CW220" s="16"/>
      <c r="CX220" s="5"/>
      <c r="CY220" s="16"/>
      <c r="CZ220" s="5"/>
      <c r="DA220" s="16"/>
      <c r="DB220" s="5"/>
      <c r="DC220" s="16"/>
      <c r="DD220" s="5"/>
      <c r="DE220" s="16"/>
      <c r="DF220" s="5"/>
      <c r="DG220" s="16"/>
      <c r="DH220" s="5"/>
      <c r="DI220" s="16"/>
      <c r="DJ220" s="5"/>
      <c r="DK220" s="16"/>
      <c r="DL220" s="5"/>
      <c r="DM220" s="16"/>
      <c r="DN220" s="5"/>
      <c r="DO220" s="16"/>
      <c r="DP220" s="5"/>
      <c r="DQ220" s="16"/>
      <c r="DR220" s="5"/>
      <c r="DS220" s="16"/>
      <c r="DT220" s="5"/>
      <c r="DU220" s="16"/>
      <c r="DV220" s="5"/>
      <c r="DW220" s="16"/>
      <c r="DX220" s="5"/>
      <c r="DY220" s="16"/>
      <c r="DZ220" s="5"/>
      <c r="EA220" s="5"/>
      <c r="EB220" s="5"/>
      <c r="EC220" s="5"/>
      <c r="ED220" s="5"/>
      <c r="EE220" s="5"/>
      <c r="EF220" s="5"/>
      <c r="EG220" s="5"/>
    </row>
    <row r="221" spans="1:137" ht="30.75" customHeight="1" x14ac:dyDescent="0.25">
      <c r="A221" s="365"/>
      <c r="B221" s="41" t="s">
        <v>69</v>
      </c>
      <c r="C221" s="20" t="s">
        <v>39</v>
      </c>
      <c r="D221" s="115">
        <f>'INPUT 2012_13'!AD24</f>
        <v>2.5230000000000001</v>
      </c>
      <c r="E221" s="52" t="s">
        <v>39</v>
      </c>
      <c r="F221" s="52" t="s">
        <v>39</v>
      </c>
      <c r="G221" s="52" t="s">
        <v>39</v>
      </c>
      <c r="H221" s="52" t="s">
        <v>39</v>
      </c>
      <c r="I221" s="7">
        <v>21</v>
      </c>
      <c r="J221" s="16">
        <v>0.5</v>
      </c>
      <c r="K221" s="5">
        <f>J221*I221</f>
        <v>10.5</v>
      </c>
      <c r="L221" s="20">
        <v>3</v>
      </c>
      <c r="M221" s="5">
        <v>0</v>
      </c>
      <c r="N221" s="16">
        <v>0.3</v>
      </c>
      <c r="O221" s="5">
        <f>N221*M221</f>
        <v>0</v>
      </c>
      <c r="P221" s="20">
        <v>3</v>
      </c>
      <c r="Q221" s="4">
        <v>10</v>
      </c>
      <c r="R221" s="16">
        <v>0.8</v>
      </c>
      <c r="S221" s="5">
        <f>R221*Q221</f>
        <v>8</v>
      </c>
      <c r="T221" s="20">
        <v>2.67</v>
      </c>
      <c r="U221" s="5">
        <f t="shared" si="867"/>
        <v>2.1</v>
      </c>
      <c r="V221" s="16">
        <v>0.9</v>
      </c>
      <c r="W221" s="5">
        <f>V221*U221</f>
        <v>1.8900000000000001</v>
      </c>
      <c r="X221" s="20">
        <v>4</v>
      </c>
      <c r="Y221" s="4">
        <v>0</v>
      </c>
      <c r="Z221" s="16">
        <v>0.4</v>
      </c>
      <c r="AA221" s="5">
        <f>Z221*Y221</f>
        <v>0</v>
      </c>
      <c r="AB221" s="20">
        <v>2.5</v>
      </c>
      <c r="AC221" s="4">
        <v>0</v>
      </c>
      <c r="AD221" s="16">
        <v>0.2</v>
      </c>
      <c r="AE221" s="5">
        <f>AD221*AC221</f>
        <v>0</v>
      </c>
      <c r="AF221" s="20">
        <v>2.5</v>
      </c>
      <c r="AG221" s="4">
        <v>30</v>
      </c>
      <c r="AH221" s="16">
        <v>0.5</v>
      </c>
      <c r="AI221" s="5">
        <f>AH221*AG221</f>
        <v>15</v>
      </c>
      <c r="AJ221" s="20">
        <v>3.5</v>
      </c>
      <c r="AK221" s="4">
        <v>0</v>
      </c>
      <c r="AL221" s="16">
        <v>0</v>
      </c>
      <c r="AM221" s="5">
        <f>AL221*AK221</f>
        <v>0</v>
      </c>
      <c r="AN221" s="4">
        <v>0</v>
      </c>
      <c r="AO221" s="4">
        <f t="shared" si="779"/>
        <v>593.11627770731729</v>
      </c>
      <c r="AP221" s="52">
        <f t="shared" si="780"/>
        <v>30.688845101902778</v>
      </c>
      <c r="AQ221" s="4">
        <f t="shared" si="781"/>
        <v>6.5235661135645664</v>
      </c>
      <c r="AR221" s="4">
        <f t="shared" si="821"/>
        <v>432.9748827263416</v>
      </c>
      <c r="AS221" s="4">
        <f t="shared" si="822"/>
        <v>22.402856924389027</v>
      </c>
      <c r="AT221" s="4">
        <f t="shared" si="823"/>
        <v>4.5012606183595505</v>
      </c>
      <c r="AW221" s="362"/>
      <c r="AX221" s="41" t="s">
        <v>69</v>
      </c>
      <c r="AY221" s="20" t="s">
        <v>39</v>
      </c>
      <c r="AZ221" s="68">
        <f>'INPUT 2012_13'!AD66</f>
        <v>0.41359999999999997</v>
      </c>
      <c r="BA221" s="20" t="s">
        <v>39</v>
      </c>
      <c r="BB221" s="20" t="s">
        <v>39</v>
      </c>
      <c r="BC221" s="20" t="s">
        <v>39</v>
      </c>
      <c r="BD221" s="20" t="s">
        <v>39</v>
      </c>
      <c r="BE221" s="7">
        <v>21</v>
      </c>
      <c r="BF221" s="16">
        <v>0.5</v>
      </c>
      <c r="BG221" s="5">
        <f t="shared" si="761"/>
        <v>10.5</v>
      </c>
      <c r="BH221" s="20">
        <v>3</v>
      </c>
      <c r="BI221" s="5">
        <v>0</v>
      </c>
      <c r="BJ221" s="16">
        <v>0.3</v>
      </c>
      <c r="BK221" s="5">
        <f>BJ221*BI221</f>
        <v>0</v>
      </c>
      <c r="BL221" s="20">
        <v>3</v>
      </c>
      <c r="BM221" s="4">
        <v>10</v>
      </c>
      <c r="BN221" s="16">
        <v>0.8</v>
      </c>
      <c r="BO221" s="5">
        <f>BN221*BM221</f>
        <v>8</v>
      </c>
      <c r="BP221" s="20">
        <v>2.67</v>
      </c>
      <c r="BQ221" s="5">
        <f>BE221*0.1</f>
        <v>2.1</v>
      </c>
      <c r="BR221" s="16">
        <v>0.9</v>
      </c>
      <c r="BS221" s="5">
        <f>BR221*BQ221</f>
        <v>1.8900000000000001</v>
      </c>
      <c r="BT221" s="20">
        <v>4</v>
      </c>
      <c r="BU221" s="4">
        <v>0</v>
      </c>
      <c r="BV221" s="16">
        <v>0.4</v>
      </c>
      <c r="BW221" s="5">
        <f>BV221*BU221</f>
        <v>0</v>
      </c>
      <c r="BX221" s="20">
        <v>2.5</v>
      </c>
      <c r="BY221" s="4">
        <v>0</v>
      </c>
      <c r="BZ221" s="16">
        <v>0.2</v>
      </c>
      <c r="CA221" s="5">
        <f>BZ221*BY221</f>
        <v>0</v>
      </c>
      <c r="CB221" s="20">
        <v>2.5</v>
      </c>
      <c r="CC221" s="4">
        <v>30</v>
      </c>
      <c r="CD221" s="16">
        <v>0.5</v>
      </c>
      <c r="CE221" s="5">
        <f>CD221*CC221</f>
        <v>15</v>
      </c>
      <c r="CF221" s="20">
        <v>3.5</v>
      </c>
      <c r="CG221" s="4">
        <v>0</v>
      </c>
      <c r="CH221" s="16">
        <v>0</v>
      </c>
      <c r="CI221" s="5">
        <f>CH221*CG221</f>
        <v>0</v>
      </c>
      <c r="CJ221" s="4">
        <v>0</v>
      </c>
      <c r="CK221" s="4">
        <f t="shared" si="785"/>
        <v>97.230635140604988</v>
      </c>
      <c r="CL221" s="52">
        <f t="shared" si="786"/>
        <v>5.0308784519013017</v>
      </c>
      <c r="CM221" s="4">
        <f t="shared" si="787"/>
        <v>1.0694201127904497</v>
      </c>
      <c r="CN221" s="177"/>
      <c r="CO221" s="86"/>
      <c r="CP221" s="54"/>
      <c r="CQ221" s="97"/>
      <c r="CR221" s="5"/>
      <c r="CS221" s="5"/>
      <c r="CT221" s="5"/>
      <c r="CU221" s="5"/>
      <c r="CV221" s="5"/>
      <c r="CW221" s="16"/>
      <c r="CX221" s="5"/>
      <c r="CY221" s="16"/>
      <c r="CZ221" s="5"/>
      <c r="DA221" s="16"/>
      <c r="DB221" s="5"/>
      <c r="DC221" s="16"/>
      <c r="DD221" s="5"/>
      <c r="DE221" s="16"/>
      <c r="DF221" s="5"/>
      <c r="DG221" s="16"/>
      <c r="DH221" s="5"/>
      <c r="DI221" s="16"/>
      <c r="DJ221" s="5"/>
      <c r="DK221" s="16"/>
      <c r="DL221" s="5"/>
      <c r="DM221" s="16"/>
      <c r="DN221" s="5"/>
      <c r="DO221" s="16"/>
      <c r="DP221" s="5"/>
      <c r="DQ221" s="16"/>
      <c r="DR221" s="5"/>
      <c r="DS221" s="16"/>
      <c r="DT221" s="5"/>
      <c r="DU221" s="16"/>
      <c r="DV221" s="5"/>
      <c r="DW221" s="16"/>
      <c r="DX221" s="5"/>
      <c r="DY221" s="16"/>
      <c r="DZ221" s="5"/>
      <c r="EA221" s="5"/>
      <c r="EB221" s="5"/>
      <c r="EC221" s="5"/>
      <c r="ED221" s="5"/>
      <c r="EE221" s="5"/>
      <c r="EF221" s="5"/>
      <c r="EG221" s="5"/>
    </row>
    <row r="222" spans="1:137" ht="28.5" customHeight="1" x14ac:dyDescent="0.25">
      <c r="A222" s="365"/>
      <c r="B222" s="41" t="s">
        <v>70</v>
      </c>
      <c r="C222" s="20" t="s">
        <v>39</v>
      </c>
      <c r="D222" s="115">
        <f>'INPUT 2012_13'!AD25</f>
        <v>0</v>
      </c>
      <c r="E222" s="52" t="s">
        <v>39</v>
      </c>
      <c r="F222" s="52" t="s">
        <v>39</v>
      </c>
      <c r="G222" s="52" t="s">
        <v>39</v>
      </c>
      <c r="H222" s="52" t="s">
        <v>39</v>
      </c>
      <c r="I222" s="7">
        <v>21</v>
      </c>
      <c r="J222" s="16">
        <v>0.5</v>
      </c>
      <c r="K222" s="5">
        <f>J222*I222</f>
        <v>10.5</v>
      </c>
      <c r="L222" s="20">
        <v>2.5</v>
      </c>
      <c r="M222" s="4">
        <v>0</v>
      </c>
      <c r="N222" s="16">
        <v>0.3</v>
      </c>
      <c r="O222" s="5">
        <f>N222*M222</f>
        <v>0</v>
      </c>
      <c r="P222" s="20">
        <v>2.5</v>
      </c>
      <c r="Q222" s="4">
        <v>50</v>
      </c>
      <c r="R222" s="16">
        <v>0.8</v>
      </c>
      <c r="S222" s="5">
        <f>R222*Q222</f>
        <v>40</v>
      </c>
      <c r="T222" s="20">
        <v>2.67</v>
      </c>
      <c r="U222" s="5">
        <f t="shared" si="867"/>
        <v>2.1</v>
      </c>
      <c r="V222" s="16">
        <v>0.9</v>
      </c>
      <c r="W222" s="5">
        <f>V222*U222</f>
        <v>1.8900000000000001</v>
      </c>
      <c r="X222" s="20">
        <v>4</v>
      </c>
      <c r="Y222" s="4">
        <v>0</v>
      </c>
      <c r="Z222" s="16">
        <v>0.4</v>
      </c>
      <c r="AA222" s="5">
        <f>Z222*Y222</f>
        <v>0</v>
      </c>
      <c r="AB222" s="20">
        <v>2.5</v>
      </c>
      <c r="AC222" s="4">
        <v>0</v>
      </c>
      <c r="AD222" s="16">
        <v>0.2</v>
      </c>
      <c r="AE222" s="5">
        <f>AD222*AC222</f>
        <v>0</v>
      </c>
      <c r="AF222" s="20">
        <v>2.5</v>
      </c>
      <c r="AG222" s="4">
        <v>30</v>
      </c>
      <c r="AH222" s="16">
        <v>0.5</v>
      </c>
      <c r="AI222" s="5">
        <f>AH222*AG222</f>
        <v>15</v>
      </c>
      <c r="AJ222" s="20">
        <v>3.5</v>
      </c>
      <c r="AK222" s="4">
        <v>0</v>
      </c>
      <c r="AL222" s="16">
        <v>0</v>
      </c>
      <c r="AM222" s="5">
        <f>AL222*AK222</f>
        <v>0</v>
      </c>
      <c r="AN222" s="4">
        <v>0</v>
      </c>
      <c r="AO222" s="4">
        <f t="shared" si="779"/>
        <v>0</v>
      </c>
      <c r="AP222" s="52">
        <f t="shared" si="780"/>
        <v>0</v>
      </c>
      <c r="AQ222" s="4">
        <f t="shared" si="781"/>
        <v>0</v>
      </c>
      <c r="AR222" s="4">
        <f t="shared" si="821"/>
        <v>0</v>
      </c>
      <c r="AS222" s="4">
        <f t="shared" si="822"/>
        <v>0</v>
      </c>
      <c r="AT222" s="4">
        <f t="shared" si="823"/>
        <v>0</v>
      </c>
      <c r="AW222" s="362"/>
      <c r="AX222" s="41" t="s">
        <v>70</v>
      </c>
      <c r="AY222" s="20" t="s">
        <v>39</v>
      </c>
      <c r="AZ222" s="68">
        <f>'INPUT 2012_13'!AD67</f>
        <v>4.3956000000000004E-3</v>
      </c>
      <c r="BA222" s="20" t="s">
        <v>39</v>
      </c>
      <c r="BB222" s="20" t="s">
        <v>39</v>
      </c>
      <c r="BC222" s="20" t="s">
        <v>39</v>
      </c>
      <c r="BD222" s="20" t="s">
        <v>39</v>
      </c>
      <c r="BE222" s="7">
        <v>21</v>
      </c>
      <c r="BF222" s="16">
        <v>0.5</v>
      </c>
      <c r="BG222" s="5">
        <f t="shared" si="761"/>
        <v>10.5</v>
      </c>
      <c r="BH222" s="20">
        <v>2.5</v>
      </c>
      <c r="BI222" s="4">
        <v>0</v>
      </c>
      <c r="BJ222" s="16">
        <v>0.3</v>
      </c>
      <c r="BK222" s="5">
        <f>BJ222*BI222</f>
        <v>0</v>
      </c>
      <c r="BL222" s="20">
        <v>2.5</v>
      </c>
      <c r="BM222" s="4">
        <v>50</v>
      </c>
      <c r="BN222" s="16">
        <v>0.8</v>
      </c>
      <c r="BO222" s="5">
        <f>BN222*BM222</f>
        <v>40</v>
      </c>
      <c r="BP222" s="20">
        <v>2.67</v>
      </c>
      <c r="BQ222" s="5">
        <f>BE222*0.1</f>
        <v>2.1</v>
      </c>
      <c r="BR222" s="16">
        <v>0.9</v>
      </c>
      <c r="BS222" s="5">
        <f>BR222*BQ222</f>
        <v>1.8900000000000001</v>
      </c>
      <c r="BT222" s="20">
        <v>4</v>
      </c>
      <c r="BU222" s="4">
        <v>0</v>
      </c>
      <c r="BV222" s="16">
        <v>0.4</v>
      </c>
      <c r="BW222" s="5">
        <f>BV222*BU222</f>
        <v>0</v>
      </c>
      <c r="BX222" s="20">
        <v>2.5</v>
      </c>
      <c r="BY222" s="4">
        <v>0</v>
      </c>
      <c r="BZ222" s="16">
        <v>0.2</v>
      </c>
      <c r="CA222" s="5">
        <f>BZ222*BY222</f>
        <v>0</v>
      </c>
      <c r="CB222" s="20">
        <v>2.5</v>
      </c>
      <c r="CC222" s="4">
        <v>30</v>
      </c>
      <c r="CD222" s="16">
        <v>0.5</v>
      </c>
      <c r="CE222" s="5">
        <f>CD222*CC222</f>
        <v>15</v>
      </c>
      <c r="CF222" s="20">
        <v>3.5</v>
      </c>
      <c r="CG222" s="4">
        <v>0</v>
      </c>
      <c r="CH222" s="16">
        <v>0</v>
      </c>
      <c r="CI222" s="5">
        <f>CH222*CG222</f>
        <v>0</v>
      </c>
      <c r="CJ222" s="4">
        <v>0</v>
      </c>
      <c r="CK222" s="4">
        <f t="shared" si="785"/>
        <v>1.8151384755281603</v>
      </c>
      <c r="CL222" s="52">
        <f t="shared" si="786"/>
        <v>5.0124809575625678E-2</v>
      </c>
      <c r="CM222" s="4">
        <f t="shared" si="787"/>
        <v>1.1365432900826162E-2</v>
      </c>
      <c r="CN222" s="177"/>
      <c r="CO222" s="86"/>
      <c r="CP222" s="54"/>
      <c r="CQ222" s="97"/>
      <c r="CR222" s="5"/>
      <c r="CS222" s="5"/>
      <c r="CT222" s="5"/>
      <c r="CU222" s="5"/>
      <c r="CV222" s="5"/>
      <c r="CW222" s="16"/>
      <c r="CX222" s="5"/>
      <c r="CY222" s="16"/>
      <c r="CZ222" s="5"/>
      <c r="DA222" s="16"/>
      <c r="DB222" s="5"/>
      <c r="DC222" s="16"/>
      <c r="DD222" s="5"/>
      <c r="DE222" s="16"/>
      <c r="DF222" s="5"/>
      <c r="DG222" s="16"/>
      <c r="DH222" s="5"/>
      <c r="DI222" s="16"/>
      <c r="DJ222" s="5"/>
      <c r="DK222" s="16"/>
      <c r="DL222" s="5"/>
      <c r="DM222" s="16"/>
      <c r="DN222" s="5"/>
      <c r="DO222" s="16"/>
      <c r="DP222" s="5"/>
      <c r="DQ222" s="16"/>
      <c r="DR222" s="5"/>
      <c r="DS222" s="16"/>
      <c r="DT222" s="5"/>
      <c r="DU222" s="16"/>
      <c r="DV222" s="5"/>
      <c r="DW222" s="16"/>
      <c r="DX222" s="5"/>
      <c r="DY222" s="16"/>
      <c r="DZ222" s="5"/>
      <c r="EA222" s="5"/>
      <c r="EB222" s="5"/>
      <c r="EC222" s="5"/>
      <c r="ED222" s="5"/>
      <c r="EE222" s="5"/>
      <c r="EF222" s="5"/>
      <c r="EG222" s="5"/>
    </row>
    <row r="223" spans="1:137" ht="23.25" customHeight="1" x14ac:dyDescent="0.25">
      <c r="A223" s="365"/>
      <c r="B223" s="41" t="s">
        <v>71</v>
      </c>
      <c r="C223" s="20" t="s">
        <v>39</v>
      </c>
      <c r="D223" s="115">
        <f>'INPUT 2012_13'!AD26</f>
        <v>0.12093000000000001</v>
      </c>
      <c r="E223" s="52" t="s">
        <v>39</v>
      </c>
      <c r="F223" s="52" t="s">
        <v>39</v>
      </c>
      <c r="G223" s="52" t="s">
        <v>39</v>
      </c>
      <c r="H223" s="52" t="s">
        <v>39</v>
      </c>
      <c r="I223" s="7">
        <v>21</v>
      </c>
      <c r="J223" s="16">
        <v>0.5</v>
      </c>
      <c r="K223" s="5">
        <f>J223*I223</f>
        <v>10.5</v>
      </c>
      <c r="L223" s="20">
        <v>2.5</v>
      </c>
      <c r="M223" s="4">
        <v>0</v>
      </c>
      <c r="N223" s="16">
        <v>0.3</v>
      </c>
      <c r="O223" s="5">
        <f>N223*M223</f>
        <v>0</v>
      </c>
      <c r="P223" s="20">
        <v>2.5</v>
      </c>
      <c r="Q223" s="5">
        <v>300</v>
      </c>
      <c r="R223" s="16">
        <v>0.8</v>
      </c>
      <c r="S223" s="5">
        <f>R223*Q223</f>
        <v>240</v>
      </c>
      <c r="T223" s="20">
        <v>2.67</v>
      </c>
      <c r="U223" s="5">
        <f t="shared" si="867"/>
        <v>2.1</v>
      </c>
      <c r="V223" s="16">
        <v>0.9</v>
      </c>
      <c r="W223" s="5">
        <f>V223*U223</f>
        <v>1.8900000000000001</v>
      </c>
      <c r="X223" s="20">
        <v>4</v>
      </c>
      <c r="Y223" s="4">
        <v>0</v>
      </c>
      <c r="Z223" s="16">
        <v>0.4</v>
      </c>
      <c r="AA223" s="5">
        <f>Z223*Y223</f>
        <v>0</v>
      </c>
      <c r="AB223" s="20">
        <v>2.5</v>
      </c>
      <c r="AC223" s="4">
        <v>0</v>
      </c>
      <c r="AD223" s="16">
        <v>0.2</v>
      </c>
      <c r="AE223" s="5">
        <f>AD223*AC223</f>
        <v>0</v>
      </c>
      <c r="AF223" s="20">
        <v>2.5</v>
      </c>
      <c r="AG223" s="4">
        <v>40</v>
      </c>
      <c r="AH223" s="16">
        <v>0.5</v>
      </c>
      <c r="AI223" s="5">
        <f>AH223*AG223</f>
        <v>20</v>
      </c>
      <c r="AJ223" s="20">
        <v>3.5</v>
      </c>
      <c r="AK223" s="4">
        <v>0</v>
      </c>
      <c r="AL223" s="16">
        <v>0</v>
      </c>
      <c r="AM223" s="5">
        <f>AL223*AK223</f>
        <v>0</v>
      </c>
      <c r="AN223" s="4">
        <v>0</v>
      </c>
      <c r="AO223" s="4">
        <f t="shared" si="779"/>
        <v>197.0939181004502</v>
      </c>
      <c r="AP223" s="52">
        <f t="shared" si="780"/>
        <v>1.6854613563509102</v>
      </c>
      <c r="AQ223" s="4">
        <f t="shared" si="781"/>
        <v>0.31268127233981885</v>
      </c>
      <c r="AR223" s="4">
        <f t="shared" si="821"/>
        <v>143.87856021332863</v>
      </c>
      <c r="AS223" s="4">
        <f t="shared" si="822"/>
        <v>1.2303867901361645</v>
      </c>
      <c r="AT223" s="4">
        <f t="shared" si="823"/>
        <v>0.21575007791447501</v>
      </c>
      <c r="AW223" s="362"/>
      <c r="AX223" s="41" t="s">
        <v>71</v>
      </c>
      <c r="AY223" s="20" t="s">
        <v>39</v>
      </c>
      <c r="AZ223" s="68">
        <f>'INPUT 2012_13'!AD68</f>
        <v>3.4759999999999999E-2</v>
      </c>
      <c r="BA223" s="20" t="s">
        <v>39</v>
      </c>
      <c r="BB223" s="20" t="s">
        <v>39</v>
      </c>
      <c r="BC223" s="20" t="s">
        <v>39</v>
      </c>
      <c r="BD223" s="20" t="s">
        <v>39</v>
      </c>
      <c r="BE223" s="7">
        <v>21</v>
      </c>
      <c r="BF223" s="16">
        <v>0.5</v>
      </c>
      <c r="BG223" s="5">
        <f t="shared" si="761"/>
        <v>10.5</v>
      </c>
      <c r="BH223" s="20">
        <v>2.5</v>
      </c>
      <c r="BI223" s="4">
        <v>0</v>
      </c>
      <c r="BJ223" s="16">
        <v>0.3</v>
      </c>
      <c r="BK223" s="5">
        <f>BJ223*BI223</f>
        <v>0</v>
      </c>
      <c r="BL223" s="20">
        <v>2.5</v>
      </c>
      <c r="BM223" s="5">
        <v>300</v>
      </c>
      <c r="BN223" s="16">
        <v>0.8</v>
      </c>
      <c r="BO223" s="5">
        <f>BN223*BM223</f>
        <v>240</v>
      </c>
      <c r="BP223" s="20">
        <v>2.67</v>
      </c>
      <c r="BQ223" s="5">
        <f>BE223*0.1</f>
        <v>2.1</v>
      </c>
      <c r="BR223" s="16">
        <v>0.9</v>
      </c>
      <c r="BS223" s="5">
        <f>BR223*BQ223</f>
        <v>1.8900000000000001</v>
      </c>
      <c r="BT223" s="20">
        <v>4</v>
      </c>
      <c r="BU223" s="4">
        <v>0</v>
      </c>
      <c r="BV223" s="16">
        <v>0.4</v>
      </c>
      <c r="BW223" s="5">
        <f>BV223*BU223</f>
        <v>0</v>
      </c>
      <c r="BX223" s="20">
        <v>2.5</v>
      </c>
      <c r="BY223" s="4">
        <v>0</v>
      </c>
      <c r="BZ223" s="16">
        <v>0.2</v>
      </c>
      <c r="CA223" s="5">
        <f>BZ223*BY223</f>
        <v>0</v>
      </c>
      <c r="CB223" s="20">
        <v>2.5</v>
      </c>
      <c r="CC223" s="4">
        <v>40</v>
      </c>
      <c r="CD223" s="16">
        <v>0.5</v>
      </c>
      <c r="CE223" s="5">
        <f>CD223*CC223</f>
        <v>20</v>
      </c>
      <c r="CF223" s="20">
        <v>3.5</v>
      </c>
      <c r="CG223" s="4">
        <v>0</v>
      </c>
      <c r="CH223" s="16">
        <v>0</v>
      </c>
      <c r="CI223" s="5">
        <f>CH223*CG223</f>
        <v>0</v>
      </c>
      <c r="CJ223" s="4">
        <v>0</v>
      </c>
      <c r="CK223" s="4">
        <f t="shared" si="785"/>
        <v>56.652481544460819</v>
      </c>
      <c r="CL223" s="52">
        <f t="shared" si="786"/>
        <v>0.4844673509200168</v>
      </c>
      <c r="CM223" s="4">
        <f t="shared" si="787"/>
        <v>8.987679671323992E-2</v>
      </c>
      <c r="CN223" s="177"/>
      <c r="CO223" s="86"/>
      <c r="CP223" s="54"/>
      <c r="CQ223" s="97"/>
      <c r="CR223" s="5"/>
      <c r="CS223" s="5"/>
      <c r="CT223" s="5"/>
      <c r="CU223" s="5"/>
      <c r="CV223" s="5"/>
      <c r="CW223" s="16"/>
      <c r="CX223" s="5"/>
      <c r="CY223" s="16"/>
      <c r="CZ223" s="5"/>
      <c r="DA223" s="16"/>
      <c r="DB223" s="5"/>
      <c r="DC223" s="16"/>
      <c r="DD223" s="5"/>
      <c r="DE223" s="16"/>
      <c r="DF223" s="5"/>
      <c r="DG223" s="16"/>
      <c r="DH223" s="5"/>
      <c r="DI223" s="16"/>
      <c r="DJ223" s="5"/>
      <c r="DK223" s="16"/>
      <c r="DL223" s="5"/>
      <c r="DM223" s="16"/>
      <c r="DN223" s="5"/>
      <c r="DO223" s="16"/>
      <c r="DP223" s="5"/>
      <c r="DQ223" s="16"/>
      <c r="DR223" s="5"/>
      <c r="DS223" s="16"/>
      <c r="DT223" s="5"/>
      <c r="DU223" s="16"/>
      <c r="DV223" s="5"/>
      <c r="DW223" s="16"/>
      <c r="DX223" s="5"/>
      <c r="DY223" s="16"/>
      <c r="DZ223" s="5"/>
      <c r="EA223" s="5"/>
      <c r="EB223" s="5"/>
      <c r="EC223" s="5"/>
      <c r="ED223" s="5"/>
      <c r="EE223" s="5"/>
      <c r="EF223" s="5"/>
      <c r="EG223" s="5"/>
    </row>
    <row r="224" spans="1:137" ht="33" customHeight="1" x14ac:dyDescent="0.25">
      <c r="A224" s="365"/>
      <c r="B224" s="4" t="s">
        <v>4</v>
      </c>
      <c r="C224" s="20" t="s">
        <v>39</v>
      </c>
      <c r="D224" s="115">
        <f>'INPUT 2012_13'!AD27</f>
        <v>0.62552999999999992</v>
      </c>
      <c r="E224" s="52" t="s">
        <v>39</v>
      </c>
      <c r="F224" s="52" t="s">
        <v>39</v>
      </c>
      <c r="G224" s="52" t="s">
        <v>39</v>
      </c>
      <c r="H224" s="52" t="s">
        <v>39</v>
      </c>
      <c r="I224" s="52">
        <f>200</f>
        <v>200</v>
      </c>
      <c r="J224" s="16">
        <v>0.5</v>
      </c>
      <c r="K224" s="5">
        <f t="shared" ref="K224" si="876">J224*I224</f>
        <v>100</v>
      </c>
      <c r="L224" s="20">
        <v>2.5</v>
      </c>
      <c r="M224" s="4">
        <v>20</v>
      </c>
      <c r="N224" s="16">
        <v>0.3</v>
      </c>
      <c r="O224" s="5">
        <f t="shared" ref="O224" si="877">N224*M224</f>
        <v>6</v>
      </c>
      <c r="P224" s="20">
        <v>2.5</v>
      </c>
      <c r="Q224" s="5">
        <v>0</v>
      </c>
      <c r="R224" s="16">
        <v>0.8</v>
      </c>
      <c r="S224" s="5">
        <f t="shared" ref="S224" si="878">R224*Q224</f>
        <v>0</v>
      </c>
      <c r="T224" s="20">
        <v>2.67</v>
      </c>
      <c r="U224" s="4">
        <v>0</v>
      </c>
      <c r="V224" s="16">
        <v>0.9</v>
      </c>
      <c r="W224" s="5">
        <f t="shared" ref="W224" si="879">V224*U224</f>
        <v>0</v>
      </c>
      <c r="X224" s="20">
        <v>4</v>
      </c>
      <c r="Y224" s="4">
        <v>0</v>
      </c>
      <c r="Z224" s="16">
        <v>0.4</v>
      </c>
      <c r="AA224" s="5">
        <f t="shared" ref="AA224" si="880">Z224*Y224</f>
        <v>0</v>
      </c>
      <c r="AB224" s="20">
        <v>2.5</v>
      </c>
      <c r="AC224" s="4">
        <v>0</v>
      </c>
      <c r="AD224" s="16">
        <v>0.2</v>
      </c>
      <c r="AE224" s="5">
        <f t="shared" ref="AE224" si="881">AD224*AC224</f>
        <v>0</v>
      </c>
      <c r="AF224" s="20">
        <v>2.5</v>
      </c>
      <c r="AG224" s="5">
        <v>20</v>
      </c>
      <c r="AH224" s="16">
        <v>0.5</v>
      </c>
      <c r="AI224" s="5">
        <f t="shared" ref="AI224" si="882">AH224*AG224</f>
        <v>10</v>
      </c>
      <c r="AJ224" s="20">
        <v>3.5</v>
      </c>
      <c r="AK224" s="4">
        <v>0</v>
      </c>
      <c r="AL224" s="16">
        <v>0</v>
      </c>
      <c r="AM224" s="5">
        <f t="shared" ref="AM224" si="883">AL224*AK224</f>
        <v>0</v>
      </c>
      <c r="AN224" s="4">
        <v>0</v>
      </c>
      <c r="AO224" s="4">
        <f t="shared" si="779"/>
        <v>372.9210340022326</v>
      </c>
      <c r="AP224" s="52">
        <f t="shared" si="780"/>
        <v>51.174614529810391</v>
      </c>
      <c r="AQ224" s="4">
        <f t="shared" si="781"/>
        <v>0</v>
      </c>
      <c r="AR224" s="4">
        <f t="shared" si="821"/>
        <v>272.23235482162977</v>
      </c>
      <c r="AS224" s="4">
        <f t="shared" si="822"/>
        <v>37.357468606761586</v>
      </c>
      <c r="AT224" s="4">
        <f t="shared" si="823"/>
        <v>0</v>
      </c>
      <c r="AW224" s="362"/>
      <c r="AX224" s="4" t="s">
        <v>4</v>
      </c>
      <c r="AY224" s="20" t="s">
        <v>39</v>
      </c>
      <c r="AZ224" s="68">
        <f>'INPUT 2012_13'!AD69</f>
        <v>1.1836</v>
      </c>
      <c r="BA224" s="20" t="s">
        <v>39</v>
      </c>
      <c r="BB224" s="20" t="s">
        <v>39</v>
      </c>
      <c r="BC224" s="20" t="s">
        <v>39</v>
      </c>
      <c r="BD224" s="20" t="s">
        <v>39</v>
      </c>
      <c r="BE224" s="52">
        <f>200</f>
        <v>200</v>
      </c>
      <c r="BF224" s="16">
        <v>0.5</v>
      </c>
      <c r="BG224" s="5">
        <f t="shared" si="761"/>
        <v>100</v>
      </c>
      <c r="BH224" s="20">
        <v>2.5</v>
      </c>
      <c r="BI224" s="4">
        <v>20</v>
      </c>
      <c r="BJ224" s="16">
        <v>0.3</v>
      </c>
      <c r="BK224" s="5">
        <f t="shared" ref="BK224" si="884">BJ224*BI224</f>
        <v>6</v>
      </c>
      <c r="BL224" s="20">
        <v>2.5</v>
      </c>
      <c r="BM224" s="5">
        <v>0</v>
      </c>
      <c r="BN224" s="16">
        <v>0.8</v>
      </c>
      <c r="BO224" s="5">
        <f t="shared" ref="BO224" si="885">BN224*BM224</f>
        <v>0</v>
      </c>
      <c r="BP224" s="20">
        <v>2.67</v>
      </c>
      <c r="BQ224" s="4">
        <v>0</v>
      </c>
      <c r="BR224" s="16">
        <v>0.9</v>
      </c>
      <c r="BS224" s="5">
        <f t="shared" ref="BS224" si="886">BR224*BQ224</f>
        <v>0</v>
      </c>
      <c r="BT224" s="20">
        <v>4</v>
      </c>
      <c r="BU224" s="4">
        <v>0</v>
      </c>
      <c r="BV224" s="16">
        <v>0.4</v>
      </c>
      <c r="BW224" s="5">
        <f t="shared" ref="BW224" si="887">BV224*BU224</f>
        <v>0</v>
      </c>
      <c r="BX224" s="20">
        <v>2.5</v>
      </c>
      <c r="BY224" s="4">
        <v>0</v>
      </c>
      <c r="BZ224" s="16">
        <v>0.2</v>
      </c>
      <c r="CA224" s="5">
        <f t="shared" ref="CA224" si="888">BZ224*BY224</f>
        <v>0</v>
      </c>
      <c r="CB224" s="20">
        <v>2.5</v>
      </c>
      <c r="CC224" s="5">
        <v>20</v>
      </c>
      <c r="CD224" s="16">
        <v>0.5</v>
      </c>
      <c r="CE224" s="5">
        <f t="shared" ref="CE224" si="889">CD224*CC224</f>
        <v>10</v>
      </c>
      <c r="CF224" s="20">
        <v>3.5</v>
      </c>
      <c r="CG224" s="4">
        <v>0</v>
      </c>
      <c r="CH224" s="16">
        <v>0</v>
      </c>
      <c r="CI224" s="5">
        <f t="shared" ref="CI224" si="890">CH224*CG224</f>
        <v>0</v>
      </c>
      <c r="CJ224" s="4">
        <v>0</v>
      </c>
      <c r="CK224" s="4">
        <f t="shared" si="785"/>
        <v>705.62456771864265</v>
      </c>
      <c r="CL224" s="52">
        <f t="shared" si="786"/>
        <v>96.830325895614251</v>
      </c>
      <c r="CM224" s="4">
        <f t="shared" si="787"/>
        <v>0</v>
      </c>
      <c r="CN224" s="177"/>
      <c r="CO224" s="86"/>
      <c r="CP224" s="54"/>
      <c r="CQ224" s="97"/>
      <c r="CR224" s="5"/>
      <c r="CS224" s="5"/>
      <c r="CT224" s="5"/>
      <c r="CU224" s="5"/>
      <c r="CV224" s="5"/>
      <c r="CW224" s="16"/>
      <c r="CX224" s="5"/>
      <c r="CY224" s="16"/>
      <c r="CZ224" s="5"/>
      <c r="DA224" s="16"/>
      <c r="DB224" s="5"/>
      <c r="DC224" s="16"/>
      <c r="DD224" s="5"/>
      <c r="DE224" s="16"/>
      <c r="DF224" s="5"/>
      <c r="DG224" s="16"/>
      <c r="DH224" s="5"/>
      <c r="DI224" s="16"/>
      <c r="DJ224" s="5"/>
      <c r="DK224" s="16"/>
      <c r="DL224" s="5"/>
      <c r="DM224" s="16"/>
      <c r="DN224" s="5"/>
      <c r="DO224" s="16"/>
      <c r="DP224" s="5"/>
      <c r="DQ224" s="16"/>
      <c r="DR224" s="5"/>
      <c r="DS224" s="16"/>
      <c r="DT224" s="5"/>
      <c r="DU224" s="16"/>
      <c r="DV224" s="5"/>
      <c r="DW224" s="16"/>
      <c r="DX224" s="5"/>
      <c r="DY224" s="16"/>
      <c r="DZ224" s="5"/>
      <c r="EA224" s="5"/>
      <c r="EB224" s="5"/>
      <c r="EC224" s="5"/>
      <c r="ED224" s="5"/>
      <c r="EE224" s="5"/>
      <c r="EF224" s="5"/>
      <c r="EG224" s="5"/>
    </row>
    <row r="225" spans="1:137" ht="30.75" customHeight="1" x14ac:dyDescent="0.25">
      <c r="A225" s="366"/>
      <c r="B225" s="53" t="s">
        <v>30</v>
      </c>
      <c r="C225" s="20" t="s">
        <v>39</v>
      </c>
      <c r="D225" s="115">
        <f>'INPUT 2012_13'!AD28</f>
        <v>0.19914299999999999</v>
      </c>
      <c r="E225" s="52" t="s">
        <v>39</v>
      </c>
      <c r="F225" s="52" t="s">
        <v>39</v>
      </c>
      <c r="G225" s="52" t="s">
        <v>39</v>
      </c>
      <c r="H225" s="52" t="s">
        <v>39</v>
      </c>
      <c r="I225" s="7">
        <v>150</v>
      </c>
      <c r="J225" s="16">
        <v>0.5</v>
      </c>
      <c r="K225" s="5">
        <f>J225*I225</f>
        <v>75</v>
      </c>
      <c r="L225" s="16">
        <v>2.5</v>
      </c>
      <c r="M225" s="5">
        <v>20</v>
      </c>
      <c r="N225" s="16">
        <v>0.3</v>
      </c>
      <c r="O225" s="5">
        <f>N225*M225</f>
        <v>6</v>
      </c>
      <c r="P225" s="16">
        <v>2.5</v>
      </c>
      <c r="Q225" s="5">
        <v>0</v>
      </c>
      <c r="R225" s="16">
        <v>0.8</v>
      </c>
      <c r="S225" s="5">
        <f>R225*Q225</f>
        <v>0</v>
      </c>
      <c r="T225" s="16">
        <v>2.67</v>
      </c>
      <c r="U225" s="5">
        <f t="shared" ref="U225:U229" si="891">I225*0.1</f>
        <v>15</v>
      </c>
      <c r="V225" s="16">
        <v>0.9</v>
      </c>
      <c r="W225" s="5">
        <f>V225*U225</f>
        <v>13.5</v>
      </c>
      <c r="X225" s="16">
        <v>4</v>
      </c>
      <c r="Y225" s="5">
        <v>0</v>
      </c>
      <c r="Z225" s="16">
        <v>0.4</v>
      </c>
      <c r="AA225" s="5">
        <f>Z225*Y225</f>
        <v>0</v>
      </c>
      <c r="AB225" s="16">
        <v>2.5</v>
      </c>
      <c r="AC225" s="5">
        <v>100</v>
      </c>
      <c r="AD225" s="16">
        <v>0.2</v>
      </c>
      <c r="AE225" s="5">
        <f>AD225*AC225</f>
        <v>20</v>
      </c>
      <c r="AF225" s="16">
        <v>2.5</v>
      </c>
      <c r="AG225" s="5">
        <v>50</v>
      </c>
      <c r="AH225" s="16">
        <v>0.5</v>
      </c>
      <c r="AI225" s="5">
        <f>AH225*AG225</f>
        <v>25</v>
      </c>
      <c r="AJ225" s="16">
        <v>3.5</v>
      </c>
      <c r="AK225" s="5">
        <v>0</v>
      </c>
      <c r="AL225" s="16">
        <v>0</v>
      </c>
      <c r="AM225" s="5">
        <f>AL225*AK225</f>
        <v>0</v>
      </c>
      <c r="AN225" s="4">
        <v>0</v>
      </c>
      <c r="AO225" s="4">
        <f t="shared" si="779"/>
        <v>131.85449488100693</v>
      </c>
      <c r="AP225" s="52">
        <f t="shared" si="780"/>
        <v>42.914737390818452</v>
      </c>
      <c r="AQ225" s="4">
        <f t="shared" si="781"/>
        <v>3.6779415847165744</v>
      </c>
      <c r="AR225" s="4">
        <f t="shared" si="821"/>
        <v>96.253781263135053</v>
      </c>
      <c r="AS225" s="4">
        <f t="shared" si="822"/>
        <v>31.327758295297471</v>
      </c>
      <c r="AT225" s="4">
        <f t="shared" si="823"/>
        <v>2.5377796934544365</v>
      </c>
      <c r="AW225" s="363"/>
      <c r="AX225" s="53" t="s">
        <v>30</v>
      </c>
      <c r="AY225" s="20" t="s">
        <v>39</v>
      </c>
      <c r="AZ225" s="68">
        <f>'INPUT 2012_13'!AD70</f>
        <v>0.18479999999999999</v>
      </c>
      <c r="BA225" s="20" t="s">
        <v>39</v>
      </c>
      <c r="BB225" s="20" t="s">
        <v>39</v>
      </c>
      <c r="BC225" s="20" t="s">
        <v>39</v>
      </c>
      <c r="BD225" s="20" t="s">
        <v>39</v>
      </c>
      <c r="BE225" s="7">
        <v>150</v>
      </c>
      <c r="BF225" s="16">
        <v>0.5</v>
      </c>
      <c r="BG225" s="5">
        <f t="shared" si="761"/>
        <v>75</v>
      </c>
      <c r="BH225" s="16">
        <v>2.5</v>
      </c>
      <c r="BI225" s="5">
        <v>20</v>
      </c>
      <c r="BJ225" s="16">
        <v>0.3</v>
      </c>
      <c r="BK225" s="5">
        <f>BJ225*BI225</f>
        <v>6</v>
      </c>
      <c r="BL225" s="16">
        <v>2.5</v>
      </c>
      <c r="BM225" s="5">
        <v>0</v>
      </c>
      <c r="BN225" s="16">
        <v>0.8</v>
      </c>
      <c r="BO225" s="5">
        <f>BN225*BM225</f>
        <v>0</v>
      </c>
      <c r="BP225" s="16">
        <v>2.67</v>
      </c>
      <c r="BQ225" s="5">
        <f>BE225*0.1</f>
        <v>15</v>
      </c>
      <c r="BR225" s="16">
        <v>0.9</v>
      </c>
      <c r="BS225" s="5">
        <f>BR225*BQ225</f>
        <v>13.5</v>
      </c>
      <c r="BT225" s="16">
        <v>4</v>
      </c>
      <c r="BU225" s="5">
        <v>0</v>
      </c>
      <c r="BV225" s="16">
        <v>0.4</v>
      </c>
      <c r="BW225" s="5">
        <f>BV225*BU225</f>
        <v>0</v>
      </c>
      <c r="BX225" s="16">
        <v>2.5</v>
      </c>
      <c r="BY225" s="5">
        <v>100</v>
      </c>
      <c r="BZ225" s="16">
        <v>0.2</v>
      </c>
      <c r="CA225" s="5">
        <f>BZ225*BY225</f>
        <v>20</v>
      </c>
      <c r="CB225" s="16">
        <v>2.5</v>
      </c>
      <c r="CC225" s="5">
        <v>50</v>
      </c>
      <c r="CD225" s="16">
        <v>0.5</v>
      </c>
      <c r="CE225" s="5">
        <f>CD225*CC225</f>
        <v>25</v>
      </c>
      <c r="CF225" s="16">
        <v>3.5</v>
      </c>
      <c r="CG225" s="5">
        <v>0</v>
      </c>
      <c r="CH225" s="16">
        <v>0</v>
      </c>
      <c r="CI225" s="5">
        <f>CH225*CG225</f>
        <v>0</v>
      </c>
      <c r="CJ225" s="4">
        <v>0</v>
      </c>
      <c r="CK225" s="4">
        <f t="shared" si="785"/>
        <v>122.3578566859497</v>
      </c>
      <c r="CL225" s="52">
        <f t="shared" si="786"/>
        <v>39.823862600358794</v>
      </c>
      <c r="CM225" s="4">
        <f t="shared" si="787"/>
        <v>3.4130429131610098</v>
      </c>
      <c r="CN225" s="177"/>
      <c r="CO225" s="86"/>
      <c r="CP225" s="54"/>
      <c r="CQ225" s="97"/>
      <c r="CR225" s="5"/>
      <c r="CS225" s="5"/>
      <c r="CT225" s="5"/>
      <c r="CU225" s="5"/>
      <c r="CV225" s="5"/>
      <c r="CW225" s="16"/>
      <c r="CX225" s="5"/>
      <c r="CY225" s="16"/>
      <c r="CZ225" s="5"/>
      <c r="DA225" s="16"/>
      <c r="DB225" s="5"/>
      <c r="DC225" s="16"/>
      <c r="DD225" s="5"/>
      <c r="DE225" s="16"/>
      <c r="DF225" s="5"/>
      <c r="DG225" s="16"/>
      <c r="DH225" s="5"/>
      <c r="DI225" s="16"/>
      <c r="DJ225" s="5"/>
      <c r="DK225" s="16"/>
      <c r="DL225" s="5"/>
      <c r="DM225" s="16"/>
      <c r="DN225" s="5"/>
      <c r="DO225" s="16"/>
      <c r="DP225" s="5"/>
      <c r="DQ225" s="16"/>
      <c r="DR225" s="5"/>
      <c r="DS225" s="16"/>
      <c r="DT225" s="5"/>
      <c r="DU225" s="16"/>
      <c r="DV225" s="5"/>
      <c r="DW225" s="16"/>
      <c r="DX225" s="5"/>
      <c r="DY225" s="16"/>
      <c r="DZ225" s="5"/>
      <c r="EA225" s="5"/>
      <c r="EB225" s="5"/>
      <c r="EC225" s="5"/>
      <c r="ED225" s="5"/>
      <c r="EE225" s="5"/>
      <c r="EF225" s="5"/>
      <c r="EG225" s="5"/>
    </row>
    <row r="226" spans="1:137" ht="36" customHeight="1" x14ac:dyDescent="0.25">
      <c r="A226" s="353" t="s">
        <v>44</v>
      </c>
      <c r="B226" s="77" t="s">
        <v>8</v>
      </c>
      <c r="C226" s="20" t="s">
        <v>39</v>
      </c>
      <c r="D226" s="115">
        <f>'INPUT 2012_13'!AD29</f>
        <v>2.4440000000000004</v>
      </c>
      <c r="E226" s="52" t="s">
        <v>39</v>
      </c>
      <c r="F226" s="52" t="s">
        <v>39</v>
      </c>
      <c r="G226" s="52" t="s">
        <v>39</v>
      </c>
      <c r="H226" s="52" t="s">
        <v>39</v>
      </c>
      <c r="I226" s="67">
        <f>'INPUT 2012_13'!$H$8</f>
        <v>562</v>
      </c>
      <c r="J226" s="16">
        <v>0.5</v>
      </c>
      <c r="K226" s="5">
        <f t="shared" ref="K226" si="892">J226*I226</f>
        <v>281</v>
      </c>
      <c r="L226" s="20">
        <v>2.5</v>
      </c>
      <c r="M226" s="5">
        <v>0</v>
      </c>
      <c r="N226" s="16">
        <v>0.3</v>
      </c>
      <c r="O226" s="5">
        <f t="shared" ref="O226" si="893">N226*M226</f>
        <v>0</v>
      </c>
      <c r="P226" s="20">
        <v>2.5</v>
      </c>
      <c r="Q226" s="4">
        <v>0</v>
      </c>
      <c r="R226" s="16">
        <v>0.8</v>
      </c>
      <c r="S226" s="5">
        <f t="shared" ref="S226" si="894">R226*Q226</f>
        <v>0</v>
      </c>
      <c r="T226" s="20">
        <v>2.67</v>
      </c>
      <c r="U226" s="5">
        <f t="shared" si="891"/>
        <v>56.2</v>
      </c>
      <c r="V226" s="16">
        <v>0.9</v>
      </c>
      <c r="W226" s="5">
        <f t="shared" ref="W226" si="895">V226*U226</f>
        <v>50.580000000000005</v>
      </c>
      <c r="X226" s="20">
        <v>4</v>
      </c>
      <c r="Y226" s="4">
        <v>50</v>
      </c>
      <c r="Z226" s="16">
        <v>0.4</v>
      </c>
      <c r="AA226" s="5">
        <f t="shared" ref="AA226" si="896">Z226*Y226</f>
        <v>20</v>
      </c>
      <c r="AB226" s="20">
        <v>2.5</v>
      </c>
      <c r="AC226" s="4">
        <v>50</v>
      </c>
      <c r="AD226" s="16">
        <v>0.2</v>
      </c>
      <c r="AE226" s="5">
        <f t="shared" ref="AE226" si="897">AD226*AC226</f>
        <v>10</v>
      </c>
      <c r="AF226" s="20">
        <v>2.5</v>
      </c>
      <c r="AG226" s="4">
        <v>50</v>
      </c>
      <c r="AH226" s="16">
        <v>0.5</v>
      </c>
      <c r="AI226" s="5">
        <f t="shared" ref="AI226" si="898">AH226*AG226</f>
        <v>25</v>
      </c>
      <c r="AJ226" s="20">
        <v>3.5</v>
      </c>
      <c r="AK226" s="4">
        <v>0</v>
      </c>
      <c r="AL226" s="16">
        <v>0</v>
      </c>
      <c r="AM226" s="5">
        <f t="shared" ref="AM226" si="899">AL226*AK226</f>
        <v>0</v>
      </c>
      <c r="AN226" s="4">
        <v>0</v>
      </c>
      <c r="AO226" s="4">
        <f t="shared" si="779"/>
        <v>4834.1597803307604</v>
      </c>
      <c r="AP226" s="52">
        <f t="shared" si="780"/>
        <v>444.71912702380615</v>
      </c>
      <c r="AQ226" s="4">
        <f t="shared" si="781"/>
        <v>322.63411053811905</v>
      </c>
      <c r="AR226" s="4">
        <f t="shared" si="821"/>
        <v>3528.9366396414553</v>
      </c>
      <c r="AS226" s="4">
        <f t="shared" si="822"/>
        <v>324.64496272737847</v>
      </c>
      <c r="AT226" s="4">
        <f t="shared" si="823"/>
        <v>222.61753627130213</v>
      </c>
      <c r="AW226" s="361" t="s">
        <v>64</v>
      </c>
      <c r="AX226" s="77" t="s">
        <v>8</v>
      </c>
      <c r="AY226" s="20" t="s">
        <v>39</v>
      </c>
      <c r="AZ226" s="68">
        <f>'INPUT 2012_13'!AD71</f>
        <v>7.56</v>
      </c>
      <c r="BA226" s="20" t="s">
        <v>39</v>
      </c>
      <c r="BB226" s="20" t="s">
        <v>39</v>
      </c>
      <c r="BC226" s="20" t="s">
        <v>39</v>
      </c>
      <c r="BD226" s="20" t="s">
        <v>39</v>
      </c>
      <c r="BE226" s="67">
        <f>'INPUT 2012_13'!H15</f>
        <v>422</v>
      </c>
      <c r="BF226" s="16">
        <v>0.5</v>
      </c>
      <c r="BG226" s="177">
        <f t="shared" ref="BG226" si="900">BF226*BE226</f>
        <v>211</v>
      </c>
      <c r="BH226" s="20">
        <v>2.5</v>
      </c>
      <c r="BI226" s="177">
        <v>0</v>
      </c>
      <c r="BJ226" s="16">
        <v>0.3</v>
      </c>
      <c r="BK226" s="177">
        <f>BJ226*BI226</f>
        <v>0</v>
      </c>
      <c r="BL226" s="20">
        <v>2.5</v>
      </c>
      <c r="BM226" s="4">
        <v>0</v>
      </c>
      <c r="BN226" s="16">
        <v>0.8</v>
      </c>
      <c r="BO226" s="177">
        <f>BN226*BM226</f>
        <v>0</v>
      </c>
      <c r="BP226" s="20">
        <v>2.67</v>
      </c>
      <c r="BQ226" s="177">
        <f>BE226*0.1</f>
        <v>42.2</v>
      </c>
      <c r="BR226" s="16">
        <v>0.9</v>
      </c>
      <c r="BS226" s="177">
        <f>BR226*BQ226</f>
        <v>37.980000000000004</v>
      </c>
      <c r="BT226" s="20">
        <v>4</v>
      </c>
      <c r="BU226" s="4">
        <v>50</v>
      </c>
      <c r="BV226" s="16">
        <v>0.4</v>
      </c>
      <c r="BW226" s="177">
        <f>BV226*BU226</f>
        <v>20</v>
      </c>
      <c r="BX226" s="20">
        <v>2.5</v>
      </c>
      <c r="BY226" s="4">
        <v>50</v>
      </c>
      <c r="BZ226" s="16">
        <v>0.2</v>
      </c>
      <c r="CA226" s="177">
        <f>BZ226*BY226</f>
        <v>10</v>
      </c>
      <c r="CB226" s="20">
        <v>2.5</v>
      </c>
      <c r="CC226" s="4">
        <v>50</v>
      </c>
      <c r="CD226" s="16">
        <v>0.5</v>
      </c>
      <c r="CE226" s="177">
        <f>CD226*CC226</f>
        <v>25</v>
      </c>
      <c r="CF226" s="20">
        <v>3.5</v>
      </c>
      <c r="CG226" s="4">
        <v>0</v>
      </c>
      <c r="CH226" s="16">
        <v>0</v>
      </c>
      <c r="CI226" s="177">
        <f>CH226*CG226</f>
        <v>0</v>
      </c>
      <c r="CJ226" s="4">
        <v>0</v>
      </c>
      <c r="CK226" s="4">
        <f t="shared" ref="CK226" si="901">(((AZ226))*((BG226*BH226*$BA$195)+(BO226*BP226*$BC$195)+(BS226*BT226*$BD$195)+(CE226*CF226*$BG$195)+(CI226*CJ226*$BH$195))/452.44)*1000</f>
        <v>11573.099543096001</v>
      </c>
      <c r="CL226" s="52">
        <f t="shared" ref="CL226" si="902">(((AZ226)*((BG226*BH226*$BA$196)+(BK226*BL226*$BB$196)+(CA226*CB226*$BF$196)+(CE226*CF226*$BG$196)))/370)*1000</f>
        <v>1184.0678763638502</v>
      </c>
      <c r="CM226" s="4">
        <f t="shared" ref="CM226" si="903">(((AZ226)*((BS226*BT226*$BD$197)+(BW226*BX226*$BE$197)+(CI226*CJ226*$BH$197)))/796)*1000</f>
        <v>867.68458350128185</v>
      </c>
      <c r="CN226" s="177"/>
      <c r="CO226" s="86"/>
      <c r="CP226" s="54"/>
      <c r="CQ226" s="97"/>
      <c r="CR226" s="5"/>
      <c r="CS226" s="5"/>
      <c r="CT226" s="5"/>
      <c r="CU226" s="5"/>
      <c r="CV226" s="5"/>
      <c r="CW226" s="16"/>
      <c r="CX226" s="5"/>
      <c r="CY226" s="16"/>
      <c r="CZ226" s="5"/>
      <c r="DA226" s="16"/>
      <c r="DB226" s="5"/>
      <c r="DC226" s="16"/>
      <c r="DD226" s="5"/>
      <c r="DE226" s="16"/>
      <c r="DF226" s="5"/>
      <c r="DG226" s="16"/>
      <c r="DH226" s="5"/>
      <c r="DI226" s="16"/>
      <c r="DJ226" s="5"/>
      <c r="DK226" s="16"/>
      <c r="DL226" s="5"/>
      <c r="DM226" s="16"/>
      <c r="DN226" s="5"/>
      <c r="DO226" s="16"/>
      <c r="DP226" s="5"/>
      <c r="DQ226" s="16"/>
      <c r="DR226" s="5"/>
      <c r="DS226" s="16"/>
      <c r="DT226" s="5"/>
      <c r="DU226" s="16"/>
      <c r="DV226" s="5"/>
      <c r="DW226" s="16"/>
      <c r="DX226" s="5"/>
      <c r="DY226" s="16"/>
      <c r="DZ226" s="5"/>
      <c r="EA226" s="5"/>
      <c r="EB226" s="5"/>
      <c r="EC226" s="5"/>
      <c r="ED226" s="5"/>
      <c r="EE226" s="5"/>
      <c r="EF226" s="5"/>
      <c r="EG226" s="5"/>
    </row>
    <row r="227" spans="1:137" ht="32.25" customHeight="1" x14ac:dyDescent="0.25">
      <c r="A227" s="354"/>
      <c r="B227" s="41" t="s">
        <v>69</v>
      </c>
      <c r="C227" s="20" t="s">
        <v>39</v>
      </c>
      <c r="D227" s="115">
        <f>'INPUT 2012_13'!AD30</f>
        <v>0.29899999999999999</v>
      </c>
      <c r="E227" s="52" t="s">
        <v>39</v>
      </c>
      <c r="F227" s="52" t="s">
        <v>39</v>
      </c>
      <c r="G227" s="52" t="s">
        <v>39</v>
      </c>
      <c r="H227" s="52" t="s">
        <v>39</v>
      </c>
      <c r="I227" s="7">
        <v>21</v>
      </c>
      <c r="J227" s="16">
        <v>0.5</v>
      </c>
      <c r="K227" s="5">
        <f>J227*I227</f>
        <v>10.5</v>
      </c>
      <c r="L227" s="20">
        <v>3</v>
      </c>
      <c r="M227" s="5">
        <v>0</v>
      </c>
      <c r="N227" s="16">
        <v>0.3</v>
      </c>
      <c r="O227" s="5">
        <f>N227*M227</f>
        <v>0</v>
      </c>
      <c r="P227" s="20">
        <v>3</v>
      </c>
      <c r="Q227" s="4">
        <v>10</v>
      </c>
      <c r="R227" s="16">
        <v>0.8</v>
      </c>
      <c r="S227" s="5">
        <f>R227*Q227</f>
        <v>8</v>
      </c>
      <c r="T227" s="20">
        <v>2.67</v>
      </c>
      <c r="U227" s="5">
        <f t="shared" si="891"/>
        <v>2.1</v>
      </c>
      <c r="V227" s="16">
        <v>0.9</v>
      </c>
      <c r="W227" s="5">
        <f>V227*U227</f>
        <v>1.8900000000000001</v>
      </c>
      <c r="X227" s="20">
        <v>4</v>
      </c>
      <c r="Y227" s="4">
        <v>0</v>
      </c>
      <c r="Z227" s="16">
        <v>0.4</v>
      </c>
      <c r="AA227" s="5">
        <f>Z227*Y227</f>
        <v>0</v>
      </c>
      <c r="AB227" s="20">
        <v>2.5</v>
      </c>
      <c r="AC227" s="4">
        <v>0</v>
      </c>
      <c r="AD227" s="16">
        <v>0.2</v>
      </c>
      <c r="AE227" s="5">
        <f>AD227*AC227</f>
        <v>0</v>
      </c>
      <c r="AF227" s="20">
        <v>2.5</v>
      </c>
      <c r="AG227" s="4">
        <v>30</v>
      </c>
      <c r="AH227" s="16">
        <v>0.5</v>
      </c>
      <c r="AI227" s="5">
        <f>AH227*AG227</f>
        <v>15</v>
      </c>
      <c r="AJ227" s="20">
        <v>3.5</v>
      </c>
      <c r="AK227" s="4">
        <v>0</v>
      </c>
      <c r="AL227" s="16">
        <v>0</v>
      </c>
      <c r="AM227" s="5">
        <f>AL227*AK227</f>
        <v>0</v>
      </c>
      <c r="AN227" s="4">
        <v>0</v>
      </c>
      <c r="AO227" s="4">
        <f t="shared" si="779"/>
        <v>70.290038459963469</v>
      </c>
      <c r="AP227" s="52">
        <f t="shared" si="780"/>
        <v>3.636926153574684</v>
      </c>
      <c r="AQ227" s="4">
        <f t="shared" si="781"/>
        <v>0.77310593260238025</v>
      </c>
      <c r="AR227" s="4">
        <f t="shared" si="821"/>
        <v>51.311728075773331</v>
      </c>
      <c r="AS227" s="4">
        <f t="shared" si="822"/>
        <v>2.6549560921095194</v>
      </c>
      <c r="AT227" s="4">
        <f t="shared" si="823"/>
        <v>0.53344309349564234</v>
      </c>
      <c r="AW227" s="362"/>
      <c r="AX227" s="41" t="s">
        <v>69</v>
      </c>
      <c r="AY227" s="20" t="s">
        <v>39</v>
      </c>
      <c r="AZ227" s="68">
        <f>'INPUT 2012_13'!AD72</f>
        <v>3.2199999999999998</v>
      </c>
      <c r="BA227" s="20" t="s">
        <v>39</v>
      </c>
      <c r="BB227" s="20" t="s">
        <v>39</v>
      </c>
      <c r="BC227" s="20" t="s">
        <v>39</v>
      </c>
      <c r="BD227" s="20" t="s">
        <v>39</v>
      </c>
      <c r="BE227" s="7">
        <v>21</v>
      </c>
      <c r="BF227" s="16">
        <v>0.5</v>
      </c>
      <c r="BG227" s="5">
        <f t="shared" si="761"/>
        <v>10.5</v>
      </c>
      <c r="BH227" s="20">
        <v>3</v>
      </c>
      <c r="BI227" s="5">
        <v>0</v>
      </c>
      <c r="BJ227" s="16">
        <v>0.3</v>
      </c>
      <c r="BK227" s="5">
        <f>BJ227*BI227</f>
        <v>0</v>
      </c>
      <c r="BL227" s="20">
        <v>3</v>
      </c>
      <c r="BM227" s="4">
        <v>10</v>
      </c>
      <c r="BN227" s="16">
        <v>0.8</v>
      </c>
      <c r="BO227" s="5">
        <f>BN227*BM227</f>
        <v>8</v>
      </c>
      <c r="BP227" s="20">
        <v>2.67</v>
      </c>
      <c r="BQ227" s="5">
        <f>BE227*0.1</f>
        <v>2.1</v>
      </c>
      <c r="BR227" s="16">
        <v>0.9</v>
      </c>
      <c r="BS227" s="5">
        <f>BR227*BQ227</f>
        <v>1.8900000000000001</v>
      </c>
      <c r="BT227" s="20">
        <v>4</v>
      </c>
      <c r="BU227" s="4">
        <v>0</v>
      </c>
      <c r="BV227" s="16">
        <v>0.4</v>
      </c>
      <c r="BW227" s="5">
        <f>BV227*BU227</f>
        <v>0</v>
      </c>
      <c r="BX227" s="20">
        <v>2.5</v>
      </c>
      <c r="BY227" s="4">
        <v>0</v>
      </c>
      <c r="BZ227" s="16">
        <v>0.2</v>
      </c>
      <c r="CA227" s="5">
        <f>BZ227*BY227</f>
        <v>0</v>
      </c>
      <c r="CB227" s="20">
        <v>2.5</v>
      </c>
      <c r="CC227" s="4">
        <v>30</v>
      </c>
      <c r="CD227" s="16">
        <v>0.5</v>
      </c>
      <c r="CE227" s="5">
        <f>CD227*CC227</f>
        <v>15</v>
      </c>
      <c r="CF227" s="20">
        <v>3.5</v>
      </c>
      <c r="CG227" s="4">
        <v>0</v>
      </c>
      <c r="CH227" s="16">
        <v>0</v>
      </c>
      <c r="CI227" s="5">
        <f>CH227*CG227</f>
        <v>0</v>
      </c>
      <c r="CJ227" s="4">
        <v>0</v>
      </c>
      <c r="CK227" s="4">
        <f t="shared" si="785"/>
        <v>756.96964495345264</v>
      </c>
      <c r="CL227" s="52">
        <f t="shared" si="786"/>
        <v>39.1668970384966</v>
      </c>
      <c r="CM227" s="4">
        <f t="shared" si="787"/>
        <v>8.3257561972564016</v>
      </c>
      <c r="CN227" s="177"/>
      <c r="CO227" s="86"/>
      <c r="CP227" s="54"/>
      <c r="CQ227" s="97"/>
      <c r="CR227" s="5"/>
      <c r="CS227" s="5"/>
      <c r="CT227" s="5"/>
      <c r="CU227" s="5"/>
      <c r="CV227" s="5"/>
      <c r="CW227" s="16"/>
      <c r="CX227" s="5"/>
      <c r="CY227" s="16"/>
      <c r="CZ227" s="5"/>
      <c r="DA227" s="16"/>
      <c r="DB227" s="5"/>
      <c r="DC227" s="16"/>
      <c r="DD227" s="5"/>
      <c r="DE227" s="16"/>
      <c r="DF227" s="5"/>
      <c r="DG227" s="16"/>
      <c r="DH227" s="5"/>
      <c r="DI227" s="16"/>
      <c r="DJ227" s="5"/>
      <c r="DK227" s="16"/>
      <c r="DL227" s="5"/>
      <c r="DM227" s="16"/>
      <c r="DN227" s="5"/>
      <c r="DO227" s="16"/>
      <c r="DP227" s="5"/>
      <c r="DQ227" s="16"/>
      <c r="DR227" s="5"/>
      <c r="DS227" s="16"/>
      <c r="DT227" s="5"/>
      <c r="DU227" s="16"/>
      <c r="DV227" s="5"/>
      <c r="DW227" s="16"/>
      <c r="DX227" s="5"/>
      <c r="DY227" s="16"/>
      <c r="DZ227" s="5"/>
      <c r="EA227" s="5"/>
      <c r="EB227" s="5"/>
      <c r="EC227" s="5"/>
      <c r="ED227" s="5"/>
      <c r="EE227" s="5"/>
      <c r="EF227" s="5"/>
      <c r="EG227" s="5"/>
    </row>
    <row r="228" spans="1:137" ht="32.25" customHeight="1" x14ac:dyDescent="0.25">
      <c r="A228" s="354"/>
      <c r="B228" s="41" t="s">
        <v>70</v>
      </c>
      <c r="C228" s="20" t="s">
        <v>39</v>
      </c>
      <c r="D228" s="115">
        <f>'INPUT 2012_13'!AD31</f>
        <v>2.5870000000000003E-3</v>
      </c>
      <c r="E228" s="52" t="s">
        <v>39</v>
      </c>
      <c r="F228" s="52" t="s">
        <v>39</v>
      </c>
      <c r="G228" s="52" t="s">
        <v>39</v>
      </c>
      <c r="H228" s="52" t="s">
        <v>39</v>
      </c>
      <c r="I228" s="7">
        <v>21</v>
      </c>
      <c r="J228" s="16">
        <v>0.5</v>
      </c>
      <c r="K228" s="5">
        <f>J228*I228</f>
        <v>10.5</v>
      </c>
      <c r="L228" s="20">
        <v>2.5</v>
      </c>
      <c r="M228" s="4">
        <v>0</v>
      </c>
      <c r="N228" s="16">
        <v>0.3</v>
      </c>
      <c r="O228" s="5">
        <f>N228*M228</f>
        <v>0</v>
      </c>
      <c r="P228" s="20">
        <v>2.5</v>
      </c>
      <c r="Q228" s="4">
        <v>50</v>
      </c>
      <c r="R228" s="16">
        <v>0.8</v>
      </c>
      <c r="S228" s="5">
        <f>R228*Q228</f>
        <v>40</v>
      </c>
      <c r="T228" s="20">
        <v>2.67</v>
      </c>
      <c r="U228" s="5">
        <f t="shared" si="891"/>
        <v>2.1</v>
      </c>
      <c r="V228" s="16">
        <v>0.9</v>
      </c>
      <c r="W228" s="5">
        <f>V228*U228</f>
        <v>1.8900000000000001</v>
      </c>
      <c r="X228" s="20">
        <v>4</v>
      </c>
      <c r="Y228" s="4">
        <v>0</v>
      </c>
      <c r="Z228" s="16">
        <v>0.4</v>
      </c>
      <c r="AA228" s="5">
        <f>Z228*Y228</f>
        <v>0</v>
      </c>
      <c r="AB228" s="20">
        <v>2.5</v>
      </c>
      <c r="AC228" s="4">
        <v>0</v>
      </c>
      <c r="AD228" s="16">
        <v>0.2</v>
      </c>
      <c r="AE228" s="5">
        <f>AD228*AC228</f>
        <v>0</v>
      </c>
      <c r="AF228" s="20">
        <v>2.5</v>
      </c>
      <c r="AG228" s="4">
        <v>30</v>
      </c>
      <c r="AH228" s="16">
        <v>0.5</v>
      </c>
      <c r="AI228" s="5">
        <f>AH228*AG228</f>
        <v>15</v>
      </c>
      <c r="AJ228" s="20">
        <v>3.5</v>
      </c>
      <c r="AK228" s="4">
        <v>0</v>
      </c>
      <c r="AL228" s="16">
        <v>0</v>
      </c>
      <c r="AM228" s="5">
        <f>AL228*AK228</f>
        <v>0</v>
      </c>
      <c r="AN228" s="4">
        <v>0</v>
      </c>
      <c r="AO228" s="4">
        <f t="shared" si="779"/>
        <v>1.0682872045207368</v>
      </c>
      <c r="AP228" s="52">
        <f t="shared" si="780"/>
        <v>2.9500610240272916E-2</v>
      </c>
      <c r="AQ228" s="4">
        <f t="shared" si="781"/>
        <v>6.6890469820814645E-3</v>
      </c>
      <c r="AR228" s="4">
        <f t="shared" si="821"/>
        <v>0.77984965930013783</v>
      </c>
      <c r="AS228" s="4">
        <f t="shared" si="822"/>
        <v>2.1535445475399227E-2</v>
      </c>
      <c r="AT228" s="4">
        <f t="shared" si="823"/>
        <v>4.6154424176362103E-3</v>
      </c>
      <c r="AW228" s="362"/>
      <c r="AX228" s="41" t="s">
        <v>70</v>
      </c>
      <c r="AY228" s="20" t="s">
        <v>39</v>
      </c>
      <c r="AZ228" s="68">
        <f>'INPUT 2012_13'!AD73</f>
        <v>0.22364999999999999</v>
      </c>
      <c r="BA228" s="20" t="s">
        <v>39</v>
      </c>
      <c r="BB228" s="20" t="s">
        <v>39</v>
      </c>
      <c r="BC228" s="20" t="s">
        <v>39</v>
      </c>
      <c r="BD228" s="20" t="s">
        <v>39</v>
      </c>
      <c r="BE228" s="7">
        <v>21</v>
      </c>
      <c r="BF228" s="16">
        <v>0.5</v>
      </c>
      <c r="BG228" s="5">
        <f t="shared" si="761"/>
        <v>10.5</v>
      </c>
      <c r="BH228" s="20">
        <v>2.5</v>
      </c>
      <c r="BI228" s="4">
        <v>0</v>
      </c>
      <c r="BJ228" s="16">
        <v>0.3</v>
      </c>
      <c r="BK228" s="5">
        <f>BJ228*BI228</f>
        <v>0</v>
      </c>
      <c r="BL228" s="20">
        <v>2.5</v>
      </c>
      <c r="BM228" s="4">
        <v>50</v>
      </c>
      <c r="BN228" s="16">
        <v>0.8</v>
      </c>
      <c r="BO228" s="5">
        <f>BN228*BM228</f>
        <v>40</v>
      </c>
      <c r="BP228" s="20">
        <v>2.67</v>
      </c>
      <c r="BQ228" s="5">
        <f>BE228*0.1</f>
        <v>2.1</v>
      </c>
      <c r="BR228" s="16">
        <v>0.9</v>
      </c>
      <c r="BS228" s="5">
        <f>BR228*BQ228</f>
        <v>1.8900000000000001</v>
      </c>
      <c r="BT228" s="20">
        <v>4</v>
      </c>
      <c r="BU228" s="4">
        <v>0</v>
      </c>
      <c r="BV228" s="16">
        <v>0.4</v>
      </c>
      <c r="BW228" s="5">
        <f>BV228*BU228</f>
        <v>0</v>
      </c>
      <c r="BX228" s="20">
        <v>2.5</v>
      </c>
      <c r="BY228" s="4">
        <v>0</v>
      </c>
      <c r="BZ228" s="16">
        <v>0.2</v>
      </c>
      <c r="CA228" s="5">
        <f>BZ228*BY228</f>
        <v>0</v>
      </c>
      <c r="CB228" s="20">
        <v>2.5</v>
      </c>
      <c r="CC228" s="4">
        <v>30</v>
      </c>
      <c r="CD228" s="16">
        <v>0.5</v>
      </c>
      <c r="CE228" s="5">
        <f>CD228*CC228</f>
        <v>15</v>
      </c>
      <c r="CF228" s="20">
        <v>3.5</v>
      </c>
      <c r="CG228" s="4">
        <v>0</v>
      </c>
      <c r="CH228" s="16">
        <v>0</v>
      </c>
      <c r="CI228" s="5">
        <f>CH228*CG228</f>
        <v>0</v>
      </c>
      <c r="CJ228" s="4">
        <v>0</v>
      </c>
      <c r="CK228" s="4">
        <f t="shared" si="785"/>
        <v>92.355018666819774</v>
      </c>
      <c r="CL228" s="52">
        <f t="shared" si="786"/>
        <v>2.5503716583830833</v>
      </c>
      <c r="CM228" s="4">
        <f t="shared" si="787"/>
        <v>0.57827806630943912</v>
      </c>
      <c r="CN228" s="177"/>
      <c r="CO228" s="86"/>
      <c r="CP228" s="54"/>
      <c r="CQ228" s="97"/>
      <c r="CR228" s="5"/>
      <c r="CS228" s="5"/>
      <c r="CT228" s="5"/>
      <c r="CU228" s="5"/>
      <c r="CV228" s="5"/>
      <c r="CW228" s="16"/>
      <c r="CX228" s="5"/>
      <c r="CY228" s="16"/>
      <c r="CZ228" s="5"/>
      <c r="DA228" s="16"/>
      <c r="DB228" s="5"/>
      <c r="DC228" s="16"/>
      <c r="DD228" s="5"/>
      <c r="DE228" s="16"/>
      <c r="DF228" s="5"/>
      <c r="DG228" s="16"/>
      <c r="DH228" s="5"/>
      <c r="DI228" s="16"/>
      <c r="DJ228" s="5"/>
      <c r="DK228" s="16"/>
      <c r="DL228" s="5"/>
      <c r="DM228" s="16"/>
      <c r="DN228" s="5"/>
      <c r="DO228" s="16"/>
      <c r="DP228" s="5"/>
      <c r="DQ228" s="16"/>
      <c r="DR228" s="5"/>
      <c r="DS228" s="16"/>
      <c r="DT228" s="5"/>
      <c r="DU228" s="16"/>
      <c r="DV228" s="5"/>
      <c r="DW228" s="16"/>
      <c r="DX228" s="5"/>
      <c r="DY228" s="16"/>
      <c r="DZ228" s="5"/>
      <c r="EA228" s="5"/>
      <c r="EB228" s="5"/>
      <c r="EC228" s="5"/>
      <c r="ED228" s="5"/>
      <c r="EE228" s="5"/>
      <c r="EF228" s="5"/>
      <c r="EG228" s="5"/>
    </row>
    <row r="229" spans="1:137" ht="32.25" customHeight="1" x14ac:dyDescent="0.25">
      <c r="A229" s="354"/>
      <c r="B229" s="41" t="s">
        <v>71</v>
      </c>
      <c r="C229" s="20" t="s">
        <v>39</v>
      </c>
      <c r="D229" s="115">
        <f>'INPUT 2012_13'!AD32</f>
        <v>6.3505000000000006E-2</v>
      </c>
      <c r="E229" s="52" t="s">
        <v>39</v>
      </c>
      <c r="F229" s="52" t="s">
        <v>39</v>
      </c>
      <c r="G229" s="52" t="s">
        <v>39</v>
      </c>
      <c r="H229" s="52" t="s">
        <v>39</v>
      </c>
      <c r="I229" s="7">
        <v>21</v>
      </c>
      <c r="J229" s="16">
        <v>0.5</v>
      </c>
      <c r="K229" s="5">
        <f>J229*I229</f>
        <v>10.5</v>
      </c>
      <c r="L229" s="20">
        <v>2.5</v>
      </c>
      <c r="M229" s="4">
        <v>0</v>
      </c>
      <c r="N229" s="16">
        <v>0.3</v>
      </c>
      <c r="O229" s="5">
        <f>N229*M229</f>
        <v>0</v>
      </c>
      <c r="P229" s="20">
        <v>2.5</v>
      </c>
      <c r="Q229" s="5">
        <v>300</v>
      </c>
      <c r="R229" s="16">
        <v>0.8</v>
      </c>
      <c r="S229" s="5">
        <f>R229*Q229</f>
        <v>240</v>
      </c>
      <c r="T229" s="20">
        <v>2.67</v>
      </c>
      <c r="U229" s="5">
        <f t="shared" si="891"/>
        <v>2.1</v>
      </c>
      <c r="V229" s="16">
        <v>0.9</v>
      </c>
      <c r="W229" s="5">
        <f>V229*U229</f>
        <v>1.8900000000000001</v>
      </c>
      <c r="X229" s="20">
        <v>4</v>
      </c>
      <c r="Y229" s="4">
        <v>0</v>
      </c>
      <c r="Z229" s="16">
        <v>0.4</v>
      </c>
      <c r="AA229" s="5">
        <f>Z229*Y229</f>
        <v>0</v>
      </c>
      <c r="AB229" s="20">
        <v>2.5</v>
      </c>
      <c r="AC229" s="4">
        <v>0</v>
      </c>
      <c r="AD229" s="16">
        <v>0.2</v>
      </c>
      <c r="AE229" s="5">
        <f>AD229*AC229</f>
        <v>0</v>
      </c>
      <c r="AF229" s="20">
        <v>2.5</v>
      </c>
      <c r="AG229" s="4">
        <v>40</v>
      </c>
      <c r="AH229" s="16">
        <v>0.5</v>
      </c>
      <c r="AI229" s="5">
        <f>AH229*AG229</f>
        <v>20</v>
      </c>
      <c r="AJ229" s="20">
        <v>3.5</v>
      </c>
      <c r="AK229" s="4">
        <v>0</v>
      </c>
      <c r="AL229" s="16">
        <v>0</v>
      </c>
      <c r="AM229" s="5">
        <f>AL229*AK229</f>
        <v>0</v>
      </c>
      <c r="AN229" s="4">
        <v>0</v>
      </c>
      <c r="AO229" s="4">
        <f t="shared" si="779"/>
        <v>103.50160645802603</v>
      </c>
      <c r="AP229" s="52">
        <f t="shared" si="780"/>
        <v>0.88510066513738983</v>
      </c>
      <c r="AQ229" s="4">
        <f t="shared" si="781"/>
        <v>0.16420097742446207</v>
      </c>
      <c r="AR229" s="4">
        <f t="shared" si="821"/>
        <v>75.556172714359008</v>
      </c>
      <c r="AS229" s="4">
        <f t="shared" si="822"/>
        <v>0.64612348555029453</v>
      </c>
      <c r="AT229" s="4">
        <f t="shared" si="823"/>
        <v>0.11329867442287883</v>
      </c>
      <c r="AW229" s="362"/>
      <c r="AX229" s="41" t="s">
        <v>71</v>
      </c>
      <c r="AY229" s="20" t="s">
        <v>39</v>
      </c>
      <c r="AZ229" s="68">
        <f>'INPUT 2012_13'!AD74</f>
        <v>0.35699999999999998</v>
      </c>
      <c r="BA229" s="20" t="s">
        <v>39</v>
      </c>
      <c r="BB229" s="20" t="s">
        <v>39</v>
      </c>
      <c r="BC229" s="20" t="s">
        <v>39</v>
      </c>
      <c r="BD229" s="20" t="s">
        <v>39</v>
      </c>
      <c r="BE229" s="7">
        <v>21</v>
      </c>
      <c r="BF229" s="16">
        <v>0.5</v>
      </c>
      <c r="BG229" s="5">
        <f t="shared" si="761"/>
        <v>10.5</v>
      </c>
      <c r="BH229" s="20">
        <v>2.5</v>
      </c>
      <c r="BI229" s="4">
        <v>0</v>
      </c>
      <c r="BJ229" s="16">
        <v>0.3</v>
      </c>
      <c r="BK229" s="5">
        <f>BJ229*BI229</f>
        <v>0</v>
      </c>
      <c r="BL229" s="20">
        <v>2.5</v>
      </c>
      <c r="BM229" s="5">
        <v>300</v>
      </c>
      <c r="BN229" s="16">
        <v>0.8</v>
      </c>
      <c r="BO229" s="5">
        <f>BN229*BM229</f>
        <v>240</v>
      </c>
      <c r="BP229" s="20">
        <v>2.67</v>
      </c>
      <c r="BQ229" s="5">
        <f>BE229*0.1</f>
        <v>2.1</v>
      </c>
      <c r="BR229" s="16">
        <v>0.9</v>
      </c>
      <c r="BS229" s="5">
        <f>BR229*BQ229</f>
        <v>1.8900000000000001</v>
      </c>
      <c r="BT229" s="20">
        <v>4</v>
      </c>
      <c r="BU229" s="4">
        <v>0</v>
      </c>
      <c r="BV229" s="16">
        <v>0.4</v>
      </c>
      <c r="BW229" s="5">
        <f>BV229*BU229</f>
        <v>0</v>
      </c>
      <c r="BX229" s="20">
        <v>2.5</v>
      </c>
      <c r="BY229" s="4">
        <v>0</v>
      </c>
      <c r="BZ229" s="16">
        <v>0.2</v>
      </c>
      <c r="CA229" s="5">
        <f>BZ229*BY229</f>
        <v>0</v>
      </c>
      <c r="CB229" s="20">
        <v>2.5</v>
      </c>
      <c r="CC229" s="4">
        <v>40</v>
      </c>
      <c r="CD229" s="16">
        <v>0.5</v>
      </c>
      <c r="CE229" s="5">
        <f>CD229*CC229</f>
        <v>20</v>
      </c>
      <c r="CF229" s="20">
        <v>3.5</v>
      </c>
      <c r="CG229" s="4">
        <v>0</v>
      </c>
      <c r="CH229" s="16">
        <v>0</v>
      </c>
      <c r="CI229" s="5">
        <f>CH229*CG229</f>
        <v>0</v>
      </c>
      <c r="CJ229" s="4">
        <v>0</v>
      </c>
      <c r="CK229" s="4">
        <f t="shared" si="785"/>
        <v>581.8451067713612</v>
      </c>
      <c r="CL229" s="52">
        <f t="shared" si="786"/>
        <v>4.9756859688850978</v>
      </c>
      <c r="CM229" s="4">
        <f t="shared" si="787"/>
        <v>0.92307296969581831</v>
      </c>
      <c r="CN229" s="177"/>
      <c r="CO229" s="86"/>
      <c r="CP229" s="54"/>
      <c r="CQ229" s="97"/>
      <c r="CR229" s="5"/>
      <c r="CS229" s="5"/>
      <c r="CT229" s="5"/>
      <c r="CU229" s="5"/>
      <c r="CV229" s="5"/>
      <c r="CW229" s="16"/>
      <c r="CX229" s="5"/>
      <c r="CY229" s="16"/>
      <c r="CZ229" s="5"/>
      <c r="DA229" s="16"/>
      <c r="DB229" s="5"/>
      <c r="DC229" s="16"/>
      <c r="DD229" s="5"/>
      <c r="DE229" s="16"/>
      <c r="DF229" s="5"/>
      <c r="DG229" s="16"/>
      <c r="DH229" s="5"/>
      <c r="DI229" s="16"/>
      <c r="DJ229" s="5"/>
      <c r="DK229" s="16"/>
      <c r="DL229" s="5"/>
      <c r="DM229" s="16"/>
      <c r="DN229" s="5"/>
      <c r="DO229" s="16"/>
      <c r="DP229" s="5"/>
      <c r="DQ229" s="16"/>
      <c r="DR229" s="5"/>
      <c r="DS229" s="16"/>
      <c r="DT229" s="5"/>
      <c r="DU229" s="16"/>
      <c r="DV229" s="5"/>
      <c r="DW229" s="16"/>
      <c r="DX229" s="5"/>
      <c r="DY229" s="16"/>
      <c r="DZ229" s="5"/>
      <c r="EA229" s="5"/>
      <c r="EB229" s="5"/>
      <c r="EC229" s="5"/>
      <c r="ED229" s="5"/>
      <c r="EE229" s="5"/>
      <c r="EF229" s="5"/>
      <c r="EG229" s="5"/>
    </row>
    <row r="230" spans="1:137" ht="30.75" customHeight="1" x14ac:dyDescent="0.25">
      <c r="A230" s="354"/>
      <c r="B230" s="4" t="s">
        <v>4</v>
      </c>
      <c r="C230" s="20" t="s">
        <v>39</v>
      </c>
      <c r="D230" s="115">
        <f>'INPUT 2012_13'!AD33</f>
        <v>9.0870000000000013E-3</v>
      </c>
      <c r="E230" s="52" t="s">
        <v>39</v>
      </c>
      <c r="F230" s="52" t="s">
        <v>39</v>
      </c>
      <c r="G230" s="52" t="s">
        <v>39</v>
      </c>
      <c r="H230" s="52" t="s">
        <v>39</v>
      </c>
      <c r="I230" s="52">
        <f>200</f>
        <v>200</v>
      </c>
      <c r="J230" s="16">
        <v>0.5</v>
      </c>
      <c r="K230" s="5">
        <f t="shared" ref="K230" si="904">J230*I230</f>
        <v>100</v>
      </c>
      <c r="L230" s="20">
        <v>2.5</v>
      </c>
      <c r="M230" s="4">
        <v>20</v>
      </c>
      <c r="N230" s="16">
        <v>0.3</v>
      </c>
      <c r="O230" s="5">
        <f t="shared" ref="O230" si="905">N230*M230</f>
        <v>6</v>
      </c>
      <c r="P230" s="20">
        <v>2.5</v>
      </c>
      <c r="Q230" s="5">
        <v>0</v>
      </c>
      <c r="R230" s="16">
        <v>0.8</v>
      </c>
      <c r="S230" s="5">
        <f t="shared" ref="S230" si="906">R230*Q230</f>
        <v>0</v>
      </c>
      <c r="T230" s="20">
        <v>2.67</v>
      </c>
      <c r="U230" s="4">
        <v>0</v>
      </c>
      <c r="V230" s="16">
        <v>0.9</v>
      </c>
      <c r="W230" s="5">
        <f t="shared" ref="W230" si="907">V230*U230</f>
        <v>0</v>
      </c>
      <c r="X230" s="20">
        <v>4</v>
      </c>
      <c r="Y230" s="4">
        <v>0</v>
      </c>
      <c r="Z230" s="16">
        <v>0.4</v>
      </c>
      <c r="AA230" s="5">
        <f t="shared" ref="AA230" si="908">Z230*Y230</f>
        <v>0</v>
      </c>
      <c r="AB230" s="20">
        <v>2.5</v>
      </c>
      <c r="AC230" s="4">
        <v>0</v>
      </c>
      <c r="AD230" s="16">
        <v>0.2</v>
      </c>
      <c r="AE230" s="5">
        <f t="shared" ref="AE230" si="909">AD230*AC230</f>
        <v>0</v>
      </c>
      <c r="AF230" s="20">
        <v>2.5</v>
      </c>
      <c r="AG230" s="5">
        <v>20</v>
      </c>
      <c r="AH230" s="16">
        <v>0.5</v>
      </c>
      <c r="AI230" s="5">
        <f t="shared" ref="AI230" si="910">AH230*AG230</f>
        <v>10</v>
      </c>
      <c r="AJ230" s="20">
        <v>3.5</v>
      </c>
      <c r="AK230" s="4">
        <v>0</v>
      </c>
      <c r="AL230" s="16">
        <v>0</v>
      </c>
      <c r="AM230" s="5">
        <f t="shared" ref="AM230" si="911">AL230*AK230</f>
        <v>0</v>
      </c>
      <c r="AN230" s="4">
        <v>0</v>
      </c>
      <c r="AO230" s="4">
        <f t="shared" si="779"/>
        <v>5.4173795596986372</v>
      </c>
      <c r="AP230" s="52">
        <f t="shared" si="780"/>
        <v>0.74340754597283454</v>
      </c>
      <c r="AQ230" s="4">
        <f t="shared" si="781"/>
        <v>0</v>
      </c>
      <c r="AR230" s="4">
        <f t="shared" si="821"/>
        <v>3.954687078580005</v>
      </c>
      <c r="AS230" s="4">
        <f t="shared" si="822"/>
        <v>0.54268750856016923</v>
      </c>
      <c r="AT230" s="4">
        <f t="shared" si="823"/>
        <v>0</v>
      </c>
      <c r="AW230" s="362"/>
      <c r="AX230" s="4" t="s">
        <v>4</v>
      </c>
      <c r="AY230" s="20" t="s">
        <v>39</v>
      </c>
      <c r="AZ230" s="68">
        <f>'INPUT 2012_13'!AD75</f>
        <v>0.98349999999999993</v>
      </c>
      <c r="BA230" s="20" t="s">
        <v>39</v>
      </c>
      <c r="BB230" s="20" t="s">
        <v>39</v>
      </c>
      <c r="BC230" s="20" t="s">
        <v>39</v>
      </c>
      <c r="BD230" s="20" t="s">
        <v>39</v>
      </c>
      <c r="BE230" s="52">
        <f>200</f>
        <v>200</v>
      </c>
      <c r="BF230" s="16">
        <v>0.5</v>
      </c>
      <c r="BG230" s="5">
        <f t="shared" si="761"/>
        <v>100</v>
      </c>
      <c r="BH230" s="20">
        <v>2.5</v>
      </c>
      <c r="BI230" s="4">
        <v>20</v>
      </c>
      <c r="BJ230" s="16">
        <v>0.3</v>
      </c>
      <c r="BK230" s="5">
        <f t="shared" ref="BK230" si="912">BJ230*BI230</f>
        <v>6</v>
      </c>
      <c r="BL230" s="20">
        <v>2.5</v>
      </c>
      <c r="BM230" s="5">
        <v>0</v>
      </c>
      <c r="BN230" s="16">
        <v>0.8</v>
      </c>
      <c r="BO230" s="5">
        <f t="shared" ref="BO230" si="913">BN230*BM230</f>
        <v>0</v>
      </c>
      <c r="BP230" s="20">
        <v>2.67</v>
      </c>
      <c r="BQ230" s="4">
        <v>0</v>
      </c>
      <c r="BR230" s="16">
        <v>0.9</v>
      </c>
      <c r="BS230" s="5">
        <f t="shared" ref="BS230" si="914">BR230*BQ230</f>
        <v>0</v>
      </c>
      <c r="BT230" s="20">
        <v>4</v>
      </c>
      <c r="BU230" s="4">
        <v>0</v>
      </c>
      <c r="BV230" s="16">
        <v>0.4</v>
      </c>
      <c r="BW230" s="5">
        <f t="shared" ref="BW230" si="915">BV230*BU230</f>
        <v>0</v>
      </c>
      <c r="BX230" s="20">
        <v>2.5</v>
      </c>
      <c r="BY230" s="4">
        <v>0</v>
      </c>
      <c r="BZ230" s="16">
        <v>0.2</v>
      </c>
      <c r="CA230" s="5">
        <f t="shared" ref="CA230" si="916">BZ230*BY230</f>
        <v>0</v>
      </c>
      <c r="CB230" s="20">
        <v>2.5</v>
      </c>
      <c r="CC230" s="5">
        <v>20</v>
      </c>
      <c r="CD230" s="16">
        <v>0.5</v>
      </c>
      <c r="CE230" s="5">
        <f t="shared" ref="CE230" si="917">CD230*CC230</f>
        <v>10</v>
      </c>
      <c r="CF230" s="20">
        <v>3.5</v>
      </c>
      <c r="CG230" s="4">
        <v>0</v>
      </c>
      <c r="CH230" s="16">
        <v>0</v>
      </c>
      <c r="CI230" s="5">
        <f t="shared" ref="CI230" si="918">CH230*CG230</f>
        <v>0</v>
      </c>
      <c r="CJ230" s="4">
        <v>0</v>
      </c>
      <c r="CK230" s="4">
        <f t="shared" si="785"/>
        <v>586.33133013795634</v>
      </c>
      <c r="CL230" s="52">
        <f t="shared" si="786"/>
        <v>80.460143222656825</v>
      </c>
      <c r="CM230" s="4">
        <f t="shared" si="787"/>
        <v>0</v>
      </c>
      <c r="CN230" s="177"/>
      <c r="CO230" s="86"/>
      <c r="CP230" s="54"/>
      <c r="CQ230" s="97"/>
      <c r="CR230" s="5"/>
      <c r="CS230" s="5"/>
      <c r="CT230" s="5"/>
      <c r="CU230" s="5"/>
      <c r="CV230" s="5"/>
      <c r="CW230" s="16"/>
      <c r="CX230" s="5"/>
      <c r="CY230" s="16"/>
      <c r="CZ230" s="5"/>
      <c r="DA230" s="16"/>
      <c r="DB230" s="5"/>
      <c r="DC230" s="16"/>
      <c r="DD230" s="5"/>
      <c r="DE230" s="16"/>
      <c r="DF230" s="5"/>
      <c r="DG230" s="16"/>
      <c r="DH230" s="5"/>
      <c r="DI230" s="16"/>
      <c r="DJ230" s="5"/>
      <c r="DK230" s="16"/>
      <c r="DL230" s="5"/>
      <c r="DM230" s="16"/>
      <c r="DN230" s="5"/>
      <c r="DO230" s="16"/>
      <c r="DP230" s="5"/>
      <c r="DQ230" s="16"/>
      <c r="DR230" s="5"/>
      <c r="DS230" s="16"/>
      <c r="DT230" s="5"/>
      <c r="DU230" s="16"/>
      <c r="DV230" s="5"/>
      <c r="DW230" s="16"/>
      <c r="DX230" s="5"/>
      <c r="DY230" s="16"/>
      <c r="DZ230" s="5"/>
      <c r="EA230" s="5"/>
      <c r="EB230" s="5"/>
      <c r="EC230" s="5"/>
      <c r="ED230" s="5"/>
      <c r="EE230" s="5"/>
      <c r="EF230" s="5"/>
      <c r="EG230" s="5"/>
    </row>
    <row r="231" spans="1:137" ht="30.75" customHeight="1" x14ac:dyDescent="0.25">
      <c r="A231" s="355"/>
      <c r="B231" s="53" t="s">
        <v>30</v>
      </c>
      <c r="C231" s="20" t="s">
        <v>39</v>
      </c>
      <c r="D231" s="115">
        <f>'INPUT 2012_13'!AD34</f>
        <v>0.12805</v>
      </c>
      <c r="E231" s="52" t="s">
        <v>39</v>
      </c>
      <c r="F231" s="52" t="s">
        <v>39</v>
      </c>
      <c r="G231" s="52" t="s">
        <v>39</v>
      </c>
      <c r="H231" s="52" t="s">
        <v>39</v>
      </c>
      <c r="I231" s="7">
        <v>150</v>
      </c>
      <c r="J231" s="16">
        <v>0.5</v>
      </c>
      <c r="K231" s="5">
        <f>J231*I231</f>
        <v>75</v>
      </c>
      <c r="L231" s="16">
        <v>2.5</v>
      </c>
      <c r="M231" s="5">
        <v>20</v>
      </c>
      <c r="N231" s="16">
        <v>0.3</v>
      </c>
      <c r="O231" s="5">
        <f>N231*M231</f>
        <v>6</v>
      </c>
      <c r="P231" s="16">
        <v>2.5</v>
      </c>
      <c r="Q231" s="5">
        <v>0</v>
      </c>
      <c r="R231" s="16">
        <v>0.8</v>
      </c>
      <c r="S231" s="5">
        <f>R231*Q231</f>
        <v>0</v>
      </c>
      <c r="T231" s="16">
        <v>2.67</v>
      </c>
      <c r="U231" s="5">
        <f t="shared" ref="U231:U235" si="919">I231*0.1</f>
        <v>15</v>
      </c>
      <c r="V231" s="16">
        <v>0.9</v>
      </c>
      <c r="W231" s="5">
        <f>V231*U231</f>
        <v>13.5</v>
      </c>
      <c r="X231" s="16">
        <v>4</v>
      </c>
      <c r="Y231" s="5">
        <v>0</v>
      </c>
      <c r="Z231" s="16">
        <v>0.4</v>
      </c>
      <c r="AA231" s="5">
        <f>Z231*Y231</f>
        <v>0</v>
      </c>
      <c r="AB231" s="16">
        <v>2.5</v>
      </c>
      <c r="AC231" s="5">
        <v>100</v>
      </c>
      <c r="AD231" s="16">
        <v>0.2</v>
      </c>
      <c r="AE231" s="5">
        <f>AD231*AC231</f>
        <v>20</v>
      </c>
      <c r="AF231" s="16">
        <v>2.5</v>
      </c>
      <c r="AG231" s="5">
        <v>50</v>
      </c>
      <c r="AH231" s="16">
        <v>0.5</v>
      </c>
      <c r="AI231" s="5">
        <f>AH231*AG231</f>
        <v>25</v>
      </c>
      <c r="AJ231" s="16">
        <v>3.5</v>
      </c>
      <c r="AK231" s="5">
        <v>0</v>
      </c>
      <c r="AL231" s="16">
        <v>0</v>
      </c>
      <c r="AM231" s="5">
        <f>AL231*AK231</f>
        <v>0</v>
      </c>
      <c r="AN231" s="4">
        <v>0</v>
      </c>
      <c r="AO231" s="4">
        <f t="shared" si="779"/>
        <v>84.783136085691879</v>
      </c>
      <c r="AP231" s="52">
        <f t="shared" si="780"/>
        <v>27.594402629739953</v>
      </c>
      <c r="AQ231" s="4">
        <f t="shared" si="781"/>
        <v>2.3649358497308834</v>
      </c>
      <c r="AR231" s="4">
        <f t="shared" si="821"/>
        <v>61.891689342555068</v>
      </c>
      <c r="AS231" s="4">
        <f t="shared" si="822"/>
        <v>20.143913919710165</v>
      </c>
      <c r="AT231" s="4">
        <f t="shared" si="823"/>
        <v>1.6318057363143095</v>
      </c>
      <c r="AW231" s="363"/>
      <c r="AX231" s="53" t="s">
        <v>30</v>
      </c>
      <c r="AY231" s="20" t="s">
        <v>39</v>
      </c>
      <c r="AZ231" s="68">
        <f>'INPUT 2012_13'!AD76</f>
        <v>0.81199999999999994</v>
      </c>
      <c r="BA231" s="20" t="s">
        <v>39</v>
      </c>
      <c r="BB231" s="20" t="s">
        <v>39</v>
      </c>
      <c r="BC231" s="20" t="s">
        <v>39</v>
      </c>
      <c r="BD231" s="20" t="s">
        <v>39</v>
      </c>
      <c r="BE231" s="7">
        <v>150</v>
      </c>
      <c r="BF231" s="16">
        <v>0.5</v>
      </c>
      <c r="BG231" s="5">
        <f t="shared" si="761"/>
        <v>75</v>
      </c>
      <c r="BH231" s="16">
        <v>2.5</v>
      </c>
      <c r="BI231" s="5">
        <v>20</v>
      </c>
      <c r="BJ231" s="16">
        <v>0.3</v>
      </c>
      <c r="BK231" s="5">
        <f t="shared" ref="BK231:BK237" si="920">BJ231*BI231</f>
        <v>6</v>
      </c>
      <c r="BL231" s="16">
        <v>2.5</v>
      </c>
      <c r="BM231" s="5">
        <v>0</v>
      </c>
      <c r="BN231" s="16">
        <v>0.8</v>
      </c>
      <c r="BO231" s="5">
        <f t="shared" ref="BO231:BO237" si="921">BN231*BM231</f>
        <v>0</v>
      </c>
      <c r="BP231" s="16">
        <v>2.67</v>
      </c>
      <c r="BQ231" s="5">
        <f t="shared" ref="BQ231:BQ236" si="922">BE231*0.1</f>
        <v>15</v>
      </c>
      <c r="BR231" s="16">
        <v>0.9</v>
      </c>
      <c r="BS231" s="5">
        <f t="shared" ref="BS231:BS237" si="923">BR231*BQ231</f>
        <v>13.5</v>
      </c>
      <c r="BT231" s="16">
        <v>4</v>
      </c>
      <c r="BU231" s="5">
        <v>0</v>
      </c>
      <c r="BV231" s="16">
        <v>0.4</v>
      </c>
      <c r="BW231" s="5">
        <f t="shared" ref="BW231:BW237" si="924">BV231*BU231</f>
        <v>0</v>
      </c>
      <c r="BX231" s="16">
        <v>2.5</v>
      </c>
      <c r="BY231" s="5">
        <v>100</v>
      </c>
      <c r="BZ231" s="16">
        <v>0.2</v>
      </c>
      <c r="CA231" s="5">
        <f t="shared" ref="CA231:CA237" si="925">BZ231*BY231</f>
        <v>20</v>
      </c>
      <c r="CB231" s="16">
        <v>2.5</v>
      </c>
      <c r="CC231" s="5">
        <v>50</v>
      </c>
      <c r="CD231" s="16">
        <v>0.5</v>
      </c>
      <c r="CE231" s="5">
        <f t="shared" ref="CE231:CE237" si="926">CD231*CC231</f>
        <v>25</v>
      </c>
      <c r="CF231" s="16">
        <v>3.5</v>
      </c>
      <c r="CG231" s="5">
        <v>0</v>
      </c>
      <c r="CH231" s="16">
        <v>0</v>
      </c>
      <c r="CI231" s="5">
        <f t="shared" ref="CI231:CI237" si="927">CH231*CG231</f>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177"/>
      <c r="CO231" s="86"/>
      <c r="CP231" s="54"/>
      <c r="CQ231" s="97"/>
      <c r="CR231" s="5"/>
      <c r="CS231" s="5"/>
      <c r="CT231" s="5"/>
      <c r="CU231" s="5"/>
      <c r="CV231" s="5"/>
      <c r="CW231" s="16"/>
      <c r="CX231" s="5"/>
      <c r="CY231" s="16"/>
      <c r="CZ231" s="5"/>
      <c r="DA231" s="16"/>
      <c r="DB231" s="5"/>
      <c r="DC231" s="16"/>
      <c r="DD231" s="5"/>
      <c r="DE231" s="16"/>
      <c r="DF231" s="5"/>
      <c r="DG231" s="16"/>
      <c r="DH231" s="5"/>
      <c r="DI231" s="16"/>
      <c r="DJ231" s="5"/>
      <c r="DK231" s="16"/>
      <c r="DL231" s="5"/>
      <c r="DM231" s="16"/>
      <c r="DN231" s="5"/>
      <c r="DO231" s="16"/>
      <c r="DP231" s="5"/>
      <c r="DQ231" s="16"/>
      <c r="DR231" s="5"/>
      <c r="DS231" s="16"/>
      <c r="DT231" s="5"/>
      <c r="DU231" s="16"/>
      <c r="DV231" s="5"/>
      <c r="DW231" s="16"/>
      <c r="DX231" s="5"/>
      <c r="DY231" s="16"/>
      <c r="DZ231" s="5"/>
      <c r="EA231" s="5"/>
      <c r="EB231" s="5"/>
      <c r="EC231" s="5"/>
      <c r="ED231" s="5"/>
      <c r="EE231" s="5"/>
      <c r="EF231" s="5"/>
      <c r="EG231" s="5"/>
    </row>
    <row r="232" spans="1:137" ht="28.5" customHeight="1" x14ac:dyDescent="0.25">
      <c r="A232" s="353" t="s">
        <v>58</v>
      </c>
      <c r="B232" s="77" t="s">
        <v>8</v>
      </c>
      <c r="C232" s="20" t="s">
        <v>39</v>
      </c>
      <c r="D232" s="115">
        <f>'INPUT 2012_13'!AD35</f>
        <v>8.6190000000000015</v>
      </c>
      <c r="E232" s="52" t="s">
        <v>39</v>
      </c>
      <c r="F232" s="52" t="s">
        <v>39</v>
      </c>
      <c r="G232" s="52" t="s">
        <v>39</v>
      </c>
      <c r="H232" s="52" t="s">
        <v>39</v>
      </c>
      <c r="I232" s="67">
        <f>'INPUT 2012_13'!$H$9</f>
        <v>562</v>
      </c>
      <c r="J232" s="16">
        <v>0.5</v>
      </c>
      <c r="K232" s="5">
        <f t="shared" ref="K232" si="928">J232*I232</f>
        <v>281</v>
      </c>
      <c r="L232" s="20">
        <v>2.5</v>
      </c>
      <c r="M232" s="5">
        <v>0</v>
      </c>
      <c r="N232" s="16">
        <v>0.3</v>
      </c>
      <c r="O232" s="5">
        <f t="shared" ref="O232" si="929">N232*M232</f>
        <v>0</v>
      </c>
      <c r="P232" s="20">
        <v>2.5</v>
      </c>
      <c r="Q232" s="4">
        <v>0</v>
      </c>
      <c r="R232" s="16">
        <v>0.8</v>
      </c>
      <c r="S232" s="5">
        <f t="shared" ref="S232" si="930">R232*Q232</f>
        <v>0</v>
      </c>
      <c r="T232" s="20">
        <v>2.67</v>
      </c>
      <c r="U232" s="5">
        <f t="shared" si="919"/>
        <v>56.2</v>
      </c>
      <c r="V232" s="16">
        <v>0.9</v>
      </c>
      <c r="W232" s="5">
        <f t="shared" ref="W232" si="931">V232*U232</f>
        <v>50.580000000000005</v>
      </c>
      <c r="X232" s="20">
        <v>4</v>
      </c>
      <c r="Y232" s="4">
        <v>50</v>
      </c>
      <c r="Z232" s="16">
        <v>0.4</v>
      </c>
      <c r="AA232" s="5">
        <f t="shared" ref="AA232" si="932">Z232*Y232</f>
        <v>20</v>
      </c>
      <c r="AB232" s="20">
        <v>2.5</v>
      </c>
      <c r="AC232" s="4">
        <v>50</v>
      </c>
      <c r="AD232" s="16">
        <v>0.2</v>
      </c>
      <c r="AE232" s="5">
        <f t="shared" ref="AE232" si="933">AD232*AC232</f>
        <v>10</v>
      </c>
      <c r="AF232" s="20">
        <v>2.5</v>
      </c>
      <c r="AG232" s="4">
        <v>50</v>
      </c>
      <c r="AH232" s="16">
        <v>0.5</v>
      </c>
      <c r="AI232" s="5">
        <f t="shared" ref="AI232" si="934">AH232*AG232</f>
        <v>25</v>
      </c>
      <c r="AJ232" s="20">
        <v>3.5</v>
      </c>
      <c r="AK232" s="4">
        <v>0</v>
      </c>
      <c r="AL232" s="16">
        <v>0</v>
      </c>
      <c r="AM232" s="5">
        <f t="shared" ref="AM232" si="935">AL232*AK232</f>
        <v>0</v>
      </c>
      <c r="AN232" s="4">
        <v>0</v>
      </c>
      <c r="AO232" s="4">
        <f t="shared" si="779"/>
        <v>17048.127310421776</v>
      </c>
      <c r="AP232" s="52">
        <f t="shared" si="780"/>
        <v>1568.3445809403377</v>
      </c>
      <c r="AQ232" s="4">
        <f t="shared" si="781"/>
        <v>1137.8000813126218</v>
      </c>
      <c r="AR232" s="4">
        <f t="shared" si="821"/>
        <v>12445.132936607897</v>
      </c>
      <c r="AS232" s="4">
        <f t="shared" si="822"/>
        <v>1144.8915440864464</v>
      </c>
      <c r="AT232" s="4">
        <f t="shared" si="823"/>
        <v>785.08205610570906</v>
      </c>
      <c r="AW232" s="361" t="s">
        <v>72</v>
      </c>
      <c r="AX232" s="77" t="s">
        <v>7</v>
      </c>
      <c r="AY232" s="20" t="s">
        <v>39</v>
      </c>
      <c r="AZ232" s="16" t="s">
        <v>39</v>
      </c>
      <c r="BA232" s="66">
        <f>'INPUT 2012_13'!$O$27</f>
        <v>0</v>
      </c>
      <c r="BB232" s="66">
        <f>'INPUT 2012_13'!$P$27</f>
        <v>3.53</v>
      </c>
      <c r="BC232" s="66">
        <f>'INPUT 2012_13'!$Q$27</f>
        <v>14.79</v>
      </c>
      <c r="BD232" s="66">
        <f>'INPUT 2012_13'!$R$27</f>
        <v>12.4</v>
      </c>
      <c r="BE232" s="7">
        <f>422</f>
        <v>422</v>
      </c>
      <c r="BF232" s="16">
        <v>0.5</v>
      </c>
      <c r="BG232" s="5">
        <f t="shared" si="761"/>
        <v>211</v>
      </c>
      <c r="BH232" s="20">
        <v>2.5</v>
      </c>
      <c r="BI232" s="5">
        <v>0</v>
      </c>
      <c r="BJ232" s="16">
        <v>0.3</v>
      </c>
      <c r="BK232" s="5">
        <f t="shared" si="920"/>
        <v>0</v>
      </c>
      <c r="BL232" s="20">
        <v>2.5</v>
      </c>
      <c r="BM232" s="4">
        <v>0</v>
      </c>
      <c r="BN232" s="16">
        <v>0.8</v>
      </c>
      <c r="BO232" s="5">
        <f t="shared" si="921"/>
        <v>0</v>
      </c>
      <c r="BP232" s="20">
        <v>2.67</v>
      </c>
      <c r="BQ232" s="5">
        <f t="shared" si="922"/>
        <v>42.2</v>
      </c>
      <c r="BR232" s="16">
        <v>0.9</v>
      </c>
      <c r="BS232" s="5">
        <f t="shared" si="923"/>
        <v>37.980000000000004</v>
      </c>
      <c r="BT232" s="20">
        <v>4</v>
      </c>
      <c r="BU232" s="4">
        <v>50</v>
      </c>
      <c r="BV232" s="16">
        <v>0.4</v>
      </c>
      <c r="BW232" s="5">
        <f t="shared" si="924"/>
        <v>20</v>
      </c>
      <c r="BX232" s="20">
        <v>2.5</v>
      </c>
      <c r="BY232" s="4">
        <v>50</v>
      </c>
      <c r="BZ232" s="16">
        <v>0.2</v>
      </c>
      <c r="CA232" s="5">
        <f t="shared" si="925"/>
        <v>10</v>
      </c>
      <c r="CB232" s="20">
        <v>2.5</v>
      </c>
      <c r="CC232" s="4">
        <v>50</v>
      </c>
      <c r="CD232" s="16">
        <v>0.5</v>
      </c>
      <c r="CE232" s="5">
        <f t="shared" si="926"/>
        <v>25</v>
      </c>
      <c r="CF232" s="20">
        <v>3.5</v>
      </c>
      <c r="CG232" s="4">
        <v>0</v>
      </c>
      <c r="CH232" s="16">
        <v>0</v>
      </c>
      <c r="CI232" s="5">
        <f t="shared" si="927"/>
        <v>0</v>
      </c>
      <c r="CJ232" s="4">
        <v>0</v>
      </c>
      <c r="CK232" s="5">
        <f>((((BD232*0.875)+(BC232*0.625)+(BB232*0.375)+(BA232*0.125))*((BG232*BH232*$BA$195)+(BO232*BP232*$BC$195)+(BS232*BT232*$BD$195)+(CE232*CF232*$BG$195)+(CI232*CJ232*$BH$195))/452.44)*1000)</f>
        <v>32786.621622256433</v>
      </c>
      <c r="CL232" s="7">
        <f>((((BD232*0.875)+(BC232*0.625)+(BB232*0.375)+(BA232*0.125))*((BG232*BH232*$BA$196)+(BK232*BL232*$BB$196)+(CA232*CB232*$BF$196)+(CE232*CF232*$BG$196)))/370)*1000</f>
        <v>3354.4674261934874</v>
      </c>
      <c r="CM232" s="5">
        <f>((((BD232*0.875)+(BC232*0.625)+(BB232*0.375)+(BA232*0.125))*((BS232*BT232*$BD$197)+(BW232*BX232*$BE$197)+(CI232*CJ232*$BH$197)))/796)*1000</f>
        <v>2458.1527205209927</v>
      </c>
      <c r="CN232" s="177"/>
      <c r="CO232" s="86"/>
      <c r="CP232" s="54"/>
      <c r="CQ232" s="97"/>
      <c r="CR232" s="5"/>
      <c r="CS232" s="5"/>
      <c r="CT232" s="5"/>
      <c r="CU232" s="5"/>
      <c r="CV232" s="5"/>
      <c r="CW232" s="16"/>
      <c r="CX232" s="5"/>
      <c r="CY232" s="16"/>
      <c r="CZ232" s="5"/>
      <c r="DA232" s="16"/>
      <c r="DB232" s="5"/>
      <c r="DC232" s="16"/>
      <c r="DD232" s="5"/>
      <c r="DE232" s="16"/>
      <c r="DF232" s="5"/>
      <c r="DG232" s="16"/>
      <c r="DH232" s="5"/>
      <c r="DI232" s="16"/>
      <c r="DJ232" s="5"/>
      <c r="DK232" s="16"/>
      <c r="DL232" s="5"/>
      <c r="DM232" s="16"/>
      <c r="DN232" s="5"/>
      <c r="DO232" s="16"/>
      <c r="DP232" s="5"/>
      <c r="DQ232" s="16"/>
      <c r="DR232" s="5"/>
      <c r="DS232" s="16"/>
      <c r="DT232" s="5"/>
      <c r="DU232" s="16"/>
      <c r="DV232" s="5"/>
      <c r="DW232" s="16"/>
      <c r="DX232" s="5"/>
      <c r="DY232" s="16"/>
      <c r="DZ232" s="5"/>
      <c r="EA232" s="5"/>
      <c r="EB232" s="5"/>
      <c r="EC232" s="5"/>
      <c r="ED232" s="5"/>
      <c r="EE232" s="5"/>
      <c r="EF232" s="5"/>
      <c r="EG232" s="5"/>
    </row>
    <row r="233" spans="1:137" ht="23.25" customHeight="1" x14ac:dyDescent="0.25">
      <c r="A233" s="354"/>
      <c r="B233" s="41" t="s">
        <v>69</v>
      </c>
      <c r="C233" s="20" t="s">
        <v>39</v>
      </c>
      <c r="D233" s="115">
        <f>'INPUT 2012_13'!AD36</f>
        <v>1.1193000000000002</v>
      </c>
      <c r="E233" s="52" t="s">
        <v>39</v>
      </c>
      <c r="F233" s="52" t="s">
        <v>39</v>
      </c>
      <c r="G233" s="52" t="s">
        <v>39</v>
      </c>
      <c r="H233" s="52" t="s">
        <v>39</v>
      </c>
      <c r="I233" s="7">
        <v>21</v>
      </c>
      <c r="J233" s="16">
        <v>0.5</v>
      </c>
      <c r="K233" s="5">
        <f>J233*I233</f>
        <v>10.5</v>
      </c>
      <c r="L233" s="20">
        <v>3</v>
      </c>
      <c r="M233" s="5">
        <v>0</v>
      </c>
      <c r="N233" s="16">
        <v>0.3</v>
      </c>
      <c r="O233" s="5">
        <f>N233*M233</f>
        <v>0</v>
      </c>
      <c r="P233" s="20">
        <v>3</v>
      </c>
      <c r="Q233" s="4">
        <v>10</v>
      </c>
      <c r="R233" s="16">
        <v>0.8</v>
      </c>
      <c r="S233" s="5">
        <f>R233*Q233</f>
        <v>8</v>
      </c>
      <c r="T233" s="20">
        <v>2.67</v>
      </c>
      <c r="U233" s="5">
        <f t="shared" si="919"/>
        <v>2.1</v>
      </c>
      <c r="V233" s="16">
        <v>0.9</v>
      </c>
      <c r="W233" s="5">
        <f>V233*U233</f>
        <v>1.8900000000000001</v>
      </c>
      <c r="X233" s="20">
        <v>4</v>
      </c>
      <c r="Y233" s="4">
        <v>0</v>
      </c>
      <c r="Z233" s="16">
        <v>0.4</v>
      </c>
      <c r="AA233" s="5">
        <f>Z233*Y233</f>
        <v>0</v>
      </c>
      <c r="AB233" s="20">
        <v>2.5</v>
      </c>
      <c r="AC233" s="4">
        <v>0</v>
      </c>
      <c r="AD233" s="16">
        <v>0.2</v>
      </c>
      <c r="AE233" s="5">
        <f>AD233*AC233</f>
        <v>0</v>
      </c>
      <c r="AF233" s="20">
        <v>2.5</v>
      </c>
      <c r="AG233" s="4">
        <v>30</v>
      </c>
      <c r="AH233" s="16">
        <v>0.5</v>
      </c>
      <c r="AI233" s="5">
        <f>AH233*AG233</f>
        <v>15</v>
      </c>
      <c r="AJ233" s="20">
        <v>3.5</v>
      </c>
      <c r="AK233" s="4">
        <v>0</v>
      </c>
      <c r="AL233" s="16">
        <v>0</v>
      </c>
      <c r="AM233" s="5">
        <f>AL233*AK233</f>
        <v>0</v>
      </c>
      <c r="AN233" s="4">
        <v>0</v>
      </c>
      <c r="AO233" s="4">
        <f t="shared" si="779"/>
        <v>263.12923093055895</v>
      </c>
      <c r="AP233" s="52">
        <f t="shared" si="780"/>
        <v>13.6147539922948</v>
      </c>
      <c r="AQ233" s="4">
        <f t="shared" si="781"/>
        <v>2.8941052520463018</v>
      </c>
      <c r="AR233" s="4">
        <f t="shared" si="821"/>
        <v>192.08433857930802</v>
      </c>
      <c r="AS233" s="4">
        <f t="shared" si="822"/>
        <v>9.9387704143752025</v>
      </c>
      <c r="AT233" s="4">
        <f t="shared" si="823"/>
        <v>1.9969326239119483</v>
      </c>
      <c r="AW233" s="362"/>
      <c r="AX233" s="41" t="s">
        <v>69</v>
      </c>
      <c r="AY233" s="20" t="s">
        <v>39</v>
      </c>
      <c r="AZ233" s="20" t="s">
        <v>39</v>
      </c>
      <c r="BA233" s="66">
        <f>'INPUT 2012_13'!$O$28</f>
        <v>0</v>
      </c>
      <c r="BB233" s="66">
        <f>'INPUT 2012_13'!$P$28</f>
        <v>0.38</v>
      </c>
      <c r="BC233" s="66">
        <f>'INPUT 2012_13'!$Q$28</f>
        <v>11.57</v>
      </c>
      <c r="BD233" s="66">
        <f>'INPUT 2012_13'!$R$28</f>
        <v>1.5</v>
      </c>
      <c r="BE233" s="7">
        <v>21</v>
      </c>
      <c r="BF233" s="16">
        <v>0.5</v>
      </c>
      <c r="BG233" s="5">
        <f t="shared" si="761"/>
        <v>10.5</v>
      </c>
      <c r="BH233" s="20">
        <v>3</v>
      </c>
      <c r="BI233" s="5">
        <v>0</v>
      </c>
      <c r="BJ233" s="16">
        <v>0.3</v>
      </c>
      <c r="BK233" s="5">
        <f t="shared" si="920"/>
        <v>0</v>
      </c>
      <c r="BL233" s="20">
        <v>3</v>
      </c>
      <c r="BM233" s="4">
        <v>10</v>
      </c>
      <c r="BN233" s="16">
        <v>0.8</v>
      </c>
      <c r="BO233" s="5">
        <f t="shared" si="921"/>
        <v>8</v>
      </c>
      <c r="BP233" s="20">
        <v>2.67</v>
      </c>
      <c r="BQ233" s="5">
        <f t="shared" si="922"/>
        <v>2.1</v>
      </c>
      <c r="BR233" s="16">
        <v>0.9</v>
      </c>
      <c r="BS233" s="5">
        <f t="shared" si="923"/>
        <v>1.8900000000000001</v>
      </c>
      <c r="BT233" s="20">
        <v>4</v>
      </c>
      <c r="BU233" s="4">
        <v>0</v>
      </c>
      <c r="BV233" s="16">
        <v>0.4</v>
      </c>
      <c r="BW233" s="5">
        <f t="shared" si="924"/>
        <v>0</v>
      </c>
      <c r="BX233" s="20">
        <v>2.5</v>
      </c>
      <c r="BY233" s="4">
        <v>0</v>
      </c>
      <c r="BZ233" s="16">
        <v>0.2</v>
      </c>
      <c r="CA233" s="5">
        <f t="shared" si="925"/>
        <v>0</v>
      </c>
      <c r="CB233" s="20">
        <v>2.5</v>
      </c>
      <c r="CC233" s="4">
        <v>30</v>
      </c>
      <c r="CD233" s="16">
        <v>0.5</v>
      </c>
      <c r="CE233" s="5">
        <f t="shared" si="926"/>
        <v>15</v>
      </c>
      <c r="CF233" s="20">
        <v>3.5</v>
      </c>
      <c r="CG233" s="4">
        <v>0</v>
      </c>
      <c r="CH233" s="16">
        <v>0</v>
      </c>
      <c r="CI233" s="5">
        <f t="shared" si="927"/>
        <v>0</v>
      </c>
      <c r="CJ233" s="4">
        <v>0</v>
      </c>
      <c r="CK233" s="177">
        <f t="shared" ref="CK233:CK238" si="936">((((BD233*0.875)+(BC233*0.625)+(BB233*0.375)+(BA233*0.125))*((BG233*BH233*$BA$195)+(BO233*BP233*$BC$195)+(BS233*BT233*$BD$195)+(CE233*CF233*$BG$195)+(CI233*CJ233*$BH$195))/452.44)*1000)</f>
        <v>2041.9961423841394</v>
      </c>
      <c r="CL233" s="7">
        <f t="shared" ref="CL233:CL238" si="937">((((BD233*0.875)+(BC233*0.625)+(BB233*0.375)+(BA233*0.125))*((BG233*BH233*$BA$196)+(BK233*BL233*$BB$196)+(CA233*CB233*$BF$196)+(CE233*CF233*$BG$196)))/370)*1000</f>
        <v>105.65635385113077</v>
      </c>
      <c r="CM233" s="177">
        <f t="shared" ref="CM233:CM238" si="938">((((BD233*0.875)+(BC233*0.625)+(BB233*0.375)+(BA233*0.125))*((BS233*BT233*$BD$197)+(BW233*BX233*$BE$197)+(CI233*CJ233*$BH$197)))/796)*1000</f>
        <v>22.459503033670316</v>
      </c>
      <c r="CN233" s="177"/>
      <c r="CO233" s="86"/>
      <c r="CP233" s="54"/>
      <c r="CQ233" s="97"/>
      <c r="CR233" s="5"/>
      <c r="CS233" s="5"/>
      <c r="CT233" s="5"/>
      <c r="CU233" s="5"/>
      <c r="CV233" s="5"/>
      <c r="CW233" s="16"/>
      <c r="CX233" s="5"/>
      <c r="CY233" s="16"/>
      <c r="CZ233" s="5"/>
      <c r="DA233" s="16"/>
      <c r="DB233" s="5"/>
      <c r="DC233" s="16"/>
      <c r="DD233" s="5"/>
      <c r="DE233" s="16"/>
      <c r="DF233" s="5"/>
      <c r="DG233" s="16"/>
      <c r="DH233" s="5"/>
      <c r="DI233" s="16"/>
      <c r="DJ233" s="5"/>
      <c r="DK233" s="16"/>
      <c r="DL233" s="5"/>
      <c r="DM233" s="16"/>
      <c r="DN233" s="5"/>
      <c r="DO233" s="16"/>
      <c r="DP233" s="5"/>
      <c r="DQ233" s="16"/>
      <c r="DR233" s="5"/>
      <c r="DS233" s="16"/>
      <c r="DT233" s="5"/>
      <c r="DU233" s="16"/>
      <c r="DV233" s="5"/>
      <c r="DW233" s="16"/>
      <c r="DX233" s="5"/>
      <c r="DY233" s="16"/>
      <c r="DZ233" s="5"/>
      <c r="EA233" s="5"/>
      <c r="EB233" s="5"/>
      <c r="EC233" s="5"/>
      <c r="ED233" s="5"/>
      <c r="EE233" s="5"/>
      <c r="EF233" s="5"/>
      <c r="EG233" s="5"/>
    </row>
    <row r="234" spans="1:137" ht="33" customHeight="1" x14ac:dyDescent="0.25">
      <c r="A234" s="354"/>
      <c r="B234" s="41" t="s">
        <v>70</v>
      </c>
      <c r="C234" s="20" t="s">
        <v>39</v>
      </c>
      <c r="D234" s="115">
        <f>'INPUT 2012_13'!AD37</f>
        <v>5.8499999999999996E-2</v>
      </c>
      <c r="E234" s="52" t="s">
        <v>39</v>
      </c>
      <c r="F234" s="52" t="s">
        <v>39</v>
      </c>
      <c r="G234" s="52" t="s">
        <v>39</v>
      </c>
      <c r="H234" s="52" t="s">
        <v>39</v>
      </c>
      <c r="I234" s="7">
        <v>21</v>
      </c>
      <c r="J234" s="16">
        <v>0.5</v>
      </c>
      <c r="K234" s="5">
        <f>J234*I234</f>
        <v>10.5</v>
      </c>
      <c r="L234" s="20">
        <v>2.5</v>
      </c>
      <c r="M234" s="4">
        <v>0</v>
      </c>
      <c r="N234" s="16">
        <v>0.3</v>
      </c>
      <c r="O234" s="5">
        <f>N234*M234</f>
        <v>0</v>
      </c>
      <c r="P234" s="20">
        <v>2.5</v>
      </c>
      <c r="Q234" s="4">
        <v>50</v>
      </c>
      <c r="R234" s="16">
        <v>0.8</v>
      </c>
      <c r="S234" s="5">
        <f>R234*Q234</f>
        <v>40</v>
      </c>
      <c r="T234" s="20">
        <v>2.67</v>
      </c>
      <c r="U234" s="5">
        <f t="shared" si="919"/>
        <v>2.1</v>
      </c>
      <c r="V234" s="16">
        <v>0.9</v>
      </c>
      <c r="W234" s="5">
        <f>V234*U234</f>
        <v>1.8900000000000001</v>
      </c>
      <c r="X234" s="20">
        <v>4</v>
      </c>
      <c r="Y234" s="4">
        <v>0</v>
      </c>
      <c r="Z234" s="16">
        <v>0.4</v>
      </c>
      <c r="AA234" s="5">
        <f>Z234*Y234</f>
        <v>0</v>
      </c>
      <c r="AB234" s="20">
        <v>2.5</v>
      </c>
      <c r="AC234" s="4">
        <v>0</v>
      </c>
      <c r="AD234" s="16">
        <v>0.2</v>
      </c>
      <c r="AE234" s="5">
        <f>AD234*AC234</f>
        <v>0</v>
      </c>
      <c r="AF234" s="20">
        <v>2.5</v>
      </c>
      <c r="AG234" s="4">
        <v>30</v>
      </c>
      <c r="AH234" s="16">
        <v>0.5</v>
      </c>
      <c r="AI234" s="5">
        <f>AH234*AG234</f>
        <v>15</v>
      </c>
      <c r="AJ234" s="20">
        <v>3.5</v>
      </c>
      <c r="AK234" s="4">
        <v>0</v>
      </c>
      <c r="AL234" s="16">
        <v>0</v>
      </c>
      <c r="AM234" s="5">
        <f>AL234*AK234</f>
        <v>0</v>
      </c>
      <c r="AN234" s="4">
        <v>0</v>
      </c>
      <c r="AO234" s="4">
        <f t="shared" si="779"/>
        <v>24.157248343433743</v>
      </c>
      <c r="AP234" s="52">
        <f t="shared" si="780"/>
        <v>0.66709922653883469</v>
      </c>
      <c r="AQ234" s="4">
        <f t="shared" si="781"/>
        <v>0.15125985637872655</v>
      </c>
      <c r="AR234" s="4">
        <f t="shared" si="821"/>
        <v>17.63479129070663</v>
      </c>
      <c r="AS234" s="4">
        <f t="shared" si="822"/>
        <v>0.48698243537334929</v>
      </c>
      <c r="AT234" s="4">
        <f t="shared" si="823"/>
        <v>0.10436930090132132</v>
      </c>
      <c r="AW234" s="362"/>
      <c r="AX234" s="41" t="s">
        <v>70</v>
      </c>
      <c r="AY234" s="20" t="s">
        <v>39</v>
      </c>
      <c r="AZ234" s="20" t="s">
        <v>39</v>
      </c>
      <c r="BA234" s="66">
        <f>'INPUT 2012_13'!$O$29</f>
        <v>0</v>
      </c>
      <c r="BB234" s="66">
        <f>'INPUT 2012_13'!$P$29</f>
        <v>0</v>
      </c>
      <c r="BC234" s="66">
        <f>'INPUT 2012_13'!$Q$29</f>
        <v>1.42</v>
      </c>
      <c r="BD234" s="66">
        <f>'INPUT 2012_13'!$R$29</f>
        <v>0.39900000000000002</v>
      </c>
      <c r="BE234" s="7">
        <v>21</v>
      </c>
      <c r="BF234" s="16">
        <v>0.5</v>
      </c>
      <c r="BG234" s="5">
        <f t="shared" si="761"/>
        <v>10.5</v>
      </c>
      <c r="BH234" s="20">
        <v>2.5</v>
      </c>
      <c r="BI234" s="4">
        <v>0</v>
      </c>
      <c r="BJ234" s="16">
        <v>0.3</v>
      </c>
      <c r="BK234" s="5">
        <f t="shared" si="920"/>
        <v>0</v>
      </c>
      <c r="BL234" s="20">
        <v>2.5</v>
      </c>
      <c r="BM234" s="4">
        <v>50</v>
      </c>
      <c r="BN234" s="16">
        <v>0.8</v>
      </c>
      <c r="BO234" s="5">
        <f t="shared" si="921"/>
        <v>40</v>
      </c>
      <c r="BP234" s="20">
        <v>2.67</v>
      </c>
      <c r="BQ234" s="5">
        <f t="shared" si="922"/>
        <v>2.1</v>
      </c>
      <c r="BR234" s="16">
        <v>0.9</v>
      </c>
      <c r="BS234" s="5">
        <f t="shared" si="923"/>
        <v>1.8900000000000001</v>
      </c>
      <c r="BT234" s="20">
        <v>4</v>
      </c>
      <c r="BU234" s="4">
        <v>0</v>
      </c>
      <c r="BV234" s="16">
        <v>0.4</v>
      </c>
      <c r="BW234" s="5">
        <f t="shared" si="924"/>
        <v>0</v>
      </c>
      <c r="BX234" s="20">
        <v>2.5</v>
      </c>
      <c r="BY234" s="4">
        <v>0</v>
      </c>
      <c r="BZ234" s="16">
        <v>0.2</v>
      </c>
      <c r="CA234" s="5">
        <f t="shared" si="925"/>
        <v>0</v>
      </c>
      <c r="CB234" s="20">
        <v>2.5</v>
      </c>
      <c r="CC234" s="4">
        <v>30</v>
      </c>
      <c r="CD234" s="16">
        <v>0.5</v>
      </c>
      <c r="CE234" s="5">
        <f t="shared" si="926"/>
        <v>15</v>
      </c>
      <c r="CF234" s="20">
        <v>3.5</v>
      </c>
      <c r="CG234" s="4">
        <v>0</v>
      </c>
      <c r="CH234" s="16">
        <v>0</v>
      </c>
      <c r="CI234" s="5">
        <f t="shared" si="927"/>
        <v>0</v>
      </c>
      <c r="CJ234" s="4">
        <v>0</v>
      </c>
      <c r="CK234" s="177">
        <f t="shared" si="936"/>
        <v>510.65738859314115</v>
      </c>
      <c r="CL234" s="7">
        <f t="shared" si="937"/>
        <v>14.101736427668145</v>
      </c>
      <c r="CM234" s="177">
        <f t="shared" si="938"/>
        <v>3.1974652973391922</v>
      </c>
      <c r="CN234" s="177"/>
      <c r="CO234" s="86"/>
      <c r="CP234" s="54"/>
      <c r="CQ234" s="97"/>
      <c r="CR234" s="5"/>
      <c r="CS234" s="5"/>
      <c r="CT234" s="5"/>
      <c r="CU234" s="5"/>
      <c r="CV234" s="5"/>
      <c r="CW234" s="16"/>
      <c r="CX234" s="5"/>
      <c r="CY234" s="16"/>
      <c r="CZ234" s="5"/>
      <c r="DA234" s="16"/>
      <c r="DB234" s="5"/>
      <c r="DC234" s="16"/>
      <c r="DD234" s="5"/>
      <c r="DE234" s="16"/>
      <c r="DF234" s="5"/>
      <c r="DG234" s="16"/>
      <c r="DH234" s="5"/>
      <c r="DI234" s="16"/>
      <c r="DJ234" s="5"/>
      <c r="DK234" s="16"/>
      <c r="DL234" s="5"/>
      <c r="DM234" s="16"/>
      <c r="DN234" s="5"/>
      <c r="DO234" s="16"/>
      <c r="DP234" s="5"/>
      <c r="DQ234" s="16"/>
      <c r="DR234" s="5"/>
      <c r="DS234" s="16"/>
      <c r="DT234" s="5"/>
      <c r="DU234" s="16"/>
      <c r="DV234" s="5"/>
      <c r="DW234" s="16"/>
      <c r="DX234" s="5"/>
      <c r="DY234" s="16"/>
      <c r="DZ234" s="5"/>
      <c r="EA234" s="5"/>
      <c r="EB234" s="5"/>
      <c r="EC234" s="5"/>
      <c r="ED234" s="5"/>
      <c r="EE234" s="5"/>
      <c r="EF234" s="5"/>
      <c r="EG234" s="5"/>
    </row>
    <row r="235" spans="1:137" ht="30.75" customHeight="1" x14ac:dyDescent="0.25">
      <c r="A235" s="354"/>
      <c r="B235" s="41" t="s">
        <v>71</v>
      </c>
      <c r="C235" s="20" t="s">
        <v>39</v>
      </c>
      <c r="D235" s="115">
        <f>'INPUT 2012_13'!AD38</f>
        <v>0.34593000000000002</v>
      </c>
      <c r="E235" s="52" t="s">
        <v>39</v>
      </c>
      <c r="F235" s="52" t="s">
        <v>39</v>
      </c>
      <c r="G235" s="52" t="s">
        <v>39</v>
      </c>
      <c r="H235" s="52" t="s">
        <v>39</v>
      </c>
      <c r="I235" s="7">
        <v>21</v>
      </c>
      <c r="J235" s="16">
        <v>0.5</v>
      </c>
      <c r="K235" s="5">
        <f>J235*I235</f>
        <v>10.5</v>
      </c>
      <c r="L235" s="20">
        <v>2.5</v>
      </c>
      <c r="M235" s="4">
        <v>0</v>
      </c>
      <c r="N235" s="16">
        <v>0.3</v>
      </c>
      <c r="O235" s="5">
        <f>N235*M235</f>
        <v>0</v>
      </c>
      <c r="P235" s="20">
        <v>2.5</v>
      </c>
      <c r="Q235" s="5">
        <v>300</v>
      </c>
      <c r="R235" s="16">
        <v>0.8</v>
      </c>
      <c r="S235" s="5">
        <f>R235*Q235</f>
        <v>240</v>
      </c>
      <c r="T235" s="20">
        <v>2.67</v>
      </c>
      <c r="U235" s="5">
        <f t="shared" si="919"/>
        <v>2.1</v>
      </c>
      <c r="V235" s="16">
        <v>0.9</v>
      </c>
      <c r="W235" s="5">
        <f>V235*U235</f>
        <v>1.8900000000000001</v>
      </c>
      <c r="X235" s="20">
        <v>4</v>
      </c>
      <c r="Y235" s="4">
        <v>0</v>
      </c>
      <c r="Z235" s="16">
        <v>0.4</v>
      </c>
      <c r="AA235" s="5">
        <f>Z235*Y235</f>
        <v>0</v>
      </c>
      <c r="AB235" s="20">
        <v>2.5</v>
      </c>
      <c r="AC235" s="4">
        <v>0</v>
      </c>
      <c r="AD235" s="16">
        <v>0.2</v>
      </c>
      <c r="AE235" s="5">
        <f>AD235*AC235</f>
        <v>0</v>
      </c>
      <c r="AF235" s="20">
        <v>2.5</v>
      </c>
      <c r="AG235" s="4">
        <v>40</v>
      </c>
      <c r="AH235" s="16">
        <v>0.5</v>
      </c>
      <c r="AI235" s="5">
        <f>AH235*AG235</f>
        <v>20</v>
      </c>
      <c r="AJ235" s="20">
        <v>3.5</v>
      </c>
      <c r="AK235" s="4">
        <v>0</v>
      </c>
      <c r="AL235" s="16">
        <v>0</v>
      </c>
      <c r="AM235" s="5">
        <f>AL235*AK235</f>
        <v>0</v>
      </c>
      <c r="AN235" s="4">
        <v>0</v>
      </c>
      <c r="AO235" s="4">
        <f t="shared" si="779"/>
        <v>563.80301900677034</v>
      </c>
      <c r="AP235" s="52">
        <f t="shared" si="780"/>
        <v>4.8213978913625271</v>
      </c>
      <c r="AQ235" s="4">
        <f t="shared" si="781"/>
        <v>0.89444995071953648</v>
      </c>
      <c r="AR235" s="4">
        <f t="shared" si="821"/>
        <v>411.57620387494234</v>
      </c>
      <c r="AS235" s="4">
        <f t="shared" si="822"/>
        <v>3.5196204606946448</v>
      </c>
      <c r="AT235" s="4">
        <f t="shared" si="823"/>
        <v>0.61717046599648018</v>
      </c>
      <c r="AW235" s="362"/>
      <c r="AX235" s="41" t="s">
        <v>71</v>
      </c>
      <c r="AY235" s="20" t="s">
        <v>39</v>
      </c>
      <c r="AZ235" s="20" t="s">
        <v>39</v>
      </c>
      <c r="BA235" s="66">
        <f>'INPUT 2012_13'!$O$30</f>
        <v>0</v>
      </c>
      <c r="BB235" s="66">
        <f>'INPUT 2012_13'!$P$30</f>
        <v>0.06</v>
      </c>
      <c r="BC235" s="66">
        <f>'INPUT 2012_13'!$Q$30</f>
        <v>3.1</v>
      </c>
      <c r="BD235" s="66">
        <f>'INPUT 2012_13'!$R$30</f>
        <v>2.44</v>
      </c>
      <c r="BE235" s="7">
        <v>21</v>
      </c>
      <c r="BF235" s="16">
        <v>0.5</v>
      </c>
      <c r="BG235" s="5">
        <f t="shared" si="761"/>
        <v>10.5</v>
      </c>
      <c r="BH235" s="20">
        <v>2.5</v>
      </c>
      <c r="BI235" s="4">
        <v>0</v>
      </c>
      <c r="BJ235" s="16">
        <v>0.3</v>
      </c>
      <c r="BK235" s="5">
        <f t="shared" si="920"/>
        <v>0</v>
      </c>
      <c r="BL235" s="20">
        <v>2.5</v>
      </c>
      <c r="BM235" s="5">
        <v>300</v>
      </c>
      <c r="BN235" s="16">
        <v>0.8</v>
      </c>
      <c r="BO235" s="5">
        <f t="shared" si="921"/>
        <v>240</v>
      </c>
      <c r="BP235" s="20">
        <v>2.67</v>
      </c>
      <c r="BQ235" s="5">
        <f t="shared" si="922"/>
        <v>2.1</v>
      </c>
      <c r="BR235" s="16">
        <v>0.9</v>
      </c>
      <c r="BS235" s="5">
        <f t="shared" si="923"/>
        <v>1.8900000000000001</v>
      </c>
      <c r="BT235" s="20">
        <v>4</v>
      </c>
      <c r="BU235" s="4">
        <v>0</v>
      </c>
      <c r="BV235" s="16">
        <v>0.4</v>
      </c>
      <c r="BW235" s="5">
        <f t="shared" si="924"/>
        <v>0</v>
      </c>
      <c r="BX235" s="20">
        <v>2.5</v>
      </c>
      <c r="BY235" s="4">
        <v>0</v>
      </c>
      <c r="BZ235" s="16">
        <v>0.2</v>
      </c>
      <c r="CA235" s="5">
        <f t="shared" si="925"/>
        <v>0</v>
      </c>
      <c r="CB235" s="20">
        <v>2.5</v>
      </c>
      <c r="CC235" s="4">
        <v>40</v>
      </c>
      <c r="CD235" s="16">
        <v>0.5</v>
      </c>
      <c r="CE235" s="5">
        <f t="shared" si="926"/>
        <v>20</v>
      </c>
      <c r="CF235" s="20">
        <v>3.5</v>
      </c>
      <c r="CG235" s="4">
        <v>0</v>
      </c>
      <c r="CH235" s="16">
        <v>0</v>
      </c>
      <c r="CI235" s="5">
        <f t="shared" si="927"/>
        <v>0</v>
      </c>
      <c r="CJ235" s="4">
        <v>0</v>
      </c>
      <c r="CK235" s="177">
        <f t="shared" si="936"/>
        <v>6674.1056364950255</v>
      </c>
      <c r="CL235" s="7">
        <f t="shared" si="937"/>
        <v>57.074044937211411</v>
      </c>
      <c r="CM235" s="177">
        <f t="shared" si="938"/>
        <v>10.588189946510857</v>
      </c>
      <c r="CN235" s="177"/>
      <c r="CO235" s="86"/>
      <c r="CP235" s="54"/>
      <c r="CQ235" s="97"/>
      <c r="CR235" s="5"/>
      <c r="CS235" s="5"/>
      <c r="CT235" s="5"/>
      <c r="CU235" s="5"/>
      <c r="CV235" s="5"/>
      <c r="CW235" s="16"/>
      <c r="CX235" s="5"/>
      <c r="CY235" s="16"/>
      <c r="CZ235" s="5"/>
      <c r="DA235" s="16"/>
      <c r="DB235" s="5"/>
      <c r="DC235" s="16"/>
      <c r="DD235" s="5"/>
      <c r="DE235" s="16"/>
      <c r="DF235" s="5"/>
      <c r="DG235" s="16"/>
      <c r="DH235" s="5"/>
      <c r="DI235" s="16"/>
      <c r="DJ235" s="5"/>
      <c r="DK235" s="16"/>
      <c r="DL235" s="5"/>
      <c r="DM235" s="16"/>
      <c r="DN235" s="5"/>
      <c r="DO235" s="16"/>
      <c r="DP235" s="5"/>
      <c r="DQ235" s="16"/>
      <c r="DR235" s="5"/>
      <c r="DS235" s="16"/>
      <c r="DT235" s="5"/>
      <c r="DU235" s="16"/>
      <c r="DV235" s="5"/>
      <c r="DW235" s="16"/>
      <c r="DX235" s="5"/>
      <c r="DY235" s="16"/>
      <c r="DZ235" s="5"/>
      <c r="EA235" s="5"/>
      <c r="EB235" s="5"/>
      <c r="EC235" s="5"/>
      <c r="ED235" s="5"/>
      <c r="EE235" s="5"/>
      <c r="EF235" s="5"/>
      <c r="EG235" s="5"/>
    </row>
    <row r="236" spans="1:137" ht="36" customHeight="1" x14ac:dyDescent="0.25">
      <c r="A236" s="354"/>
      <c r="B236" s="4" t="s">
        <v>4</v>
      </c>
      <c r="C236" s="20" t="s">
        <v>39</v>
      </c>
      <c r="D236" s="115">
        <f>'INPUT 2012_13'!AD39</f>
        <v>0.13649999999999998</v>
      </c>
      <c r="E236" s="52" t="s">
        <v>39</v>
      </c>
      <c r="F236" s="52" t="s">
        <v>39</v>
      </c>
      <c r="G236" s="52" t="s">
        <v>39</v>
      </c>
      <c r="H236" s="52" t="s">
        <v>39</v>
      </c>
      <c r="I236" s="52">
        <f>200</f>
        <v>200</v>
      </c>
      <c r="J236" s="16">
        <v>0.5</v>
      </c>
      <c r="K236" s="5">
        <f t="shared" ref="K236" si="939">J236*I236</f>
        <v>100</v>
      </c>
      <c r="L236" s="20">
        <v>2.5</v>
      </c>
      <c r="M236" s="4">
        <v>20</v>
      </c>
      <c r="N236" s="16">
        <v>0.3</v>
      </c>
      <c r="O236" s="5">
        <f t="shared" ref="O236" si="940">N236*M236</f>
        <v>6</v>
      </c>
      <c r="P236" s="20">
        <v>2.5</v>
      </c>
      <c r="Q236" s="5">
        <v>0</v>
      </c>
      <c r="R236" s="16">
        <v>0.8</v>
      </c>
      <c r="S236" s="5">
        <f t="shared" ref="S236" si="941">R236*Q236</f>
        <v>0</v>
      </c>
      <c r="T236" s="20">
        <v>2.67</v>
      </c>
      <c r="U236" s="4">
        <v>0</v>
      </c>
      <c r="V236" s="16">
        <v>0.9</v>
      </c>
      <c r="W236" s="5">
        <f t="shared" ref="W236" si="942">V236*U236</f>
        <v>0</v>
      </c>
      <c r="X236" s="20">
        <v>4</v>
      </c>
      <c r="Y236" s="4">
        <v>0</v>
      </c>
      <c r="Z236" s="16">
        <v>0.4</v>
      </c>
      <c r="AA236" s="5">
        <f t="shared" ref="AA236" si="943">Z236*Y236</f>
        <v>0</v>
      </c>
      <c r="AB236" s="20">
        <v>2.5</v>
      </c>
      <c r="AC236" s="4">
        <v>0</v>
      </c>
      <c r="AD236" s="16">
        <v>0.2</v>
      </c>
      <c r="AE236" s="5">
        <f t="shared" ref="AE236" si="944">AD236*AC236</f>
        <v>0</v>
      </c>
      <c r="AF236" s="20">
        <v>2.5</v>
      </c>
      <c r="AG236" s="5">
        <v>20</v>
      </c>
      <c r="AH236" s="16">
        <v>0.5</v>
      </c>
      <c r="AI236" s="5">
        <f t="shared" ref="AI236" si="945">AH236*AG236</f>
        <v>10</v>
      </c>
      <c r="AJ236" s="20">
        <v>3.5</v>
      </c>
      <c r="AK236" s="4">
        <v>0</v>
      </c>
      <c r="AL236" s="16">
        <v>0</v>
      </c>
      <c r="AM236" s="5">
        <f t="shared" ref="AM236" si="946">AL236*AK236</f>
        <v>0</v>
      </c>
      <c r="AN236" s="4">
        <v>0</v>
      </c>
      <c r="AO236" s="4">
        <f t="shared" si="779"/>
        <v>81.376946175730595</v>
      </c>
      <c r="AP236" s="52">
        <f t="shared" si="780"/>
        <v>11.167066141222833</v>
      </c>
      <c r="AQ236" s="4">
        <f t="shared" si="781"/>
        <v>0</v>
      </c>
      <c r="AR236" s="4">
        <f t="shared" si="821"/>
        <v>59.405170708283336</v>
      </c>
      <c r="AS236" s="4">
        <f t="shared" si="822"/>
        <v>8.151958283092668</v>
      </c>
      <c r="AT236" s="4">
        <f t="shared" si="823"/>
        <v>0</v>
      </c>
      <c r="AW236" s="362"/>
      <c r="AX236" s="41" t="s">
        <v>30</v>
      </c>
      <c r="AY236" s="20" t="s">
        <v>39</v>
      </c>
      <c r="AZ236" s="20" t="s">
        <v>39</v>
      </c>
      <c r="BA236" s="66">
        <f>'INPUT 2012_13'!$O$31</f>
        <v>0</v>
      </c>
      <c r="BB236" s="66">
        <f>'INPUT 2012_13'!$P$31</f>
        <v>0</v>
      </c>
      <c r="BC236" s="66">
        <f>'INPUT 2012_13'!$Q$31</f>
        <v>11.4</v>
      </c>
      <c r="BD236" s="66">
        <f>'INPUT 2012_13'!$R$31</f>
        <v>2.5</v>
      </c>
      <c r="BE236" s="7">
        <v>150</v>
      </c>
      <c r="BF236" s="16">
        <v>0.5</v>
      </c>
      <c r="BG236" s="5">
        <f>BF236*BE236</f>
        <v>75</v>
      </c>
      <c r="BH236" s="16">
        <v>2.5</v>
      </c>
      <c r="BI236" s="5">
        <v>20</v>
      </c>
      <c r="BJ236" s="16">
        <v>0.3</v>
      </c>
      <c r="BK236" s="5">
        <f t="shared" si="920"/>
        <v>6</v>
      </c>
      <c r="BL236" s="16">
        <v>2.5</v>
      </c>
      <c r="BM236" s="5">
        <v>0</v>
      </c>
      <c r="BN236" s="16">
        <v>0.8</v>
      </c>
      <c r="BO236" s="5">
        <f t="shared" si="921"/>
        <v>0</v>
      </c>
      <c r="BP236" s="16">
        <v>2.67</v>
      </c>
      <c r="BQ236" s="5">
        <f t="shared" si="922"/>
        <v>15</v>
      </c>
      <c r="BR236" s="16">
        <v>0.9</v>
      </c>
      <c r="BS236" s="5">
        <f t="shared" si="923"/>
        <v>13.5</v>
      </c>
      <c r="BT236" s="16">
        <v>4</v>
      </c>
      <c r="BU236" s="5">
        <v>0</v>
      </c>
      <c r="BV236" s="16">
        <v>0.4</v>
      </c>
      <c r="BW236" s="5">
        <f t="shared" si="924"/>
        <v>0</v>
      </c>
      <c r="BX236" s="16">
        <v>2.5</v>
      </c>
      <c r="BY236" s="5">
        <v>100</v>
      </c>
      <c r="BZ236" s="16">
        <v>0.2</v>
      </c>
      <c r="CA236" s="5">
        <f t="shared" si="925"/>
        <v>20</v>
      </c>
      <c r="CB236" s="16">
        <v>2.5</v>
      </c>
      <c r="CC236" s="5">
        <v>50</v>
      </c>
      <c r="CD236" s="16">
        <v>0.5</v>
      </c>
      <c r="CE236" s="5">
        <f t="shared" si="926"/>
        <v>25</v>
      </c>
      <c r="CF236" s="16">
        <v>3.5</v>
      </c>
      <c r="CG236" s="5">
        <v>0</v>
      </c>
      <c r="CH236" s="16">
        <v>0</v>
      </c>
      <c r="CI236" s="5">
        <f t="shared" si="927"/>
        <v>0</v>
      </c>
      <c r="CJ236" s="4">
        <v>0</v>
      </c>
      <c r="CK236" s="177">
        <f t="shared" si="936"/>
        <v>6165.8957813198404</v>
      </c>
      <c r="CL236" s="7">
        <f t="shared" si="937"/>
        <v>2006.8166691874528</v>
      </c>
      <c r="CM236" s="177">
        <f t="shared" si="938"/>
        <v>171.9911370606705</v>
      </c>
      <c r="CN236" s="177"/>
      <c r="CO236" s="86"/>
      <c r="CP236" s="54"/>
      <c r="CQ236" s="97"/>
      <c r="CR236" s="5"/>
      <c r="CS236" s="5"/>
      <c r="CT236" s="5"/>
      <c r="CU236" s="5"/>
      <c r="CV236" s="5"/>
      <c r="CW236" s="16"/>
      <c r="CX236" s="5"/>
      <c r="CY236" s="16"/>
      <c r="CZ236" s="5"/>
      <c r="DA236" s="16"/>
      <c r="DB236" s="5"/>
      <c r="DC236" s="16"/>
      <c r="DD236" s="5"/>
      <c r="DE236" s="16"/>
      <c r="DF236" s="5"/>
      <c r="DG236" s="16"/>
      <c r="DH236" s="5"/>
      <c r="DI236" s="16"/>
      <c r="DJ236" s="5"/>
      <c r="DK236" s="16"/>
      <c r="DL236" s="5"/>
      <c r="DM236" s="16"/>
      <c r="DN236" s="5"/>
      <c r="DO236" s="16"/>
      <c r="DP236" s="5"/>
      <c r="DQ236" s="16"/>
      <c r="DR236" s="5"/>
      <c r="DS236" s="16"/>
      <c r="DT236" s="5"/>
      <c r="DU236" s="16"/>
      <c r="DV236" s="5"/>
      <c r="DW236" s="16"/>
      <c r="DX236" s="5"/>
      <c r="DY236" s="16"/>
      <c r="DZ236" s="5"/>
      <c r="EA236" s="5"/>
      <c r="EB236" s="5"/>
      <c r="EC236" s="5"/>
      <c r="ED236" s="5"/>
      <c r="EE236" s="5"/>
      <c r="EF236" s="5"/>
      <c r="EG236" s="5"/>
    </row>
    <row r="237" spans="1:137" ht="32.25" customHeight="1" x14ac:dyDescent="0.25">
      <c r="A237" s="355"/>
      <c r="B237" s="53" t="s">
        <v>30</v>
      </c>
      <c r="C237" s="20" t="s">
        <v>39</v>
      </c>
      <c r="D237" s="115">
        <f>'INPUT 2012_13'!AD40</f>
        <v>0.54210000000000003</v>
      </c>
      <c r="E237" s="52" t="s">
        <v>39</v>
      </c>
      <c r="F237" s="52" t="s">
        <v>39</v>
      </c>
      <c r="G237" s="52" t="s">
        <v>39</v>
      </c>
      <c r="H237" s="52" t="s">
        <v>39</v>
      </c>
      <c r="I237" s="7">
        <v>150</v>
      </c>
      <c r="J237" s="16">
        <v>0.5</v>
      </c>
      <c r="K237" s="5">
        <f>J237*I237</f>
        <v>75</v>
      </c>
      <c r="L237" s="16">
        <v>2.5</v>
      </c>
      <c r="M237" s="5">
        <v>20</v>
      </c>
      <c r="N237" s="16">
        <v>0.3</v>
      </c>
      <c r="O237" s="5">
        <f>N237*M237</f>
        <v>6</v>
      </c>
      <c r="P237" s="16">
        <v>2.5</v>
      </c>
      <c r="Q237" s="5">
        <v>0</v>
      </c>
      <c r="R237" s="16">
        <v>0.8</v>
      </c>
      <c r="S237" s="5">
        <f>R237*Q237</f>
        <v>0</v>
      </c>
      <c r="T237" s="16">
        <v>2.67</v>
      </c>
      <c r="U237" s="5">
        <f t="shared" ref="U237:U238" si="947">I237*0.1</f>
        <v>15</v>
      </c>
      <c r="V237" s="16">
        <v>0.9</v>
      </c>
      <c r="W237" s="5">
        <f>V237*U237</f>
        <v>13.5</v>
      </c>
      <c r="X237" s="16">
        <v>4</v>
      </c>
      <c r="Y237" s="5">
        <v>0</v>
      </c>
      <c r="Z237" s="16">
        <v>0.4</v>
      </c>
      <c r="AA237" s="5">
        <f>Z237*Y237</f>
        <v>0</v>
      </c>
      <c r="AB237" s="16">
        <v>2.5</v>
      </c>
      <c r="AC237" s="5">
        <v>100</v>
      </c>
      <c r="AD237" s="16">
        <v>0.2</v>
      </c>
      <c r="AE237" s="5">
        <f>AD237*AC237</f>
        <v>20</v>
      </c>
      <c r="AF237" s="16">
        <v>2.5</v>
      </c>
      <c r="AG237" s="5">
        <v>50</v>
      </c>
      <c r="AH237" s="16">
        <v>0.5</v>
      </c>
      <c r="AI237" s="5">
        <f>AH237*AG237</f>
        <v>25</v>
      </c>
      <c r="AJ237" s="16">
        <v>3.5</v>
      </c>
      <c r="AK237" s="5">
        <v>0</v>
      </c>
      <c r="AL237" s="16">
        <v>0</v>
      </c>
      <c r="AM237" s="5">
        <f>AL237*AK237</f>
        <v>0</v>
      </c>
      <c r="AN237" s="4">
        <v>0</v>
      </c>
      <c r="AO237" s="4">
        <f t="shared" si="779"/>
        <v>358.92962180440111</v>
      </c>
      <c r="AP237" s="52">
        <f t="shared" si="780"/>
        <v>116.82097356955899</v>
      </c>
      <c r="AQ237" s="4">
        <f t="shared" si="781"/>
        <v>10.011961922210951</v>
      </c>
      <c r="AR237" s="4">
        <f t="shared" si="821"/>
        <v>262.01862391721284</v>
      </c>
      <c r="AS237" s="4">
        <f t="shared" si="822"/>
        <v>85.279310705778059</v>
      </c>
      <c r="AT237" s="4">
        <f t="shared" si="823"/>
        <v>6.9082537263255563</v>
      </c>
      <c r="AW237" s="362"/>
      <c r="AX237" s="119" t="s">
        <v>3</v>
      </c>
      <c r="AY237" s="16" t="s">
        <v>39</v>
      </c>
      <c r="AZ237" s="16" t="s">
        <v>39</v>
      </c>
      <c r="BA237" s="66">
        <f>'INPUT 2012_13'!$O$32</f>
        <v>0</v>
      </c>
      <c r="BB237" s="66">
        <f>'INPUT 2012_13'!$P$32</f>
        <v>0</v>
      </c>
      <c r="BC237" s="66">
        <f>'INPUT 2012_13'!$Q$32</f>
        <v>0</v>
      </c>
      <c r="BD237" s="66">
        <f>'INPUT 2012_13'!$R$32</f>
        <v>113.24</v>
      </c>
      <c r="BE237" s="177">
        <v>150</v>
      </c>
      <c r="BF237" s="16">
        <v>0.5</v>
      </c>
      <c r="BG237" s="177">
        <f>BF237*BE237</f>
        <v>75</v>
      </c>
      <c r="BH237" s="16">
        <v>2.5</v>
      </c>
      <c r="BI237" s="177">
        <v>20</v>
      </c>
      <c r="BJ237" s="16">
        <v>0.3</v>
      </c>
      <c r="BK237" s="177">
        <f t="shared" si="920"/>
        <v>6</v>
      </c>
      <c r="BL237" s="16">
        <v>2.5</v>
      </c>
      <c r="BM237" s="177">
        <v>0</v>
      </c>
      <c r="BN237" s="16">
        <v>0.8</v>
      </c>
      <c r="BO237" s="177">
        <f t="shared" si="921"/>
        <v>0</v>
      </c>
      <c r="BP237" s="16">
        <v>2.67</v>
      </c>
      <c r="BQ237" s="177">
        <v>0</v>
      </c>
      <c r="BR237" s="16">
        <v>0.9</v>
      </c>
      <c r="BS237" s="177">
        <f t="shared" si="923"/>
        <v>0</v>
      </c>
      <c r="BT237" s="16">
        <v>4</v>
      </c>
      <c r="BU237" s="177">
        <v>0</v>
      </c>
      <c r="BV237" s="16">
        <v>0.4</v>
      </c>
      <c r="BW237" s="177">
        <f t="shared" si="924"/>
        <v>0</v>
      </c>
      <c r="BX237" s="16">
        <v>2.5</v>
      </c>
      <c r="BY237" s="177">
        <v>100</v>
      </c>
      <c r="BZ237" s="16">
        <v>0.2</v>
      </c>
      <c r="CA237" s="177">
        <f t="shared" si="925"/>
        <v>20</v>
      </c>
      <c r="CB237" s="16">
        <v>2.5</v>
      </c>
      <c r="CC237" s="177">
        <v>20</v>
      </c>
      <c r="CD237" s="16">
        <v>0.5</v>
      </c>
      <c r="CE237" s="177">
        <f t="shared" si="926"/>
        <v>10</v>
      </c>
      <c r="CF237" s="16">
        <v>3.5</v>
      </c>
      <c r="CG237" s="177">
        <v>0</v>
      </c>
      <c r="CH237" s="16">
        <v>0</v>
      </c>
      <c r="CI237" s="177">
        <f t="shared" si="927"/>
        <v>0</v>
      </c>
      <c r="CJ237" s="177">
        <v>0</v>
      </c>
      <c r="CK237" s="177">
        <f t="shared" si="936"/>
        <v>46117.080480186458</v>
      </c>
      <c r="CL237" s="7">
        <f t="shared" si="937"/>
        <v>20599.258398768729</v>
      </c>
      <c r="CM237" s="177">
        <f t="shared" si="938"/>
        <v>0</v>
      </c>
      <c r="CN237" s="177"/>
      <c r="CO237" s="86"/>
      <c r="CP237" s="54"/>
      <c r="CQ237" s="97"/>
      <c r="CR237" s="5"/>
      <c r="CS237" s="5"/>
      <c r="CT237" s="5"/>
      <c r="CU237" s="5"/>
      <c r="CV237" s="5"/>
      <c r="CW237" s="16"/>
      <c r="CX237" s="5"/>
      <c r="CY237" s="16"/>
      <c r="CZ237" s="5"/>
      <c r="DA237" s="16"/>
      <c r="DB237" s="5"/>
      <c r="DC237" s="16"/>
      <c r="DD237" s="5"/>
      <c r="DE237" s="16"/>
      <c r="DF237" s="5"/>
      <c r="DG237" s="16"/>
      <c r="DH237" s="5"/>
      <c r="DI237" s="16"/>
      <c r="DJ237" s="5"/>
      <c r="DK237" s="16"/>
      <c r="DL237" s="5"/>
      <c r="DM237" s="16"/>
      <c r="DN237" s="5"/>
      <c r="DO237" s="16"/>
      <c r="DP237" s="5"/>
      <c r="DQ237" s="16"/>
      <c r="DR237" s="5"/>
      <c r="DS237" s="16"/>
      <c r="DT237" s="5"/>
      <c r="DU237" s="16"/>
      <c r="DV237" s="5"/>
      <c r="DW237" s="16"/>
      <c r="DX237" s="5"/>
      <c r="DY237" s="16"/>
      <c r="DZ237" s="5"/>
      <c r="EA237" s="5"/>
      <c r="EB237" s="5"/>
      <c r="EC237" s="5"/>
      <c r="ED237" s="5"/>
      <c r="EE237" s="5"/>
      <c r="EF237" s="5"/>
      <c r="EG237" s="5"/>
    </row>
    <row r="238" spans="1:137" ht="32.25" customHeight="1" x14ac:dyDescent="0.25">
      <c r="A238" s="353" t="s">
        <v>64</v>
      </c>
      <c r="B238" s="118" t="s">
        <v>8</v>
      </c>
      <c r="C238" s="16" t="s">
        <v>39</v>
      </c>
      <c r="D238" s="115">
        <f>'INPUT 2012_13'!AD41</f>
        <v>3.2199999999999998</v>
      </c>
      <c r="E238" s="52" t="s">
        <v>39</v>
      </c>
      <c r="F238" s="52" t="s">
        <v>39</v>
      </c>
      <c r="G238" s="52" t="s">
        <v>39</v>
      </c>
      <c r="H238" s="52" t="s">
        <v>39</v>
      </c>
      <c r="I238" s="67">
        <f>'INPUT 2012_13'!H10</f>
        <v>422</v>
      </c>
      <c r="J238" s="16">
        <v>0.5</v>
      </c>
      <c r="K238" s="177">
        <f t="shared" ref="K238" si="948">J238*I238</f>
        <v>211</v>
      </c>
      <c r="L238" s="20">
        <v>2.5</v>
      </c>
      <c r="M238" s="177">
        <v>0</v>
      </c>
      <c r="N238" s="16">
        <v>0.3</v>
      </c>
      <c r="O238" s="177">
        <f t="shared" ref="O238" si="949">N238*M238</f>
        <v>0</v>
      </c>
      <c r="P238" s="20">
        <v>2.5</v>
      </c>
      <c r="Q238" s="4">
        <v>0</v>
      </c>
      <c r="R238" s="16">
        <v>0.8</v>
      </c>
      <c r="S238" s="177">
        <f t="shared" ref="S238" si="950">R238*Q238</f>
        <v>0</v>
      </c>
      <c r="T238" s="20">
        <v>2.67</v>
      </c>
      <c r="U238" s="177">
        <f t="shared" si="947"/>
        <v>42.2</v>
      </c>
      <c r="V238" s="16">
        <v>0.9</v>
      </c>
      <c r="W238" s="177">
        <f t="shared" ref="W238" si="951">V238*U238</f>
        <v>37.980000000000004</v>
      </c>
      <c r="X238" s="20">
        <v>4</v>
      </c>
      <c r="Y238" s="4">
        <v>50</v>
      </c>
      <c r="Z238" s="16">
        <v>0.4</v>
      </c>
      <c r="AA238" s="177">
        <f t="shared" ref="AA238" si="952">Z238*Y238</f>
        <v>20</v>
      </c>
      <c r="AB238" s="20">
        <v>2.5</v>
      </c>
      <c r="AC238" s="4">
        <v>50</v>
      </c>
      <c r="AD238" s="16">
        <v>0.2</v>
      </c>
      <c r="AE238" s="177">
        <f t="shared" ref="AE238" si="953">AD238*AC238</f>
        <v>10</v>
      </c>
      <c r="AF238" s="20">
        <v>2.5</v>
      </c>
      <c r="AG238" s="4">
        <v>50</v>
      </c>
      <c r="AH238" s="16">
        <v>0.5</v>
      </c>
      <c r="AI238" s="177">
        <f t="shared" ref="AI238" si="954">AH238*AG238</f>
        <v>25</v>
      </c>
      <c r="AJ238" s="20">
        <v>3.5</v>
      </c>
      <c r="AK238" s="4">
        <v>0</v>
      </c>
      <c r="AL238" s="16">
        <v>0</v>
      </c>
      <c r="AM238" s="177">
        <f t="shared" ref="AM238" si="955">AL238*AK238</f>
        <v>0</v>
      </c>
      <c r="AN238" s="4">
        <v>0</v>
      </c>
      <c r="AO238" s="4">
        <f t="shared" ref="AO238" si="956">(((D238))*((K238*L238*$E$195)+(S238*T238*$G$195)+(W238*X238*$H$195)+(AI238*AJ238*$K$195)+(AM238*AN238*$L$195))/452.44)*1000</f>
        <v>4929.2831387260749</v>
      </c>
      <c r="AP238" s="52">
        <f t="shared" ref="AP238" si="957">(((D238)*((K238*L238*$E$196)+(O238*P238*$F$196)+(AE238*AF238*$J$196)+(AI238*AJ238*$K$196)))/370)*1000</f>
        <v>504.3252065994177</v>
      </c>
      <c r="AQ238" s="4">
        <f t="shared" ref="AQ238" si="958">(((D238)*((W238*X238*$H$197)+(AA238*AB238*$I$197)+(AM238*AN238*$L$197)))/796)*1000</f>
        <v>369.56935963943482</v>
      </c>
      <c r="AR238" s="4">
        <f t="shared" si="821"/>
        <v>3598.3766912700348</v>
      </c>
      <c r="AS238" s="4">
        <f t="shared" si="822"/>
        <v>368.15740081757491</v>
      </c>
      <c r="AT238" s="4">
        <f t="shared" si="823"/>
        <v>255.00285815121003</v>
      </c>
      <c r="AW238" s="363"/>
      <c r="AX238" s="187" t="s">
        <v>4</v>
      </c>
      <c r="AY238" s="16" t="s">
        <v>39</v>
      </c>
      <c r="AZ238" s="16" t="s">
        <v>39</v>
      </c>
      <c r="BA238" s="66">
        <f>'INPUT 2012_13'!$O$33</f>
        <v>0</v>
      </c>
      <c r="BB238" s="66">
        <f>'INPUT 2012_13'!$P$33</f>
        <v>0</v>
      </c>
      <c r="BC238" s="66">
        <f>'INPUT 2012_13'!$Q$33</f>
        <v>2.64</v>
      </c>
      <c r="BD238" s="66">
        <f>'INPUT 2012_13'!$R$33</f>
        <v>0.24</v>
      </c>
      <c r="BE238" s="7">
        <f>200</f>
        <v>200</v>
      </c>
      <c r="BF238" s="16">
        <v>0.5</v>
      </c>
      <c r="BG238" s="177">
        <f>BF238*BE238</f>
        <v>100</v>
      </c>
      <c r="BH238" s="16">
        <v>2.5</v>
      </c>
      <c r="BI238" s="177">
        <v>20</v>
      </c>
      <c r="BJ238" s="16">
        <v>0.3</v>
      </c>
      <c r="BK238" s="177">
        <f t="shared" ref="BK238:BK243" si="959">BJ238*BI238</f>
        <v>6</v>
      </c>
      <c r="BL238" s="16">
        <v>2.5</v>
      </c>
      <c r="BM238" s="177">
        <v>0</v>
      </c>
      <c r="BN238" s="16">
        <v>0.8</v>
      </c>
      <c r="BO238" s="177">
        <f t="shared" ref="BO238:BO243" si="960">BN238*BM238</f>
        <v>0</v>
      </c>
      <c r="BP238" s="16">
        <v>2.67</v>
      </c>
      <c r="BQ238" s="177">
        <v>0</v>
      </c>
      <c r="BR238" s="16">
        <v>0.9</v>
      </c>
      <c r="BS238" s="177">
        <f t="shared" ref="BS238:BS243" si="961">BR238*BQ238</f>
        <v>0</v>
      </c>
      <c r="BT238" s="16">
        <v>4</v>
      </c>
      <c r="BU238" s="177">
        <v>0</v>
      </c>
      <c r="BV238" s="16">
        <v>0.4</v>
      </c>
      <c r="BW238" s="177">
        <f t="shared" ref="BW238:BW243" si="962">BV238*BU238</f>
        <v>0</v>
      </c>
      <c r="BX238" s="16">
        <v>2.5</v>
      </c>
      <c r="BY238" s="177">
        <v>0</v>
      </c>
      <c r="BZ238" s="16">
        <v>0.2</v>
      </c>
      <c r="CA238" s="177">
        <f t="shared" ref="CA238:CA243" si="963">BZ238*BY238</f>
        <v>0</v>
      </c>
      <c r="CB238" s="16">
        <v>2.5</v>
      </c>
      <c r="CC238" s="177">
        <v>20</v>
      </c>
      <c r="CD238" s="16">
        <v>0.5</v>
      </c>
      <c r="CE238" s="177">
        <f t="shared" ref="CE238:CE243" si="964">CD238*CC238</f>
        <v>10</v>
      </c>
      <c r="CF238" s="16">
        <v>3.5</v>
      </c>
      <c r="CG238" s="177">
        <v>0</v>
      </c>
      <c r="CH238" s="16">
        <v>0</v>
      </c>
      <c r="CI238" s="177">
        <f t="shared" ref="CI238:CI243" si="965">CH238*CG238</f>
        <v>0</v>
      </c>
      <c r="CJ238" s="177">
        <v>0</v>
      </c>
      <c r="CK238" s="177">
        <f t="shared" si="936"/>
        <v>1108.8726731638017</v>
      </c>
      <c r="CL238" s="7">
        <f t="shared" si="937"/>
        <v>152.16661555072872</v>
      </c>
      <c r="CM238" s="177">
        <f t="shared" si="938"/>
        <v>0</v>
      </c>
      <c r="CN238" s="177"/>
      <c r="CO238" s="86"/>
      <c r="CP238" s="54"/>
      <c r="CQ238" s="97"/>
      <c r="CR238" s="5"/>
      <c r="CS238" s="5"/>
      <c r="CT238" s="5"/>
      <c r="CU238" s="5"/>
      <c r="CV238" s="5"/>
      <c r="CW238" s="16"/>
      <c r="CX238" s="5"/>
      <c r="CY238" s="16"/>
      <c r="CZ238" s="5"/>
      <c r="DA238" s="16"/>
      <c r="DB238" s="5"/>
      <c r="DC238" s="16"/>
      <c r="DD238" s="5"/>
      <c r="DE238" s="16"/>
      <c r="DF238" s="5"/>
      <c r="DG238" s="16"/>
      <c r="DH238" s="5"/>
      <c r="DI238" s="16"/>
      <c r="DJ238" s="5"/>
      <c r="DK238" s="16"/>
      <c r="DL238" s="5"/>
      <c r="DM238" s="16"/>
      <c r="DN238" s="5"/>
      <c r="DO238" s="16"/>
      <c r="DP238" s="5"/>
      <c r="DQ238" s="16"/>
      <c r="DR238" s="5"/>
      <c r="DS238" s="16"/>
      <c r="DT238" s="5"/>
      <c r="DU238" s="16"/>
      <c r="DV238" s="5"/>
      <c r="DW238" s="16"/>
      <c r="DX238" s="5"/>
      <c r="DY238" s="16"/>
      <c r="DZ238" s="5"/>
      <c r="EA238" s="5"/>
      <c r="EB238" s="5"/>
      <c r="EC238" s="5"/>
      <c r="ED238" s="5"/>
      <c r="EE238" s="5"/>
      <c r="EF238" s="5"/>
      <c r="EG238" s="5"/>
    </row>
    <row r="239" spans="1:137" ht="32.25" customHeight="1" x14ac:dyDescent="0.25">
      <c r="A239" s="354"/>
      <c r="B239" s="41" t="s">
        <v>69</v>
      </c>
      <c r="C239" s="20" t="s">
        <v>39</v>
      </c>
      <c r="D239" s="115">
        <f>'INPUT 2012_13'!AD42</f>
        <v>0.49699999999999994</v>
      </c>
      <c r="E239" s="52" t="s">
        <v>39</v>
      </c>
      <c r="F239" s="52" t="s">
        <v>39</v>
      </c>
      <c r="G239" s="52" t="s">
        <v>39</v>
      </c>
      <c r="H239" s="52" t="s">
        <v>39</v>
      </c>
      <c r="I239" s="7">
        <v>21</v>
      </c>
      <c r="J239" s="16">
        <v>0.5</v>
      </c>
      <c r="K239" s="5">
        <f>J239*I239</f>
        <v>10.5</v>
      </c>
      <c r="L239" s="20">
        <v>3</v>
      </c>
      <c r="M239" s="5">
        <v>0</v>
      </c>
      <c r="N239" s="16">
        <v>0.3</v>
      </c>
      <c r="O239" s="5">
        <f>N239*M239</f>
        <v>0</v>
      </c>
      <c r="P239" s="20">
        <v>3</v>
      </c>
      <c r="Q239" s="4">
        <v>10</v>
      </c>
      <c r="R239" s="16">
        <v>0.8</v>
      </c>
      <c r="S239" s="5">
        <f>R239*Q239</f>
        <v>8</v>
      </c>
      <c r="T239" s="20">
        <v>2.67</v>
      </c>
      <c r="U239" s="5">
        <f t="shared" ref="U239:U241" si="966">I239*0.1</f>
        <v>2.1</v>
      </c>
      <c r="V239" s="16">
        <v>0.9</v>
      </c>
      <c r="W239" s="5">
        <f>V239*U239</f>
        <v>1.8900000000000001</v>
      </c>
      <c r="X239" s="20">
        <v>4</v>
      </c>
      <c r="Y239" s="4">
        <v>0</v>
      </c>
      <c r="Z239" s="16">
        <v>0.4</v>
      </c>
      <c r="AA239" s="5">
        <f>Z239*Y239</f>
        <v>0</v>
      </c>
      <c r="AB239" s="20">
        <v>2.5</v>
      </c>
      <c r="AC239" s="4">
        <v>0</v>
      </c>
      <c r="AD239" s="16">
        <v>0.2</v>
      </c>
      <c r="AE239" s="5">
        <f>AD239*AC239</f>
        <v>0</v>
      </c>
      <c r="AF239" s="20">
        <v>2.5</v>
      </c>
      <c r="AG239" s="4">
        <v>30</v>
      </c>
      <c r="AH239" s="16">
        <v>0.5</v>
      </c>
      <c r="AI239" s="5">
        <f>AH239*AG239</f>
        <v>15</v>
      </c>
      <c r="AJ239" s="20">
        <v>3.5</v>
      </c>
      <c r="AK239" s="4">
        <v>0</v>
      </c>
      <c r="AL239" s="16">
        <v>0</v>
      </c>
      <c r="AM239" s="5">
        <f>AL239*AK239</f>
        <v>0</v>
      </c>
      <c r="AN239" s="4">
        <v>0</v>
      </c>
      <c r="AO239" s="4">
        <f t="shared" si="779"/>
        <v>116.83661911238075</v>
      </c>
      <c r="AP239" s="52">
        <f t="shared" si="780"/>
        <v>6.0453254124636047</v>
      </c>
      <c r="AQ239" s="4">
        <f t="shared" si="781"/>
        <v>1.2850623695765315</v>
      </c>
      <c r="AR239" s="4">
        <f t="shared" si="821"/>
        <v>85.290731952037945</v>
      </c>
      <c r="AS239" s="4">
        <f t="shared" si="822"/>
        <v>4.4130875510984318</v>
      </c>
      <c r="AT239" s="4">
        <f t="shared" si="823"/>
        <v>0.88669303500780683</v>
      </c>
      <c r="AW239" s="361" t="s">
        <v>6</v>
      </c>
      <c r="AX239" s="52" t="s">
        <v>18</v>
      </c>
      <c r="AY239" s="72">
        <f>'INPUT 2012_13'!$D$30</f>
        <v>0</v>
      </c>
      <c r="AZ239" s="20" t="s">
        <v>39</v>
      </c>
      <c r="BA239" s="20" t="s">
        <v>39</v>
      </c>
      <c r="BB239" s="20" t="s">
        <v>39</v>
      </c>
      <c r="BC239" s="20" t="s">
        <v>39</v>
      </c>
      <c r="BD239" s="20" t="s">
        <v>39</v>
      </c>
      <c r="BE239" s="4">
        <v>10</v>
      </c>
      <c r="BF239" s="16">
        <v>0.5</v>
      </c>
      <c r="BG239" s="5">
        <f t="shared" ref="BG239:BG243" si="967">BF239*BE239</f>
        <v>5</v>
      </c>
      <c r="BH239" s="20">
        <v>2.5</v>
      </c>
      <c r="BI239" s="4">
        <v>0</v>
      </c>
      <c r="BJ239" s="16">
        <v>0.3</v>
      </c>
      <c r="BK239" s="5">
        <f t="shared" si="959"/>
        <v>0</v>
      </c>
      <c r="BL239" s="20">
        <v>2.5</v>
      </c>
      <c r="BM239" s="4">
        <v>0</v>
      </c>
      <c r="BN239" s="16">
        <v>0.8</v>
      </c>
      <c r="BO239" s="5">
        <f t="shared" si="960"/>
        <v>0</v>
      </c>
      <c r="BP239" s="20">
        <v>2.67</v>
      </c>
      <c r="BQ239" s="4">
        <v>0</v>
      </c>
      <c r="BR239" s="16">
        <v>0.9</v>
      </c>
      <c r="BS239" s="5">
        <f t="shared" si="961"/>
        <v>0</v>
      </c>
      <c r="BT239" s="20">
        <v>4</v>
      </c>
      <c r="BU239" s="4">
        <v>0</v>
      </c>
      <c r="BV239" s="16">
        <v>0.4</v>
      </c>
      <c r="BW239" s="5">
        <f t="shared" si="962"/>
        <v>0</v>
      </c>
      <c r="BX239" s="20">
        <v>2.5</v>
      </c>
      <c r="BY239" s="4">
        <v>0</v>
      </c>
      <c r="BZ239" s="16">
        <v>0.2</v>
      </c>
      <c r="CA239" s="5">
        <f t="shared" si="963"/>
        <v>0</v>
      </c>
      <c r="CB239" s="20">
        <v>2.5</v>
      </c>
      <c r="CC239" s="4">
        <v>0</v>
      </c>
      <c r="CD239" s="16">
        <v>0.5</v>
      </c>
      <c r="CE239" s="5">
        <f t="shared" si="964"/>
        <v>0</v>
      </c>
      <c r="CF239" s="20">
        <v>3.5</v>
      </c>
      <c r="CG239" s="4">
        <v>290</v>
      </c>
      <c r="CH239" s="16">
        <v>0</v>
      </c>
      <c r="CI239" s="5">
        <f t="shared" si="965"/>
        <v>0</v>
      </c>
      <c r="CJ239" s="20">
        <v>3.67</v>
      </c>
      <c r="CK239" s="4">
        <f>(((AY239))*((BG239*BH239*$BA$195)+(BO239*BP239*$BC$195)+(BS239*BT239*$BD$195)+(CE239*CF239*$BG$195)+(CI239*CJ239*$BH$195))/452.44)*1000</f>
        <v>0</v>
      </c>
      <c r="CL239" s="125">
        <v>0</v>
      </c>
      <c r="CM239" s="4">
        <f>(((AY239)*((BS239*BT239*$BD$197)+(BW239*BX239*$BE$197)+(CI239*CJ239*$BH$197)))/796)*1000</f>
        <v>0</v>
      </c>
      <c r="CN239" s="177"/>
      <c r="CO239" s="86"/>
      <c r="CP239" s="54"/>
      <c r="CQ239" s="97"/>
      <c r="CR239" s="5"/>
      <c r="CS239" s="5"/>
      <c r="CT239" s="5"/>
      <c r="CU239" s="5"/>
      <c r="CV239" s="5"/>
      <c r="CW239" s="16"/>
      <c r="CX239" s="5"/>
      <c r="CY239" s="16"/>
      <c r="CZ239" s="5"/>
      <c r="DA239" s="16"/>
      <c r="DB239" s="5"/>
      <c r="DC239" s="16"/>
      <c r="DD239" s="5"/>
      <c r="DE239" s="16"/>
      <c r="DF239" s="5"/>
      <c r="DG239" s="16"/>
      <c r="DH239" s="5"/>
      <c r="DI239" s="16"/>
      <c r="DJ239" s="5"/>
      <c r="DK239" s="16"/>
      <c r="DL239" s="5"/>
      <c r="DM239" s="16"/>
      <c r="DN239" s="5"/>
      <c r="DO239" s="16"/>
      <c r="DP239" s="5"/>
      <c r="DQ239" s="16"/>
      <c r="DR239" s="5"/>
      <c r="DS239" s="16"/>
      <c r="DT239" s="5"/>
      <c r="DU239" s="16"/>
      <c r="DV239" s="5"/>
      <c r="DW239" s="16"/>
      <c r="DX239" s="5"/>
      <c r="DY239" s="16"/>
      <c r="DZ239" s="5"/>
      <c r="EA239" s="5"/>
      <c r="EB239" s="5"/>
      <c r="EC239" s="5"/>
      <c r="ED239" s="5"/>
      <c r="EE239" s="5"/>
      <c r="EF239" s="5"/>
      <c r="EG239" s="5"/>
    </row>
    <row r="240" spans="1:137" ht="30.75" customHeight="1" x14ac:dyDescent="0.25">
      <c r="A240" s="354"/>
      <c r="B240" s="41" t="s">
        <v>70</v>
      </c>
      <c r="C240" s="20" t="s">
        <v>39</v>
      </c>
      <c r="D240" s="115">
        <f>'INPUT 2012_13'!AD43</f>
        <v>5.5964999999999994E-2</v>
      </c>
      <c r="E240" s="52" t="s">
        <v>39</v>
      </c>
      <c r="F240" s="52" t="s">
        <v>39</v>
      </c>
      <c r="G240" s="52" t="s">
        <v>39</v>
      </c>
      <c r="H240" s="52" t="s">
        <v>39</v>
      </c>
      <c r="I240" s="7">
        <v>21</v>
      </c>
      <c r="J240" s="16">
        <v>0.5</v>
      </c>
      <c r="K240" s="5">
        <f>J240*I240</f>
        <v>10.5</v>
      </c>
      <c r="L240" s="20">
        <v>2.5</v>
      </c>
      <c r="M240" s="4">
        <v>0</v>
      </c>
      <c r="N240" s="16">
        <v>0.3</v>
      </c>
      <c r="O240" s="5">
        <f>N240*M240</f>
        <v>0</v>
      </c>
      <c r="P240" s="20">
        <v>2.5</v>
      </c>
      <c r="Q240" s="4">
        <v>50</v>
      </c>
      <c r="R240" s="16">
        <v>0.8</v>
      </c>
      <c r="S240" s="5">
        <f>R240*Q240</f>
        <v>40</v>
      </c>
      <c r="T240" s="20">
        <v>2.67</v>
      </c>
      <c r="U240" s="5">
        <f t="shared" si="966"/>
        <v>2.1</v>
      </c>
      <c r="V240" s="16">
        <v>0.9</v>
      </c>
      <c r="W240" s="5">
        <f>V240*U240</f>
        <v>1.8900000000000001</v>
      </c>
      <c r="X240" s="20">
        <v>4</v>
      </c>
      <c r="Y240" s="4">
        <v>0</v>
      </c>
      <c r="Z240" s="16">
        <v>0.4</v>
      </c>
      <c r="AA240" s="5">
        <f>Z240*Y240</f>
        <v>0</v>
      </c>
      <c r="AB240" s="20">
        <v>2.5</v>
      </c>
      <c r="AC240" s="4">
        <v>0</v>
      </c>
      <c r="AD240" s="16">
        <v>0.2</v>
      </c>
      <c r="AE240" s="5">
        <f>AD240*AC240</f>
        <v>0</v>
      </c>
      <c r="AF240" s="20">
        <v>2.5</v>
      </c>
      <c r="AG240" s="4">
        <v>30</v>
      </c>
      <c r="AH240" s="16">
        <v>0.5</v>
      </c>
      <c r="AI240" s="5">
        <f>AH240*AG240</f>
        <v>15</v>
      </c>
      <c r="AJ240" s="20">
        <v>3.5</v>
      </c>
      <c r="AK240" s="4">
        <v>0</v>
      </c>
      <c r="AL240" s="16">
        <v>0</v>
      </c>
      <c r="AM240" s="5">
        <f>AL240*AK240</f>
        <v>0</v>
      </c>
      <c r="AN240" s="4">
        <v>0</v>
      </c>
      <c r="AO240" s="4">
        <f t="shared" si="779"/>
        <v>23.110434248551613</v>
      </c>
      <c r="AP240" s="52">
        <f t="shared" si="780"/>
        <v>0.63819159338881837</v>
      </c>
      <c r="AQ240" s="4">
        <f t="shared" si="781"/>
        <v>0.14470526260231509</v>
      </c>
      <c r="AR240" s="4">
        <f t="shared" si="821"/>
        <v>16.870617001442678</v>
      </c>
      <c r="AS240" s="4">
        <f t="shared" si="822"/>
        <v>0.46587986317383739</v>
      </c>
      <c r="AT240" s="4">
        <f t="shared" si="823"/>
        <v>9.9846631195597418E-2</v>
      </c>
      <c r="AW240" s="362"/>
      <c r="AX240" s="7" t="s">
        <v>27</v>
      </c>
      <c r="AY240" s="72">
        <f>'INPUT 2012_13'!$D$31</f>
        <v>0</v>
      </c>
      <c r="AZ240" s="20" t="s">
        <v>39</v>
      </c>
      <c r="BA240" s="20" t="s">
        <v>39</v>
      </c>
      <c r="BB240" s="20" t="s">
        <v>39</v>
      </c>
      <c r="BC240" s="20" t="s">
        <v>39</v>
      </c>
      <c r="BD240" s="20" t="s">
        <v>39</v>
      </c>
      <c r="BE240" s="5">
        <v>10</v>
      </c>
      <c r="BF240" s="16">
        <v>0.5</v>
      </c>
      <c r="BG240" s="5">
        <f t="shared" si="967"/>
        <v>5</v>
      </c>
      <c r="BH240" s="16">
        <v>2.5</v>
      </c>
      <c r="BI240" s="5">
        <v>0</v>
      </c>
      <c r="BJ240" s="16">
        <v>0.3</v>
      </c>
      <c r="BK240" s="5">
        <f t="shared" si="959"/>
        <v>0</v>
      </c>
      <c r="BL240" s="16">
        <v>2.5</v>
      </c>
      <c r="BM240" s="5">
        <v>0</v>
      </c>
      <c r="BN240" s="16">
        <v>0.8</v>
      </c>
      <c r="BO240" s="5">
        <f t="shared" si="960"/>
        <v>0</v>
      </c>
      <c r="BP240" s="16">
        <v>2.67</v>
      </c>
      <c r="BQ240" s="5">
        <v>0</v>
      </c>
      <c r="BR240" s="16">
        <v>0.9</v>
      </c>
      <c r="BS240" s="5">
        <f t="shared" si="961"/>
        <v>0</v>
      </c>
      <c r="BT240" s="16">
        <v>4</v>
      </c>
      <c r="BU240" s="5">
        <v>0</v>
      </c>
      <c r="BV240" s="16">
        <v>0.4</v>
      </c>
      <c r="BW240" s="5">
        <f t="shared" si="962"/>
        <v>0</v>
      </c>
      <c r="BX240" s="16">
        <v>2.5</v>
      </c>
      <c r="BY240" s="5">
        <v>0</v>
      </c>
      <c r="BZ240" s="16">
        <v>0.2</v>
      </c>
      <c r="CA240" s="5">
        <f t="shared" si="963"/>
        <v>0</v>
      </c>
      <c r="CB240" s="16">
        <v>2.5</v>
      </c>
      <c r="CC240" s="5">
        <v>0</v>
      </c>
      <c r="CD240" s="16">
        <v>0.5</v>
      </c>
      <c r="CE240" s="5">
        <f t="shared" si="964"/>
        <v>0</v>
      </c>
      <c r="CF240" s="16">
        <v>3.5</v>
      </c>
      <c r="CG240" s="66">
        <f>BN198</f>
        <v>4938.01</v>
      </c>
      <c r="CH240" s="68">
        <f>BP198</f>
        <v>0.21063663398736707</v>
      </c>
      <c r="CI240" s="5">
        <f t="shared" si="965"/>
        <v>1040.1258049959586</v>
      </c>
      <c r="CJ240" s="16">
        <v>3.67</v>
      </c>
      <c r="CK240" s="4">
        <f>(((AY240))*((BG240*BH240*$BA$195)+(BO240*BP240*$BC$195)+(BS240*BT240*$BD$195)+(CE240*CF240*$BG$195)+(CI240*CJ240*$BH$195))/452.44)*1000</f>
        <v>0</v>
      </c>
      <c r="CL240" s="125">
        <v>0</v>
      </c>
      <c r="CM240" s="4">
        <f t="shared" ref="CM240:CM243" si="968">(((AY240)*((BS240*BT240*$BD$197)+(BW240*BX240*$BE$197)+(CI240*CJ240*$BH$197)))/796)*1000</f>
        <v>0</v>
      </c>
      <c r="CN240" s="177"/>
      <c r="CO240" s="86"/>
      <c r="CP240" s="54"/>
      <c r="CQ240" s="97"/>
      <c r="CR240" s="5"/>
      <c r="CS240" s="5"/>
      <c r="CT240" s="5"/>
      <c r="CU240" s="5"/>
      <c r="CV240" s="5"/>
      <c r="CW240" s="16"/>
      <c r="CX240" s="5"/>
      <c r="CY240" s="16"/>
      <c r="CZ240" s="5"/>
      <c r="DA240" s="16"/>
      <c r="DB240" s="5"/>
      <c r="DC240" s="16"/>
      <c r="DD240" s="5"/>
      <c r="DE240" s="16"/>
      <c r="DF240" s="5"/>
      <c r="DG240" s="16"/>
      <c r="DH240" s="5"/>
      <c r="DI240" s="16"/>
      <c r="DJ240" s="5"/>
      <c r="DK240" s="16"/>
      <c r="DL240" s="5"/>
      <c r="DM240" s="16"/>
      <c r="DN240" s="5"/>
      <c r="DO240" s="16"/>
      <c r="DP240" s="5"/>
      <c r="DQ240" s="16"/>
      <c r="DR240" s="5"/>
      <c r="DS240" s="16"/>
      <c r="DT240" s="5"/>
      <c r="DU240" s="16"/>
      <c r="DV240" s="5"/>
      <c r="DW240" s="16"/>
      <c r="DX240" s="5"/>
      <c r="DY240" s="16"/>
      <c r="DZ240" s="5"/>
      <c r="EA240" s="5"/>
      <c r="EB240" s="5"/>
      <c r="EC240" s="5"/>
      <c r="ED240" s="5"/>
      <c r="EE240" s="5"/>
      <c r="EF240" s="5"/>
      <c r="EG240" s="5"/>
    </row>
    <row r="241" spans="1:137" ht="30.75" customHeight="1" x14ac:dyDescent="0.25">
      <c r="A241" s="354"/>
      <c r="B241" s="41" t="s">
        <v>71</v>
      </c>
      <c r="C241" s="20" t="s">
        <v>39</v>
      </c>
      <c r="D241" s="115">
        <f>'INPUT 2012_13'!AD44</f>
        <v>0.17465</v>
      </c>
      <c r="E241" s="52" t="s">
        <v>39</v>
      </c>
      <c r="F241" s="52" t="s">
        <v>39</v>
      </c>
      <c r="G241" s="52" t="s">
        <v>39</v>
      </c>
      <c r="H241" s="52" t="s">
        <v>39</v>
      </c>
      <c r="I241" s="7">
        <v>21</v>
      </c>
      <c r="J241" s="16">
        <v>0.5</v>
      </c>
      <c r="K241" s="5">
        <f>J241*I241</f>
        <v>10.5</v>
      </c>
      <c r="L241" s="20">
        <v>2.5</v>
      </c>
      <c r="M241" s="4">
        <v>0</v>
      </c>
      <c r="N241" s="16">
        <v>0.3</v>
      </c>
      <c r="O241" s="5">
        <f>N241*M241</f>
        <v>0</v>
      </c>
      <c r="P241" s="20">
        <v>2.5</v>
      </c>
      <c r="Q241" s="5">
        <v>300</v>
      </c>
      <c r="R241" s="16">
        <v>0.8</v>
      </c>
      <c r="S241" s="5">
        <f>R241*Q241</f>
        <v>240</v>
      </c>
      <c r="T241" s="20">
        <v>2.67</v>
      </c>
      <c r="U241" s="5">
        <f t="shared" si="966"/>
        <v>2.1</v>
      </c>
      <c r="V241" s="16">
        <v>0.9</v>
      </c>
      <c r="W241" s="5">
        <f>V241*U241</f>
        <v>1.8900000000000001</v>
      </c>
      <c r="X241" s="20">
        <v>4</v>
      </c>
      <c r="Y241" s="4">
        <v>0</v>
      </c>
      <c r="Z241" s="16">
        <v>0.4</v>
      </c>
      <c r="AA241" s="5">
        <f>Z241*Y241</f>
        <v>0</v>
      </c>
      <c r="AB241" s="20">
        <v>2.5</v>
      </c>
      <c r="AC241" s="4">
        <v>0</v>
      </c>
      <c r="AD241" s="16">
        <v>0.2</v>
      </c>
      <c r="AE241" s="5">
        <f>AD241*AC241</f>
        <v>0</v>
      </c>
      <c r="AF241" s="20">
        <v>2.5</v>
      </c>
      <c r="AG241" s="4">
        <v>40</v>
      </c>
      <c r="AH241" s="16">
        <v>0.5</v>
      </c>
      <c r="AI241" s="5">
        <f>AH241*AG241</f>
        <v>20</v>
      </c>
      <c r="AJ241" s="20">
        <v>3.5</v>
      </c>
      <c r="AK241" s="4">
        <v>0</v>
      </c>
      <c r="AL241" s="16">
        <v>0</v>
      </c>
      <c r="AM241" s="5">
        <f>AL241*AK241</f>
        <v>0</v>
      </c>
      <c r="AN241" s="4">
        <v>0</v>
      </c>
      <c r="AO241" s="4">
        <f t="shared" si="779"/>
        <v>284.6477532146169</v>
      </c>
      <c r="AP241" s="52">
        <f t="shared" si="780"/>
        <v>2.4341836259545726</v>
      </c>
      <c r="AQ241" s="4">
        <f t="shared" si="781"/>
        <v>0.45158177635118968</v>
      </c>
      <c r="AR241" s="4">
        <f t="shared" si="821"/>
        <v>207.79285984667032</v>
      </c>
      <c r="AS241" s="4">
        <f t="shared" si="822"/>
        <v>1.7769540469468379</v>
      </c>
      <c r="AT241" s="4">
        <f t="shared" si="823"/>
        <v>0.3115914256823209</v>
      </c>
      <c r="AW241" s="362"/>
      <c r="AX241" s="52" t="s">
        <v>28</v>
      </c>
      <c r="AY241" s="72">
        <f>'INPUT 2012_13'!$D$32</f>
        <v>0</v>
      </c>
      <c r="AZ241" s="20" t="s">
        <v>39</v>
      </c>
      <c r="BA241" s="20" t="s">
        <v>39</v>
      </c>
      <c r="BB241" s="20" t="s">
        <v>39</v>
      </c>
      <c r="BC241" s="20" t="s">
        <v>39</v>
      </c>
      <c r="BD241" s="20" t="s">
        <v>39</v>
      </c>
      <c r="BE241" s="4">
        <v>10</v>
      </c>
      <c r="BF241" s="16">
        <v>0.5</v>
      </c>
      <c r="BG241" s="5">
        <f t="shared" si="967"/>
        <v>5</v>
      </c>
      <c r="BH241" s="20">
        <v>2.5</v>
      </c>
      <c r="BI241" s="4">
        <v>0</v>
      </c>
      <c r="BJ241" s="16">
        <v>0.3</v>
      </c>
      <c r="BK241" s="5">
        <f t="shared" si="959"/>
        <v>0</v>
      </c>
      <c r="BL241" s="20">
        <v>2.5</v>
      </c>
      <c r="BM241" s="4">
        <v>0</v>
      </c>
      <c r="BN241" s="16">
        <v>0.8</v>
      </c>
      <c r="BO241" s="5">
        <f t="shared" si="960"/>
        <v>0</v>
      </c>
      <c r="BP241" s="20">
        <v>2.67</v>
      </c>
      <c r="BQ241" s="4">
        <v>0</v>
      </c>
      <c r="BR241" s="16">
        <v>0.9</v>
      </c>
      <c r="BS241" s="5">
        <f t="shared" si="961"/>
        <v>0</v>
      </c>
      <c r="BT241" s="20">
        <v>4</v>
      </c>
      <c r="BU241" s="4">
        <v>0</v>
      </c>
      <c r="BV241" s="16">
        <v>0.4</v>
      </c>
      <c r="BW241" s="5">
        <f t="shared" si="962"/>
        <v>0</v>
      </c>
      <c r="BX241" s="20">
        <v>2.5</v>
      </c>
      <c r="BY241" s="4">
        <v>0</v>
      </c>
      <c r="BZ241" s="16">
        <v>0.2</v>
      </c>
      <c r="CA241" s="5">
        <f t="shared" si="963"/>
        <v>0</v>
      </c>
      <c r="CB241" s="20">
        <v>2.5</v>
      </c>
      <c r="CC241" s="4">
        <v>0</v>
      </c>
      <c r="CD241" s="16">
        <v>0.5</v>
      </c>
      <c r="CE241" s="5">
        <f t="shared" si="964"/>
        <v>0</v>
      </c>
      <c r="CF241" s="20">
        <v>3.5</v>
      </c>
      <c r="CG241" s="4">
        <v>80</v>
      </c>
      <c r="CH241" s="16">
        <v>0.2</v>
      </c>
      <c r="CI241" s="5">
        <f t="shared" si="965"/>
        <v>16</v>
      </c>
      <c r="CJ241" s="20">
        <v>2.65</v>
      </c>
      <c r="CK241" s="4">
        <f t="shared" ref="CK241:CK242" si="969">(((AY241))*((BG241*BH241*$BA$195)+(BO241*BP241*$BC$195)+(BS241*BT241*$BD$195)+(CE241*CF241*$BG$195)+(CI241*CJ241*$BH$195))/452.44)*1000</f>
        <v>0</v>
      </c>
      <c r="CL241" s="125">
        <v>0</v>
      </c>
      <c r="CM241" s="4">
        <f t="shared" si="968"/>
        <v>0</v>
      </c>
      <c r="CN241" s="177"/>
      <c r="CO241" s="86"/>
      <c r="CP241" s="54"/>
      <c r="CQ241" s="97"/>
      <c r="CR241" s="5"/>
      <c r="CS241" s="5"/>
      <c r="CT241" s="5"/>
      <c r="CU241" s="5"/>
      <c r="CV241" s="5"/>
      <c r="CW241" s="16"/>
      <c r="CX241" s="5"/>
      <c r="CY241" s="16"/>
      <c r="CZ241" s="5"/>
      <c r="DA241" s="16"/>
      <c r="DB241" s="5"/>
      <c r="DC241" s="16"/>
      <c r="DD241" s="5"/>
      <c r="DE241" s="16"/>
      <c r="DF241" s="5"/>
      <c r="DG241" s="16"/>
      <c r="DH241" s="5"/>
      <c r="DI241" s="16"/>
      <c r="DJ241" s="5"/>
      <c r="DK241" s="16"/>
      <c r="DL241" s="5"/>
      <c r="DM241" s="16"/>
      <c r="DN241" s="5"/>
      <c r="DO241" s="16"/>
      <c r="DP241" s="5"/>
      <c r="DQ241" s="16"/>
      <c r="DR241" s="5"/>
      <c r="DS241" s="16"/>
      <c r="DT241" s="5"/>
      <c r="DU241" s="16"/>
      <c r="DV241" s="5"/>
      <c r="DW241" s="16"/>
      <c r="DX241" s="5"/>
      <c r="DY241" s="16"/>
      <c r="DZ241" s="5"/>
      <c r="EA241" s="5"/>
      <c r="EB241" s="5"/>
      <c r="EC241" s="5"/>
      <c r="ED241" s="5"/>
      <c r="EE241" s="5"/>
      <c r="EF241" s="5"/>
      <c r="EG241" s="5"/>
    </row>
    <row r="242" spans="1:137" ht="28.5" customHeight="1" x14ac:dyDescent="0.25">
      <c r="A242" s="354"/>
      <c r="B242" s="4" t="s">
        <v>4</v>
      </c>
      <c r="C242" s="20" t="s">
        <v>39</v>
      </c>
      <c r="D242" s="115">
        <f>'INPUT 2012_13'!AD45</f>
        <v>0.95899999999999996</v>
      </c>
      <c r="E242" s="52" t="s">
        <v>39</v>
      </c>
      <c r="F242" s="52" t="s">
        <v>39</v>
      </c>
      <c r="G242" s="52" t="s">
        <v>39</v>
      </c>
      <c r="H242" s="52" t="s">
        <v>39</v>
      </c>
      <c r="I242" s="52">
        <f>200</f>
        <v>200</v>
      </c>
      <c r="J242" s="16">
        <v>0.5</v>
      </c>
      <c r="K242" s="5">
        <f t="shared" ref="K242:K255" si="970">J242*I242</f>
        <v>100</v>
      </c>
      <c r="L242" s="20">
        <v>2.5</v>
      </c>
      <c r="M242" s="4">
        <v>20</v>
      </c>
      <c r="N242" s="16">
        <v>0.3</v>
      </c>
      <c r="O242" s="5">
        <f t="shared" ref="O242:O255" si="971">N242*M242</f>
        <v>6</v>
      </c>
      <c r="P242" s="20">
        <v>2.5</v>
      </c>
      <c r="Q242" s="5">
        <v>0</v>
      </c>
      <c r="R242" s="16">
        <v>0.8</v>
      </c>
      <c r="S242" s="5">
        <f t="shared" ref="S242:S255" si="972">R242*Q242</f>
        <v>0</v>
      </c>
      <c r="T242" s="20">
        <v>2.67</v>
      </c>
      <c r="U242" s="4">
        <v>0</v>
      </c>
      <c r="V242" s="16">
        <v>0.9</v>
      </c>
      <c r="W242" s="5">
        <f t="shared" ref="W242:W254" si="973">V242*U242</f>
        <v>0</v>
      </c>
      <c r="X242" s="20">
        <v>4</v>
      </c>
      <c r="Y242" s="4">
        <v>0</v>
      </c>
      <c r="Z242" s="16">
        <v>0.4</v>
      </c>
      <c r="AA242" s="5">
        <f t="shared" ref="AA242:AA254" si="974">Z242*Y242</f>
        <v>0</v>
      </c>
      <c r="AB242" s="20">
        <v>2.5</v>
      </c>
      <c r="AC242" s="4">
        <v>0</v>
      </c>
      <c r="AD242" s="16">
        <v>0.2</v>
      </c>
      <c r="AE242" s="5">
        <f t="shared" ref="AE242:AE253" si="975">AD242*AC242</f>
        <v>0</v>
      </c>
      <c r="AF242" s="20">
        <v>2.5</v>
      </c>
      <c r="AG242" s="5">
        <v>20</v>
      </c>
      <c r="AH242" s="16">
        <v>0.5</v>
      </c>
      <c r="AI242" s="5">
        <f t="shared" ref="AI242:AI253" si="976">AH242*AG242</f>
        <v>10</v>
      </c>
      <c r="AJ242" s="20">
        <v>3.5</v>
      </c>
      <c r="AK242" s="4">
        <v>0</v>
      </c>
      <c r="AL242" s="16">
        <v>0</v>
      </c>
      <c r="AM242" s="5">
        <f t="shared" ref="AM242:AM251" si="977">AL242*AK242</f>
        <v>0</v>
      </c>
      <c r="AN242" s="4">
        <v>0</v>
      </c>
      <c r="AO242" s="4">
        <f t="shared" si="779"/>
        <v>571.72521159359439</v>
      </c>
      <c r="AP242" s="52">
        <f t="shared" si="780"/>
        <v>78.455798017821962</v>
      </c>
      <c r="AQ242" s="4">
        <f t="shared" si="781"/>
        <v>0</v>
      </c>
      <c r="AR242" s="4">
        <f t="shared" si="821"/>
        <v>417.35940446332393</v>
      </c>
      <c r="AS242" s="4">
        <f t="shared" si="822"/>
        <v>57.27273255301003</v>
      </c>
      <c r="AT242" s="4">
        <f t="shared" si="823"/>
        <v>0</v>
      </c>
      <c r="AW242" s="362"/>
      <c r="AX242" s="52" t="s">
        <v>26</v>
      </c>
      <c r="AY242" s="72">
        <f>'INPUT 2012_13'!$D$33</f>
        <v>0</v>
      </c>
      <c r="AZ242" s="20" t="s">
        <v>39</v>
      </c>
      <c r="BA242" s="20" t="s">
        <v>39</v>
      </c>
      <c r="BB242" s="20" t="s">
        <v>39</v>
      </c>
      <c r="BC242" s="20" t="s">
        <v>39</v>
      </c>
      <c r="BD242" s="20" t="s">
        <v>39</v>
      </c>
      <c r="BE242" s="4">
        <v>10</v>
      </c>
      <c r="BF242" s="16">
        <v>0.5</v>
      </c>
      <c r="BG242" s="5">
        <f t="shared" si="967"/>
        <v>5</v>
      </c>
      <c r="BH242" s="20">
        <v>2.5</v>
      </c>
      <c r="BI242" s="4">
        <v>0</v>
      </c>
      <c r="BJ242" s="16">
        <v>0.3</v>
      </c>
      <c r="BK242" s="5">
        <f t="shared" si="959"/>
        <v>0</v>
      </c>
      <c r="BL242" s="20">
        <v>2.5</v>
      </c>
      <c r="BM242" s="4">
        <v>0</v>
      </c>
      <c r="BN242" s="16">
        <v>0.8</v>
      </c>
      <c r="BO242" s="5">
        <f t="shared" si="960"/>
        <v>0</v>
      </c>
      <c r="BP242" s="20">
        <v>2.67</v>
      </c>
      <c r="BQ242" s="4">
        <v>0</v>
      </c>
      <c r="BR242" s="16">
        <v>0.9</v>
      </c>
      <c r="BS242" s="5">
        <f t="shared" si="961"/>
        <v>0</v>
      </c>
      <c r="BT242" s="20">
        <v>4</v>
      </c>
      <c r="BU242" s="4">
        <v>0</v>
      </c>
      <c r="BV242" s="16">
        <v>0.4</v>
      </c>
      <c r="BW242" s="5">
        <f t="shared" si="962"/>
        <v>0</v>
      </c>
      <c r="BX242" s="20">
        <v>2.5</v>
      </c>
      <c r="BY242" s="4">
        <v>0</v>
      </c>
      <c r="BZ242" s="16">
        <v>0.2</v>
      </c>
      <c r="CA242" s="5">
        <f t="shared" si="963"/>
        <v>0</v>
      </c>
      <c r="CB242" s="20">
        <v>2.5</v>
      </c>
      <c r="CC242" s="4">
        <v>5</v>
      </c>
      <c r="CD242" s="16">
        <v>0.5</v>
      </c>
      <c r="CE242" s="5">
        <f t="shared" si="964"/>
        <v>2.5</v>
      </c>
      <c r="CF242" s="20">
        <v>3.5</v>
      </c>
      <c r="CG242" s="5">
        <v>1500</v>
      </c>
      <c r="CH242" s="16">
        <v>0.2</v>
      </c>
      <c r="CI242" s="5">
        <f t="shared" si="965"/>
        <v>300</v>
      </c>
      <c r="CJ242" s="20">
        <v>2.5</v>
      </c>
      <c r="CK242" s="4">
        <f t="shared" si="969"/>
        <v>0</v>
      </c>
      <c r="CL242" s="125">
        <v>0</v>
      </c>
      <c r="CM242" s="4">
        <f t="shared" si="968"/>
        <v>0</v>
      </c>
      <c r="CN242" s="177"/>
      <c r="CO242" s="86"/>
      <c r="CP242" s="54"/>
      <c r="CQ242" s="97"/>
      <c r="CR242" s="5"/>
      <c r="CS242" s="5"/>
      <c r="CT242" s="5"/>
      <c r="CU242" s="5"/>
      <c r="CV242" s="5"/>
      <c r="CW242" s="16"/>
      <c r="CX242" s="5"/>
      <c r="CY242" s="16"/>
      <c r="CZ242" s="5"/>
      <c r="DA242" s="16"/>
      <c r="DB242" s="5"/>
      <c r="DC242" s="16"/>
      <c r="DD242" s="5"/>
      <c r="DE242" s="16"/>
      <c r="DF242" s="5"/>
      <c r="DG242" s="16"/>
      <c r="DH242" s="5"/>
      <c r="DI242" s="16"/>
      <c r="DJ242" s="5"/>
      <c r="DK242" s="16"/>
      <c r="DL242" s="5"/>
      <c r="DM242" s="16"/>
      <c r="DN242" s="5"/>
      <c r="DO242" s="16"/>
      <c r="DP242" s="5"/>
      <c r="DQ242" s="16"/>
      <c r="DR242" s="5"/>
      <c r="DS242" s="16"/>
      <c r="DT242" s="5"/>
      <c r="DU242" s="16"/>
      <c r="DV242" s="5"/>
      <c r="DW242" s="16"/>
      <c r="DX242" s="5"/>
      <c r="DY242" s="16"/>
      <c r="DZ242" s="5"/>
      <c r="EA242" s="5"/>
      <c r="EB242" s="5"/>
      <c r="EC242" s="5"/>
      <c r="ED242" s="5"/>
      <c r="EE242" s="5"/>
      <c r="EF242" s="5"/>
      <c r="EG242" s="5"/>
    </row>
    <row r="243" spans="1:137" ht="23.25" customHeight="1" x14ac:dyDescent="0.25">
      <c r="A243" s="355"/>
      <c r="B243" s="53" t="s">
        <v>30</v>
      </c>
      <c r="C243" s="20" t="s">
        <v>39</v>
      </c>
      <c r="D243" s="115">
        <f>'INPUT 2012_13'!AD46</f>
        <v>0.21944999999999998</v>
      </c>
      <c r="E243" s="52" t="s">
        <v>39</v>
      </c>
      <c r="F243" s="52" t="s">
        <v>39</v>
      </c>
      <c r="G243" s="52" t="s">
        <v>39</v>
      </c>
      <c r="H243" s="52" t="s">
        <v>39</v>
      </c>
      <c r="I243" s="7">
        <v>150</v>
      </c>
      <c r="J243" s="16">
        <v>0.5</v>
      </c>
      <c r="K243" s="5">
        <f t="shared" si="970"/>
        <v>75</v>
      </c>
      <c r="L243" s="16">
        <v>2.5</v>
      </c>
      <c r="M243" s="5">
        <v>20</v>
      </c>
      <c r="N243" s="16">
        <v>0.3</v>
      </c>
      <c r="O243" s="5">
        <f t="shared" si="971"/>
        <v>6</v>
      </c>
      <c r="P243" s="16">
        <v>2.5</v>
      </c>
      <c r="Q243" s="5">
        <v>0</v>
      </c>
      <c r="R243" s="16">
        <v>0.8</v>
      </c>
      <c r="S243" s="5">
        <f t="shared" si="972"/>
        <v>0</v>
      </c>
      <c r="T243" s="16">
        <v>2.67</v>
      </c>
      <c r="U243" s="5">
        <f t="shared" ref="U243:U248" si="978">I243*0.1</f>
        <v>15</v>
      </c>
      <c r="V243" s="16">
        <v>0.9</v>
      </c>
      <c r="W243" s="5">
        <f t="shared" si="973"/>
        <v>13.5</v>
      </c>
      <c r="X243" s="16">
        <v>4</v>
      </c>
      <c r="Y243" s="5">
        <v>0</v>
      </c>
      <c r="Z243" s="16">
        <v>0.4</v>
      </c>
      <c r="AA243" s="5">
        <f t="shared" si="974"/>
        <v>0</v>
      </c>
      <c r="AB243" s="16">
        <v>2.5</v>
      </c>
      <c r="AC243" s="5">
        <v>100</v>
      </c>
      <c r="AD243" s="16">
        <v>0.2</v>
      </c>
      <c r="AE243" s="5">
        <f t="shared" si="975"/>
        <v>20</v>
      </c>
      <c r="AF243" s="16">
        <v>2.5</v>
      </c>
      <c r="AG243" s="5">
        <v>50</v>
      </c>
      <c r="AH243" s="16">
        <v>0.5</v>
      </c>
      <c r="AI243" s="5">
        <f t="shared" si="976"/>
        <v>25</v>
      </c>
      <c r="AJ243" s="16">
        <v>3.5</v>
      </c>
      <c r="AK243" s="5">
        <v>0</v>
      </c>
      <c r="AL243" s="16">
        <v>0</v>
      </c>
      <c r="AM243" s="5">
        <f t="shared" si="977"/>
        <v>0</v>
      </c>
      <c r="AN243" s="4">
        <v>0</v>
      </c>
      <c r="AO243" s="4">
        <f t="shared" si="779"/>
        <v>145.29995481456527</v>
      </c>
      <c r="AP243" s="52">
        <f t="shared" si="780"/>
        <v>47.290836837926058</v>
      </c>
      <c r="AQ243" s="4">
        <f t="shared" si="781"/>
        <v>4.0529884593786987</v>
      </c>
      <c r="AR243" s="4">
        <f t="shared" si="821"/>
        <v>106.06896701463265</v>
      </c>
      <c r="AS243" s="4">
        <f t="shared" si="822"/>
        <v>34.522310891686018</v>
      </c>
      <c r="AT243" s="4">
        <f t="shared" si="823"/>
        <v>2.7965620369713022</v>
      </c>
      <c r="AW243" s="363"/>
      <c r="AX243" s="53" t="s">
        <v>29</v>
      </c>
      <c r="AY243" s="116">
        <f>'INPUT 2012_13'!$D$34</f>
        <v>0</v>
      </c>
      <c r="AZ243" s="20" t="s">
        <v>39</v>
      </c>
      <c r="BA243" s="20" t="s">
        <v>39</v>
      </c>
      <c r="BB243" s="20" t="s">
        <v>39</v>
      </c>
      <c r="BC243" s="20" t="s">
        <v>39</v>
      </c>
      <c r="BD243" s="20" t="s">
        <v>39</v>
      </c>
      <c r="BE243" s="5">
        <v>0</v>
      </c>
      <c r="BF243" s="16">
        <v>0.5</v>
      </c>
      <c r="BG243" s="5">
        <f t="shared" si="967"/>
        <v>0</v>
      </c>
      <c r="BH243" s="20">
        <v>2.5</v>
      </c>
      <c r="BI243" s="4">
        <v>0</v>
      </c>
      <c r="BJ243" s="16">
        <v>0.3</v>
      </c>
      <c r="BK243" s="5">
        <f t="shared" si="959"/>
        <v>0</v>
      </c>
      <c r="BL243" s="20">
        <v>2.5</v>
      </c>
      <c r="BM243" s="4">
        <v>0</v>
      </c>
      <c r="BN243" s="16">
        <v>0.8</v>
      </c>
      <c r="BO243" s="5">
        <f t="shared" si="960"/>
        <v>0</v>
      </c>
      <c r="BP243" s="20">
        <v>2.67</v>
      </c>
      <c r="BQ243" s="4">
        <v>0</v>
      </c>
      <c r="BR243" s="16">
        <v>0.9</v>
      </c>
      <c r="BS243" s="5">
        <f t="shared" si="961"/>
        <v>0</v>
      </c>
      <c r="BT243" s="20">
        <v>4</v>
      </c>
      <c r="BU243" s="4">
        <v>0</v>
      </c>
      <c r="BV243" s="16">
        <v>0.4</v>
      </c>
      <c r="BW243" s="5">
        <f t="shared" si="962"/>
        <v>0</v>
      </c>
      <c r="BX243" s="20">
        <v>2.5</v>
      </c>
      <c r="BY243" s="4">
        <v>0</v>
      </c>
      <c r="BZ243" s="16">
        <v>0.2</v>
      </c>
      <c r="CA243" s="5">
        <f t="shared" si="963"/>
        <v>0</v>
      </c>
      <c r="CB243" s="20">
        <v>2.5</v>
      </c>
      <c r="CC243" s="4">
        <v>0</v>
      </c>
      <c r="CD243" s="16">
        <v>0.5</v>
      </c>
      <c r="CE243" s="5">
        <f t="shared" si="964"/>
        <v>0</v>
      </c>
      <c r="CF243" s="20">
        <v>3.5</v>
      </c>
      <c r="CG243" s="4">
        <v>300</v>
      </c>
      <c r="CH243" s="16">
        <v>0.7</v>
      </c>
      <c r="CI243" s="5">
        <f t="shared" si="965"/>
        <v>210</v>
      </c>
      <c r="CJ243" s="20">
        <v>2.5</v>
      </c>
      <c r="CK243" s="279">
        <v>0</v>
      </c>
      <c r="CL243" s="125">
        <v>0</v>
      </c>
      <c r="CM243" s="4">
        <f t="shared" si="968"/>
        <v>0</v>
      </c>
      <c r="CN243" s="177"/>
      <c r="CO243" s="86"/>
      <c r="CP243" s="54"/>
      <c r="CQ243" s="97"/>
      <c r="CR243" s="5"/>
      <c r="CS243" s="5"/>
      <c r="CT243" s="5"/>
      <c r="CU243" s="5"/>
      <c r="CV243" s="5"/>
      <c r="CW243" s="16"/>
      <c r="CX243" s="5"/>
      <c r="CY243" s="16"/>
      <c r="CZ243" s="5"/>
      <c r="DA243" s="16"/>
      <c r="DB243" s="5"/>
      <c r="DC243" s="16"/>
      <c r="DD243" s="5"/>
      <c r="DE243" s="16"/>
      <c r="DF243" s="5"/>
      <c r="DG243" s="16"/>
      <c r="DH243" s="5"/>
      <c r="DI243" s="16"/>
      <c r="DJ243" s="5"/>
      <c r="DK243" s="16"/>
      <c r="DL243" s="5"/>
      <c r="DM243" s="16"/>
      <c r="DN243" s="5"/>
      <c r="DO243" s="16"/>
      <c r="DP243" s="5"/>
      <c r="DQ243" s="16"/>
      <c r="DR243" s="5"/>
      <c r="DS243" s="16"/>
      <c r="DT243" s="5"/>
      <c r="DU243" s="16"/>
      <c r="DV243" s="5"/>
      <c r="DW243" s="16"/>
      <c r="DX243" s="5"/>
      <c r="DY243" s="16"/>
      <c r="DZ243" s="5"/>
      <c r="EA243" s="5"/>
      <c r="EB243" s="5"/>
      <c r="EC243" s="5"/>
      <c r="ED243" s="5"/>
      <c r="EE243" s="5"/>
      <c r="EF243" s="5"/>
      <c r="EG243" s="5"/>
    </row>
    <row r="244" spans="1:137" ht="33" customHeight="1" x14ac:dyDescent="0.25">
      <c r="A244" s="353" t="s">
        <v>72</v>
      </c>
      <c r="B244" s="41" t="s">
        <v>7</v>
      </c>
      <c r="C244" s="20" t="s">
        <v>39</v>
      </c>
      <c r="D244" s="41" t="s">
        <v>39</v>
      </c>
      <c r="E244" s="66">
        <f>'INPUT 2012_13'!$O$20</f>
        <v>0</v>
      </c>
      <c r="F244" s="66">
        <f>'INPUT 2012_13'!$P$20</f>
        <v>0.42</v>
      </c>
      <c r="G244" s="66">
        <f>'INPUT 2012_13'!$Q$20</f>
        <v>4.2300000000000004</v>
      </c>
      <c r="H244" s="66">
        <f>'INPUT 2012_13'!$R$20</f>
        <v>4.8</v>
      </c>
      <c r="I244" s="7">
        <f>422</f>
        <v>422</v>
      </c>
      <c r="J244" s="16">
        <v>0.5</v>
      </c>
      <c r="K244" s="5">
        <f t="shared" si="970"/>
        <v>211</v>
      </c>
      <c r="L244" s="20">
        <v>2.5</v>
      </c>
      <c r="M244" s="5">
        <v>0</v>
      </c>
      <c r="N244" s="16">
        <v>0.3</v>
      </c>
      <c r="O244" s="5">
        <f t="shared" si="971"/>
        <v>0</v>
      </c>
      <c r="P244" s="20">
        <v>2.5</v>
      </c>
      <c r="Q244" s="4">
        <v>0</v>
      </c>
      <c r="R244" s="16">
        <v>0.8</v>
      </c>
      <c r="S244" s="5">
        <f t="shared" si="972"/>
        <v>0</v>
      </c>
      <c r="T244" s="20">
        <v>2.67</v>
      </c>
      <c r="U244" s="5">
        <f t="shared" si="978"/>
        <v>42.2</v>
      </c>
      <c r="V244" s="16">
        <v>0.9</v>
      </c>
      <c r="W244" s="5">
        <f t="shared" si="973"/>
        <v>37.980000000000004</v>
      </c>
      <c r="X244" s="20">
        <v>4</v>
      </c>
      <c r="Y244" s="4">
        <v>50</v>
      </c>
      <c r="Z244" s="16">
        <v>0.4</v>
      </c>
      <c r="AA244" s="5">
        <f t="shared" si="974"/>
        <v>20</v>
      </c>
      <c r="AB244" s="20">
        <v>2.5</v>
      </c>
      <c r="AC244" s="4">
        <v>50</v>
      </c>
      <c r="AD244" s="16">
        <v>0.2</v>
      </c>
      <c r="AE244" s="5">
        <f t="shared" si="975"/>
        <v>10</v>
      </c>
      <c r="AF244" s="20">
        <v>2.5</v>
      </c>
      <c r="AG244" s="4">
        <v>50</v>
      </c>
      <c r="AH244" s="16">
        <v>0.5</v>
      </c>
      <c r="AI244" s="5">
        <f t="shared" si="976"/>
        <v>25</v>
      </c>
      <c r="AJ244" s="20">
        <v>3.5</v>
      </c>
      <c r="AK244" s="4">
        <v>0</v>
      </c>
      <c r="AL244" s="16">
        <v>0</v>
      </c>
      <c r="AM244" s="5">
        <f t="shared" si="977"/>
        <v>0</v>
      </c>
      <c r="AN244" s="4">
        <v>0</v>
      </c>
      <c r="AO244" s="4">
        <f>((((H244*0.875)+(G244*0.625)+(F244*0.375)+(E244*0.125))*((K244*L244*$E$195)+(S244*T244*$G$195)+(W244*X244*$H$195)+(AI244*AJ244*$K$195)+(AM244*AN244*$L$195))/452.44)*1000)</f>
        <v>10717.746451865194</v>
      </c>
      <c r="AP244" s="52">
        <f>((((H244*0.875)+(G244*0.625)+(F244*0.375)+(E244*0.125))*((K244*L244*$E$196)+(O244*P244*$F$196)+(AE244*AF244*$J$196)+(AI244*AJ244*$K$196)))/370)*1000</f>
        <v>1096.5549232000537</v>
      </c>
      <c r="AQ244" s="4">
        <f>((((H244*0.875)+(G244*0.625)+(F244*0.375)+(E244*0.125))*((W244*X244*$H$197)+(AA244*AB244*$I$197)+(AM244*AN244*$L$197)))/796)*1000</f>
        <v>803.55511775639548</v>
      </c>
      <c r="AR244" s="4">
        <f t="shared" si="821"/>
        <v>7823.9549098615917</v>
      </c>
      <c r="AS244" s="4">
        <f t="shared" si="822"/>
        <v>800.48509393603922</v>
      </c>
      <c r="AT244" s="4">
        <f t="shared" si="823"/>
        <v>554.45303125191288</v>
      </c>
      <c r="AW244" s="102" t="s">
        <v>0</v>
      </c>
      <c r="AX244" s="102"/>
      <c r="AY244" s="102"/>
      <c r="AZ244" s="144"/>
      <c r="BA244" s="104"/>
      <c r="BB244" s="104"/>
      <c r="BC244" s="104"/>
      <c r="BD244" s="104"/>
      <c r="BE244" s="104"/>
      <c r="BF244" s="105"/>
      <c r="BG244" s="104"/>
      <c r="BH244" s="105"/>
      <c r="BI244" s="104"/>
      <c r="BJ244" s="105"/>
      <c r="BK244" s="105"/>
      <c r="BL244" s="105"/>
      <c r="BM244" s="104"/>
      <c r="BN244" s="105"/>
      <c r="BO244" s="105"/>
      <c r="BP244" s="105"/>
      <c r="BQ244" s="104"/>
      <c r="BR244" s="105"/>
      <c r="BS244" s="105"/>
      <c r="BT244" s="105"/>
      <c r="BU244" s="104"/>
      <c r="BV244" s="105"/>
      <c r="BW244" s="105"/>
      <c r="BX244" s="105"/>
      <c r="BY244" s="104"/>
      <c r="BZ244" s="105"/>
      <c r="CA244" s="105"/>
      <c r="CB244" s="105"/>
      <c r="CC244" s="104"/>
      <c r="CD244" s="105"/>
      <c r="CE244" s="105"/>
      <c r="CF244" s="105"/>
      <c r="CG244" s="104"/>
      <c r="CH244" s="105"/>
      <c r="CI244" s="105"/>
      <c r="CJ244" s="105"/>
      <c r="CK244" s="104">
        <f>SUM(CK202:CK243)</f>
        <v>154404.49547439345</v>
      </c>
      <c r="CL244" s="104">
        <f>SUM(CL202:CL243)</f>
        <v>32011.725605896321</v>
      </c>
      <c r="CM244" s="104">
        <f>SUM(CM202:CM243)</f>
        <v>6372.68512631882</v>
      </c>
      <c r="CN244" s="177"/>
      <c r="CO244" s="86"/>
      <c r="CP244" s="54"/>
      <c r="CQ244" s="97"/>
      <c r="CR244" s="5"/>
      <c r="CS244" s="5"/>
      <c r="CT244" s="5"/>
      <c r="CU244" s="5"/>
      <c r="CV244" s="5"/>
      <c r="CW244" s="16"/>
      <c r="CX244" s="5"/>
      <c r="CY244" s="16"/>
      <c r="CZ244" s="5"/>
      <c r="DA244" s="16"/>
      <c r="DB244" s="5"/>
      <c r="DC244" s="16"/>
      <c r="DD244" s="5"/>
      <c r="DE244" s="16"/>
      <c r="DF244" s="5"/>
      <c r="DG244" s="16"/>
      <c r="DH244" s="5"/>
      <c r="DI244" s="16"/>
      <c r="DJ244" s="5"/>
      <c r="DK244" s="16"/>
      <c r="DL244" s="5"/>
      <c r="DM244" s="16"/>
      <c r="DN244" s="5"/>
      <c r="DO244" s="16"/>
      <c r="DP244" s="5"/>
      <c r="DQ244" s="16"/>
      <c r="DR244" s="5"/>
      <c r="DS244" s="16"/>
      <c r="DT244" s="5"/>
      <c r="DU244" s="16"/>
      <c r="DV244" s="5"/>
      <c r="DW244" s="16"/>
      <c r="DX244" s="5"/>
      <c r="DY244" s="16"/>
      <c r="DZ244" s="5"/>
      <c r="EA244" s="5"/>
      <c r="EB244" s="5"/>
      <c r="EC244" s="5"/>
      <c r="ED244" s="5"/>
      <c r="EE244" s="5"/>
      <c r="EF244" s="5"/>
      <c r="EG244" s="5"/>
    </row>
    <row r="245" spans="1:137" ht="48.75" customHeight="1" x14ac:dyDescent="0.25">
      <c r="A245" s="354"/>
      <c r="B245" s="41" t="s">
        <v>69</v>
      </c>
      <c r="C245" s="20" t="s">
        <v>39</v>
      </c>
      <c r="D245" s="41" t="s">
        <v>39</v>
      </c>
      <c r="E245" s="66">
        <f>'INPUT 2012_13'!$O$21</f>
        <v>0</v>
      </c>
      <c r="F245" s="66">
        <f>'INPUT 2012_13'!$P$21</f>
        <v>0.05</v>
      </c>
      <c r="G245" s="66">
        <f>'INPUT 2012_13'!$Q$21</f>
        <v>0.71</v>
      </c>
      <c r="H245" s="66">
        <f>'INPUT 2012_13'!$R$21</f>
        <v>1.9</v>
      </c>
      <c r="I245" s="7">
        <v>21</v>
      </c>
      <c r="J245" s="16">
        <v>0.5</v>
      </c>
      <c r="K245" s="5">
        <f t="shared" si="970"/>
        <v>10.5</v>
      </c>
      <c r="L245" s="20">
        <v>3</v>
      </c>
      <c r="M245" s="5">
        <v>0</v>
      </c>
      <c r="N245" s="16">
        <v>0.3</v>
      </c>
      <c r="O245" s="5">
        <f t="shared" si="971"/>
        <v>0</v>
      </c>
      <c r="P245" s="20">
        <v>3</v>
      </c>
      <c r="Q245" s="4">
        <v>10</v>
      </c>
      <c r="R245" s="16">
        <v>0.8</v>
      </c>
      <c r="S245" s="5">
        <f t="shared" si="972"/>
        <v>8</v>
      </c>
      <c r="T245" s="20">
        <v>2.67</v>
      </c>
      <c r="U245" s="5">
        <f t="shared" si="978"/>
        <v>2.1</v>
      </c>
      <c r="V245" s="16">
        <v>0.9</v>
      </c>
      <c r="W245" s="5">
        <f t="shared" si="973"/>
        <v>1.8900000000000001</v>
      </c>
      <c r="X245" s="20">
        <v>4</v>
      </c>
      <c r="Y245" s="4">
        <v>0</v>
      </c>
      <c r="Z245" s="16">
        <v>0.4</v>
      </c>
      <c r="AA245" s="5">
        <f t="shared" si="974"/>
        <v>0</v>
      </c>
      <c r="AB245" s="20">
        <v>2.5</v>
      </c>
      <c r="AC245" s="4">
        <v>0</v>
      </c>
      <c r="AD245" s="16">
        <v>0.2</v>
      </c>
      <c r="AE245" s="5">
        <f t="shared" si="975"/>
        <v>0</v>
      </c>
      <c r="AF245" s="20">
        <v>2.5</v>
      </c>
      <c r="AG245" s="4">
        <v>30</v>
      </c>
      <c r="AH245" s="16">
        <v>0.5</v>
      </c>
      <c r="AI245" s="5">
        <f t="shared" si="976"/>
        <v>15</v>
      </c>
      <c r="AJ245" s="20">
        <v>3.5</v>
      </c>
      <c r="AK245" s="4">
        <v>0</v>
      </c>
      <c r="AL245" s="16">
        <v>0</v>
      </c>
      <c r="AM245" s="5">
        <f t="shared" si="977"/>
        <v>0</v>
      </c>
      <c r="AN245" s="4">
        <v>0</v>
      </c>
      <c r="AO245" s="4">
        <f t="shared" ref="AO245:AO250" si="979">((((H245*0.875)+(G245*0.625)+(F245*0.375)+(E245*0.125))*((K245*L245*$E$195)+(S245*T245*$G$195)+(W245*X245*$H$195)+(AI245*AJ245*$K$195)+(AM245*AN245*$L$195))/452.44)*1000)</f>
        <v>499.552948921145</v>
      </c>
      <c r="AP245" s="52">
        <f t="shared" ref="AP245:AP250" si="980">((((H245*0.875)+(G245*0.625)+(F245*0.375)+(E245*0.125))*((K245*L245*$E$196)+(O245*P245*$F$196)+(AE245*AF245*$J$196)+(AI245*AJ245*$K$196)))/370)*1000</f>
        <v>25.847719318883623</v>
      </c>
      <c r="AQ245" s="4">
        <f t="shared" ref="AQ245:AQ250" si="981">((((H245*0.875)+(G245*0.625)+(F245*0.375)+(E245*0.125))*((W245*X245*$H$197)+(AA245*AB245*$I$197)+(AM245*AN245*$L$197)))/796)*1000</f>
        <v>5.4944819624751089</v>
      </c>
      <c r="AR245" s="4">
        <f t="shared" si="821"/>
        <v>364.67365271243585</v>
      </c>
      <c r="AS245" s="4">
        <f t="shared" si="822"/>
        <v>18.868835102785045</v>
      </c>
      <c r="AT245" s="4">
        <f t="shared" si="823"/>
        <v>3.7911925541078251</v>
      </c>
      <c r="CH245" s="356" t="s">
        <v>170</v>
      </c>
      <c r="CI245" s="356"/>
      <c r="CJ245" s="356"/>
      <c r="CK245" s="104">
        <f>CK244-(CK237)</f>
        <v>108287.41499420699</v>
      </c>
      <c r="CL245" s="204">
        <f>CL244</f>
        <v>32011.725605896321</v>
      </c>
      <c r="CM245" s="204">
        <f t="shared" ref="CM245" si="982">CM244-(CM237)</f>
        <v>6372.68512631882</v>
      </c>
      <c r="CN245" s="177"/>
      <c r="CO245" s="86"/>
      <c r="CP245" s="54"/>
      <c r="CQ245" s="97"/>
      <c r="CR245" s="5"/>
      <c r="CS245" s="5"/>
      <c r="CT245" s="5"/>
      <c r="CU245" s="5"/>
      <c r="CV245" s="5"/>
      <c r="CW245" s="16"/>
      <c r="CX245" s="5"/>
      <c r="CY245" s="16"/>
      <c r="CZ245" s="5"/>
      <c r="DA245" s="16"/>
      <c r="DB245" s="5"/>
      <c r="DC245" s="16"/>
      <c r="DD245" s="5"/>
      <c r="DE245" s="16"/>
      <c r="DF245" s="5"/>
      <c r="DG245" s="16"/>
      <c r="DH245" s="5"/>
      <c r="DI245" s="16"/>
      <c r="DJ245" s="5"/>
      <c r="DK245" s="16"/>
      <c r="DL245" s="5"/>
      <c r="DM245" s="16"/>
      <c r="DN245" s="5"/>
      <c r="DO245" s="16"/>
      <c r="DP245" s="5"/>
      <c r="DQ245" s="16"/>
      <c r="DR245" s="5"/>
      <c r="DS245" s="16"/>
      <c r="DT245" s="5"/>
      <c r="DU245" s="16"/>
      <c r="DV245" s="5"/>
      <c r="DW245" s="16"/>
      <c r="DX245" s="5"/>
      <c r="DY245" s="16"/>
      <c r="DZ245" s="5"/>
      <c r="EA245" s="5"/>
      <c r="EB245" s="5"/>
      <c r="EC245" s="5"/>
      <c r="ED245" s="5"/>
      <c r="EE245" s="5"/>
      <c r="EF245" s="5"/>
      <c r="EG245" s="5"/>
    </row>
    <row r="246" spans="1:137" ht="36" customHeight="1" x14ac:dyDescent="0.25">
      <c r="A246" s="354"/>
      <c r="B246" s="41" t="s">
        <v>70</v>
      </c>
      <c r="C246" s="20" t="s">
        <v>39</v>
      </c>
      <c r="D246" s="41" t="s">
        <v>39</v>
      </c>
      <c r="E246" s="66">
        <f>'INPUT 2012_13'!$O$22</f>
        <v>0</v>
      </c>
      <c r="F246" s="66">
        <f>'INPUT 2012_13'!$P$22</f>
        <v>0</v>
      </c>
      <c r="G246" s="66">
        <f>'INPUT 2012_13'!$Q$22</f>
        <v>0.25</v>
      </c>
      <c r="H246" s="66">
        <f>'INPUT 2012_13'!$R$22</f>
        <v>0.08</v>
      </c>
      <c r="I246" s="7">
        <v>21</v>
      </c>
      <c r="J246" s="16">
        <v>0.5</v>
      </c>
      <c r="K246" s="5">
        <f t="shared" si="970"/>
        <v>10.5</v>
      </c>
      <c r="L246" s="20">
        <v>2.5</v>
      </c>
      <c r="M246" s="4">
        <v>0</v>
      </c>
      <c r="N246" s="16">
        <v>0.3</v>
      </c>
      <c r="O246" s="5">
        <f t="shared" si="971"/>
        <v>0</v>
      </c>
      <c r="P246" s="20">
        <v>2.5</v>
      </c>
      <c r="Q246" s="4">
        <v>50</v>
      </c>
      <c r="R246" s="16">
        <v>0.8</v>
      </c>
      <c r="S246" s="5">
        <f t="shared" si="972"/>
        <v>40</v>
      </c>
      <c r="T246" s="20">
        <v>2.67</v>
      </c>
      <c r="U246" s="5">
        <f t="shared" si="978"/>
        <v>2.1</v>
      </c>
      <c r="V246" s="16">
        <v>0.9</v>
      </c>
      <c r="W246" s="5">
        <f t="shared" si="973"/>
        <v>1.8900000000000001</v>
      </c>
      <c r="X246" s="20">
        <v>4</v>
      </c>
      <c r="Y246" s="4">
        <v>0</v>
      </c>
      <c r="Z246" s="16">
        <v>0.4</v>
      </c>
      <c r="AA246" s="5">
        <f t="shared" si="974"/>
        <v>0</v>
      </c>
      <c r="AB246" s="20">
        <v>2.5</v>
      </c>
      <c r="AC246" s="4">
        <v>0</v>
      </c>
      <c r="AD246" s="16">
        <v>0.2</v>
      </c>
      <c r="AE246" s="5">
        <f t="shared" si="975"/>
        <v>0</v>
      </c>
      <c r="AF246" s="20">
        <v>2.5</v>
      </c>
      <c r="AG246" s="4">
        <v>30</v>
      </c>
      <c r="AH246" s="16">
        <v>0.5</v>
      </c>
      <c r="AI246" s="5">
        <f t="shared" si="976"/>
        <v>15</v>
      </c>
      <c r="AJ246" s="20">
        <v>3.5</v>
      </c>
      <c r="AK246" s="4">
        <v>0</v>
      </c>
      <c r="AL246" s="16">
        <v>0</v>
      </c>
      <c r="AM246" s="5">
        <f t="shared" si="977"/>
        <v>0</v>
      </c>
      <c r="AN246" s="4">
        <v>0</v>
      </c>
      <c r="AO246" s="4">
        <f t="shared" si="979"/>
        <v>93.428674148750162</v>
      </c>
      <c r="AP246" s="52">
        <f t="shared" si="980"/>
        <v>2.5800205128959206</v>
      </c>
      <c r="AQ246" s="4">
        <f t="shared" si="981"/>
        <v>0.58500072659293822</v>
      </c>
      <c r="AR246" s="4">
        <f t="shared" si="821"/>
        <v>68.202932128587619</v>
      </c>
      <c r="AS246" s="4">
        <f t="shared" si="822"/>
        <v>1.8834149744140221</v>
      </c>
      <c r="AT246" s="4">
        <f t="shared" si="823"/>
        <v>0.40365050134912739</v>
      </c>
      <c r="AW246" s="86"/>
      <c r="AX246" s="54"/>
      <c r="AY246" s="97"/>
      <c r="AZ246" s="97"/>
      <c r="BA246" s="5"/>
      <c r="BB246" s="5"/>
      <c r="BC246" s="5"/>
      <c r="BD246" s="5"/>
      <c r="BE246" s="5"/>
      <c r="BF246" s="16"/>
      <c r="BG246" s="5"/>
      <c r="BH246" s="16"/>
      <c r="BI246" s="5"/>
      <c r="BJ246" s="16"/>
      <c r="BK246" s="5"/>
      <c r="BL246" s="16"/>
      <c r="BM246" s="5"/>
      <c r="BN246" s="16"/>
      <c r="BO246" s="5"/>
      <c r="BP246" s="16"/>
      <c r="BQ246" s="5"/>
      <c r="BR246" s="16"/>
      <c r="BS246" s="5"/>
      <c r="BT246" s="16"/>
      <c r="BU246" s="5"/>
      <c r="BV246" s="16"/>
      <c r="BW246" s="5"/>
      <c r="BX246" s="16"/>
      <c r="BY246" s="5"/>
      <c r="BZ246" s="16"/>
      <c r="CA246" s="5"/>
      <c r="CB246" s="16"/>
      <c r="CC246" s="5"/>
      <c r="CD246" s="16"/>
      <c r="CE246" s="5"/>
      <c r="CF246" s="16"/>
      <c r="CG246" s="5"/>
      <c r="CH246" s="357" t="s">
        <v>130</v>
      </c>
      <c r="CI246" s="357"/>
      <c r="CJ246" s="357"/>
      <c r="CK246" s="173">
        <f>CK245-(SUM(CK239:CK243))</f>
        <v>108287.41499420699</v>
      </c>
      <c r="CL246" s="173">
        <f>CL245-(SUM(CL239:CL243))</f>
        <v>32011.725605896321</v>
      </c>
      <c r="CM246" s="173">
        <f t="shared" ref="CM246" si="983">CM245-(SUM(CM239:CM243))</f>
        <v>6372.68512631882</v>
      </c>
      <c r="CN246" s="177"/>
      <c r="CO246" s="86"/>
      <c r="CP246" s="54"/>
      <c r="CQ246" s="97"/>
      <c r="CR246" s="5"/>
      <c r="CS246" s="5"/>
      <c r="CT246" s="5"/>
      <c r="CU246" s="5"/>
      <c r="CV246" s="5"/>
      <c r="CW246" s="16"/>
      <c r="CX246" s="5"/>
      <c r="CY246" s="16"/>
      <c r="CZ246" s="5"/>
      <c r="DA246" s="16"/>
      <c r="DB246" s="5"/>
      <c r="DC246" s="16"/>
      <c r="DD246" s="5"/>
      <c r="DE246" s="16"/>
      <c r="DF246" s="5"/>
      <c r="DG246" s="16"/>
      <c r="DH246" s="5"/>
      <c r="DI246" s="16"/>
      <c r="DJ246" s="5"/>
      <c r="DK246" s="16"/>
      <c r="DL246" s="5"/>
      <c r="DM246" s="16"/>
      <c r="DN246" s="5"/>
      <c r="DO246" s="16"/>
      <c r="DP246" s="5"/>
      <c r="DQ246" s="16"/>
      <c r="DR246" s="5"/>
      <c r="DS246" s="16"/>
      <c r="DT246" s="5"/>
      <c r="DU246" s="16"/>
      <c r="DV246" s="5"/>
      <c r="DW246" s="16"/>
      <c r="DX246" s="5"/>
      <c r="DY246" s="16"/>
      <c r="DZ246" s="5"/>
      <c r="EA246" s="5"/>
      <c r="EB246" s="5"/>
      <c r="EC246" s="5"/>
      <c r="ED246" s="5"/>
      <c r="EE246" s="5"/>
      <c r="EF246" s="5"/>
      <c r="EG246" s="5"/>
    </row>
    <row r="247" spans="1:137" ht="27" customHeight="1" x14ac:dyDescent="0.25">
      <c r="A247" s="354"/>
      <c r="B247" s="41" t="s">
        <v>71</v>
      </c>
      <c r="C247" s="20" t="s">
        <v>39</v>
      </c>
      <c r="D247" s="41" t="s">
        <v>39</v>
      </c>
      <c r="E247" s="66">
        <f>'INPUT 2012_13'!$O$23</f>
        <v>0</v>
      </c>
      <c r="F247" s="66">
        <f>'INPUT 2012_13'!$P$23</f>
        <v>0.71</v>
      </c>
      <c r="G247" s="66">
        <f>'INPUT 2012_13'!$Q$23</f>
        <v>0.45</v>
      </c>
      <c r="H247" s="66">
        <f>'INPUT 2012_13'!$R$23</f>
        <v>0.34</v>
      </c>
      <c r="I247" s="7">
        <v>21</v>
      </c>
      <c r="J247" s="16">
        <v>0.5</v>
      </c>
      <c r="K247" s="5">
        <f t="shared" si="970"/>
        <v>10.5</v>
      </c>
      <c r="L247" s="20">
        <v>2.5</v>
      </c>
      <c r="M247" s="4">
        <v>0</v>
      </c>
      <c r="N247" s="16">
        <v>0.3</v>
      </c>
      <c r="O247" s="5">
        <f t="shared" si="971"/>
        <v>0</v>
      </c>
      <c r="P247" s="20">
        <v>2.5</v>
      </c>
      <c r="Q247" s="5">
        <v>300</v>
      </c>
      <c r="R247" s="16">
        <v>0.8</v>
      </c>
      <c r="S247" s="5">
        <f t="shared" si="972"/>
        <v>240</v>
      </c>
      <c r="T247" s="20">
        <v>2.67</v>
      </c>
      <c r="U247" s="5">
        <f t="shared" si="978"/>
        <v>2.1</v>
      </c>
      <c r="V247" s="16">
        <v>0.9</v>
      </c>
      <c r="W247" s="5">
        <f t="shared" si="973"/>
        <v>1.8900000000000001</v>
      </c>
      <c r="X247" s="20">
        <v>4</v>
      </c>
      <c r="Y247" s="4">
        <v>0</v>
      </c>
      <c r="Z247" s="16">
        <v>0.4</v>
      </c>
      <c r="AA247" s="5">
        <f t="shared" si="974"/>
        <v>0</v>
      </c>
      <c r="AB247" s="20">
        <v>2.5</v>
      </c>
      <c r="AC247" s="4">
        <v>0</v>
      </c>
      <c r="AD247" s="16">
        <v>0.2</v>
      </c>
      <c r="AE247" s="5">
        <f t="shared" si="975"/>
        <v>0</v>
      </c>
      <c r="AF247" s="20">
        <v>2.5</v>
      </c>
      <c r="AG247" s="4">
        <v>40</v>
      </c>
      <c r="AH247" s="16">
        <v>0.5</v>
      </c>
      <c r="AI247" s="5">
        <f t="shared" si="976"/>
        <v>20</v>
      </c>
      <c r="AJ247" s="20">
        <v>3.5</v>
      </c>
      <c r="AK247" s="4">
        <v>0</v>
      </c>
      <c r="AL247" s="16">
        <v>0</v>
      </c>
      <c r="AM247" s="5">
        <f t="shared" si="977"/>
        <v>0</v>
      </c>
      <c r="AN247" s="4">
        <v>0</v>
      </c>
      <c r="AO247" s="4">
        <f t="shared" si="979"/>
        <v>1377.1964011815135</v>
      </c>
      <c r="AP247" s="52">
        <f t="shared" si="980"/>
        <v>11.777183875932517</v>
      </c>
      <c r="AQ247" s="4">
        <f t="shared" si="981"/>
        <v>2.1848645921371617</v>
      </c>
      <c r="AR247" s="4">
        <f t="shared" si="821"/>
        <v>1005.3533728625048</v>
      </c>
      <c r="AS247" s="4">
        <f t="shared" si="822"/>
        <v>8.5973442294307372</v>
      </c>
      <c r="AT247" s="4">
        <f t="shared" si="823"/>
        <v>1.5075565685746417</v>
      </c>
      <c r="AW247" s="86"/>
      <c r="AX247" s="54"/>
      <c r="AY247" s="97"/>
      <c r="AZ247" s="97"/>
      <c r="BA247" s="5"/>
      <c r="BB247" s="5"/>
      <c r="BC247" s="5"/>
      <c r="BD247" s="5"/>
      <c r="BE247" s="5"/>
      <c r="BF247" s="16"/>
      <c r="BG247" s="5"/>
      <c r="BH247" s="16"/>
      <c r="BI247" s="5"/>
      <c r="BJ247" s="16"/>
      <c r="BK247" s="5"/>
      <c r="BL247" s="16"/>
      <c r="BM247" s="5"/>
      <c r="BN247" s="16"/>
      <c r="BO247" s="5"/>
      <c r="BP247" s="16"/>
      <c r="BQ247" s="5"/>
      <c r="BR247" s="16"/>
      <c r="BS247" s="5"/>
      <c r="BT247" s="16"/>
      <c r="BU247" s="5"/>
      <c r="BV247" s="16"/>
      <c r="BW247" s="5"/>
      <c r="BX247" s="16"/>
      <c r="BY247" s="5"/>
      <c r="BZ247" s="16"/>
      <c r="CA247" s="5"/>
      <c r="CB247" s="16"/>
      <c r="CC247" s="5"/>
      <c r="CD247" s="16"/>
      <c r="CE247" s="5"/>
      <c r="CF247" s="16"/>
      <c r="CG247" s="5"/>
      <c r="CH247" s="16"/>
      <c r="CI247" s="5"/>
      <c r="CJ247" s="5"/>
      <c r="CK247" s="5"/>
      <c r="CL247" s="5"/>
      <c r="CM247" s="5"/>
      <c r="CN247" s="177"/>
      <c r="CO247" s="86"/>
      <c r="CP247" s="54"/>
      <c r="CQ247" s="97"/>
      <c r="CR247" s="5"/>
      <c r="CS247" s="5"/>
      <c r="CT247" s="5"/>
      <c r="CU247" s="5"/>
      <c r="CV247" s="5"/>
      <c r="CW247" s="16"/>
      <c r="CX247" s="5"/>
      <c r="CY247" s="16"/>
      <c r="CZ247" s="5"/>
      <c r="DA247" s="16"/>
      <c r="DB247" s="5"/>
      <c r="DC247" s="16"/>
      <c r="DD247" s="5"/>
      <c r="DE247" s="16"/>
      <c r="DF247" s="5"/>
      <c r="DG247" s="16"/>
      <c r="DH247" s="5"/>
      <c r="DI247" s="16"/>
      <c r="DJ247" s="5"/>
      <c r="DK247" s="16"/>
      <c r="DL247" s="5"/>
      <c r="DM247" s="16"/>
      <c r="DN247" s="5"/>
      <c r="DO247" s="16"/>
      <c r="DP247" s="5"/>
      <c r="DQ247" s="16"/>
      <c r="DR247" s="5"/>
      <c r="DS247" s="16"/>
      <c r="DT247" s="5"/>
      <c r="DU247" s="16"/>
      <c r="DV247" s="5"/>
      <c r="DW247" s="16"/>
      <c r="DX247" s="5"/>
      <c r="DY247" s="16"/>
      <c r="DZ247" s="5"/>
      <c r="EA247" s="5"/>
      <c r="EB247" s="5"/>
      <c r="EC247" s="5"/>
      <c r="ED247" s="5"/>
      <c r="EE247" s="5"/>
      <c r="EF247" s="5"/>
      <c r="EG247" s="5"/>
    </row>
    <row r="248" spans="1:137" ht="27" customHeight="1" x14ac:dyDescent="0.25">
      <c r="A248" s="354"/>
      <c r="B248" s="41" t="s">
        <v>30</v>
      </c>
      <c r="C248" s="20" t="s">
        <v>39</v>
      </c>
      <c r="D248" s="41" t="s">
        <v>39</v>
      </c>
      <c r="E248" s="66">
        <f>'INPUT 2012_13'!$O$24</f>
        <v>0</v>
      </c>
      <c r="F248" s="66">
        <f>'INPUT 2012_13'!$P$24</f>
        <v>1.79</v>
      </c>
      <c r="G248" s="66">
        <f>'INPUT 2012_13'!$Q$24</f>
        <v>1.86</v>
      </c>
      <c r="H248" s="66">
        <f>'INPUT 2012_13'!$R$24</f>
        <v>0.28999999999999998</v>
      </c>
      <c r="I248" s="7">
        <v>150</v>
      </c>
      <c r="J248" s="16">
        <v>0.5</v>
      </c>
      <c r="K248" s="5">
        <f t="shared" si="970"/>
        <v>75</v>
      </c>
      <c r="L248" s="16">
        <v>2.5</v>
      </c>
      <c r="M248" s="5">
        <v>20</v>
      </c>
      <c r="N248" s="16">
        <v>0.3</v>
      </c>
      <c r="O248" s="5">
        <f t="shared" si="971"/>
        <v>6</v>
      </c>
      <c r="P248" s="16">
        <v>2.5</v>
      </c>
      <c r="Q248" s="5">
        <v>0</v>
      </c>
      <c r="R248" s="16">
        <v>0.8</v>
      </c>
      <c r="S248" s="5">
        <f t="shared" si="972"/>
        <v>0</v>
      </c>
      <c r="T248" s="16">
        <v>2.67</v>
      </c>
      <c r="U248" s="5">
        <f t="shared" si="978"/>
        <v>15</v>
      </c>
      <c r="V248" s="16">
        <v>0.9</v>
      </c>
      <c r="W248" s="5">
        <f t="shared" si="973"/>
        <v>13.5</v>
      </c>
      <c r="X248" s="16">
        <v>4</v>
      </c>
      <c r="Y248" s="5">
        <v>0</v>
      </c>
      <c r="Z248" s="16">
        <v>0.4</v>
      </c>
      <c r="AA248" s="5">
        <f t="shared" si="974"/>
        <v>0</v>
      </c>
      <c r="AB248" s="16">
        <v>2.5</v>
      </c>
      <c r="AC248" s="5">
        <v>100</v>
      </c>
      <c r="AD248" s="16">
        <v>0.2</v>
      </c>
      <c r="AE248" s="5">
        <f t="shared" si="975"/>
        <v>20</v>
      </c>
      <c r="AF248" s="16">
        <v>2.5</v>
      </c>
      <c r="AG248" s="5">
        <v>50</v>
      </c>
      <c r="AH248" s="16">
        <v>0.5</v>
      </c>
      <c r="AI248" s="5">
        <f t="shared" si="976"/>
        <v>25</v>
      </c>
      <c r="AJ248" s="16">
        <v>3.5</v>
      </c>
      <c r="AK248" s="5">
        <v>0</v>
      </c>
      <c r="AL248" s="16">
        <v>0</v>
      </c>
      <c r="AM248" s="5">
        <f t="shared" si="977"/>
        <v>0</v>
      </c>
      <c r="AN248" s="4">
        <v>0</v>
      </c>
      <c r="AO248" s="4">
        <f t="shared" si="979"/>
        <v>1382.1538194367963</v>
      </c>
      <c r="AP248" s="52">
        <f t="shared" si="980"/>
        <v>449.85017953597929</v>
      </c>
      <c r="AQ248" s="4">
        <f t="shared" si="981"/>
        <v>38.553717971989222</v>
      </c>
      <c r="AR248" s="4">
        <f t="shared" si="821"/>
        <v>1008.9722881888613</v>
      </c>
      <c r="AS248" s="4">
        <f t="shared" si="822"/>
        <v>328.39063106126486</v>
      </c>
      <c r="AT248" s="4">
        <f t="shared" si="823"/>
        <v>26.602065400672565</v>
      </c>
      <c r="AW248" s="86"/>
      <c r="AX248" s="54"/>
      <c r="AY248" s="97"/>
      <c r="AZ248" s="97"/>
      <c r="BA248" s="5"/>
      <c r="BB248" s="5"/>
      <c r="BC248" s="5"/>
      <c r="BD248" s="5"/>
      <c r="BE248" s="5"/>
      <c r="BF248" s="16"/>
      <c r="BG248" s="5"/>
      <c r="BH248" s="16"/>
      <c r="BI248" s="5"/>
      <c r="BJ248" s="16"/>
      <c r="BK248" s="5"/>
      <c r="BL248" s="16"/>
      <c r="BM248" s="5"/>
      <c r="BN248" s="16"/>
      <c r="BO248" s="5"/>
      <c r="BP248" s="16"/>
      <c r="BQ248" s="5"/>
      <c r="BR248" s="16"/>
      <c r="BS248" s="5"/>
      <c r="BT248" s="16"/>
      <c r="BU248" s="5"/>
      <c r="BV248" s="16"/>
      <c r="BW248" s="5"/>
      <c r="BX248" s="16"/>
      <c r="BY248" s="5"/>
      <c r="BZ248" s="16"/>
      <c r="CA248" s="5"/>
      <c r="CB248" s="16"/>
      <c r="CC248" s="5"/>
      <c r="CD248" s="16"/>
      <c r="CE248" s="5"/>
      <c r="CF248" s="16"/>
      <c r="CG248" s="5"/>
      <c r="CH248" s="16"/>
      <c r="CI248" s="5"/>
      <c r="CJ248" s="5"/>
      <c r="CK248" s="5"/>
      <c r="CL248" s="5"/>
      <c r="CM248" s="5"/>
      <c r="CN248" s="177"/>
      <c r="CO248" s="86"/>
      <c r="CP248" s="54"/>
      <c r="CQ248" s="97"/>
      <c r="CR248" s="5"/>
      <c r="CS248" s="5"/>
      <c r="CT248" s="5"/>
      <c r="CU248" s="5"/>
      <c r="CV248" s="5"/>
      <c r="CW248" s="16"/>
      <c r="CX248" s="5"/>
      <c r="CY248" s="16"/>
      <c r="CZ248" s="5"/>
      <c r="DA248" s="16"/>
      <c r="DB248" s="5"/>
      <c r="DC248" s="16"/>
      <c r="DD248" s="5"/>
      <c r="DE248" s="16"/>
      <c r="DF248" s="5"/>
      <c r="DG248" s="16"/>
      <c r="DH248" s="5"/>
      <c r="DI248" s="16"/>
      <c r="DJ248" s="5"/>
      <c r="DK248" s="16"/>
      <c r="DL248" s="5"/>
      <c r="DM248" s="16"/>
      <c r="DN248" s="5"/>
      <c r="DO248" s="16"/>
      <c r="DP248" s="5"/>
      <c r="DQ248" s="16"/>
      <c r="DR248" s="5"/>
      <c r="DS248" s="16"/>
      <c r="DT248" s="5"/>
      <c r="DU248" s="16"/>
      <c r="DV248" s="5"/>
      <c r="DW248" s="16"/>
      <c r="DX248" s="5"/>
      <c r="DY248" s="16"/>
      <c r="DZ248" s="5"/>
      <c r="EA248" s="5"/>
      <c r="EB248" s="5"/>
      <c r="EC248" s="5"/>
      <c r="ED248" s="5"/>
      <c r="EE248" s="5"/>
      <c r="EF248" s="5"/>
      <c r="EG248" s="5"/>
    </row>
    <row r="249" spans="1:137" ht="18.75" customHeight="1" x14ac:dyDescent="0.25">
      <c r="A249" s="354"/>
      <c r="B249" s="177" t="s">
        <v>3</v>
      </c>
      <c r="C249" s="16" t="s">
        <v>39</v>
      </c>
      <c r="D249" s="176" t="s">
        <v>39</v>
      </c>
      <c r="E249" s="66">
        <f>'INPUT 2012_13'!$O$25</f>
        <v>0</v>
      </c>
      <c r="F249" s="66">
        <f>'INPUT 2012_13'!$P$25</f>
        <v>0</v>
      </c>
      <c r="G249" s="66">
        <f>'INPUT 2012_13'!$Q$25</f>
        <v>0</v>
      </c>
      <c r="H249" s="66">
        <f>'INPUT 2012_13'!$R$25</f>
        <v>99</v>
      </c>
      <c r="I249" s="177">
        <v>150</v>
      </c>
      <c r="J249" s="16">
        <v>0.5</v>
      </c>
      <c r="K249" s="177">
        <f t="shared" si="970"/>
        <v>75</v>
      </c>
      <c r="L249" s="16">
        <v>2.5</v>
      </c>
      <c r="M249" s="177">
        <v>20</v>
      </c>
      <c r="N249" s="16">
        <v>0.3</v>
      </c>
      <c r="O249" s="177">
        <f t="shared" si="971"/>
        <v>6</v>
      </c>
      <c r="P249" s="16">
        <v>2.5</v>
      </c>
      <c r="Q249" s="177">
        <v>0</v>
      </c>
      <c r="R249" s="16">
        <v>0.8</v>
      </c>
      <c r="S249" s="177">
        <f t="shared" si="972"/>
        <v>0</v>
      </c>
      <c r="T249" s="16">
        <v>2.67</v>
      </c>
      <c r="U249" s="177">
        <v>0</v>
      </c>
      <c r="V249" s="16">
        <v>0.9</v>
      </c>
      <c r="W249" s="177">
        <f t="shared" si="973"/>
        <v>0</v>
      </c>
      <c r="X249" s="16">
        <v>4</v>
      </c>
      <c r="Y249" s="177">
        <v>0</v>
      </c>
      <c r="Z249" s="16">
        <v>0.4</v>
      </c>
      <c r="AA249" s="177">
        <f t="shared" si="974"/>
        <v>0</v>
      </c>
      <c r="AB249" s="16">
        <v>2.5</v>
      </c>
      <c r="AC249" s="177">
        <v>100</v>
      </c>
      <c r="AD249" s="16">
        <v>0.2</v>
      </c>
      <c r="AE249" s="177">
        <f t="shared" si="975"/>
        <v>20</v>
      </c>
      <c r="AF249" s="16">
        <v>2.5</v>
      </c>
      <c r="AG249" s="177">
        <v>20</v>
      </c>
      <c r="AH249" s="16">
        <v>0.5</v>
      </c>
      <c r="AI249" s="177">
        <f t="shared" si="976"/>
        <v>10</v>
      </c>
      <c r="AJ249" s="16">
        <v>3.5</v>
      </c>
      <c r="AK249" s="177">
        <v>0</v>
      </c>
      <c r="AL249" s="16">
        <v>0</v>
      </c>
      <c r="AM249" s="177">
        <f t="shared" si="977"/>
        <v>0</v>
      </c>
      <c r="AN249" s="177">
        <v>0</v>
      </c>
      <c r="AO249" s="4">
        <f t="shared" si="979"/>
        <v>40317.82910224708</v>
      </c>
      <c r="AP249" s="52">
        <f t="shared" si="980"/>
        <v>18008.88892156574</v>
      </c>
      <c r="AQ249" s="4">
        <f t="shared" si="981"/>
        <v>0</v>
      </c>
      <c r="AR249" s="4">
        <f t="shared" si="821"/>
        <v>29432.015244640366</v>
      </c>
      <c r="AS249" s="4">
        <f t="shared" si="822"/>
        <v>13146.488912742989</v>
      </c>
      <c r="AT249" s="4">
        <f t="shared" si="823"/>
        <v>0</v>
      </c>
      <c r="AU249" s="7"/>
      <c r="AW249" s="86"/>
      <c r="AX249" s="54"/>
      <c r="AY249" s="97"/>
      <c r="AZ249" s="97"/>
      <c r="BA249" s="5"/>
      <c r="BB249" s="5"/>
      <c r="BC249" s="5"/>
      <c r="BD249" s="5"/>
      <c r="BE249" s="5"/>
      <c r="BF249" s="16"/>
      <c r="BG249" s="5"/>
      <c r="BH249" s="16"/>
      <c r="BI249" s="5"/>
      <c r="BJ249" s="16"/>
      <c r="BK249" s="5"/>
      <c r="BL249" s="16"/>
      <c r="BM249" s="5"/>
      <c r="BN249" s="16"/>
      <c r="BO249" s="5"/>
      <c r="BP249" s="16"/>
      <c r="BQ249" s="5"/>
      <c r="BR249" s="16"/>
      <c r="BS249" s="5"/>
      <c r="BT249" s="16"/>
      <c r="BU249" s="5"/>
      <c r="BV249" s="16"/>
      <c r="BW249" s="5"/>
      <c r="BX249" s="16"/>
      <c r="BY249" s="5"/>
      <c r="BZ249" s="16"/>
      <c r="CA249" s="5"/>
      <c r="CB249" s="16"/>
      <c r="CC249" s="5"/>
      <c r="CD249" s="16"/>
      <c r="CE249" s="5"/>
      <c r="CF249" s="16"/>
      <c r="CG249" s="5"/>
      <c r="CH249" s="16"/>
      <c r="CI249" s="5"/>
      <c r="CJ249" s="5"/>
      <c r="CK249" s="5"/>
      <c r="CL249" s="5"/>
      <c r="CM249" s="5"/>
      <c r="CN249" s="177"/>
      <c r="CO249" s="86"/>
      <c r="CP249" s="54"/>
      <c r="CQ249" s="97"/>
      <c r="CR249" s="5"/>
      <c r="CS249" s="5"/>
      <c r="CT249" s="5"/>
      <c r="CU249" s="5"/>
      <c r="CV249" s="5"/>
      <c r="CW249" s="16"/>
      <c r="CX249" s="5"/>
      <c r="CY249" s="16"/>
      <c r="CZ249" s="5"/>
      <c r="DA249" s="16"/>
      <c r="DB249" s="5"/>
      <c r="DC249" s="16"/>
      <c r="DD249" s="5"/>
      <c r="DE249" s="16"/>
      <c r="DF249" s="5"/>
      <c r="DG249" s="16"/>
      <c r="DH249" s="5"/>
      <c r="DI249" s="16"/>
      <c r="DJ249" s="5"/>
      <c r="DK249" s="16"/>
      <c r="DL249" s="5"/>
      <c r="DM249" s="16"/>
      <c r="DN249" s="5"/>
      <c r="DO249" s="16"/>
      <c r="DP249" s="5"/>
      <c r="DQ249" s="16"/>
      <c r="DR249" s="5"/>
      <c r="DS249" s="16"/>
      <c r="DT249" s="5"/>
      <c r="DU249" s="16"/>
      <c r="DV249" s="5"/>
      <c r="DW249" s="16"/>
      <c r="DX249" s="5"/>
      <c r="DY249" s="16"/>
      <c r="DZ249" s="5"/>
      <c r="EA249" s="5"/>
      <c r="EB249" s="5"/>
      <c r="EC249" s="5"/>
      <c r="ED249" s="5"/>
      <c r="EE249" s="5"/>
      <c r="EF249" s="5"/>
      <c r="EG249" s="5"/>
    </row>
    <row r="250" spans="1:137" x14ac:dyDescent="0.25">
      <c r="A250" s="355"/>
      <c r="B250" s="8" t="s">
        <v>4</v>
      </c>
      <c r="C250" s="16" t="s">
        <v>39</v>
      </c>
      <c r="D250" s="176" t="s">
        <v>39</v>
      </c>
      <c r="E250" s="66">
        <f>'INPUT 2012_13'!$O$26</f>
        <v>0</v>
      </c>
      <c r="F250" s="66">
        <f>'INPUT 2012_13'!$P$26</f>
        <v>0.47</v>
      </c>
      <c r="G250" s="66">
        <f>'INPUT 2012_13'!$Q$26</f>
        <v>0.31</v>
      </c>
      <c r="H250" s="66">
        <f>'INPUT 2012_13'!$R$26</f>
        <v>0.14000000000000001</v>
      </c>
      <c r="I250" s="7">
        <f>200</f>
        <v>200</v>
      </c>
      <c r="J250" s="16">
        <v>0.5</v>
      </c>
      <c r="K250" s="177">
        <f t="shared" si="970"/>
        <v>100</v>
      </c>
      <c r="L250" s="16">
        <v>2.5</v>
      </c>
      <c r="M250" s="177">
        <v>20</v>
      </c>
      <c r="N250" s="16">
        <v>0.3</v>
      </c>
      <c r="O250" s="177">
        <f t="shared" si="971"/>
        <v>6</v>
      </c>
      <c r="P250" s="16">
        <v>2.5</v>
      </c>
      <c r="Q250" s="177">
        <v>0</v>
      </c>
      <c r="R250" s="16">
        <v>0.8</v>
      </c>
      <c r="S250" s="177">
        <f t="shared" si="972"/>
        <v>0</v>
      </c>
      <c r="T250" s="16">
        <v>2.67</v>
      </c>
      <c r="U250" s="177">
        <v>0</v>
      </c>
      <c r="V250" s="16">
        <v>0.9</v>
      </c>
      <c r="W250" s="177">
        <f t="shared" si="973"/>
        <v>0</v>
      </c>
      <c r="X250" s="16">
        <v>4</v>
      </c>
      <c r="Y250" s="177">
        <v>0</v>
      </c>
      <c r="Z250" s="16">
        <v>0.4</v>
      </c>
      <c r="AA250" s="177">
        <f t="shared" si="974"/>
        <v>0</v>
      </c>
      <c r="AB250" s="16">
        <v>2.5</v>
      </c>
      <c r="AC250" s="177">
        <v>0</v>
      </c>
      <c r="AD250" s="16">
        <v>0.2</v>
      </c>
      <c r="AE250" s="177">
        <f t="shared" si="975"/>
        <v>0</v>
      </c>
      <c r="AF250" s="16">
        <v>2.5</v>
      </c>
      <c r="AG250" s="177">
        <v>20</v>
      </c>
      <c r="AH250" s="16">
        <v>0.5</v>
      </c>
      <c r="AI250" s="177">
        <f t="shared" si="976"/>
        <v>10</v>
      </c>
      <c r="AJ250" s="16">
        <v>3.5</v>
      </c>
      <c r="AK250" s="177">
        <v>0</v>
      </c>
      <c r="AL250" s="16">
        <v>0</v>
      </c>
      <c r="AM250" s="177">
        <f t="shared" si="977"/>
        <v>0</v>
      </c>
      <c r="AN250" s="177">
        <v>0</v>
      </c>
      <c r="AO250" s="4">
        <f t="shared" si="979"/>
        <v>293.61279114686681</v>
      </c>
      <c r="AP250" s="52">
        <f t="shared" si="980"/>
        <v>40.291429117598881</v>
      </c>
      <c r="AQ250" s="4">
        <f t="shared" si="981"/>
        <v>0</v>
      </c>
      <c r="AR250" s="4">
        <f t="shared" si="821"/>
        <v>214.33733753721276</v>
      </c>
      <c r="AS250" s="4">
        <f t="shared" si="822"/>
        <v>29.412743255847182</v>
      </c>
      <c r="AT250" s="4">
        <f t="shared" si="823"/>
        <v>0</v>
      </c>
      <c r="AW250" s="86"/>
      <c r="AX250" s="5"/>
      <c r="AY250" s="5"/>
      <c r="AZ250" s="5"/>
      <c r="BA250" s="5"/>
      <c r="BB250" s="5"/>
      <c r="BC250" s="5"/>
      <c r="BD250" s="5"/>
      <c r="BE250" s="5"/>
      <c r="BF250" s="16"/>
      <c r="BG250" s="5"/>
      <c r="BH250" s="16"/>
      <c r="BI250" s="5"/>
      <c r="BJ250" s="16"/>
      <c r="BK250" s="5"/>
      <c r="BL250" s="16"/>
      <c r="BM250" s="5"/>
      <c r="BN250" s="16"/>
      <c r="BO250" s="5"/>
      <c r="BP250" s="16"/>
      <c r="BQ250" s="5"/>
      <c r="BR250" s="16"/>
      <c r="BS250" s="5"/>
      <c r="BT250" s="16"/>
      <c r="BU250" s="5"/>
      <c r="BV250" s="16"/>
      <c r="BW250" s="5"/>
      <c r="BX250" s="16"/>
      <c r="BY250" s="5"/>
      <c r="BZ250" s="16"/>
      <c r="CA250" s="5"/>
      <c r="CB250" s="16"/>
      <c r="CC250" s="5"/>
      <c r="CD250" s="16"/>
      <c r="CE250" s="5"/>
      <c r="CF250" s="16"/>
      <c r="CG250" s="5"/>
      <c r="CH250" s="16"/>
      <c r="CI250" s="5"/>
      <c r="CJ250" s="5"/>
      <c r="CK250" s="5"/>
      <c r="CL250" s="5"/>
      <c r="CM250" s="5"/>
      <c r="CN250" s="177"/>
      <c r="CO250" s="86"/>
      <c r="CP250" s="5"/>
      <c r="CQ250" s="5"/>
      <c r="CR250" s="5"/>
      <c r="CS250" s="5"/>
      <c r="CT250" s="5"/>
      <c r="CU250" s="5"/>
      <c r="CV250" s="5"/>
      <c r="CW250" s="16"/>
      <c r="CX250" s="5"/>
      <c r="CY250" s="16"/>
      <c r="CZ250" s="5"/>
      <c r="DA250" s="16"/>
      <c r="DB250" s="5"/>
      <c r="DC250" s="16"/>
      <c r="DD250" s="5"/>
      <c r="DE250" s="16"/>
      <c r="DF250" s="5"/>
      <c r="DG250" s="16"/>
      <c r="DH250" s="5"/>
      <c r="DI250" s="16"/>
      <c r="DJ250" s="5"/>
      <c r="DK250" s="16"/>
      <c r="DL250" s="5"/>
      <c r="DM250" s="16"/>
      <c r="DN250" s="5"/>
      <c r="DO250" s="16"/>
      <c r="DP250" s="5"/>
      <c r="DQ250" s="16"/>
      <c r="DR250" s="5"/>
      <c r="DS250" s="16"/>
      <c r="DT250" s="5"/>
      <c r="DU250" s="16"/>
      <c r="DV250" s="5"/>
      <c r="DW250" s="16"/>
      <c r="DX250" s="5"/>
      <c r="DY250" s="16"/>
      <c r="DZ250" s="5"/>
      <c r="EA250" s="5"/>
      <c r="EB250" s="5"/>
      <c r="EC250" s="5"/>
      <c r="ED250" s="5"/>
      <c r="EE250" s="5"/>
      <c r="EF250" s="5"/>
      <c r="EG250" s="5"/>
    </row>
    <row r="251" spans="1:137" x14ac:dyDescent="0.25">
      <c r="A251" s="358" t="s">
        <v>6</v>
      </c>
      <c r="B251" s="52" t="s">
        <v>18</v>
      </c>
      <c r="C251" s="66">
        <f>'INPUT 2012_13'!$D$35</f>
        <v>0</v>
      </c>
      <c r="D251" s="52" t="s">
        <v>39</v>
      </c>
      <c r="E251" s="52" t="s">
        <v>39</v>
      </c>
      <c r="F251" s="52" t="s">
        <v>39</v>
      </c>
      <c r="G251" s="52" t="s">
        <v>39</v>
      </c>
      <c r="H251" s="52" t="s">
        <v>39</v>
      </c>
      <c r="I251" s="4">
        <v>10</v>
      </c>
      <c r="J251" s="16">
        <v>0.5</v>
      </c>
      <c r="K251" s="5">
        <f t="shared" si="970"/>
        <v>5</v>
      </c>
      <c r="L251" s="20">
        <v>2.5</v>
      </c>
      <c r="M251" s="4">
        <v>0</v>
      </c>
      <c r="N251" s="16">
        <v>0.3</v>
      </c>
      <c r="O251" s="5">
        <f t="shared" si="971"/>
        <v>0</v>
      </c>
      <c r="P251" s="20">
        <v>2.5</v>
      </c>
      <c r="Q251" s="4">
        <v>0</v>
      </c>
      <c r="R251" s="16">
        <v>0.8</v>
      </c>
      <c r="S251" s="5">
        <f t="shared" si="972"/>
        <v>0</v>
      </c>
      <c r="T251" s="20">
        <v>2.67</v>
      </c>
      <c r="U251" s="4">
        <v>0</v>
      </c>
      <c r="V251" s="16">
        <v>0.9</v>
      </c>
      <c r="W251" s="5">
        <f t="shared" si="973"/>
        <v>0</v>
      </c>
      <c r="X251" s="20">
        <v>4</v>
      </c>
      <c r="Y251" s="4">
        <v>0</v>
      </c>
      <c r="Z251" s="16">
        <v>0.4</v>
      </c>
      <c r="AA251" s="5">
        <f t="shared" si="974"/>
        <v>0</v>
      </c>
      <c r="AB251" s="20">
        <v>2.5</v>
      </c>
      <c r="AC251" s="4">
        <v>0</v>
      </c>
      <c r="AD251" s="16">
        <v>0.2</v>
      </c>
      <c r="AE251" s="5">
        <f t="shared" si="975"/>
        <v>0</v>
      </c>
      <c r="AF251" s="20">
        <v>2.5</v>
      </c>
      <c r="AG251" s="4">
        <v>0</v>
      </c>
      <c r="AH251" s="16">
        <v>0.5</v>
      </c>
      <c r="AI251" s="5">
        <f t="shared" si="976"/>
        <v>0</v>
      </c>
      <c r="AJ251" s="20">
        <v>3.5</v>
      </c>
      <c r="AK251" s="4">
        <v>290</v>
      </c>
      <c r="AL251" s="16">
        <v>0</v>
      </c>
      <c r="AM251" s="5">
        <f t="shared" si="977"/>
        <v>0</v>
      </c>
      <c r="AN251" s="20">
        <v>3.67</v>
      </c>
      <c r="AO251" s="4">
        <f>(((C251))*((K251*L251*$E$3)+(S251*T251*$G$195)+(W251*X251*$H$195)+(AI251*AJ251*$K$195)+(AM251*AN251*$L$195))/452.44)*1000</f>
        <v>0</v>
      </c>
      <c r="AP251" s="17">
        <v>0</v>
      </c>
      <c r="AQ251" s="4">
        <f>(((C251)*((W251*X251*$H$197)+(AA251*AB251*$I$197)+(AM251*AN251*$L$197)))/796)*1000</f>
        <v>0</v>
      </c>
      <c r="AR251" s="4">
        <f t="shared" si="821"/>
        <v>0</v>
      </c>
      <c r="AS251" s="4">
        <f t="shared" si="822"/>
        <v>0</v>
      </c>
      <c r="AT251" s="4">
        <f t="shared" si="823"/>
        <v>0</v>
      </c>
      <c r="AU251" s="7"/>
      <c r="AW251" s="86"/>
      <c r="AX251" s="5"/>
      <c r="AY251" s="5"/>
      <c r="AZ251" s="5"/>
      <c r="BA251" s="5"/>
      <c r="BB251" s="5"/>
      <c r="BC251" s="5"/>
      <c r="BD251" s="5"/>
      <c r="BE251" s="5"/>
      <c r="BF251" s="16"/>
      <c r="BG251" s="5"/>
      <c r="BH251" s="16"/>
      <c r="BI251" s="5"/>
      <c r="BJ251" s="16"/>
      <c r="BK251" s="5"/>
      <c r="BL251" s="16"/>
      <c r="BM251" s="5"/>
      <c r="BN251" s="16"/>
      <c r="BO251" s="5"/>
      <c r="BP251" s="16"/>
      <c r="BQ251" s="5"/>
      <c r="BR251" s="16"/>
      <c r="BS251" s="5"/>
      <c r="BT251" s="16"/>
      <c r="BU251" s="5"/>
      <c r="BV251" s="16"/>
      <c r="BW251" s="5"/>
      <c r="BX251" s="16"/>
      <c r="BY251" s="5"/>
      <c r="BZ251" s="16"/>
      <c r="CA251" s="5"/>
      <c r="CB251" s="16"/>
      <c r="CC251" s="5"/>
      <c r="CD251" s="16"/>
      <c r="CE251" s="5"/>
      <c r="CF251" s="16"/>
      <c r="CG251" s="5"/>
      <c r="CH251" s="16"/>
      <c r="CI251" s="5"/>
      <c r="CJ251" s="16"/>
      <c r="CK251" s="5"/>
      <c r="CL251" s="18"/>
      <c r="CM251" s="5"/>
      <c r="CN251" s="177"/>
      <c r="CO251" s="86"/>
      <c r="CP251" s="5"/>
      <c r="CQ251" s="5"/>
      <c r="CR251" s="5"/>
      <c r="CS251" s="5"/>
      <c r="CT251" s="5"/>
      <c r="CU251" s="5"/>
      <c r="CV251" s="5"/>
      <c r="CW251" s="16"/>
      <c r="CX251" s="5"/>
      <c r="CY251" s="16"/>
      <c r="CZ251" s="5"/>
      <c r="DA251" s="16"/>
      <c r="DB251" s="5"/>
      <c r="DC251" s="16"/>
      <c r="DD251" s="5"/>
      <c r="DE251" s="16"/>
      <c r="DF251" s="5"/>
      <c r="DG251" s="16"/>
      <c r="DH251" s="5"/>
      <c r="DI251" s="16"/>
      <c r="DJ251" s="5"/>
      <c r="DK251" s="16"/>
      <c r="DL251" s="5"/>
      <c r="DM251" s="16"/>
      <c r="DN251" s="5"/>
      <c r="DO251" s="16"/>
      <c r="DP251" s="5"/>
      <c r="DQ251" s="16"/>
      <c r="DR251" s="5"/>
      <c r="DS251" s="16"/>
      <c r="DT251" s="5"/>
      <c r="DU251" s="16"/>
      <c r="DV251" s="5"/>
      <c r="DW251" s="16"/>
      <c r="DX251" s="5"/>
      <c r="DY251" s="16"/>
      <c r="DZ251" s="5"/>
      <c r="EA251" s="16"/>
      <c r="EB251" s="5"/>
      <c r="EC251" s="18"/>
      <c r="ED251" s="18"/>
      <c r="EE251" s="5"/>
      <c r="EF251" s="5"/>
      <c r="EG251" s="5"/>
    </row>
    <row r="252" spans="1:137" s="7" customFormat="1" x14ac:dyDescent="0.25">
      <c r="A252" s="359"/>
      <c r="B252" s="7" t="s">
        <v>27</v>
      </c>
      <c r="C252" s="66">
        <f>'INPUT 2012_13'!$D$36</f>
        <v>0</v>
      </c>
      <c r="D252" s="52" t="s">
        <v>39</v>
      </c>
      <c r="E252" s="52" t="s">
        <v>39</v>
      </c>
      <c r="F252" s="52" t="s">
        <v>39</v>
      </c>
      <c r="G252" s="52" t="s">
        <v>39</v>
      </c>
      <c r="H252" s="52" t="s">
        <v>39</v>
      </c>
      <c r="I252" s="5">
        <v>10</v>
      </c>
      <c r="J252" s="16">
        <v>0.5</v>
      </c>
      <c r="K252" s="5">
        <f t="shared" si="970"/>
        <v>5</v>
      </c>
      <c r="L252" s="16">
        <v>2.5</v>
      </c>
      <c r="M252" s="5">
        <v>0</v>
      </c>
      <c r="N252" s="16">
        <v>0.3</v>
      </c>
      <c r="O252" s="5">
        <f t="shared" si="971"/>
        <v>0</v>
      </c>
      <c r="P252" s="16">
        <v>2.5</v>
      </c>
      <c r="Q252" s="5">
        <v>0</v>
      </c>
      <c r="R252" s="16">
        <v>0.8</v>
      </c>
      <c r="S252" s="5">
        <f t="shared" si="972"/>
        <v>0</v>
      </c>
      <c r="T252" s="16">
        <v>2.67</v>
      </c>
      <c r="U252" s="5">
        <v>0</v>
      </c>
      <c r="V252" s="16">
        <v>0.9</v>
      </c>
      <c r="W252" s="5">
        <f t="shared" si="973"/>
        <v>0</v>
      </c>
      <c r="X252" s="16">
        <v>4</v>
      </c>
      <c r="Y252" s="5">
        <v>0</v>
      </c>
      <c r="Z252" s="16">
        <v>0.4</v>
      </c>
      <c r="AA252" s="5">
        <f t="shared" si="974"/>
        <v>0</v>
      </c>
      <c r="AB252" s="16">
        <v>2.5</v>
      </c>
      <c r="AC252" s="5">
        <v>0</v>
      </c>
      <c r="AD252" s="16">
        <v>0.2</v>
      </c>
      <c r="AE252" s="5">
        <f t="shared" si="975"/>
        <v>0</v>
      </c>
      <c r="AF252" s="16">
        <v>2.5</v>
      </c>
      <c r="AG252" s="5">
        <v>0</v>
      </c>
      <c r="AH252" s="16">
        <v>0.5</v>
      </c>
      <c r="AI252" s="5">
        <f t="shared" si="976"/>
        <v>0</v>
      </c>
      <c r="AJ252" s="16">
        <v>3.5</v>
      </c>
      <c r="AK252" s="66">
        <f>O198</f>
        <v>5904.17</v>
      </c>
      <c r="AL252" s="68">
        <f>Q198</f>
        <v>0.23</v>
      </c>
      <c r="AM252" s="5">
        <f>AL252*AK252</f>
        <v>1357.9591</v>
      </c>
      <c r="AN252" s="16">
        <v>3.67</v>
      </c>
      <c r="AO252" s="4">
        <f t="shared" ref="AO252:AO254" si="984">(((C252))*((K252*L252*$E$3)+(S252*T252*$G$195)+(W252*X252*$H$195)+(AI252*AJ252*$K$195)+(AM252*AN252*$L$195))/452.44)*1000</f>
        <v>0</v>
      </c>
      <c r="AP252" s="125">
        <v>0</v>
      </c>
      <c r="AQ252" s="4">
        <f t="shared" ref="AQ252:AQ255" si="985">(((C252)*((W252*X252*$H$197)+(AA252*AB252*$I$197)+(AM252*AN252*$L$197)))/796)*1000</f>
        <v>0</v>
      </c>
      <c r="AR252" s="4">
        <f t="shared" si="821"/>
        <v>0</v>
      </c>
      <c r="AS252" s="4">
        <f t="shared" si="822"/>
        <v>0</v>
      </c>
      <c r="AT252" s="4">
        <f t="shared" si="823"/>
        <v>0</v>
      </c>
      <c r="AU252" s="177"/>
      <c r="AW252" s="86"/>
      <c r="AX252" s="5"/>
      <c r="AY252" s="5"/>
      <c r="AZ252" s="5"/>
      <c r="BA252" s="5"/>
      <c r="BB252" s="5"/>
      <c r="BC252" s="5"/>
      <c r="BD252" s="5"/>
      <c r="BE252" s="5"/>
      <c r="BF252" s="16"/>
      <c r="BG252" s="5"/>
      <c r="BH252" s="16"/>
      <c r="BI252" s="5"/>
      <c r="BJ252" s="16"/>
      <c r="BK252" s="5"/>
      <c r="BL252" s="16"/>
      <c r="BM252" s="5"/>
      <c r="BN252" s="16"/>
      <c r="BO252" s="5"/>
      <c r="BP252" s="16"/>
      <c r="BQ252" s="5"/>
      <c r="BR252" s="16"/>
      <c r="BS252" s="5"/>
      <c r="BT252" s="16"/>
      <c r="BU252" s="5"/>
      <c r="BV252" s="16"/>
      <c r="BW252" s="5"/>
      <c r="BX252" s="16"/>
      <c r="BY252" s="5"/>
      <c r="BZ252" s="16"/>
      <c r="CA252" s="5"/>
      <c r="CB252" s="16"/>
      <c r="CC252" s="5"/>
      <c r="CD252" s="16"/>
      <c r="CE252" s="5"/>
      <c r="CF252" s="16"/>
      <c r="CG252" s="5"/>
      <c r="CH252" s="16"/>
      <c r="CI252" s="5"/>
      <c r="CJ252" s="16"/>
      <c r="CK252" s="5"/>
      <c r="CL252" s="18"/>
      <c r="CM252" s="5"/>
      <c r="CN252" s="177"/>
      <c r="CO252" s="86"/>
      <c r="CP252" s="5"/>
      <c r="CQ252" s="5"/>
      <c r="CR252" s="5"/>
      <c r="CS252" s="5"/>
      <c r="CT252" s="5"/>
      <c r="CU252" s="5"/>
      <c r="CV252" s="5"/>
      <c r="CW252" s="16"/>
      <c r="CX252" s="5"/>
      <c r="CY252" s="16"/>
      <c r="CZ252" s="5"/>
      <c r="DA252" s="16"/>
      <c r="DB252" s="5"/>
      <c r="DC252" s="16"/>
      <c r="DD252" s="5"/>
      <c r="DE252" s="16"/>
      <c r="DF252" s="5"/>
      <c r="DG252" s="16"/>
      <c r="DH252" s="5"/>
      <c r="DI252" s="16"/>
      <c r="DJ252" s="5"/>
      <c r="DK252" s="16"/>
      <c r="DL252" s="5"/>
      <c r="DM252" s="16"/>
      <c r="DN252" s="5"/>
      <c r="DO252" s="16"/>
      <c r="DP252" s="5"/>
      <c r="DQ252" s="16"/>
      <c r="DR252" s="5"/>
      <c r="DS252" s="16"/>
      <c r="DT252" s="5"/>
      <c r="DU252" s="16"/>
      <c r="DV252" s="5"/>
      <c r="DW252" s="16"/>
      <c r="DX252" s="5"/>
      <c r="DY252" s="16"/>
      <c r="DZ252" s="5"/>
      <c r="EA252" s="16"/>
      <c r="EB252" s="18"/>
      <c r="EC252" s="18"/>
      <c r="ED252" s="18"/>
      <c r="EE252" s="18"/>
      <c r="EF252" s="18"/>
      <c r="EG252" s="18"/>
    </row>
    <row r="253" spans="1:137" x14ac:dyDescent="0.25">
      <c r="A253" s="359"/>
      <c r="B253" s="52" t="s">
        <v>28</v>
      </c>
      <c r="C253" s="66">
        <f>'INPUT 2012_13'!$D$37</f>
        <v>0</v>
      </c>
      <c r="D253" s="52" t="s">
        <v>39</v>
      </c>
      <c r="E253" s="52" t="s">
        <v>39</v>
      </c>
      <c r="F253" s="52" t="s">
        <v>39</v>
      </c>
      <c r="G253" s="52" t="s">
        <v>39</v>
      </c>
      <c r="H253" s="52" t="s">
        <v>39</v>
      </c>
      <c r="I253" s="4">
        <v>10</v>
      </c>
      <c r="J253" s="16">
        <v>0.5</v>
      </c>
      <c r="K253" s="5">
        <f t="shared" si="970"/>
        <v>5</v>
      </c>
      <c r="L253" s="20">
        <v>2.5</v>
      </c>
      <c r="M253" s="4">
        <v>0</v>
      </c>
      <c r="N253" s="16">
        <v>0.3</v>
      </c>
      <c r="O253" s="5">
        <f t="shared" si="971"/>
        <v>0</v>
      </c>
      <c r="P253" s="20">
        <v>2.5</v>
      </c>
      <c r="Q253" s="4">
        <v>0</v>
      </c>
      <c r="R253" s="16">
        <v>0.8</v>
      </c>
      <c r="S253" s="5">
        <f t="shared" si="972"/>
        <v>0</v>
      </c>
      <c r="T253" s="20">
        <v>2.67</v>
      </c>
      <c r="U253" s="4">
        <v>0</v>
      </c>
      <c r="V253" s="16">
        <v>0.9</v>
      </c>
      <c r="W253" s="5">
        <f t="shared" si="973"/>
        <v>0</v>
      </c>
      <c r="X253" s="20">
        <v>4</v>
      </c>
      <c r="Y253" s="4">
        <v>0</v>
      </c>
      <c r="Z253" s="16">
        <v>0.4</v>
      </c>
      <c r="AA253" s="5">
        <f t="shared" si="974"/>
        <v>0</v>
      </c>
      <c r="AB253" s="20">
        <v>2.5</v>
      </c>
      <c r="AC253" s="4">
        <v>0</v>
      </c>
      <c r="AD253" s="16">
        <v>0.2</v>
      </c>
      <c r="AE253" s="5">
        <f t="shared" si="975"/>
        <v>0</v>
      </c>
      <c r="AF253" s="20">
        <v>2.5</v>
      </c>
      <c r="AG253" s="4">
        <v>0</v>
      </c>
      <c r="AH253" s="16">
        <v>0.5</v>
      </c>
      <c r="AI253" s="5">
        <f t="shared" si="976"/>
        <v>0</v>
      </c>
      <c r="AJ253" s="20">
        <v>3.5</v>
      </c>
      <c r="AK253" s="4">
        <v>80</v>
      </c>
      <c r="AL253" s="16">
        <v>0.2</v>
      </c>
      <c r="AM253" s="5">
        <f>AL253*AK253</f>
        <v>16</v>
      </c>
      <c r="AN253" s="20">
        <v>2.65</v>
      </c>
      <c r="AO253" s="4">
        <f t="shared" si="984"/>
        <v>0</v>
      </c>
      <c r="AP253" s="125">
        <v>0</v>
      </c>
      <c r="AQ253" s="4">
        <f t="shared" si="985"/>
        <v>0</v>
      </c>
      <c r="AR253" s="4">
        <f t="shared" si="821"/>
        <v>0</v>
      </c>
      <c r="AS253" s="4">
        <f t="shared" si="822"/>
        <v>0</v>
      </c>
      <c r="AT253" s="4">
        <f t="shared" si="823"/>
        <v>0</v>
      </c>
      <c r="AU253" s="7"/>
      <c r="AW253" s="86"/>
      <c r="AX253" s="5"/>
      <c r="AY253" s="5"/>
      <c r="AZ253" s="5"/>
      <c r="BA253" s="5"/>
      <c r="BB253" s="5"/>
      <c r="BC253" s="5"/>
      <c r="BD253" s="5"/>
      <c r="BE253" s="5"/>
      <c r="BF253" s="16"/>
      <c r="BG253" s="5"/>
      <c r="BH253" s="16"/>
      <c r="BI253" s="5"/>
      <c r="BJ253" s="16"/>
      <c r="BK253" s="5"/>
      <c r="BL253" s="16"/>
      <c r="BM253" s="5"/>
      <c r="BN253" s="16"/>
      <c r="BO253" s="5"/>
      <c r="BP253" s="16"/>
      <c r="BQ253" s="5"/>
      <c r="BR253" s="16"/>
      <c r="BS253" s="5"/>
      <c r="BT253" s="16"/>
      <c r="BU253" s="5"/>
      <c r="BV253" s="16"/>
      <c r="BW253" s="5"/>
      <c r="BX253" s="16"/>
      <c r="BY253" s="5"/>
      <c r="BZ253" s="16"/>
      <c r="CA253" s="5"/>
      <c r="CB253" s="16"/>
      <c r="CC253" s="5"/>
      <c r="CD253" s="16"/>
      <c r="CE253" s="5"/>
      <c r="CF253" s="16"/>
      <c r="CG253" s="5"/>
      <c r="CH253" s="16"/>
      <c r="CI253" s="5"/>
      <c r="CJ253" s="16"/>
      <c r="CK253" s="5"/>
      <c r="CL253" s="18"/>
      <c r="CM253" s="5"/>
      <c r="CN253" s="177"/>
      <c r="CO253" s="86"/>
      <c r="CP253" s="5"/>
      <c r="CQ253" s="5"/>
      <c r="CR253" s="5"/>
      <c r="CS253" s="5"/>
      <c r="CT253" s="5"/>
      <c r="CU253" s="5"/>
      <c r="CV253" s="5"/>
      <c r="CW253" s="16"/>
      <c r="CX253" s="5"/>
      <c r="CY253" s="16"/>
      <c r="CZ253" s="5"/>
      <c r="DA253" s="16"/>
      <c r="DB253" s="5"/>
      <c r="DC253" s="16"/>
      <c r="DD253" s="5"/>
      <c r="DE253" s="16"/>
      <c r="DF253" s="5"/>
      <c r="DG253" s="16"/>
      <c r="DH253" s="5"/>
      <c r="DI253" s="16"/>
      <c r="DJ253" s="5"/>
      <c r="DK253" s="16"/>
      <c r="DL253" s="5"/>
      <c r="DM253" s="16"/>
      <c r="DN253" s="5"/>
      <c r="DO253" s="16"/>
      <c r="DP253" s="5"/>
      <c r="DQ253" s="16"/>
      <c r="DR253" s="5"/>
      <c r="DS253" s="16"/>
      <c r="DT253" s="5"/>
      <c r="DU253" s="16"/>
      <c r="DV253" s="5"/>
      <c r="DW253" s="16"/>
      <c r="DX253" s="5"/>
      <c r="DY253" s="16"/>
      <c r="DZ253" s="5"/>
      <c r="EA253" s="16"/>
      <c r="EB253" s="5"/>
      <c r="EC253" s="18"/>
      <c r="ED253" s="5"/>
      <c r="EE253" s="5"/>
      <c r="EF253" s="5"/>
      <c r="EG253" s="5"/>
    </row>
    <row r="254" spans="1:137" x14ac:dyDescent="0.25">
      <c r="A254" s="359"/>
      <c r="B254" s="52" t="s">
        <v>26</v>
      </c>
      <c r="C254" s="66">
        <f>'INPUT 2012_13'!$D$38</f>
        <v>0</v>
      </c>
      <c r="D254" s="52" t="s">
        <v>39</v>
      </c>
      <c r="E254" s="52" t="s">
        <v>39</v>
      </c>
      <c r="F254" s="52" t="s">
        <v>39</v>
      </c>
      <c r="G254" s="52" t="s">
        <v>39</v>
      </c>
      <c r="H254" s="52" t="s">
        <v>39</v>
      </c>
      <c r="I254" s="4">
        <v>10</v>
      </c>
      <c r="J254" s="16">
        <v>0.5</v>
      </c>
      <c r="K254" s="5">
        <f t="shared" si="970"/>
        <v>5</v>
      </c>
      <c r="L254" s="20">
        <v>2.5</v>
      </c>
      <c r="M254" s="4">
        <v>0</v>
      </c>
      <c r="N254" s="16">
        <v>0.3</v>
      </c>
      <c r="O254" s="5">
        <f t="shared" si="971"/>
        <v>0</v>
      </c>
      <c r="P254" s="20">
        <v>2.5</v>
      </c>
      <c r="Q254" s="4">
        <v>0</v>
      </c>
      <c r="R254" s="16">
        <v>0.8</v>
      </c>
      <c r="S254" s="5">
        <f t="shared" si="972"/>
        <v>0</v>
      </c>
      <c r="T254" s="20">
        <v>2.67</v>
      </c>
      <c r="U254" s="4">
        <v>0</v>
      </c>
      <c r="V254" s="16">
        <v>0.9</v>
      </c>
      <c r="W254" s="5">
        <f t="shared" si="973"/>
        <v>0</v>
      </c>
      <c r="X254" s="20">
        <v>4</v>
      </c>
      <c r="Y254" s="4">
        <v>0</v>
      </c>
      <c r="Z254" s="16">
        <v>0.4</v>
      </c>
      <c r="AA254" s="5">
        <f t="shared" si="974"/>
        <v>0</v>
      </c>
      <c r="AB254" s="20">
        <v>2.5</v>
      </c>
      <c r="AC254" s="4">
        <v>0</v>
      </c>
      <c r="AD254" s="16">
        <v>0.2</v>
      </c>
      <c r="AE254" s="5">
        <f>AD254*AC254</f>
        <v>0</v>
      </c>
      <c r="AF254" s="20">
        <v>2.5</v>
      </c>
      <c r="AG254" s="4">
        <v>5</v>
      </c>
      <c r="AH254" s="16">
        <v>0.5</v>
      </c>
      <c r="AI254" s="5">
        <f>AH254*AG254</f>
        <v>2.5</v>
      </c>
      <c r="AJ254" s="20">
        <v>3.5</v>
      </c>
      <c r="AK254" s="5">
        <v>1500</v>
      </c>
      <c r="AL254" s="16">
        <v>0.2</v>
      </c>
      <c r="AM254" s="5">
        <f>AL254*AK254</f>
        <v>300</v>
      </c>
      <c r="AN254" s="20">
        <v>2.5</v>
      </c>
      <c r="AO254" s="4">
        <f t="shared" si="984"/>
        <v>0</v>
      </c>
      <c r="AP254" s="125">
        <v>0</v>
      </c>
      <c r="AQ254" s="4">
        <f t="shared" si="985"/>
        <v>0</v>
      </c>
      <c r="AR254" s="4">
        <f t="shared" si="821"/>
        <v>0</v>
      </c>
      <c r="AS254" s="4">
        <f t="shared" si="822"/>
        <v>0</v>
      </c>
      <c r="AT254" s="4">
        <f t="shared" si="823"/>
        <v>0</v>
      </c>
      <c r="AU254" s="7"/>
      <c r="AW254" s="86"/>
      <c r="AX254" s="5"/>
      <c r="AY254" s="5"/>
      <c r="AZ254" s="5"/>
      <c r="BA254" s="5"/>
      <c r="BB254" s="5"/>
      <c r="BC254" s="5"/>
      <c r="BD254" s="5"/>
      <c r="BE254" s="5"/>
      <c r="BF254" s="16"/>
      <c r="BG254" s="5"/>
      <c r="BH254" s="16"/>
      <c r="BI254" s="5"/>
      <c r="BJ254" s="16"/>
      <c r="BK254" s="5"/>
      <c r="BL254" s="16"/>
      <c r="BM254" s="5"/>
      <c r="BN254" s="16"/>
      <c r="BO254" s="5"/>
      <c r="BP254" s="16"/>
      <c r="BQ254" s="5"/>
      <c r="BR254" s="16"/>
      <c r="BS254" s="5"/>
      <c r="BT254" s="16"/>
      <c r="BU254" s="5"/>
      <c r="BV254" s="16"/>
      <c r="BW254" s="5"/>
      <c r="BX254" s="16"/>
      <c r="BY254" s="5"/>
      <c r="BZ254" s="16"/>
      <c r="CA254" s="5"/>
      <c r="CB254" s="16"/>
      <c r="CC254" s="5"/>
      <c r="CD254" s="16"/>
      <c r="CE254" s="5"/>
      <c r="CF254" s="16"/>
      <c r="CG254" s="5"/>
      <c r="CH254" s="16"/>
      <c r="CI254" s="5"/>
      <c r="CJ254" s="16"/>
      <c r="CK254" s="5"/>
      <c r="CL254" s="18"/>
      <c r="CM254" s="18"/>
      <c r="CN254" s="177"/>
      <c r="CO254" s="86"/>
      <c r="CP254" s="5"/>
      <c r="CQ254" s="5"/>
      <c r="CR254" s="5"/>
      <c r="CS254" s="5"/>
      <c r="CT254" s="5"/>
      <c r="CU254" s="5"/>
      <c r="CV254" s="5"/>
      <c r="CW254" s="16"/>
      <c r="CX254" s="5"/>
      <c r="CY254" s="16"/>
      <c r="CZ254" s="5"/>
      <c r="DA254" s="16"/>
      <c r="DB254" s="5"/>
      <c r="DC254" s="16"/>
      <c r="DD254" s="5"/>
      <c r="DE254" s="16"/>
      <c r="DF254" s="5"/>
      <c r="DG254" s="16"/>
      <c r="DH254" s="5"/>
      <c r="DI254" s="16"/>
      <c r="DJ254" s="5"/>
      <c r="DK254" s="16"/>
      <c r="DL254" s="5"/>
      <c r="DM254" s="16"/>
      <c r="DN254" s="5"/>
      <c r="DO254" s="16"/>
      <c r="DP254" s="5"/>
      <c r="DQ254" s="16"/>
      <c r="DR254" s="5"/>
      <c r="DS254" s="16"/>
      <c r="DT254" s="5"/>
      <c r="DU254" s="16"/>
      <c r="DV254" s="5"/>
      <c r="DW254" s="16"/>
      <c r="DX254" s="5"/>
      <c r="DY254" s="16"/>
      <c r="DZ254" s="5"/>
      <c r="EA254" s="16"/>
      <c r="EB254" s="5"/>
      <c r="EC254" s="18"/>
      <c r="ED254" s="18"/>
      <c r="EE254" s="5"/>
      <c r="EF254" s="5"/>
      <c r="EG254" s="5"/>
    </row>
    <row r="255" spans="1:137" x14ac:dyDescent="0.25">
      <c r="A255" s="360"/>
      <c r="B255" s="53" t="s">
        <v>29</v>
      </c>
      <c r="C255" s="116">
        <f>'INPUT 2012_13'!$D$39</f>
        <v>0</v>
      </c>
      <c r="D255" s="38" t="s">
        <v>39</v>
      </c>
      <c r="E255" s="52" t="s">
        <v>39</v>
      </c>
      <c r="F255" s="52" t="s">
        <v>39</v>
      </c>
      <c r="G255" s="52" t="s">
        <v>39</v>
      </c>
      <c r="H255" s="52" t="s">
        <v>39</v>
      </c>
      <c r="I255" s="5">
        <v>0</v>
      </c>
      <c r="J255" s="16">
        <v>0.5</v>
      </c>
      <c r="K255" s="5">
        <f t="shared" si="970"/>
        <v>0</v>
      </c>
      <c r="L255" s="20">
        <v>2.5</v>
      </c>
      <c r="M255" s="4">
        <v>0</v>
      </c>
      <c r="N255" s="16">
        <v>0.3</v>
      </c>
      <c r="O255" s="5">
        <f t="shared" si="971"/>
        <v>0</v>
      </c>
      <c r="P255" s="20">
        <v>2.5</v>
      </c>
      <c r="Q255" s="4">
        <v>0</v>
      </c>
      <c r="R255" s="16">
        <v>0.8</v>
      </c>
      <c r="S255" s="5">
        <f t="shared" si="972"/>
        <v>0</v>
      </c>
      <c r="T255" s="20">
        <v>2.67</v>
      </c>
      <c r="U255" s="4">
        <v>0</v>
      </c>
      <c r="V255" s="16">
        <v>0.9</v>
      </c>
      <c r="W255" s="5">
        <f>V255*U255</f>
        <v>0</v>
      </c>
      <c r="X255" s="20">
        <v>4</v>
      </c>
      <c r="Y255" s="4">
        <v>0</v>
      </c>
      <c r="Z255" s="16">
        <v>0.4</v>
      </c>
      <c r="AA255" s="5">
        <f>Z255*Y255</f>
        <v>0</v>
      </c>
      <c r="AB255" s="20">
        <v>2.5</v>
      </c>
      <c r="AC255" s="4">
        <v>0</v>
      </c>
      <c r="AD255" s="16">
        <v>0.2</v>
      </c>
      <c r="AE255" s="5">
        <f>AD255*AC255</f>
        <v>0</v>
      </c>
      <c r="AF255" s="20">
        <v>2.5</v>
      </c>
      <c r="AG255" s="4">
        <v>0</v>
      </c>
      <c r="AH255" s="16">
        <v>0.5</v>
      </c>
      <c r="AI255" s="5">
        <f>AH255*AG255</f>
        <v>0</v>
      </c>
      <c r="AJ255" s="20">
        <v>3.5</v>
      </c>
      <c r="AK255" s="4">
        <v>300</v>
      </c>
      <c r="AL255" s="16">
        <v>0.7</v>
      </c>
      <c r="AM255" s="5">
        <f>AL255*AK255</f>
        <v>210</v>
      </c>
      <c r="AN255" s="20">
        <v>2.5</v>
      </c>
      <c r="AO255" s="279">
        <v>0</v>
      </c>
      <c r="AP255" s="125">
        <v>0</v>
      </c>
      <c r="AQ255" s="4">
        <f t="shared" si="985"/>
        <v>0</v>
      </c>
      <c r="AR255" s="4">
        <f t="shared" si="821"/>
        <v>0</v>
      </c>
      <c r="AS255" s="4">
        <f t="shared" si="822"/>
        <v>0</v>
      </c>
      <c r="AT255" s="4">
        <f t="shared" si="823"/>
        <v>0</v>
      </c>
      <c r="AW255" s="86"/>
      <c r="AX255" s="54"/>
      <c r="AY255" s="97"/>
      <c r="AZ255" s="97"/>
      <c r="BA255" s="5"/>
      <c r="BB255" s="5"/>
      <c r="BC255" s="5"/>
      <c r="BD255" s="5"/>
      <c r="BE255" s="5"/>
      <c r="BF255" s="16"/>
      <c r="BG255" s="5"/>
      <c r="BH255" s="16"/>
      <c r="BI255" s="5"/>
      <c r="BJ255" s="16"/>
      <c r="BK255" s="5"/>
      <c r="BL255" s="16"/>
      <c r="BM255" s="5"/>
      <c r="BN255" s="16"/>
      <c r="BO255" s="5"/>
      <c r="BP255" s="16"/>
      <c r="BQ255" s="5"/>
      <c r="BR255" s="16"/>
      <c r="BS255" s="5"/>
      <c r="BT255" s="16"/>
      <c r="BU255" s="5"/>
      <c r="BV255" s="16"/>
      <c r="BW255" s="5"/>
      <c r="BX255" s="16"/>
      <c r="BY255" s="5"/>
      <c r="BZ255" s="16"/>
      <c r="CA255" s="5"/>
      <c r="CB255" s="16"/>
      <c r="CC255" s="5"/>
      <c r="CD255" s="16"/>
      <c r="CE255" s="5"/>
      <c r="CF255" s="16"/>
      <c r="CG255" s="5"/>
      <c r="CH255" s="16"/>
      <c r="CI255" s="5"/>
      <c r="CJ255" s="16"/>
      <c r="CK255" s="18"/>
      <c r="CL255" s="18"/>
      <c r="CM255" s="5"/>
      <c r="CO255" s="86"/>
      <c r="CP255" s="54"/>
      <c r="CQ255" s="97"/>
      <c r="CR255" s="5"/>
      <c r="CS255" s="5"/>
      <c r="CT255" s="5"/>
      <c r="CU255" s="5"/>
      <c r="CV255" s="5"/>
      <c r="CW255" s="16"/>
      <c r="CX255" s="5"/>
      <c r="CY255" s="16"/>
      <c r="CZ255" s="5"/>
      <c r="DA255" s="16"/>
      <c r="DB255" s="5"/>
      <c r="DC255" s="16"/>
      <c r="DD255" s="5"/>
      <c r="DE255" s="16"/>
      <c r="DF255" s="5"/>
      <c r="DG255" s="16"/>
      <c r="DH255" s="5"/>
      <c r="DI255" s="16"/>
      <c r="DJ255" s="5"/>
      <c r="DK255" s="16"/>
      <c r="DL255" s="5"/>
      <c r="DM255" s="16"/>
      <c r="DN255" s="5"/>
      <c r="DO255" s="16"/>
      <c r="DP255" s="5"/>
      <c r="DQ255" s="16"/>
      <c r="DR255" s="5"/>
      <c r="DS255" s="16"/>
      <c r="DT255" s="5"/>
      <c r="DU255" s="16"/>
      <c r="DV255" s="5"/>
      <c r="DW255" s="16"/>
      <c r="DX255" s="5"/>
      <c r="DY255" s="16"/>
      <c r="DZ255" s="5"/>
      <c r="EA255" s="16"/>
      <c r="EB255" s="18"/>
      <c r="EC255" s="18"/>
      <c r="ED255" s="5"/>
      <c r="EE255" s="5"/>
      <c r="EF255" s="5"/>
      <c r="EG255" s="5"/>
    </row>
    <row r="256" spans="1:137" x14ac:dyDescent="0.25">
      <c r="A256" s="102" t="s">
        <v>0</v>
      </c>
      <c r="B256" s="102"/>
      <c r="C256" s="102"/>
      <c r="D256" s="102"/>
      <c r="E256" s="104"/>
      <c r="F256" s="104"/>
      <c r="G256" s="104"/>
      <c r="H256" s="104"/>
      <c r="I256" s="104"/>
      <c r="J256" s="105"/>
      <c r="K256" s="104"/>
      <c r="L256" s="105"/>
      <c r="M256" s="104"/>
      <c r="N256" s="105"/>
      <c r="O256" s="105"/>
      <c r="P256" s="105"/>
      <c r="Q256" s="104"/>
      <c r="R256" s="105"/>
      <c r="S256" s="105"/>
      <c r="T256" s="105"/>
      <c r="U256" s="104"/>
      <c r="V256" s="105"/>
      <c r="W256" s="205"/>
      <c r="X256" s="205"/>
      <c r="Y256" s="204"/>
      <c r="Z256" s="205"/>
      <c r="AA256" s="205"/>
      <c r="AB256" s="205"/>
      <c r="AC256" s="204"/>
      <c r="AD256" s="105"/>
      <c r="AE256" s="105"/>
      <c r="AF256" s="105"/>
      <c r="AG256" s="104"/>
      <c r="AH256" s="105"/>
      <c r="AI256" s="105"/>
      <c r="AJ256" s="105"/>
      <c r="AK256" s="104"/>
      <c r="AL256" s="105"/>
      <c r="AM256" s="105"/>
      <c r="AN256" s="105"/>
      <c r="AO256" s="104">
        <f t="shared" ref="AO256:AT256" si="986">SUM(AO202:AO255)</f>
        <v>134645.33275109294</v>
      </c>
      <c r="AP256" s="104">
        <f t="shared" si="986"/>
        <v>27225.762552302454</v>
      </c>
      <c r="AQ256" s="104">
        <f t="shared" si="986"/>
        <v>5910.1732394643177</v>
      </c>
      <c r="AR256" s="104">
        <f t="shared" si="986"/>
        <v>98291.092908297825</v>
      </c>
      <c r="AS256" s="104">
        <f t="shared" si="986"/>
        <v>19874.806663180792</v>
      </c>
      <c r="AT256" s="104">
        <f t="shared" si="986"/>
        <v>4078.0195352303795</v>
      </c>
      <c r="AW256" s="5"/>
      <c r="AX256" s="5"/>
      <c r="AY256" s="5"/>
      <c r="AZ256" s="5"/>
      <c r="BA256" s="5"/>
      <c r="BB256" s="5"/>
      <c r="BC256" s="5"/>
      <c r="BD256" s="5"/>
      <c r="BE256" s="5"/>
      <c r="BF256" s="16"/>
      <c r="BG256" s="5"/>
      <c r="BH256" s="16"/>
      <c r="BI256" s="5"/>
      <c r="BJ256" s="16"/>
      <c r="BK256" s="16"/>
      <c r="BL256" s="16"/>
      <c r="BM256" s="5"/>
      <c r="BN256" s="16"/>
      <c r="BO256" s="16"/>
      <c r="BP256" s="16"/>
      <c r="BQ256" s="5"/>
      <c r="BR256" s="16"/>
      <c r="BS256" s="16"/>
      <c r="BT256" s="16"/>
      <c r="BU256" s="5"/>
      <c r="BV256" s="16"/>
      <c r="BW256" s="16"/>
      <c r="BX256" s="16"/>
      <c r="BY256" s="5"/>
      <c r="BZ256" s="16"/>
      <c r="CA256" s="16"/>
      <c r="CB256" s="16"/>
      <c r="CC256" s="5"/>
      <c r="CD256" s="16"/>
      <c r="CE256" s="16"/>
      <c r="CF256" s="16"/>
      <c r="CG256" s="5"/>
      <c r="CH256" s="16"/>
      <c r="CI256" s="16"/>
      <c r="CJ256" s="16"/>
      <c r="CK256" s="5"/>
      <c r="CL256" s="5"/>
      <c r="CM256" s="5"/>
      <c r="CO256" s="5"/>
      <c r="CP256" s="5"/>
      <c r="CQ256" s="5"/>
      <c r="CR256" s="5"/>
      <c r="CS256" s="5"/>
      <c r="CT256" s="5"/>
      <c r="CU256" s="5"/>
      <c r="CV256" s="5"/>
      <c r="CW256" s="16"/>
      <c r="CX256" s="5"/>
      <c r="CY256" s="16"/>
      <c r="CZ256" s="5"/>
      <c r="DA256" s="16"/>
      <c r="DB256" s="16"/>
      <c r="DC256" s="16"/>
      <c r="DD256" s="5"/>
      <c r="DE256" s="16"/>
      <c r="DF256" s="16"/>
      <c r="DG256" s="16"/>
      <c r="DH256" s="5"/>
      <c r="DI256" s="16"/>
      <c r="DJ256" s="16"/>
      <c r="DK256" s="16"/>
      <c r="DL256" s="5"/>
      <c r="DM256" s="16"/>
      <c r="DN256" s="16"/>
      <c r="DO256" s="16"/>
      <c r="DP256" s="5"/>
      <c r="DQ256" s="16"/>
      <c r="DR256" s="16"/>
      <c r="DS256" s="16"/>
      <c r="DT256" s="5"/>
      <c r="DU256" s="16"/>
      <c r="DV256" s="16"/>
      <c r="DW256" s="16"/>
      <c r="DX256" s="5"/>
      <c r="DY256" s="16"/>
      <c r="DZ256" s="16"/>
      <c r="EA256" s="16"/>
      <c r="EB256" s="5"/>
      <c r="EC256" s="5"/>
      <c r="ED256" s="5"/>
      <c r="EE256" s="5"/>
      <c r="EF256" s="5"/>
      <c r="EG256" s="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104">
        <f>(AR256-(AR249))</f>
        <v>68859.077663657459</v>
      </c>
      <c r="AS257" s="204">
        <f>AS256</f>
        <v>19874.806663180792</v>
      </c>
      <c r="AT257" s="204">
        <f t="shared" ref="AT257" si="987">(AT256-(AT249))</f>
        <v>4078.0195352303795</v>
      </c>
      <c r="AX257" s="381" t="s">
        <v>166</v>
      </c>
      <c r="AY257" s="381"/>
      <c r="AZ257" s="381"/>
      <c r="BA257" s="381"/>
      <c r="BB257" s="381"/>
      <c r="BC257" s="381"/>
      <c r="BD257" s="381"/>
      <c r="BE257" s="381"/>
      <c r="BF257" s="381"/>
      <c r="BG257" s="381"/>
      <c r="BH257" s="381"/>
      <c r="CH257" s="351"/>
      <c r="CI257" s="351"/>
      <c r="CJ257" s="351"/>
      <c r="CK257" s="5"/>
      <c r="CL257" s="5"/>
      <c r="CM257" s="5"/>
      <c r="EB257" s="351"/>
      <c r="EC257" s="351"/>
      <c r="ED257" s="351"/>
      <c r="EE257" s="5"/>
      <c r="EF257" s="5"/>
      <c r="EG257" s="5"/>
    </row>
    <row r="258" spans="1:209" ht="45" x14ac:dyDescent="0.25">
      <c r="B258" s="106"/>
      <c r="C258" s="106"/>
      <c r="D258" s="106"/>
      <c r="E258" s="106" t="s">
        <v>9</v>
      </c>
      <c r="F258" s="106" t="s">
        <v>24</v>
      </c>
      <c r="G258" s="106" t="s">
        <v>10</v>
      </c>
      <c r="H258" s="106" t="s">
        <v>11</v>
      </c>
      <c r="I258" s="106" t="s">
        <v>25</v>
      </c>
      <c r="J258" s="106" t="s">
        <v>12</v>
      </c>
      <c r="K258" s="106" t="s">
        <v>13</v>
      </c>
      <c r="L258" s="106"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173">
        <f>(AR257-(SUM(AR251:AR255)))</f>
        <v>68859.077663657459</v>
      </c>
      <c r="AS258" s="173">
        <f t="shared" ref="AS258" si="988">(AS257-(SUM(AS251:AS255)))</f>
        <v>19874.806663180792</v>
      </c>
      <c r="AT258" s="173">
        <f t="shared" ref="AT258" si="989">(AT257-(SUM(AT251:AT255)))</f>
        <v>4078.0195352303795</v>
      </c>
      <c r="AX258" s="106"/>
      <c r="AY258" s="106"/>
      <c r="AZ258" s="106"/>
      <c r="BA258" s="106" t="s">
        <v>9</v>
      </c>
      <c r="BB258" s="106" t="s">
        <v>24</v>
      </c>
      <c r="BC258" s="106" t="s">
        <v>10</v>
      </c>
      <c r="BD258" s="200" t="s">
        <v>11</v>
      </c>
      <c r="BE258" s="106" t="s">
        <v>25</v>
      </c>
      <c r="BF258" s="106" t="s">
        <v>12</v>
      </c>
      <c r="BG258" s="106" t="s">
        <v>13</v>
      </c>
      <c r="BH258" s="106" t="s">
        <v>6</v>
      </c>
      <c r="CP258" s="106"/>
      <c r="CQ258" s="106"/>
      <c r="CR258" s="106"/>
      <c r="CS258" s="106" t="s">
        <v>9</v>
      </c>
      <c r="CT258" s="106" t="s">
        <v>24</v>
      </c>
      <c r="CU258" s="106" t="s">
        <v>10</v>
      </c>
      <c r="CV258" s="106" t="s">
        <v>11</v>
      </c>
      <c r="CW258" s="106" t="s">
        <v>25</v>
      </c>
      <c r="CX258" s="106" t="s">
        <v>12</v>
      </c>
      <c r="CY258" s="106" t="s">
        <v>13</v>
      </c>
      <c r="CZ258" s="106" t="s">
        <v>6</v>
      </c>
    </row>
    <row r="259" spans="1:209" x14ac:dyDescent="0.25">
      <c r="B259" s="64" t="s">
        <v>14</v>
      </c>
      <c r="C259" s="78"/>
      <c r="D259" s="78"/>
      <c r="E259" s="68">
        <f>'INPUT 2012_13'!D75</f>
        <v>0.97003375746559339</v>
      </c>
      <c r="F259" s="16">
        <f>'INPUT 2012_13'!E75</f>
        <v>0</v>
      </c>
      <c r="G259" s="68">
        <f>'INPUT 2012_13'!F75</f>
        <v>1</v>
      </c>
      <c r="H259" s="68">
        <f>'INPUT 2012_13'!G75</f>
        <v>0.84600054352749343</v>
      </c>
      <c r="I259" s="16">
        <f>'INPUT 2012_13'!H75</f>
        <v>0</v>
      </c>
      <c r="J259" s="16">
        <f>'INPUT 2012_13'!I75</f>
        <v>0</v>
      </c>
      <c r="K259" s="68">
        <f>'INPUT 2012_13'!J75</f>
        <v>0.97003375746559339</v>
      </c>
      <c r="L259" s="68">
        <f>'INPUT 2012_13'!K75</f>
        <v>0.84600054352749343</v>
      </c>
      <c r="M259" s="20"/>
      <c r="N259" s="377" t="s">
        <v>95</v>
      </c>
      <c r="O259" s="377"/>
      <c r="P259" s="377"/>
      <c r="Q259" s="377"/>
      <c r="R259" s="377"/>
      <c r="S259" s="377"/>
      <c r="T259" s="377"/>
      <c r="U259" s="377"/>
      <c r="W259" s="52"/>
      <c r="X259" s="52"/>
      <c r="Z259" s="52"/>
      <c r="AA259" s="52"/>
      <c r="AB259" s="52"/>
      <c r="AD259" s="52"/>
      <c r="AE259" s="52"/>
      <c r="AF259" s="52"/>
      <c r="AX259" s="64" t="s">
        <v>14</v>
      </c>
      <c r="AY259" s="78"/>
      <c r="AZ259" s="78"/>
      <c r="BA259" s="68">
        <f>E259</f>
        <v>0.97003375746559339</v>
      </c>
      <c r="BB259" s="16">
        <f t="shared" ref="BB259:BH261" si="990">F259</f>
        <v>0</v>
      </c>
      <c r="BC259" s="68">
        <f t="shared" si="990"/>
        <v>1</v>
      </c>
      <c r="BD259" s="68">
        <f t="shared" si="990"/>
        <v>0.84600054352749343</v>
      </c>
      <c r="BE259" s="16">
        <f t="shared" si="990"/>
        <v>0</v>
      </c>
      <c r="BF259" s="16">
        <f t="shared" si="990"/>
        <v>0</v>
      </c>
      <c r="BG259" s="68">
        <f t="shared" si="990"/>
        <v>0.97003375746559339</v>
      </c>
      <c r="BH259" s="68">
        <f t="shared" si="990"/>
        <v>0.84600054352749343</v>
      </c>
      <c r="BJ259" s="377" t="s">
        <v>65</v>
      </c>
      <c r="BK259" s="377"/>
      <c r="BL259" s="377"/>
      <c r="BM259" s="377"/>
      <c r="BN259" s="377"/>
      <c r="BO259" s="377"/>
      <c r="BP259" s="377"/>
      <c r="BQ259" s="377"/>
      <c r="CP259" s="64" t="s">
        <v>14</v>
      </c>
      <c r="CQ259" s="78"/>
      <c r="CR259" s="78"/>
      <c r="CS259" s="68">
        <f>E259</f>
        <v>0.97003375746559339</v>
      </c>
      <c r="CT259" s="16">
        <f t="shared" ref="CT259:CZ261" si="991">F259</f>
        <v>0</v>
      </c>
      <c r="CU259" s="68">
        <f t="shared" si="991"/>
        <v>1</v>
      </c>
      <c r="CV259" s="68">
        <f t="shared" si="991"/>
        <v>0.84600054352749343</v>
      </c>
      <c r="CW259" s="16">
        <f t="shared" si="991"/>
        <v>0</v>
      </c>
      <c r="CX259" s="16">
        <f t="shared" si="991"/>
        <v>0</v>
      </c>
      <c r="CY259" s="68">
        <f t="shared" si="991"/>
        <v>0.97003375746559339</v>
      </c>
      <c r="CZ259" s="68">
        <f t="shared" si="991"/>
        <v>0.84600054352749343</v>
      </c>
    </row>
    <row r="260" spans="1:209" ht="21" x14ac:dyDescent="0.25">
      <c r="A260" s="42" t="s">
        <v>35</v>
      </c>
      <c r="B260" s="65" t="s">
        <v>15</v>
      </c>
      <c r="C260" s="78"/>
      <c r="D260" s="78"/>
      <c r="E260" s="68">
        <f>'INPUT 2012_13'!D76</f>
        <v>2.9966242534406648E-2</v>
      </c>
      <c r="F260" s="68">
        <f>'INPUT 2012_13'!E76</f>
        <v>1</v>
      </c>
      <c r="G260" s="16">
        <f>'INPUT 2012_13'!F76</f>
        <v>0</v>
      </c>
      <c r="H260" s="16">
        <f>'INPUT 2012_13'!G76</f>
        <v>0</v>
      </c>
      <c r="I260" s="16">
        <f>'INPUT 2012_13'!H76</f>
        <v>0</v>
      </c>
      <c r="J260" s="68">
        <f>'INPUT 2012_13'!I76</f>
        <v>1</v>
      </c>
      <c r="K260" s="68">
        <f>'INPUT 2012_13'!J76</f>
        <v>2.9966242534406648E-2</v>
      </c>
      <c r="L260" s="16">
        <f>'INPUT 2012_13'!K76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65" t="s">
        <v>15</v>
      </c>
      <c r="AY260" s="78"/>
      <c r="AZ260" s="78"/>
      <c r="BA260" s="68">
        <f t="shared" ref="BA260:BA261" si="992">E260</f>
        <v>2.9966242534406648E-2</v>
      </c>
      <c r="BB260" s="68">
        <f t="shared" si="990"/>
        <v>1</v>
      </c>
      <c r="BC260" s="16">
        <f t="shared" si="990"/>
        <v>0</v>
      </c>
      <c r="BD260" s="16">
        <f t="shared" si="990"/>
        <v>0</v>
      </c>
      <c r="BE260" s="16">
        <f t="shared" si="990"/>
        <v>0</v>
      </c>
      <c r="BF260" s="68">
        <f t="shared" si="990"/>
        <v>1</v>
      </c>
      <c r="BG260" s="68">
        <f t="shared" si="990"/>
        <v>2.9966242534406648E-2</v>
      </c>
      <c r="BH260" s="16">
        <f t="shared" si="990"/>
        <v>0</v>
      </c>
      <c r="BJ260" s="58"/>
      <c r="BK260" s="375" t="s">
        <v>60</v>
      </c>
      <c r="BL260" s="357"/>
      <c r="BM260" s="376"/>
      <c r="BN260" s="378" t="s">
        <v>61</v>
      </c>
      <c r="BO260" s="379"/>
      <c r="BP260" s="379"/>
      <c r="BQ260" s="380"/>
      <c r="CO260" s="42" t="s">
        <v>35</v>
      </c>
      <c r="CP260" s="65" t="s">
        <v>15</v>
      </c>
      <c r="CQ260" s="78"/>
      <c r="CR260" s="78"/>
      <c r="CS260" s="68">
        <f t="shared" ref="CS260:CS261" si="993">E260</f>
        <v>2.9966242534406648E-2</v>
      </c>
      <c r="CT260" s="68">
        <f t="shared" si="991"/>
        <v>1</v>
      </c>
      <c r="CU260" s="16">
        <f t="shared" si="991"/>
        <v>0</v>
      </c>
      <c r="CV260" s="16">
        <f t="shared" si="991"/>
        <v>0</v>
      </c>
      <c r="CW260" s="16">
        <f t="shared" si="991"/>
        <v>0</v>
      </c>
      <c r="CX260" s="68">
        <f t="shared" si="991"/>
        <v>1</v>
      </c>
      <c r="CY260" s="68">
        <f t="shared" si="991"/>
        <v>2.9966242534406648E-2</v>
      </c>
      <c r="CZ260" s="16">
        <f t="shared" si="991"/>
        <v>0</v>
      </c>
    </row>
    <row r="261" spans="1:209" ht="30" x14ac:dyDescent="0.25">
      <c r="B261" s="65" t="s">
        <v>38</v>
      </c>
      <c r="C261" s="78"/>
      <c r="D261" s="78"/>
      <c r="E261" s="16">
        <f>'INPUT 2012_13'!D77</f>
        <v>0</v>
      </c>
      <c r="F261" s="16">
        <f>'INPUT 2012_13'!E77</f>
        <v>0</v>
      </c>
      <c r="G261" s="16">
        <f>'INPUT 2012_13'!F77</f>
        <v>0</v>
      </c>
      <c r="H261" s="68">
        <f>'INPUT 2012_13'!G77</f>
        <v>0.15399945647250657</v>
      </c>
      <c r="I261" s="68">
        <f>'INPUT 2012_13'!H77</f>
        <v>1</v>
      </c>
      <c r="J261" s="16">
        <f>'INPUT 2012_13'!I77</f>
        <v>0</v>
      </c>
      <c r="K261" s="16">
        <f>'INPUT 2012_13'!J77</f>
        <v>0</v>
      </c>
      <c r="L261" s="68">
        <f>'INPUT 2012_13'!K77</f>
        <v>0.15399945647250657</v>
      </c>
      <c r="M261" s="20"/>
      <c r="N261" s="59"/>
      <c r="O261" s="58" t="s">
        <v>41</v>
      </c>
      <c r="P261" s="59"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65" t="s">
        <v>38</v>
      </c>
      <c r="AY261" s="78"/>
      <c r="AZ261" s="78"/>
      <c r="BA261" s="16">
        <f t="shared" si="992"/>
        <v>0</v>
      </c>
      <c r="BB261" s="16">
        <f t="shared" si="990"/>
        <v>0</v>
      </c>
      <c r="BC261" s="16">
        <f t="shared" si="990"/>
        <v>0</v>
      </c>
      <c r="BD261" s="68">
        <f t="shared" si="990"/>
        <v>0.15399945647250657</v>
      </c>
      <c r="BE261" s="68">
        <f t="shared" si="990"/>
        <v>1</v>
      </c>
      <c r="BF261" s="16">
        <f t="shared" si="990"/>
        <v>0</v>
      </c>
      <c r="BG261" s="16">
        <f t="shared" si="990"/>
        <v>0</v>
      </c>
      <c r="BH261" s="68">
        <f t="shared" si="990"/>
        <v>0.15399945647250657</v>
      </c>
      <c r="BJ261" s="59"/>
      <c r="BK261" s="58" t="s">
        <v>41</v>
      </c>
      <c r="BL261" s="59" t="s">
        <v>55</v>
      </c>
      <c r="BM261" s="30" t="s">
        <v>63</v>
      </c>
      <c r="BN261" s="58" t="s">
        <v>41</v>
      </c>
      <c r="BO261" s="60" t="s">
        <v>55</v>
      </c>
      <c r="BP261" s="30" t="s">
        <v>63</v>
      </c>
      <c r="BQ261" s="58" t="s">
        <v>62</v>
      </c>
      <c r="CP261" s="65" t="s">
        <v>38</v>
      </c>
      <c r="CQ261" s="78"/>
      <c r="CR261" s="78"/>
      <c r="CS261" s="16">
        <f t="shared" si="993"/>
        <v>0</v>
      </c>
      <c r="CT261" s="16">
        <f t="shared" si="991"/>
        <v>0</v>
      </c>
      <c r="CU261" s="16">
        <f t="shared" si="991"/>
        <v>0</v>
      </c>
      <c r="CV261" s="68">
        <f t="shared" si="991"/>
        <v>0.15399945647250657</v>
      </c>
      <c r="CW261" s="68">
        <f t="shared" si="991"/>
        <v>1</v>
      </c>
      <c r="CX261" s="16">
        <f t="shared" si="991"/>
        <v>0</v>
      </c>
      <c r="CY261" s="16">
        <f t="shared" si="991"/>
        <v>0</v>
      </c>
      <c r="CZ261" s="68">
        <f t="shared" si="991"/>
        <v>0.15399945647250657</v>
      </c>
      <c r="EE261" s="352" t="s">
        <v>40</v>
      </c>
      <c r="EF261" s="352"/>
      <c r="EG261" s="352"/>
    </row>
    <row r="262" spans="1:209" x14ac:dyDescent="0.25">
      <c r="B262" s="107" t="s">
        <v>0</v>
      </c>
      <c r="C262" s="106"/>
      <c r="D262" s="106"/>
      <c r="E262" s="12">
        <f t="shared" ref="E262:K262" si="994">SUM(E259:E261)</f>
        <v>1</v>
      </c>
      <c r="F262" s="12">
        <f t="shared" si="994"/>
        <v>1</v>
      </c>
      <c r="G262" s="12">
        <f t="shared" si="994"/>
        <v>1</v>
      </c>
      <c r="H262" s="12">
        <f t="shared" si="994"/>
        <v>1</v>
      </c>
      <c r="I262" s="12">
        <f t="shared" si="994"/>
        <v>1</v>
      </c>
      <c r="J262" s="12">
        <f t="shared" si="994"/>
        <v>1</v>
      </c>
      <c r="K262" s="12">
        <f t="shared" si="994"/>
        <v>1</v>
      </c>
      <c r="L262" s="12">
        <v>0</v>
      </c>
      <c r="M262" s="19"/>
      <c r="N262" s="62" t="s">
        <v>35</v>
      </c>
      <c r="O262" s="71">
        <f>'INPUT 2012_13'!C25</f>
        <v>5904.17</v>
      </c>
      <c r="P262" s="71">
        <f>'INPUT 2012_13'!D25</f>
        <v>0</v>
      </c>
      <c r="Q262" s="71">
        <f>'INPUT 2012_13'!E25</f>
        <v>0.16</v>
      </c>
      <c r="R262" s="71">
        <f>'INPUT 2012_13'!F25</f>
        <v>4938.01</v>
      </c>
      <c r="S262" s="71">
        <f>'INPUT 2012_13'!G25</f>
        <v>0</v>
      </c>
      <c r="T262" s="71">
        <f>'INPUT 2012_13'!H25</f>
        <v>3.3328899572649569E-2</v>
      </c>
      <c r="U262" s="71">
        <f>'INPUT 2012_13'!I25</f>
        <v>0.14000000000000001</v>
      </c>
      <c r="W262" s="52"/>
      <c r="X262" s="52"/>
      <c r="Z262" s="52"/>
      <c r="AA262" s="52"/>
      <c r="AB262" s="52"/>
      <c r="AD262" s="52"/>
      <c r="AE262" s="52"/>
      <c r="AF262" s="52"/>
      <c r="AR262" s="50" t="s">
        <v>23</v>
      </c>
      <c r="AS262" s="50" t="s">
        <v>15</v>
      </c>
      <c r="AT262" s="50" t="s">
        <v>38</v>
      </c>
      <c r="AX262" s="107" t="s">
        <v>0</v>
      </c>
      <c r="AY262" s="106"/>
      <c r="AZ262" s="106"/>
      <c r="BA262" s="105">
        <v>1</v>
      </c>
      <c r="BB262" s="105">
        <v>1</v>
      </c>
      <c r="BC262" s="105">
        <v>1</v>
      </c>
      <c r="BD262" s="105">
        <v>1</v>
      </c>
      <c r="BE262" s="105">
        <v>1</v>
      </c>
      <c r="BF262" s="105">
        <v>1</v>
      </c>
      <c r="BG262" s="105">
        <v>1</v>
      </c>
      <c r="BH262" s="105">
        <v>0</v>
      </c>
      <c r="BJ262" s="62" t="s">
        <v>35</v>
      </c>
      <c r="BK262" s="69">
        <f t="shared" ref="BK262:BQ262" si="995">O262</f>
        <v>5904.17</v>
      </c>
      <c r="BL262" s="69">
        <f t="shared" si="995"/>
        <v>0</v>
      </c>
      <c r="BM262" s="69">
        <f t="shared" si="995"/>
        <v>0.16</v>
      </c>
      <c r="BN262" s="69">
        <f t="shared" si="995"/>
        <v>4938.01</v>
      </c>
      <c r="BO262" s="69">
        <f t="shared" si="995"/>
        <v>0</v>
      </c>
      <c r="BP262" s="69">
        <f t="shared" si="995"/>
        <v>3.3328899572649569E-2</v>
      </c>
      <c r="BQ262" s="69">
        <f t="shared" si="995"/>
        <v>0.14000000000000001</v>
      </c>
      <c r="CP262" s="107" t="s">
        <v>0</v>
      </c>
      <c r="CQ262" s="106"/>
      <c r="CR262" s="106"/>
      <c r="CS262" s="105">
        <v>1</v>
      </c>
      <c r="CT262" s="105">
        <v>1</v>
      </c>
      <c r="CU262" s="105">
        <v>1</v>
      </c>
      <c r="CV262" s="105">
        <v>1</v>
      </c>
      <c r="CW262" s="105">
        <v>1</v>
      </c>
      <c r="CX262" s="105">
        <v>1</v>
      </c>
      <c r="CY262" s="105">
        <v>1</v>
      </c>
      <c r="CZ262" s="105">
        <v>0</v>
      </c>
      <c r="EE262" s="50" t="s">
        <v>23</v>
      </c>
      <c r="EF262" s="50" t="s">
        <v>15</v>
      </c>
      <c r="EG262" s="50" t="s">
        <v>38</v>
      </c>
    </row>
    <row r="263" spans="1:209" x14ac:dyDescent="0.25">
      <c r="AR263" s="158">
        <f>'INPUT 2012_13'!L8</f>
        <v>0</v>
      </c>
      <c r="AS263" s="158">
        <f>'INPUT 2012_13'!M8</f>
        <v>0</v>
      </c>
      <c r="AT263" s="158">
        <f>'INPUT 2012_13'!N8</f>
        <v>0.28999999999999998</v>
      </c>
      <c r="EE263" s="158">
        <f>'INPUT 2012_13'!O8</f>
        <v>0</v>
      </c>
      <c r="EF263" s="158">
        <f>'INPUT 2012_13'!P8</f>
        <v>0</v>
      </c>
      <c r="EG263" s="158">
        <f>'INPUT 2012_13'!Q8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161" t="s">
        <v>56</v>
      </c>
      <c r="B265" s="161" t="s">
        <v>5</v>
      </c>
      <c r="C265" s="162" t="s">
        <v>83</v>
      </c>
      <c r="D265" s="162" t="s">
        <v>82</v>
      </c>
      <c r="E265" s="162" t="s">
        <v>74</v>
      </c>
      <c r="F265" s="162" t="s">
        <v>80</v>
      </c>
      <c r="G265" s="162" t="s">
        <v>73</v>
      </c>
      <c r="H265" s="162" t="s">
        <v>75</v>
      </c>
      <c r="I265" s="162" t="s">
        <v>112</v>
      </c>
      <c r="J265" s="109" t="s">
        <v>123</v>
      </c>
      <c r="K265" s="162" t="s">
        <v>121</v>
      </c>
      <c r="L265" s="109" t="s">
        <v>19</v>
      </c>
      <c r="M265" s="162" t="s">
        <v>119</v>
      </c>
      <c r="N265" s="109" t="s">
        <v>124</v>
      </c>
      <c r="O265" s="162" t="s">
        <v>121</v>
      </c>
      <c r="P265" s="109" t="s">
        <v>19</v>
      </c>
      <c r="Q265" s="161" t="s">
        <v>113</v>
      </c>
      <c r="R265" s="109" t="s">
        <v>124</v>
      </c>
      <c r="S265" s="162" t="s">
        <v>121</v>
      </c>
      <c r="T265" s="109" t="s">
        <v>19</v>
      </c>
      <c r="U265" s="162" t="s">
        <v>114</v>
      </c>
      <c r="V265" s="109" t="s">
        <v>124</v>
      </c>
      <c r="W265" s="162" t="s">
        <v>122</v>
      </c>
      <c r="X265" s="109" t="s">
        <v>19</v>
      </c>
      <c r="Y265" s="162" t="s">
        <v>115</v>
      </c>
      <c r="Z265" s="109" t="s">
        <v>124</v>
      </c>
      <c r="AA265" s="162" t="s">
        <v>121</v>
      </c>
      <c r="AB265" s="109" t="s">
        <v>19</v>
      </c>
      <c r="AC265" s="162" t="s">
        <v>116</v>
      </c>
      <c r="AD265" s="109" t="s">
        <v>124</v>
      </c>
      <c r="AE265" s="162" t="s">
        <v>121</v>
      </c>
      <c r="AF265" s="109" t="s">
        <v>19</v>
      </c>
      <c r="AG265" s="162" t="s">
        <v>117</v>
      </c>
      <c r="AH265" s="109" t="s">
        <v>124</v>
      </c>
      <c r="AI265" s="162" t="s">
        <v>121</v>
      </c>
      <c r="AJ265" s="109" t="s">
        <v>19</v>
      </c>
      <c r="AK265" s="162" t="s">
        <v>118</v>
      </c>
      <c r="AL265" s="109" t="s">
        <v>124</v>
      </c>
      <c r="AM265" s="162" t="s">
        <v>120</v>
      </c>
      <c r="AN265" s="109" t="s">
        <v>19</v>
      </c>
      <c r="AO265" s="162" t="s">
        <v>20</v>
      </c>
      <c r="AP265" s="162" t="s">
        <v>21</v>
      </c>
      <c r="AQ265" s="162" t="s">
        <v>22</v>
      </c>
      <c r="AR265" s="162" t="s">
        <v>49</v>
      </c>
      <c r="AS265" s="162" t="s">
        <v>50</v>
      </c>
      <c r="AT265" s="162" t="s">
        <v>51</v>
      </c>
      <c r="AW265" s="161" t="s">
        <v>56</v>
      </c>
      <c r="AX265" s="161" t="s">
        <v>5</v>
      </c>
      <c r="AY265" s="162" t="s">
        <v>83</v>
      </c>
      <c r="AZ265" s="162" t="s">
        <v>82</v>
      </c>
      <c r="BA265" s="162" t="s">
        <v>74</v>
      </c>
      <c r="BB265" s="162" t="s">
        <v>80</v>
      </c>
      <c r="BC265" s="162" t="s">
        <v>73</v>
      </c>
      <c r="BD265" s="162" t="s">
        <v>75</v>
      </c>
      <c r="BE265" s="162" t="s">
        <v>112</v>
      </c>
      <c r="BF265" s="109" t="s">
        <v>123</v>
      </c>
      <c r="BG265" s="162" t="s">
        <v>121</v>
      </c>
      <c r="BH265" s="109" t="s">
        <v>19</v>
      </c>
      <c r="BI265" s="162" t="s">
        <v>119</v>
      </c>
      <c r="BJ265" s="109" t="s">
        <v>124</v>
      </c>
      <c r="BK265" s="162" t="s">
        <v>121</v>
      </c>
      <c r="BL265" s="109" t="s">
        <v>19</v>
      </c>
      <c r="BM265" s="161" t="s">
        <v>113</v>
      </c>
      <c r="BN265" s="109" t="s">
        <v>124</v>
      </c>
      <c r="BO265" s="162" t="s">
        <v>121</v>
      </c>
      <c r="BP265" s="109" t="s">
        <v>19</v>
      </c>
      <c r="BQ265" s="162" t="s">
        <v>114</v>
      </c>
      <c r="BR265" s="109" t="s">
        <v>124</v>
      </c>
      <c r="BS265" s="162" t="s">
        <v>122</v>
      </c>
      <c r="BT265" s="109" t="s">
        <v>19</v>
      </c>
      <c r="BU265" s="162" t="s">
        <v>115</v>
      </c>
      <c r="BV265" s="109" t="s">
        <v>124</v>
      </c>
      <c r="BW265" s="162" t="s">
        <v>121</v>
      </c>
      <c r="BX265" s="109" t="s">
        <v>19</v>
      </c>
      <c r="BY265" s="162" t="s">
        <v>116</v>
      </c>
      <c r="BZ265" s="109" t="s">
        <v>124</v>
      </c>
      <c r="CA265" s="162" t="s">
        <v>121</v>
      </c>
      <c r="CB265" s="109" t="s">
        <v>19</v>
      </c>
      <c r="CC265" s="162" t="s">
        <v>117</v>
      </c>
      <c r="CD265" s="109" t="s">
        <v>124</v>
      </c>
      <c r="CE265" s="162" t="s">
        <v>121</v>
      </c>
      <c r="CF265" s="109" t="s">
        <v>19</v>
      </c>
      <c r="CG265" s="162" t="s">
        <v>118</v>
      </c>
      <c r="CH265" s="109" t="s">
        <v>124</v>
      </c>
      <c r="CI265" s="162" t="s">
        <v>120</v>
      </c>
      <c r="CJ265" s="109" t="s">
        <v>19</v>
      </c>
      <c r="CK265" s="162" t="s">
        <v>20</v>
      </c>
      <c r="CL265" s="162" t="s">
        <v>21</v>
      </c>
      <c r="CM265" s="162" t="s">
        <v>22</v>
      </c>
      <c r="CO265" s="104"/>
      <c r="CP265" s="104" t="s">
        <v>5</v>
      </c>
      <c r="CQ265" s="103" t="s">
        <v>83</v>
      </c>
      <c r="CR265" s="162" t="s">
        <v>74</v>
      </c>
      <c r="CS265" s="162" t="s">
        <v>80</v>
      </c>
      <c r="CT265" s="162" t="s">
        <v>73</v>
      </c>
      <c r="CU265" s="162" t="s">
        <v>75</v>
      </c>
      <c r="CV265" s="162" t="s">
        <v>112</v>
      </c>
      <c r="CW265" s="109" t="s">
        <v>123</v>
      </c>
      <c r="CX265" s="162" t="s">
        <v>121</v>
      </c>
      <c r="CY265" s="109" t="s">
        <v>19</v>
      </c>
      <c r="CZ265" s="162" t="s">
        <v>119</v>
      </c>
      <c r="DA265" s="109" t="s">
        <v>124</v>
      </c>
      <c r="DB265" s="162" t="s">
        <v>121</v>
      </c>
      <c r="DC265" s="109" t="s">
        <v>19</v>
      </c>
      <c r="DD265" s="161" t="s">
        <v>113</v>
      </c>
      <c r="DE265" s="109" t="s">
        <v>124</v>
      </c>
      <c r="DF265" s="162" t="s">
        <v>121</v>
      </c>
      <c r="DG265" s="109" t="s">
        <v>19</v>
      </c>
      <c r="DH265" s="162" t="s">
        <v>114</v>
      </c>
      <c r="DI265" s="109" t="s">
        <v>124</v>
      </c>
      <c r="DJ265" s="162" t="s">
        <v>122</v>
      </c>
      <c r="DK265" s="109" t="s">
        <v>19</v>
      </c>
      <c r="DL265" s="162" t="s">
        <v>115</v>
      </c>
      <c r="DM265" s="109" t="s">
        <v>124</v>
      </c>
      <c r="DN265" s="162" t="s">
        <v>121</v>
      </c>
      <c r="DO265" s="109" t="s">
        <v>19</v>
      </c>
      <c r="DP265" s="162" t="s">
        <v>116</v>
      </c>
      <c r="DQ265" s="109" t="s">
        <v>124</v>
      </c>
      <c r="DR265" s="162" t="s">
        <v>121</v>
      </c>
      <c r="DS265" s="109" t="s">
        <v>19</v>
      </c>
      <c r="DT265" s="162" t="s">
        <v>117</v>
      </c>
      <c r="DU265" s="109" t="s">
        <v>124</v>
      </c>
      <c r="DV265" s="162" t="s">
        <v>121</v>
      </c>
      <c r="DW265" s="109" t="s">
        <v>19</v>
      </c>
      <c r="DX265" s="162" t="s">
        <v>118</v>
      </c>
      <c r="DY265" s="109" t="s">
        <v>124</v>
      </c>
      <c r="DZ265" s="162" t="s">
        <v>120</v>
      </c>
      <c r="EA265" s="109" t="s">
        <v>19</v>
      </c>
      <c r="EB265" s="162" t="s">
        <v>20</v>
      </c>
      <c r="EC265" s="162" t="s">
        <v>21</v>
      </c>
      <c r="ED265" s="162" t="s">
        <v>22</v>
      </c>
      <c r="EE265" s="103" t="s">
        <v>49</v>
      </c>
      <c r="EF265" s="103" t="s">
        <v>50</v>
      </c>
      <c r="EG265" s="103" t="s">
        <v>51</v>
      </c>
    </row>
    <row r="266" spans="1:209" ht="17.25" customHeight="1" x14ac:dyDescent="0.25">
      <c r="A266" s="353" t="s">
        <v>47</v>
      </c>
      <c r="B266" s="77" t="s">
        <v>8</v>
      </c>
      <c r="C266" s="20" t="s">
        <v>39</v>
      </c>
      <c r="D266" s="115">
        <f>'INPUT 2012_13'!AF5</f>
        <v>1.5414000000000001</v>
      </c>
      <c r="E266" s="52" t="s">
        <v>39</v>
      </c>
      <c r="F266" s="52" t="s">
        <v>39</v>
      </c>
      <c r="G266" s="52" t="s">
        <v>39</v>
      </c>
      <c r="H266" s="52" t="s">
        <v>39</v>
      </c>
      <c r="I266" s="67">
        <f>'INPUT 2012_13'!$H$4</f>
        <v>562</v>
      </c>
      <c r="J266" s="16">
        <v>0.4</v>
      </c>
      <c r="K266" s="5">
        <f t="shared" ref="K266" si="996">J266*I266</f>
        <v>224.8</v>
      </c>
      <c r="L266" s="20">
        <v>2.5</v>
      </c>
      <c r="M266" s="5">
        <v>0</v>
      </c>
      <c r="N266" s="16">
        <v>0.2</v>
      </c>
      <c r="O266" s="5">
        <f t="shared" ref="O266" si="997">N266*M266</f>
        <v>0</v>
      </c>
      <c r="P266" s="20">
        <v>2.5</v>
      </c>
      <c r="Q266" s="4">
        <v>0</v>
      </c>
      <c r="R266" s="16">
        <v>0.7</v>
      </c>
      <c r="S266" s="5">
        <f>R266*Q266</f>
        <v>0</v>
      </c>
      <c r="T266" s="20">
        <v>2.67</v>
      </c>
      <c r="U266" s="5">
        <f>I266*0.1</f>
        <v>56.2</v>
      </c>
      <c r="V266" s="16">
        <v>0.9</v>
      </c>
      <c r="W266" s="5">
        <f t="shared" ref="W266" si="998">V266*U266</f>
        <v>50.580000000000005</v>
      </c>
      <c r="X266" s="20">
        <v>4</v>
      </c>
      <c r="Y266" s="4">
        <v>50</v>
      </c>
      <c r="Z266" s="16">
        <v>0.5</v>
      </c>
      <c r="AA266" s="5">
        <f t="shared" ref="AA266" si="999">Z266*Y266</f>
        <v>25</v>
      </c>
      <c r="AB266" s="20">
        <v>2.5</v>
      </c>
      <c r="AC266" s="4">
        <v>50</v>
      </c>
      <c r="AD266" s="16">
        <v>0.2</v>
      </c>
      <c r="AE266" s="5">
        <f t="shared" ref="AE266" si="1000">AD266*AC266</f>
        <v>10</v>
      </c>
      <c r="AF266" s="20">
        <v>2.5</v>
      </c>
      <c r="AG266" s="4">
        <v>50</v>
      </c>
      <c r="AH266" s="16">
        <v>0.7</v>
      </c>
      <c r="AI266" s="5">
        <f t="shared" ref="AI266" si="1001">AH266*AG266</f>
        <v>35</v>
      </c>
      <c r="AJ266" s="20">
        <v>3.5</v>
      </c>
      <c r="AK266" s="4">
        <v>0</v>
      </c>
      <c r="AL266" s="16">
        <v>0</v>
      </c>
      <c r="AM266" s="5">
        <f t="shared" ref="AM266" si="1002">AL266*AK266</f>
        <v>0</v>
      </c>
      <c r="AN266" s="4">
        <v>0</v>
      </c>
      <c r="AO266" s="4">
        <f>(((D266))*((K266*L266*$E$259)+(S266*T266*$G$259)+(W266*X266*$H$259)+(AI266*AJ266*$K$259)+(AM266*AN266*$L$259))/452.44)*1000</f>
        <v>2845.2428039459846</v>
      </c>
      <c r="AP266" s="52">
        <f>(((D266)*((K266*L266*$E$260)+(O266*P266*$F$260)+(AE266*AF266*$J$260)+(AI266*AJ266*$K$260)))/370)*1000</f>
        <v>189.60008619733728</v>
      </c>
      <c r="AQ266" s="4">
        <f>(((D266)*((W266*X266*$H$261)+(AA266*AB266*$I$261)+(AM266*AN266*$L$261)))/796)*1000</f>
        <v>181.36075614279386</v>
      </c>
      <c r="AR266" s="4">
        <f>AO266-(AO266*AR$263)</f>
        <v>2845.2428039459846</v>
      </c>
      <c r="AS266" s="4">
        <f t="shared" ref="AS266:AT266" si="1003">AP266-(AP266*AS$263)</f>
        <v>189.60008619733728</v>
      </c>
      <c r="AT266" s="4">
        <f t="shared" si="1003"/>
        <v>128.76613686138364</v>
      </c>
      <c r="AW266" s="370" t="s">
        <v>57</v>
      </c>
      <c r="AX266" s="77" t="s">
        <v>8</v>
      </c>
      <c r="AY266" s="20" t="s">
        <v>39</v>
      </c>
      <c r="AZ266" s="68">
        <f>'INPUT 2012_13'!AF47</f>
        <v>2.665</v>
      </c>
      <c r="BA266" s="20" t="s">
        <v>39</v>
      </c>
      <c r="BB266" s="20" t="s">
        <v>39</v>
      </c>
      <c r="BC266" s="20" t="s">
        <v>39</v>
      </c>
      <c r="BD266" s="20" t="s">
        <v>39</v>
      </c>
      <c r="BE266" s="67">
        <f>'INPUT 2012_13'!$H$11</f>
        <v>562</v>
      </c>
      <c r="BF266" s="16">
        <v>0.4</v>
      </c>
      <c r="BG266" s="5">
        <f t="shared" ref="BG266:BG299" si="1004">BF266*BE266</f>
        <v>224.8</v>
      </c>
      <c r="BH266" s="20">
        <v>2.5</v>
      </c>
      <c r="BI266" s="5">
        <v>0</v>
      </c>
      <c r="BJ266" s="16">
        <v>0.2</v>
      </c>
      <c r="BK266" s="5">
        <f t="shared" ref="BK266" si="1005">BJ266*BI266</f>
        <v>0</v>
      </c>
      <c r="BL266" s="20">
        <v>2.5</v>
      </c>
      <c r="BM266" s="4">
        <v>0</v>
      </c>
      <c r="BN266" s="16">
        <v>0.7</v>
      </c>
      <c r="BO266" s="5">
        <f t="shared" ref="BO266" si="1006">BN266*BM266</f>
        <v>0</v>
      </c>
      <c r="BP266" s="20">
        <v>2.67</v>
      </c>
      <c r="BQ266" s="5">
        <f t="shared" ref="BQ266" si="1007">BE266*0.1</f>
        <v>56.2</v>
      </c>
      <c r="BR266" s="16">
        <v>0.9</v>
      </c>
      <c r="BS266" s="5">
        <f t="shared" ref="BS266" si="1008">BR266*BQ266</f>
        <v>50.580000000000005</v>
      </c>
      <c r="BT266" s="20">
        <v>4</v>
      </c>
      <c r="BU266" s="4">
        <v>50</v>
      </c>
      <c r="BV266" s="16">
        <v>0.5</v>
      </c>
      <c r="BW266" s="5">
        <f t="shared" ref="BW266" si="1009">BV266*BU266</f>
        <v>25</v>
      </c>
      <c r="BX266" s="20">
        <v>2.5</v>
      </c>
      <c r="BY266" s="4">
        <v>50</v>
      </c>
      <c r="BZ266" s="16">
        <v>0.2</v>
      </c>
      <c r="CA266" s="5">
        <f t="shared" ref="CA266" si="1010">BZ266*BY266</f>
        <v>10</v>
      </c>
      <c r="CB266" s="20">
        <v>2.5</v>
      </c>
      <c r="CC266" s="4">
        <v>50</v>
      </c>
      <c r="CD266" s="16">
        <v>0.7</v>
      </c>
      <c r="CE266" s="5">
        <f t="shared" ref="CE266" si="1011">CD266*CC266</f>
        <v>35</v>
      </c>
      <c r="CF266" s="20">
        <v>3.5</v>
      </c>
      <c r="CG266" s="4">
        <v>0</v>
      </c>
      <c r="CH266" s="16">
        <v>0</v>
      </c>
      <c r="CI266" s="5">
        <f t="shared" ref="CI266" si="1012">CH266*CG266</f>
        <v>0</v>
      </c>
      <c r="CJ266" s="4">
        <v>0</v>
      </c>
      <c r="CK266" s="4">
        <f>(((AZ266))*((BG266*BH266*$BA$259)+(BO266*BP266*$BC$259)+(BS266*BT266*$BD$259)+(CE266*CF266*$BG$259)+(CI266*CJ266*$BH$259))/452.44)*1000</f>
        <v>4919.2760299182883</v>
      </c>
      <c r="CL266" s="52">
        <f>(((AZ266)*((BG266*BH266*$BA$260)+(BK266*BL266*$BB$260)+(CA266*CB266*$BF$260)+(CE266*CF266*$BG$260)))/370)*1000</f>
        <v>327.80863482282592</v>
      </c>
      <c r="CM266" s="4">
        <f>(((AZ266)*((BS266*BT266*$BD$261)+(BW266*BX266*$BE$261)+(CI266*CJ266*$BH$261)))/796)*1000</f>
        <v>313.56326399412592</v>
      </c>
      <c r="CN266" s="177"/>
      <c r="CO266" s="358" t="s">
        <v>72</v>
      </c>
      <c r="CP266" s="120" t="s">
        <v>7</v>
      </c>
      <c r="CQ266" s="41" t="s">
        <v>39</v>
      </c>
      <c r="CR266" s="117">
        <f>'INPUT 2012_13'!O34</f>
        <v>0</v>
      </c>
      <c r="CS266" s="117">
        <f>'INPUT 2012_13'!P34</f>
        <v>14.439</v>
      </c>
      <c r="CT266" s="117">
        <f>'INPUT 2012_13'!Q34</f>
        <v>0</v>
      </c>
      <c r="CU266" s="117">
        <f>'INPUT 2012_13'!R34</f>
        <v>0</v>
      </c>
      <c r="CV266" s="7">
        <f>422</f>
        <v>422</v>
      </c>
      <c r="CW266" s="16">
        <v>0.4</v>
      </c>
      <c r="CX266" s="5">
        <f t="shared" ref="CX266:CX269" si="1013">CW266*CV266</f>
        <v>168.8</v>
      </c>
      <c r="CY266" s="20">
        <v>2.5</v>
      </c>
      <c r="CZ266" s="5">
        <v>0</v>
      </c>
      <c r="DA266" s="16">
        <v>0.2</v>
      </c>
      <c r="DB266" s="5">
        <f t="shared" ref="DB266:DB269" si="1014">DA266*CZ266</f>
        <v>0</v>
      </c>
      <c r="DC266" s="20">
        <v>2.5</v>
      </c>
      <c r="DD266" s="4">
        <v>0</v>
      </c>
      <c r="DE266" s="16">
        <v>0.7</v>
      </c>
      <c r="DF266" s="5">
        <f t="shared" ref="DF266:DF269" si="1015">DE266*DD266</f>
        <v>0</v>
      </c>
      <c r="DG266" s="20">
        <v>2.67</v>
      </c>
      <c r="DH266" s="5">
        <f>CV266*0.1</f>
        <v>42.2</v>
      </c>
      <c r="DI266" s="16">
        <v>0.9</v>
      </c>
      <c r="DJ266" s="5">
        <f t="shared" ref="DJ266:DJ269" si="1016">DI266*DH266</f>
        <v>37.980000000000004</v>
      </c>
      <c r="DK266" s="20">
        <v>4</v>
      </c>
      <c r="DL266" s="4">
        <v>50</v>
      </c>
      <c r="DM266" s="16">
        <v>0.5</v>
      </c>
      <c r="DN266" s="5">
        <f t="shared" ref="DN266:DN269" si="1017">DM266*DL266</f>
        <v>25</v>
      </c>
      <c r="DO266" s="20">
        <v>2.5</v>
      </c>
      <c r="DP266" s="4">
        <v>50</v>
      </c>
      <c r="DQ266" s="16">
        <v>0.2</v>
      </c>
      <c r="DR266" s="5">
        <f t="shared" ref="DR266:DR269" si="1018">DQ266*DP266</f>
        <v>10</v>
      </c>
      <c r="DS266" s="20">
        <v>2.5</v>
      </c>
      <c r="DT266" s="4">
        <v>50</v>
      </c>
      <c r="DU266" s="16">
        <v>0.7</v>
      </c>
      <c r="DV266" s="5">
        <f t="shared" ref="DV266:DV269" si="1019">DU266*DT266</f>
        <v>35</v>
      </c>
      <c r="DW266" s="20">
        <v>3.5</v>
      </c>
      <c r="DX266" s="4">
        <v>0</v>
      </c>
      <c r="DY266" s="16">
        <v>0</v>
      </c>
      <c r="DZ266" s="5">
        <f t="shared" ref="DZ266:DZ269" si="1020">DY266*DX266</f>
        <v>0</v>
      </c>
      <c r="EA266" s="4">
        <v>0</v>
      </c>
      <c r="EB266" s="4">
        <f>((((CU266*0.875)+(CT266*0.625)+(CS266*0.375)+(CR266*0.125))*((CX266*CY266*$CS$259)+(DF266*DG266*$CU$259)+(DJ266*DK266*$CV$259)+(DV266*DW266*$CY$195)+(DZ266*EA266*$CZ$259))/452.44)*1000)</f>
        <v>7824.6065012388681</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7824.6065012388681</v>
      </c>
      <c r="EF266" s="4">
        <f>EC266-(EC266*$EF$263)</f>
        <v>604.63242831802199</v>
      </c>
      <c r="EG266" s="4">
        <f>ED266-(ED266*$EG$263)</f>
        <v>309.67210814886954</v>
      </c>
    </row>
    <row r="267" spans="1:209" ht="17.25" customHeight="1" x14ac:dyDescent="0.25">
      <c r="A267" s="354"/>
      <c r="B267" s="41" t="s">
        <v>69</v>
      </c>
      <c r="C267" s="20" t="s">
        <v>39</v>
      </c>
      <c r="D267" s="115">
        <f>'INPUT 2012_13'!AF6</f>
        <v>0.65380000000000005</v>
      </c>
      <c r="E267" s="52" t="s">
        <v>39</v>
      </c>
      <c r="F267" s="52" t="s">
        <v>39</v>
      </c>
      <c r="G267" s="52" t="s">
        <v>39</v>
      </c>
      <c r="H267" s="52" t="s">
        <v>39</v>
      </c>
      <c r="I267" s="7">
        <v>21</v>
      </c>
      <c r="J267" s="16">
        <v>0.4</v>
      </c>
      <c r="K267" s="5">
        <f>J267*I267</f>
        <v>8.4</v>
      </c>
      <c r="L267" s="20">
        <v>3</v>
      </c>
      <c r="M267" s="5">
        <v>0</v>
      </c>
      <c r="N267" s="16">
        <v>0.2</v>
      </c>
      <c r="O267" s="5">
        <f>N267*M267</f>
        <v>0</v>
      </c>
      <c r="P267" s="20">
        <v>3</v>
      </c>
      <c r="Q267" s="4">
        <v>10</v>
      </c>
      <c r="R267" s="16">
        <v>0.7</v>
      </c>
      <c r="S267" s="5">
        <f>R267*Q267</f>
        <v>7</v>
      </c>
      <c r="T267" s="20">
        <v>2.67</v>
      </c>
      <c r="U267" s="5">
        <f t="shared" ref="U267:U269" si="1021">I267*0.1</f>
        <v>2.1</v>
      </c>
      <c r="V267" s="16">
        <v>0.9</v>
      </c>
      <c r="W267" s="5">
        <f>V267*U267</f>
        <v>1.8900000000000001</v>
      </c>
      <c r="X267" s="20">
        <v>4</v>
      </c>
      <c r="Y267" s="4">
        <v>0</v>
      </c>
      <c r="Z267" s="16">
        <v>0.5</v>
      </c>
      <c r="AA267" s="5">
        <f>Z267*Y267</f>
        <v>0</v>
      </c>
      <c r="AB267" s="20">
        <v>2.5</v>
      </c>
      <c r="AC267" s="4">
        <v>0</v>
      </c>
      <c r="AD267" s="16">
        <v>0.2</v>
      </c>
      <c r="AE267" s="5">
        <f>AD267*AC267</f>
        <v>0</v>
      </c>
      <c r="AF267" s="20">
        <v>2.5</v>
      </c>
      <c r="AG267" s="4">
        <v>30</v>
      </c>
      <c r="AH267" s="16">
        <v>0.7</v>
      </c>
      <c r="AI267" s="5">
        <f>AH267*AG267</f>
        <v>21</v>
      </c>
      <c r="AJ267" s="20">
        <v>3.5</v>
      </c>
      <c r="AK267" s="4">
        <v>0</v>
      </c>
      <c r="AL267" s="16">
        <v>0</v>
      </c>
      <c r="AM267" s="5">
        <f>AL267*AK267</f>
        <v>0</v>
      </c>
      <c r="AN267" s="4">
        <v>0</v>
      </c>
      <c r="AO267" s="4">
        <f t="shared" ref="AO267:AO306" si="1022">(((D267))*((K267*L267*$E$259)+(S267*T267*$G$259)+(W267*X267*$H$259)+(AI267*AJ267*$K$259)+(AM267*AN267*$L$259))/452.44)*1000</f>
        <v>174.60306150161071</v>
      </c>
      <c r="AP267" s="52">
        <f t="shared" ref="AP267:AP306" si="1023">(((D267)*((K267*L267*$E$260)+(O267*P267*$F$260)+(AE267*AF267*$J$260)+(AI267*AJ267*$K$260)))/370)*1000</f>
        <v>5.2262795370805764</v>
      </c>
      <c r="AQ267" s="4">
        <f t="shared" ref="AQ267:AQ306" si="1024">(((D267)*((W267*X267*$H$261)+(AA267*AB267*$I$261)+(AM267*AN267*$L$261)))/796)*1000</f>
        <v>0.9562530470997983</v>
      </c>
      <c r="AR267" s="4">
        <f t="shared" ref="AR267:AR319" si="1025">AO267-(AO267*AR$263)</f>
        <v>174.60306150161071</v>
      </c>
      <c r="AS267" s="4">
        <f t="shared" ref="AS267:AS319" si="1026">AP267-(AP267*AS$263)</f>
        <v>5.2262795370805764</v>
      </c>
      <c r="AT267" s="4">
        <f t="shared" ref="AT267:AT319" si="1027">AQ267-(AQ267*AT$263)</f>
        <v>0.67893966344085688</v>
      </c>
      <c r="AW267" s="370"/>
      <c r="AX267" s="41" t="s">
        <v>69</v>
      </c>
      <c r="AY267" s="20" t="s">
        <v>39</v>
      </c>
      <c r="AZ267" s="68">
        <f>'INPUT 2012_13'!AF48</f>
        <v>0.495</v>
      </c>
      <c r="BA267" s="20" t="s">
        <v>39</v>
      </c>
      <c r="BB267" s="20" t="s">
        <v>39</v>
      </c>
      <c r="BC267" s="20" t="s">
        <v>39</v>
      </c>
      <c r="BD267" s="20" t="s">
        <v>39</v>
      </c>
      <c r="BE267" s="7">
        <v>21</v>
      </c>
      <c r="BF267" s="16">
        <v>0.4</v>
      </c>
      <c r="BG267" s="5">
        <f t="shared" si="1004"/>
        <v>8.4</v>
      </c>
      <c r="BH267" s="20">
        <v>3</v>
      </c>
      <c r="BI267" s="5">
        <v>0</v>
      </c>
      <c r="BJ267" s="16">
        <v>0.2</v>
      </c>
      <c r="BK267" s="5">
        <f>BJ267*BI267</f>
        <v>0</v>
      </c>
      <c r="BL267" s="20">
        <v>3</v>
      </c>
      <c r="BM267" s="4">
        <v>10</v>
      </c>
      <c r="BN267" s="16">
        <v>0.7</v>
      </c>
      <c r="BO267" s="5">
        <f>BN267*BM267</f>
        <v>7</v>
      </c>
      <c r="BP267" s="20">
        <v>2.67</v>
      </c>
      <c r="BQ267" s="5">
        <f>BE267*0.1</f>
        <v>2.1</v>
      </c>
      <c r="BR267" s="16">
        <v>0.9</v>
      </c>
      <c r="BS267" s="5">
        <f>BR267*BQ267</f>
        <v>1.8900000000000001</v>
      </c>
      <c r="BT267" s="20">
        <v>4</v>
      </c>
      <c r="BU267" s="4">
        <v>0</v>
      </c>
      <c r="BV267" s="16">
        <v>0.5</v>
      </c>
      <c r="BW267" s="5">
        <f>BV267*BU267</f>
        <v>0</v>
      </c>
      <c r="BX267" s="20">
        <v>2.5</v>
      </c>
      <c r="BY267" s="4">
        <v>0</v>
      </c>
      <c r="BZ267" s="16">
        <v>0.2</v>
      </c>
      <c r="CA267" s="5">
        <f>BZ267*BY267</f>
        <v>0</v>
      </c>
      <c r="CB267" s="20">
        <v>2.5</v>
      </c>
      <c r="CC267" s="4">
        <v>30</v>
      </c>
      <c r="CD267" s="16">
        <v>0.7</v>
      </c>
      <c r="CE267" s="5">
        <f>CD267*CC267</f>
        <v>21</v>
      </c>
      <c r="CF267" s="20">
        <v>3.5</v>
      </c>
      <c r="CG267" s="4">
        <v>0</v>
      </c>
      <c r="CH267" s="16">
        <v>0</v>
      </c>
      <c r="CI267" s="5">
        <f>CH267*CG267</f>
        <v>0</v>
      </c>
      <c r="CJ267" s="4">
        <v>0</v>
      </c>
      <c r="CK267" s="4">
        <f t="shared" ref="CK267:CK295" si="1028">(((AZ267))*((BG267*BH267*$BA$259)+(BO267*BP267*$BC$259)+(BS267*BT267*$BD$259)+(CE267*CF267*$BG$259)+(CI267*CJ267*$BH$259))/452.44)*1000</f>
        <v>132.19411967466701</v>
      </c>
      <c r="CL267" s="52">
        <f t="shared" ref="CL267:CL295" si="1029">(((AZ267)*((BG267*BH267*$BA$260)+(BK267*BL267*$BB$260)+(CA267*CB267*$BF$260)+(CE267*CF267*$BG$260)))/370)*1000</f>
        <v>3.9568803469790232</v>
      </c>
      <c r="CM267" s="4">
        <f t="shared" ref="CM267:CM295" si="1030">(((AZ267)*((BS267*BT267*$BD$261)+(BW267*BX267*$BE$261)+(CI267*CJ267*$BH$261)))/796)*1000</f>
        <v>0.72399091207464084</v>
      </c>
      <c r="CN267" s="177"/>
      <c r="CO267" s="359"/>
      <c r="CP267" s="121" t="s">
        <v>69</v>
      </c>
      <c r="CQ267" s="41" t="s">
        <v>39</v>
      </c>
      <c r="CR267" s="117">
        <f>'INPUT 2012_13'!O35</f>
        <v>0</v>
      </c>
      <c r="CS267" s="117">
        <f>'INPUT 2012_13'!P35</f>
        <v>2.194</v>
      </c>
      <c r="CT267" s="117">
        <f>'INPUT 2012_13'!Q35</f>
        <v>0</v>
      </c>
      <c r="CU267" s="117">
        <f>'INPUT 2012_13'!R35</f>
        <v>0</v>
      </c>
      <c r="CV267" s="7">
        <v>21</v>
      </c>
      <c r="CW267" s="16">
        <v>0.4</v>
      </c>
      <c r="CX267" s="5">
        <f t="shared" si="1013"/>
        <v>8.4</v>
      </c>
      <c r="CY267" s="20">
        <v>3</v>
      </c>
      <c r="CZ267" s="5">
        <v>0</v>
      </c>
      <c r="DA267" s="16">
        <v>0.2</v>
      </c>
      <c r="DB267" s="5">
        <f t="shared" si="1014"/>
        <v>0</v>
      </c>
      <c r="DC267" s="20">
        <v>3</v>
      </c>
      <c r="DD267" s="4">
        <v>10</v>
      </c>
      <c r="DE267" s="16">
        <v>0.7</v>
      </c>
      <c r="DF267" s="5">
        <f t="shared" si="1015"/>
        <v>7</v>
      </c>
      <c r="DG267" s="20">
        <v>2.67</v>
      </c>
      <c r="DH267" s="5">
        <f>CV267*0.1</f>
        <v>2.1</v>
      </c>
      <c r="DI267" s="16">
        <v>0.9</v>
      </c>
      <c r="DJ267" s="5">
        <f t="shared" si="1016"/>
        <v>1.8900000000000001</v>
      </c>
      <c r="DK267" s="20">
        <v>4</v>
      </c>
      <c r="DL267" s="4">
        <v>0</v>
      </c>
      <c r="DM267" s="16">
        <v>0.5</v>
      </c>
      <c r="DN267" s="5">
        <f t="shared" si="1017"/>
        <v>0</v>
      </c>
      <c r="DO267" s="20">
        <v>2.5</v>
      </c>
      <c r="DP267" s="4">
        <v>0</v>
      </c>
      <c r="DQ267" s="16">
        <v>0.2</v>
      </c>
      <c r="DR267" s="5">
        <f t="shared" si="1018"/>
        <v>0</v>
      </c>
      <c r="DS267" s="20">
        <v>2.5</v>
      </c>
      <c r="DT267" s="4">
        <v>30</v>
      </c>
      <c r="DU267" s="16">
        <v>0.7</v>
      </c>
      <c r="DV267" s="5">
        <f t="shared" si="1019"/>
        <v>21</v>
      </c>
      <c r="DW267" s="20">
        <v>3.5</v>
      </c>
      <c r="DX267" s="4">
        <v>0</v>
      </c>
      <c r="DY267" s="16">
        <v>0</v>
      </c>
      <c r="DZ267" s="5">
        <f t="shared" si="1020"/>
        <v>0</v>
      </c>
      <c r="EA267" s="4">
        <v>0</v>
      </c>
      <c r="EB267" s="4">
        <f>((((CU267*0.875)+(CT267*0.625)+(CS267*0.375)+(CR267*0.125))*((CX267*CY267*$CS$259)+(DF267*DG267*$CU$259)+(DJ267*DK267*$CV$259)+(DV267*DW267*$CY$195)+(DZ267*EA267*$CZ$259))/452.44)*1000)</f>
        <v>216.56676801401738</v>
      </c>
      <c r="EC267" s="52">
        <f t="shared" ref="EC267:EC272" si="1031">((((CU267*0.875)+(CT267*0.625)+(CS267*0.375)+(CR267*0.125))*((CX267*CY267*$CS$260)+(DB267*DC267*$CT$260)+(DR267*DS267*$CX$260)+(DV267*DW267*$CY$260)))/370)*1000</f>
        <v>6.5768147585393768</v>
      </c>
      <c r="ED267" s="4">
        <f t="shared" ref="ED267:ED272" si="1032">((((CU267*0.875)+(CT267*0.625)+(CS267*0.375)+(CR267*0.125))*((DJ267*DK267*$CV$261)+(DN267*DO267*$CW$261)+(DZ267*EA267*$CZ$261)))/796)*1000</f>
        <v>1.203360652342244</v>
      </c>
      <c r="EE267" s="4">
        <f t="shared" ref="EE267:EE277" si="1033">EB267-(EB267*$EE$263)</f>
        <v>216.56676801401738</v>
      </c>
      <c r="EF267" s="4">
        <f t="shared" ref="EF267:EF277" si="1034">EC267-(EC267*$EF$263)</f>
        <v>6.5768147585393768</v>
      </c>
      <c r="EG267" s="4">
        <f t="shared" ref="EG267:EG277" si="1035">ED267-(ED267*$EG$263)</f>
        <v>0.63778114574138933</v>
      </c>
    </row>
    <row r="268" spans="1:209" ht="17.25" customHeight="1" x14ac:dyDescent="0.25">
      <c r="A268" s="354"/>
      <c r="B268" s="41" t="s">
        <v>70</v>
      </c>
      <c r="C268" s="20" t="s">
        <v>39</v>
      </c>
      <c r="D268" s="115">
        <f>'INPUT 2012_13'!AF7</f>
        <v>0.11340000000000001</v>
      </c>
      <c r="E268" s="52" t="s">
        <v>39</v>
      </c>
      <c r="F268" s="52" t="s">
        <v>39</v>
      </c>
      <c r="G268" s="52" t="s">
        <v>39</v>
      </c>
      <c r="H268" s="52" t="s">
        <v>39</v>
      </c>
      <c r="I268" s="7">
        <v>21</v>
      </c>
      <c r="J268" s="16">
        <v>0.4</v>
      </c>
      <c r="K268" s="5">
        <f>J268*I268</f>
        <v>8.4</v>
      </c>
      <c r="L268" s="20">
        <v>2.5</v>
      </c>
      <c r="M268" s="4">
        <v>0</v>
      </c>
      <c r="N268" s="16">
        <v>0.2</v>
      </c>
      <c r="O268" s="5">
        <f>N268*M268</f>
        <v>0</v>
      </c>
      <c r="P268" s="20">
        <v>2.5</v>
      </c>
      <c r="Q268" s="4">
        <v>50</v>
      </c>
      <c r="R268" s="16">
        <v>0.7</v>
      </c>
      <c r="S268" s="5">
        <f>R268*Q268</f>
        <v>35</v>
      </c>
      <c r="T268" s="20">
        <v>2.67</v>
      </c>
      <c r="U268" s="5">
        <f t="shared" si="1021"/>
        <v>2.1</v>
      </c>
      <c r="V268" s="16">
        <v>0.9</v>
      </c>
      <c r="W268" s="5">
        <f>V268*U268</f>
        <v>1.8900000000000001</v>
      </c>
      <c r="X268" s="20">
        <v>4</v>
      </c>
      <c r="Y268" s="4">
        <v>0</v>
      </c>
      <c r="Z268" s="16">
        <v>0.5</v>
      </c>
      <c r="AA268" s="5">
        <f>Z268*Y268</f>
        <v>0</v>
      </c>
      <c r="AB268" s="20">
        <v>2.5</v>
      </c>
      <c r="AC268" s="4">
        <v>0</v>
      </c>
      <c r="AD268" s="16">
        <v>0.2</v>
      </c>
      <c r="AE268" s="5">
        <f>AD268*AC268</f>
        <v>0</v>
      </c>
      <c r="AF268" s="20">
        <v>2.5</v>
      </c>
      <c r="AG268" s="4">
        <v>30</v>
      </c>
      <c r="AH268" s="16">
        <v>0.7</v>
      </c>
      <c r="AI268" s="5">
        <f>AH268*AG268</f>
        <v>21</v>
      </c>
      <c r="AJ268" s="20">
        <v>3.5</v>
      </c>
      <c r="AK268" s="4">
        <v>0</v>
      </c>
      <c r="AL268" s="16">
        <v>0</v>
      </c>
      <c r="AM268" s="5">
        <f>AL268*AK268</f>
        <v>0</v>
      </c>
      <c r="AN268" s="4">
        <v>0</v>
      </c>
      <c r="AO268" s="4">
        <f t="shared" si="1022"/>
        <v>48.00124304901609</v>
      </c>
      <c r="AP268" s="52">
        <f t="shared" si="1023"/>
        <v>0.86791147262557311</v>
      </c>
      <c r="AQ268" s="4">
        <f t="shared" si="1024"/>
        <v>0.16585973622073591</v>
      </c>
      <c r="AR268" s="4">
        <f t="shared" si="1025"/>
        <v>48.00124304901609</v>
      </c>
      <c r="AS268" s="4">
        <f t="shared" si="1026"/>
        <v>0.86791147262557311</v>
      </c>
      <c r="AT268" s="4">
        <f t="shared" si="1027"/>
        <v>0.1177604127167225</v>
      </c>
      <c r="AW268" s="370"/>
      <c r="AX268" s="41" t="s">
        <v>70</v>
      </c>
      <c r="AY268" s="20" t="s">
        <v>39</v>
      </c>
      <c r="AZ268" s="68">
        <f>'INPUT 2012_13'!AF49</f>
        <v>3.5000000000000003E-2</v>
      </c>
      <c r="BA268" s="20" t="s">
        <v>39</v>
      </c>
      <c r="BB268" s="20" t="s">
        <v>39</v>
      </c>
      <c r="BC268" s="20" t="s">
        <v>39</v>
      </c>
      <c r="BD268" s="20" t="s">
        <v>39</v>
      </c>
      <c r="BE268" s="7">
        <v>21</v>
      </c>
      <c r="BF268" s="16">
        <v>0.4</v>
      </c>
      <c r="BG268" s="5">
        <f t="shared" si="1004"/>
        <v>8.4</v>
      </c>
      <c r="BH268" s="20">
        <v>2.5</v>
      </c>
      <c r="BI268" s="4">
        <v>0</v>
      </c>
      <c r="BJ268" s="16">
        <v>0.2</v>
      </c>
      <c r="BK268" s="5">
        <f>BJ268*BI268</f>
        <v>0</v>
      </c>
      <c r="BL268" s="20">
        <v>2.5</v>
      </c>
      <c r="BM268" s="4">
        <v>50</v>
      </c>
      <c r="BN268" s="16">
        <v>0.7</v>
      </c>
      <c r="BO268" s="5">
        <f>BN268*BM268</f>
        <v>35</v>
      </c>
      <c r="BP268" s="20">
        <v>2.67</v>
      </c>
      <c r="BQ268" s="5">
        <f>BE268*0.1</f>
        <v>2.1</v>
      </c>
      <c r="BR268" s="16">
        <v>0.9</v>
      </c>
      <c r="BS268" s="5">
        <f>BR268*BQ268</f>
        <v>1.8900000000000001</v>
      </c>
      <c r="BT268" s="20">
        <v>4</v>
      </c>
      <c r="BU268" s="4">
        <v>0</v>
      </c>
      <c r="BV268" s="16">
        <v>0.5</v>
      </c>
      <c r="BW268" s="5">
        <f>BV268*BU268</f>
        <v>0</v>
      </c>
      <c r="BX268" s="20">
        <v>2.5</v>
      </c>
      <c r="BY268" s="4">
        <v>0</v>
      </c>
      <c r="BZ268" s="16">
        <v>0.2</v>
      </c>
      <c r="CA268" s="5">
        <f>BZ268*BY268</f>
        <v>0</v>
      </c>
      <c r="CB268" s="20">
        <v>2.5</v>
      </c>
      <c r="CC268" s="4">
        <v>30</v>
      </c>
      <c r="CD268" s="16">
        <v>0.7</v>
      </c>
      <c r="CE268" s="5">
        <f>CD268*CC268</f>
        <v>21</v>
      </c>
      <c r="CF268" s="20">
        <v>3.5</v>
      </c>
      <c r="CG268" s="4">
        <v>0</v>
      </c>
      <c r="CH268" s="16">
        <v>0</v>
      </c>
      <c r="CI268" s="5">
        <f>CH268*CG268</f>
        <v>0</v>
      </c>
      <c r="CJ268" s="4">
        <v>0</v>
      </c>
      <c r="CK268" s="4">
        <f t="shared" si="1028"/>
        <v>14.815198471918546</v>
      </c>
      <c r="CL268" s="52">
        <f t="shared" si="1029"/>
        <v>0.26787391130418919</v>
      </c>
      <c r="CM268" s="4">
        <f t="shared" si="1030"/>
        <v>5.1191276611338252E-2</v>
      </c>
      <c r="CN268" s="177"/>
      <c r="CO268" s="359"/>
      <c r="CP268" s="121" t="s">
        <v>70</v>
      </c>
      <c r="CQ268" s="41" t="s">
        <v>39</v>
      </c>
      <c r="CR268" s="117">
        <f>'INPUT 2012_13'!O36</f>
        <v>0</v>
      </c>
      <c r="CS268" s="117">
        <f>'INPUT 2012_13'!P36</f>
        <v>0.32</v>
      </c>
      <c r="CT268" s="117">
        <f>'INPUT 2012_13'!Q36</f>
        <v>0</v>
      </c>
      <c r="CU268" s="117">
        <f>'INPUT 2012_13'!R36</f>
        <v>0</v>
      </c>
      <c r="CV268" s="7">
        <v>21</v>
      </c>
      <c r="CW268" s="16">
        <v>0.4</v>
      </c>
      <c r="CX268" s="5">
        <f t="shared" si="1013"/>
        <v>8.4</v>
      </c>
      <c r="CY268" s="20">
        <v>2.5</v>
      </c>
      <c r="CZ268" s="4">
        <v>0</v>
      </c>
      <c r="DA268" s="16">
        <v>0.2</v>
      </c>
      <c r="DB268" s="5">
        <f t="shared" si="1014"/>
        <v>0</v>
      </c>
      <c r="DC268" s="20">
        <v>2.5</v>
      </c>
      <c r="DD268" s="4">
        <v>50</v>
      </c>
      <c r="DE268" s="16">
        <v>0.7</v>
      </c>
      <c r="DF268" s="5">
        <f t="shared" si="1015"/>
        <v>35</v>
      </c>
      <c r="DG268" s="20">
        <v>2.67</v>
      </c>
      <c r="DH268" s="5">
        <f>CV268*0.1</f>
        <v>2.1</v>
      </c>
      <c r="DI268" s="16">
        <v>0.9</v>
      </c>
      <c r="DJ268" s="5">
        <f t="shared" si="1016"/>
        <v>1.8900000000000001</v>
      </c>
      <c r="DK268" s="20">
        <v>4</v>
      </c>
      <c r="DL268" s="4">
        <v>0</v>
      </c>
      <c r="DM268" s="16">
        <v>0.5</v>
      </c>
      <c r="DN268" s="5">
        <f t="shared" si="1017"/>
        <v>0</v>
      </c>
      <c r="DO268" s="20">
        <v>2.5</v>
      </c>
      <c r="DP268" s="4">
        <v>0</v>
      </c>
      <c r="DQ268" s="16">
        <v>0.2</v>
      </c>
      <c r="DR268" s="5">
        <f t="shared" si="1018"/>
        <v>0</v>
      </c>
      <c r="DS268" s="20">
        <v>2.5</v>
      </c>
      <c r="DT268" s="4">
        <v>30</v>
      </c>
      <c r="DU268" s="16">
        <v>0.7</v>
      </c>
      <c r="DV268" s="5">
        <f t="shared" si="1019"/>
        <v>21</v>
      </c>
      <c r="DW268" s="20">
        <v>3.5</v>
      </c>
      <c r="DX268" s="4">
        <v>0</v>
      </c>
      <c r="DY268" s="16">
        <v>0</v>
      </c>
      <c r="DZ268" s="5">
        <f t="shared" si="1020"/>
        <v>0</v>
      </c>
      <c r="EA268" s="4">
        <v>0</v>
      </c>
      <c r="EB268" s="4">
        <f>((((CU268*0.875)+(CT268*0.625)+(CS268*0.375)+(CR268*0.125))*((CX268*CY268*$CS$259)+(DF268*DG268*$CU$259)+(DJ268*DK268*$CV$259)+(DV268*DW268*$CY$259)+(DZ268*EA268*$CZ$259))/452.44)*1000)</f>
        <v>50.794966189435002</v>
      </c>
      <c r="EC268" s="52">
        <f t="shared" si="1031"/>
        <v>0.91842483875722003</v>
      </c>
      <c r="ED268" s="4">
        <f t="shared" si="1032"/>
        <v>0.17551294838173109</v>
      </c>
      <c r="EE268" s="4">
        <f t="shared" si="1033"/>
        <v>50.794966189435002</v>
      </c>
      <c r="EF268" s="4">
        <f t="shared" si="1034"/>
        <v>0.91842483875722003</v>
      </c>
      <c r="EG268" s="4">
        <f t="shared" si="1035"/>
        <v>9.3021862642317488E-2</v>
      </c>
    </row>
    <row r="269" spans="1:209" ht="17.25" customHeight="1" x14ac:dyDescent="0.25">
      <c r="A269" s="354"/>
      <c r="B269" s="41" t="s">
        <v>71</v>
      </c>
      <c r="C269" s="20" t="s">
        <v>39</v>
      </c>
      <c r="D269" s="115">
        <f>'INPUT 2012_13'!AF8</f>
        <v>0.12558000000000002</v>
      </c>
      <c r="E269" s="52" t="s">
        <v>39</v>
      </c>
      <c r="F269" s="52" t="s">
        <v>39</v>
      </c>
      <c r="G269" s="52" t="s">
        <v>39</v>
      </c>
      <c r="H269" s="52" t="s">
        <v>39</v>
      </c>
      <c r="I269" s="7">
        <v>21</v>
      </c>
      <c r="J269" s="16">
        <v>0.4</v>
      </c>
      <c r="K269" s="5">
        <f>J269*I269</f>
        <v>8.4</v>
      </c>
      <c r="L269" s="20">
        <v>2.5</v>
      </c>
      <c r="M269" s="4">
        <v>0</v>
      </c>
      <c r="N269" s="16">
        <v>0.2</v>
      </c>
      <c r="O269" s="5">
        <f>N269*M269</f>
        <v>0</v>
      </c>
      <c r="P269" s="20">
        <v>2.5</v>
      </c>
      <c r="Q269" s="5">
        <v>300</v>
      </c>
      <c r="R269" s="16">
        <v>0.7</v>
      </c>
      <c r="S269" s="5">
        <f>R269*Q269</f>
        <v>210</v>
      </c>
      <c r="T269" s="20">
        <v>2.67</v>
      </c>
      <c r="U269" s="5">
        <f t="shared" si="1021"/>
        <v>2.1</v>
      </c>
      <c r="V269" s="16">
        <v>0.9</v>
      </c>
      <c r="W269" s="5">
        <f>V269*U269</f>
        <v>1.8900000000000001</v>
      </c>
      <c r="X269" s="20">
        <v>4</v>
      </c>
      <c r="Y269" s="4">
        <v>0</v>
      </c>
      <c r="Z269" s="16">
        <v>0.5</v>
      </c>
      <c r="AA269" s="5">
        <f>Z269*Y269</f>
        <v>0</v>
      </c>
      <c r="AB269" s="20">
        <v>2.5</v>
      </c>
      <c r="AC269" s="4">
        <v>0</v>
      </c>
      <c r="AD269" s="16">
        <v>0.2</v>
      </c>
      <c r="AE269" s="5">
        <f>AD269*AC269</f>
        <v>0</v>
      </c>
      <c r="AF269" s="20">
        <v>2.5</v>
      </c>
      <c r="AG269" s="4">
        <v>40</v>
      </c>
      <c r="AH269" s="16">
        <v>0.7</v>
      </c>
      <c r="AI269" s="5">
        <f>AH269*AG269</f>
        <v>28</v>
      </c>
      <c r="AJ269" s="20">
        <v>3.5</v>
      </c>
      <c r="AK269" s="4">
        <v>0</v>
      </c>
      <c r="AL269" s="16">
        <v>0</v>
      </c>
      <c r="AM269" s="5">
        <f>AL269*AK269</f>
        <v>0</v>
      </c>
      <c r="AN269" s="4">
        <v>0</v>
      </c>
      <c r="AO269" s="4">
        <f t="shared" si="1022"/>
        <v>189.44410292869273</v>
      </c>
      <c r="AP269" s="52">
        <f t="shared" si="1023"/>
        <v>1.2103138588081723</v>
      </c>
      <c r="AQ269" s="4">
        <f t="shared" si="1024"/>
        <v>0.18367430048148167</v>
      </c>
      <c r="AR269" s="4">
        <f t="shared" si="1025"/>
        <v>189.44410292869273</v>
      </c>
      <c r="AS269" s="4">
        <f t="shared" si="1026"/>
        <v>1.2103138588081723</v>
      </c>
      <c r="AT269" s="4">
        <f t="shared" si="1027"/>
        <v>0.13040875334185198</v>
      </c>
      <c r="AW269" s="370"/>
      <c r="AX269" s="41" t="s">
        <v>71</v>
      </c>
      <c r="AY269" s="20" t="s">
        <v>39</v>
      </c>
      <c r="AZ269" s="68">
        <f>'INPUT 2012_13'!AF50</f>
        <v>0.27</v>
      </c>
      <c r="BA269" s="20" t="s">
        <v>39</v>
      </c>
      <c r="BB269" s="20" t="s">
        <v>39</v>
      </c>
      <c r="BC269" s="20" t="s">
        <v>39</v>
      </c>
      <c r="BD269" s="20" t="s">
        <v>39</v>
      </c>
      <c r="BE269" s="7">
        <v>21</v>
      </c>
      <c r="BF269" s="16">
        <v>0.4</v>
      </c>
      <c r="BG269" s="5">
        <f t="shared" si="1004"/>
        <v>8.4</v>
      </c>
      <c r="BH269" s="20">
        <v>2.5</v>
      </c>
      <c r="BI269" s="4">
        <v>0</v>
      </c>
      <c r="BJ269" s="16">
        <v>0.2</v>
      </c>
      <c r="BK269" s="5">
        <f>BJ269*BI269</f>
        <v>0</v>
      </c>
      <c r="BL269" s="20">
        <v>2.5</v>
      </c>
      <c r="BM269" s="5">
        <v>300</v>
      </c>
      <c r="BN269" s="16">
        <v>0.7</v>
      </c>
      <c r="BO269" s="5">
        <f>BN269*BM269</f>
        <v>210</v>
      </c>
      <c r="BP269" s="20">
        <v>2.67</v>
      </c>
      <c r="BQ269" s="5">
        <f>BE269*0.1</f>
        <v>2.1</v>
      </c>
      <c r="BR269" s="16">
        <v>0.9</v>
      </c>
      <c r="BS269" s="5">
        <f>BR269*BQ269</f>
        <v>1.8900000000000001</v>
      </c>
      <c r="BT269" s="20">
        <v>4</v>
      </c>
      <c r="BU269" s="4">
        <v>0</v>
      </c>
      <c r="BV269" s="16">
        <v>0.5</v>
      </c>
      <c r="BW269" s="5">
        <f>BV269*BU269</f>
        <v>0</v>
      </c>
      <c r="BX269" s="20">
        <v>2.5</v>
      </c>
      <c r="BY269" s="4">
        <v>0</v>
      </c>
      <c r="BZ269" s="16">
        <v>0.2</v>
      </c>
      <c r="CA269" s="5">
        <f>BZ269*BY269</f>
        <v>0</v>
      </c>
      <c r="CB269" s="20">
        <v>2.5</v>
      </c>
      <c r="CC269" s="4">
        <v>40</v>
      </c>
      <c r="CD269" s="16">
        <v>0.7</v>
      </c>
      <c r="CE269" s="5">
        <f>CD269*CC269</f>
        <v>28</v>
      </c>
      <c r="CF269" s="20">
        <v>3.5</v>
      </c>
      <c r="CG269" s="4">
        <v>0</v>
      </c>
      <c r="CH269" s="16">
        <v>0</v>
      </c>
      <c r="CI269" s="5">
        <f>CH269*CG269</f>
        <v>0</v>
      </c>
      <c r="CJ269" s="4">
        <v>0</v>
      </c>
      <c r="CK269" s="4">
        <f t="shared" si="1028"/>
        <v>407.30934695609994</v>
      </c>
      <c r="CL269" s="52">
        <f t="shared" si="1029"/>
        <v>2.6022037098121236</v>
      </c>
      <c r="CM269" s="4">
        <f t="shared" si="1030"/>
        <v>0.394904133858895</v>
      </c>
      <c r="CN269" s="177"/>
      <c r="CO269" s="359"/>
      <c r="CP269" s="121" t="s">
        <v>71</v>
      </c>
      <c r="CQ269" s="41" t="s">
        <v>39</v>
      </c>
      <c r="CR269" s="117">
        <f>'INPUT 2012_13'!O37</f>
        <v>0</v>
      </c>
      <c r="CS269" s="117">
        <f>'INPUT 2012_13'!P37</f>
        <v>1.1659999999999999</v>
      </c>
      <c r="CT269" s="117">
        <f>'INPUT 2012_13'!Q37</f>
        <v>0</v>
      </c>
      <c r="CU269" s="117">
        <f>'INPUT 2012_13'!R37</f>
        <v>0</v>
      </c>
      <c r="CV269" s="7">
        <v>21</v>
      </c>
      <c r="CW269" s="16">
        <v>0.4</v>
      </c>
      <c r="CX269" s="5">
        <f t="shared" si="1013"/>
        <v>8.4</v>
      </c>
      <c r="CY269" s="20">
        <v>2.5</v>
      </c>
      <c r="CZ269" s="4">
        <v>0</v>
      </c>
      <c r="DA269" s="16">
        <v>0.2</v>
      </c>
      <c r="DB269" s="5">
        <f t="shared" si="1014"/>
        <v>0</v>
      </c>
      <c r="DC269" s="20">
        <v>2.5</v>
      </c>
      <c r="DD269" s="5">
        <v>300</v>
      </c>
      <c r="DE269" s="16">
        <v>0.7</v>
      </c>
      <c r="DF269" s="5">
        <f t="shared" si="1015"/>
        <v>210</v>
      </c>
      <c r="DG269" s="20">
        <v>2.67</v>
      </c>
      <c r="DH269" s="5">
        <f>CV269*0.1</f>
        <v>2.1</v>
      </c>
      <c r="DI269" s="16">
        <v>0.9</v>
      </c>
      <c r="DJ269" s="5">
        <f t="shared" si="1016"/>
        <v>1.8900000000000001</v>
      </c>
      <c r="DK269" s="20">
        <v>4</v>
      </c>
      <c r="DL269" s="4">
        <v>0</v>
      </c>
      <c r="DM269" s="16">
        <v>0.5</v>
      </c>
      <c r="DN269" s="5">
        <f t="shared" si="1017"/>
        <v>0</v>
      </c>
      <c r="DO269" s="20">
        <v>2.5</v>
      </c>
      <c r="DP269" s="4">
        <v>0</v>
      </c>
      <c r="DQ269" s="16">
        <v>0.2</v>
      </c>
      <c r="DR269" s="5">
        <f t="shared" si="1018"/>
        <v>0</v>
      </c>
      <c r="DS269" s="20">
        <v>2.5</v>
      </c>
      <c r="DT269" s="4">
        <v>40</v>
      </c>
      <c r="DU269" s="16">
        <v>0.7</v>
      </c>
      <c r="DV269" s="5">
        <f t="shared" si="1019"/>
        <v>28</v>
      </c>
      <c r="DW269" s="20">
        <v>3.5</v>
      </c>
      <c r="DX269" s="4">
        <v>0</v>
      </c>
      <c r="DY269" s="16">
        <v>0</v>
      </c>
      <c r="DZ269" s="5">
        <f t="shared" si="1020"/>
        <v>0</v>
      </c>
      <c r="EA269" s="4">
        <v>0</v>
      </c>
      <c r="EB269" s="4">
        <f>((((CU269*0.875)+(CT269*0.625)+(CS269*0.375)+(CR269*0.125))*((CX269*CY269*$CS$259)+(DF269*DG269*$CU$259)+(DJ269*DK269*$CV$259)+(DV269*DW269*$CY$259)+(DZ269*EA269*$CZ$259))/452.44)*1000)</f>
        <v>659.61485909835062</v>
      </c>
      <c r="EC269" s="52">
        <f t="shared" si="1031"/>
        <v>4.2141243411679659</v>
      </c>
      <c r="ED269" s="4">
        <f t="shared" si="1032"/>
        <v>0.63952530566593269</v>
      </c>
      <c r="EE269" s="4">
        <f t="shared" si="1033"/>
        <v>659.61485909835062</v>
      </c>
      <c r="EF269" s="4">
        <f t="shared" si="1034"/>
        <v>4.2141243411679659</v>
      </c>
      <c r="EG269" s="4">
        <f t="shared" si="1035"/>
        <v>0.33894841200294434</v>
      </c>
    </row>
    <row r="270" spans="1:209" ht="17.25" customHeight="1" x14ac:dyDescent="0.25">
      <c r="A270" s="354"/>
      <c r="B270" s="4" t="s">
        <v>4</v>
      </c>
      <c r="C270" s="20" t="s">
        <v>39</v>
      </c>
      <c r="D270" s="115">
        <f>'INPUT 2012_13'!AF9</f>
        <v>7.000000000000001E-3</v>
      </c>
      <c r="E270" s="52" t="s">
        <v>39</v>
      </c>
      <c r="F270" s="52" t="s">
        <v>39</v>
      </c>
      <c r="G270" s="52" t="s">
        <v>39</v>
      </c>
      <c r="H270" s="52" t="s">
        <v>39</v>
      </c>
      <c r="I270" s="52">
        <f>200</f>
        <v>200</v>
      </c>
      <c r="J270" s="16">
        <v>0.4</v>
      </c>
      <c r="K270" s="5">
        <f t="shared" ref="K270" si="1036">J270*I270</f>
        <v>80</v>
      </c>
      <c r="L270" s="20">
        <v>2.5</v>
      </c>
      <c r="M270" s="4">
        <v>20</v>
      </c>
      <c r="N270" s="16">
        <v>0.2</v>
      </c>
      <c r="O270" s="5">
        <f t="shared" ref="O270" si="1037">N270*M270</f>
        <v>4</v>
      </c>
      <c r="P270" s="20">
        <v>2.5</v>
      </c>
      <c r="Q270" s="5">
        <v>0</v>
      </c>
      <c r="R270" s="16">
        <v>0.7</v>
      </c>
      <c r="S270" s="5">
        <f t="shared" ref="S270" si="1038">R270*Q270</f>
        <v>0</v>
      </c>
      <c r="T270" s="20">
        <v>2.67</v>
      </c>
      <c r="U270" s="4">
        <v>0</v>
      </c>
      <c r="V270" s="16">
        <v>0.9</v>
      </c>
      <c r="W270" s="5">
        <f t="shared" ref="W270" si="1039">V270*U270</f>
        <v>0</v>
      </c>
      <c r="X270" s="20">
        <v>4</v>
      </c>
      <c r="Y270" s="4">
        <v>0</v>
      </c>
      <c r="Z270" s="16">
        <v>0.5</v>
      </c>
      <c r="AA270" s="5">
        <f t="shared" ref="AA270" si="1040">Z270*Y270</f>
        <v>0</v>
      </c>
      <c r="AB270" s="20">
        <v>2.5</v>
      </c>
      <c r="AC270" s="4">
        <v>0</v>
      </c>
      <c r="AD270" s="16">
        <v>0.2</v>
      </c>
      <c r="AE270" s="5">
        <f t="shared" ref="AE270" si="1041">AD270*AC270</f>
        <v>0</v>
      </c>
      <c r="AF270" s="20">
        <v>2.5</v>
      </c>
      <c r="AG270" s="5">
        <v>20</v>
      </c>
      <c r="AH270" s="16">
        <v>0.7</v>
      </c>
      <c r="AI270" s="5">
        <f t="shared" ref="AI270" si="1042">AH270*AG270</f>
        <v>14</v>
      </c>
      <c r="AJ270" s="20">
        <v>3.5</v>
      </c>
      <c r="AK270" s="4">
        <v>0</v>
      </c>
      <c r="AL270" s="16">
        <v>0</v>
      </c>
      <c r="AM270" s="5">
        <f t="shared" ref="AM270" si="1043">AL270*AK270</f>
        <v>0</v>
      </c>
      <c r="AN270" s="4">
        <v>0</v>
      </c>
      <c r="AO270" s="4">
        <f t="shared" si="1022"/>
        <v>3.737001236103195</v>
      </c>
      <c r="AP270" s="52">
        <f t="shared" si="1023"/>
        <v>0.33035448847965082</v>
      </c>
      <c r="AQ270" s="4">
        <f t="shared" si="1024"/>
        <v>0</v>
      </c>
      <c r="AR270" s="4">
        <f t="shared" si="1025"/>
        <v>3.737001236103195</v>
      </c>
      <c r="AS270" s="4">
        <f t="shared" si="1026"/>
        <v>0.33035448847965082</v>
      </c>
      <c r="AT270" s="4">
        <f t="shared" si="1027"/>
        <v>0</v>
      </c>
      <c r="AW270" s="370"/>
      <c r="AX270" s="4" t="s">
        <v>4</v>
      </c>
      <c r="AY270" s="20" t="s">
        <v>39</v>
      </c>
      <c r="AZ270" s="68">
        <f>'INPUT 2012_13'!AF51</f>
        <v>0.16</v>
      </c>
      <c r="BA270" s="20" t="s">
        <v>39</v>
      </c>
      <c r="BB270" s="20" t="s">
        <v>39</v>
      </c>
      <c r="BC270" s="20" t="s">
        <v>39</v>
      </c>
      <c r="BD270" s="20" t="s">
        <v>39</v>
      </c>
      <c r="BE270" s="52">
        <f>200</f>
        <v>200</v>
      </c>
      <c r="BF270" s="16">
        <v>0.4</v>
      </c>
      <c r="BG270" s="5">
        <f t="shared" si="1004"/>
        <v>80</v>
      </c>
      <c r="BH270" s="20">
        <v>2.5</v>
      </c>
      <c r="BI270" s="4">
        <v>20</v>
      </c>
      <c r="BJ270" s="16">
        <v>0.2</v>
      </c>
      <c r="BK270" s="5">
        <f t="shared" ref="BK270" si="1044">BJ270*BI270</f>
        <v>4</v>
      </c>
      <c r="BL270" s="20">
        <v>2.5</v>
      </c>
      <c r="BM270" s="5">
        <v>0</v>
      </c>
      <c r="BN270" s="16">
        <v>0.7</v>
      </c>
      <c r="BO270" s="5">
        <f t="shared" ref="BO270" si="1045">BN270*BM270</f>
        <v>0</v>
      </c>
      <c r="BP270" s="20">
        <v>2.67</v>
      </c>
      <c r="BQ270" s="4">
        <v>0</v>
      </c>
      <c r="BR270" s="16">
        <v>0.9</v>
      </c>
      <c r="BS270" s="5">
        <f t="shared" ref="BS270" si="1046">BR270*BQ270</f>
        <v>0</v>
      </c>
      <c r="BT270" s="20">
        <v>4</v>
      </c>
      <c r="BU270" s="4">
        <v>0</v>
      </c>
      <c r="BV270" s="16">
        <v>0.5</v>
      </c>
      <c r="BW270" s="5">
        <f t="shared" ref="BW270" si="1047">BV270*BU270</f>
        <v>0</v>
      </c>
      <c r="BX270" s="20">
        <v>2.5</v>
      </c>
      <c r="BY270" s="4">
        <v>0</v>
      </c>
      <c r="BZ270" s="16">
        <v>0.2</v>
      </c>
      <c r="CA270" s="5">
        <f t="shared" ref="CA270" si="1048">BZ270*BY270</f>
        <v>0</v>
      </c>
      <c r="CB270" s="20">
        <v>2.5</v>
      </c>
      <c r="CC270" s="5">
        <v>20</v>
      </c>
      <c r="CD270" s="16">
        <v>0.7</v>
      </c>
      <c r="CE270" s="5">
        <f t="shared" ref="CE270" si="1049">CD270*CC270</f>
        <v>14</v>
      </c>
      <c r="CF270" s="20">
        <v>3.5</v>
      </c>
      <c r="CG270" s="4">
        <v>0</v>
      </c>
      <c r="CH270" s="16">
        <v>0</v>
      </c>
      <c r="CI270" s="5">
        <f t="shared" ref="CI270" si="1050">CH270*CG270</f>
        <v>0</v>
      </c>
      <c r="CJ270" s="4">
        <v>0</v>
      </c>
      <c r="CK270" s="4">
        <f t="shared" si="1028"/>
        <v>85.417171110930155</v>
      </c>
      <c r="CL270" s="52">
        <f t="shared" si="1029"/>
        <v>7.5509597366777319</v>
      </c>
      <c r="CM270" s="4">
        <f t="shared" si="1030"/>
        <v>0</v>
      </c>
      <c r="CN270" s="177"/>
      <c r="CO270" s="359"/>
      <c r="CP270" s="121" t="s">
        <v>30</v>
      </c>
      <c r="CQ270" s="41" t="s">
        <v>39</v>
      </c>
      <c r="CR270" s="117">
        <f>'INPUT 2012_13'!O38</f>
        <v>0</v>
      </c>
      <c r="CS270" s="117">
        <f>'INPUT 2012_13'!P38</f>
        <v>2.8559999999999999</v>
      </c>
      <c r="CT270" s="117">
        <f>'INPUT 2012_13'!Q38</f>
        <v>0</v>
      </c>
      <c r="CU270" s="117">
        <f>'INPUT 2012_13'!R38</f>
        <v>0</v>
      </c>
      <c r="CV270" s="7">
        <v>150</v>
      </c>
      <c r="CW270" s="16">
        <v>0.4</v>
      </c>
      <c r="CX270" s="5">
        <f>CW270*CV270</f>
        <v>60</v>
      </c>
      <c r="CY270" s="16">
        <v>2.5</v>
      </c>
      <c r="CZ270" s="5">
        <v>20</v>
      </c>
      <c r="DA270" s="16">
        <v>0.2</v>
      </c>
      <c r="DB270" s="5">
        <f>DA270*CZ270</f>
        <v>4</v>
      </c>
      <c r="DC270" s="16">
        <v>2.5</v>
      </c>
      <c r="DD270" s="5">
        <v>0</v>
      </c>
      <c r="DE270" s="16">
        <v>0.7</v>
      </c>
      <c r="DF270" s="5">
        <f>DE270*DD270</f>
        <v>0</v>
      </c>
      <c r="DG270" s="16">
        <v>2.67</v>
      </c>
      <c r="DH270" s="5">
        <f>CV270*0.1</f>
        <v>15</v>
      </c>
      <c r="DI270" s="16">
        <v>0.9</v>
      </c>
      <c r="DJ270" s="5">
        <f>DI270*DH270</f>
        <v>13.5</v>
      </c>
      <c r="DK270" s="16">
        <v>4</v>
      </c>
      <c r="DL270" s="5">
        <v>0</v>
      </c>
      <c r="DM270" s="16">
        <v>0.5</v>
      </c>
      <c r="DN270" s="5">
        <f>DM270*DL270</f>
        <v>0</v>
      </c>
      <c r="DO270" s="16">
        <v>2.5</v>
      </c>
      <c r="DP270" s="5">
        <v>100</v>
      </c>
      <c r="DQ270" s="16">
        <v>0.2</v>
      </c>
      <c r="DR270" s="5">
        <f>DQ270*DP270</f>
        <v>20</v>
      </c>
      <c r="DS270" s="16">
        <v>2.5</v>
      </c>
      <c r="DT270" s="5">
        <v>50</v>
      </c>
      <c r="DU270" s="16">
        <v>0.7</v>
      </c>
      <c r="DV270" s="5">
        <f>DU270*DT270</f>
        <v>35</v>
      </c>
      <c r="DW270" s="16">
        <v>3.5</v>
      </c>
      <c r="DX270" s="5">
        <v>0</v>
      </c>
      <c r="DY270" s="16">
        <v>0</v>
      </c>
      <c r="DZ270" s="5">
        <f>DY270*DX270</f>
        <v>0</v>
      </c>
      <c r="EA270" s="4">
        <v>0</v>
      </c>
      <c r="EB270" s="4">
        <f>((((CU270*0.875)+(CT270*0.625)+(CS270*0.375)+(CR270*0.125))*((CX270*CY270*$CS$259)+(DF270*DG270*$CU$259)+(DJ270*DK270*$CV$259)+(DV270*DW270*$CY$259)+(DZ270*EA270*$CZ$259))/452.44)*1000)</f>
        <v>733.8642084393706</v>
      </c>
      <c r="EC270" s="52">
        <f t="shared" si="1031"/>
        <v>197.31235937313576</v>
      </c>
      <c r="ED270" s="4">
        <f t="shared" si="1032"/>
        <v>11.188950459335357</v>
      </c>
      <c r="EE270" s="4">
        <f t="shared" si="1033"/>
        <v>733.8642084393706</v>
      </c>
      <c r="EF270" s="4">
        <f t="shared" si="1034"/>
        <v>197.31235937313576</v>
      </c>
      <c r="EG270" s="4">
        <f t="shared" si="1035"/>
        <v>5.93014374344774</v>
      </c>
    </row>
    <row r="271" spans="1:209" ht="17.25" customHeight="1" x14ac:dyDescent="0.25">
      <c r="A271" s="355"/>
      <c r="B271" s="53" t="s">
        <v>30</v>
      </c>
      <c r="C271" s="20" t="s">
        <v>39</v>
      </c>
      <c r="D271" s="115">
        <f>'INPUT 2012_13'!AF10</f>
        <v>0.22708000000000003</v>
      </c>
      <c r="E271" s="52" t="s">
        <v>39</v>
      </c>
      <c r="F271" s="52" t="s">
        <v>39</v>
      </c>
      <c r="G271" s="52" t="s">
        <v>39</v>
      </c>
      <c r="H271" s="52" t="s">
        <v>39</v>
      </c>
      <c r="I271" s="7">
        <v>150</v>
      </c>
      <c r="J271" s="16">
        <v>0.4</v>
      </c>
      <c r="K271" s="5">
        <f>J271*I271</f>
        <v>60</v>
      </c>
      <c r="L271" s="16">
        <v>2.5</v>
      </c>
      <c r="M271" s="5">
        <v>20</v>
      </c>
      <c r="N271" s="16">
        <v>0.2</v>
      </c>
      <c r="O271" s="5">
        <f>N271*M271</f>
        <v>4</v>
      </c>
      <c r="P271" s="16">
        <v>2.5</v>
      </c>
      <c r="Q271" s="5">
        <v>0</v>
      </c>
      <c r="R271" s="16">
        <v>0.7</v>
      </c>
      <c r="S271" s="5">
        <f>R271*Q271</f>
        <v>0</v>
      </c>
      <c r="T271" s="16">
        <v>2.67</v>
      </c>
      <c r="U271" s="5">
        <f t="shared" ref="U271" si="1051">I271*0.1</f>
        <v>15</v>
      </c>
      <c r="V271" s="16">
        <v>0.9</v>
      </c>
      <c r="W271" s="5">
        <f>V271*U271</f>
        <v>13.5</v>
      </c>
      <c r="X271" s="16">
        <v>4</v>
      </c>
      <c r="Y271" s="5">
        <v>0</v>
      </c>
      <c r="Z271" s="16">
        <v>0.5</v>
      </c>
      <c r="AA271" s="5">
        <f>Z271*Y271</f>
        <v>0</v>
      </c>
      <c r="AB271" s="16">
        <v>2.5</v>
      </c>
      <c r="AC271" s="5">
        <v>100</v>
      </c>
      <c r="AD271" s="16">
        <v>0.2</v>
      </c>
      <c r="AE271" s="5">
        <f>AD271*AC271</f>
        <v>20</v>
      </c>
      <c r="AF271" s="16">
        <v>2.5</v>
      </c>
      <c r="AG271" s="5">
        <v>50</v>
      </c>
      <c r="AH271" s="16">
        <v>0.7</v>
      </c>
      <c r="AI271" s="5">
        <f>AH271*AG271</f>
        <v>35</v>
      </c>
      <c r="AJ271" s="16">
        <v>3.5</v>
      </c>
      <c r="AK271" s="5">
        <v>0</v>
      </c>
      <c r="AL271" s="16">
        <v>0</v>
      </c>
      <c r="AM271" s="5">
        <f>AL271*AK271</f>
        <v>0</v>
      </c>
      <c r="AN271" s="4">
        <v>0</v>
      </c>
      <c r="AO271" s="4">
        <f t="shared" si="1022"/>
        <v>155.59839818152409</v>
      </c>
      <c r="AP271" s="52">
        <f t="shared" si="1023"/>
        <v>41.835378680160296</v>
      </c>
      <c r="AQ271" s="4">
        <f t="shared" si="1024"/>
        <v>2.3723500189597329</v>
      </c>
      <c r="AR271" s="4">
        <f t="shared" si="1025"/>
        <v>155.59839818152409</v>
      </c>
      <c r="AS271" s="4">
        <f t="shared" si="1026"/>
        <v>41.835378680160296</v>
      </c>
      <c r="AT271" s="4">
        <f t="shared" si="1027"/>
        <v>1.6843685134614104</v>
      </c>
      <c r="AW271" s="370"/>
      <c r="AX271" s="53" t="s">
        <v>30</v>
      </c>
      <c r="AY271" s="20" t="s">
        <v>39</v>
      </c>
      <c r="AZ271" s="68">
        <f>'INPUT 2012_13'!AF52</f>
        <v>0.34</v>
      </c>
      <c r="BA271" s="20" t="s">
        <v>39</v>
      </c>
      <c r="BB271" s="20" t="s">
        <v>39</v>
      </c>
      <c r="BC271" s="20" t="s">
        <v>39</v>
      </c>
      <c r="BD271" s="20" t="s">
        <v>39</v>
      </c>
      <c r="BE271" s="7">
        <v>150</v>
      </c>
      <c r="BF271" s="16">
        <v>0.4</v>
      </c>
      <c r="BG271" s="5">
        <f t="shared" si="1004"/>
        <v>60</v>
      </c>
      <c r="BH271" s="16">
        <v>2.5</v>
      </c>
      <c r="BI271" s="5">
        <v>20</v>
      </c>
      <c r="BJ271" s="16">
        <v>0.2</v>
      </c>
      <c r="BK271" s="5">
        <f>BJ271*BI271</f>
        <v>4</v>
      </c>
      <c r="BL271" s="16">
        <v>2.5</v>
      </c>
      <c r="BM271" s="5">
        <v>0</v>
      </c>
      <c r="BN271" s="16">
        <v>0.7</v>
      </c>
      <c r="BO271" s="5">
        <f>BN271*BM271</f>
        <v>0</v>
      </c>
      <c r="BP271" s="16">
        <v>2.67</v>
      </c>
      <c r="BQ271" s="5">
        <f>BE271*0.1</f>
        <v>15</v>
      </c>
      <c r="BR271" s="16">
        <v>0.9</v>
      </c>
      <c r="BS271" s="5">
        <f>BR271*BQ271</f>
        <v>13.5</v>
      </c>
      <c r="BT271" s="16">
        <v>4</v>
      </c>
      <c r="BU271" s="5">
        <v>0</v>
      </c>
      <c r="BV271" s="16">
        <v>0.5</v>
      </c>
      <c r="BW271" s="5">
        <f>BV271*BU271</f>
        <v>0</v>
      </c>
      <c r="BX271" s="16">
        <v>2.5</v>
      </c>
      <c r="BY271" s="5">
        <v>100</v>
      </c>
      <c r="BZ271" s="16">
        <v>0.2</v>
      </c>
      <c r="CA271" s="5">
        <f>BZ271*BY271</f>
        <v>20</v>
      </c>
      <c r="CB271" s="16">
        <v>2.5</v>
      </c>
      <c r="CC271" s="5">
        <v>50</v>
      </c>
      <c r="CD271" s="16">
        <v>0.7</v>
      </c>
      <c r="CE271" s="5">
        <f>CD271*CC271</f>
        <v>35</v>
      </c>
      <c r="CF271" s="16">
        <v>3.5</v>
      </c>
      <c r="CG271" s="5">
        <v>0</v>
      </c>
      <c r="CH271" s="16">
        <v>0</v>
      </c>
      <c r="CI271" s="5">
        <f>CH271*CG271</f>
        <v>0</v>
      </c>
      <c r="CJ271" s="4">
        <v>0</v>
      </c>
      <c r="CK271" s="4">
        <f t="shared" si="1028"/>
        <v>232.97276458392719</v>
      </c>
      <c r="CL271" s="52">
        <f t="shared" si="1029"/>
        <v>62.638844245439934</v>
      </c>
      <c r="CM271" s="4">
        <f t="shared" si="1030"/>
        <v>3.5520477648683682</v>
      </c>
      <c r="CN271" s="177"/>
      <c r="CO271" s="359"/>
      <c r="CP271" s="119" t="s">
        <v>3</v>
      </c>
      <c r="CQ271" s="176" t="s">
        <v>39</v>
      </c>
      <c r="CR271" s="117">
        <f>'INPUT 2012_13'!O39</f>
        <v>0</v>
      </c>
      <c r="CS271" s="117">
        <f>'INPUT 2012_13'!P39</f>
        <v>0</v>
      </c>
      <c r="CT271" s="117">
        <f>'INPUT 2012_13'!Q39</f>
        <v>0</v>
      </c>
      <c r="CU271" s="117">
        <f>'INPUT 2012_13'!R39</f>
        <v>367</v>
      </c>
      <c r="CV271" s="177">
        <v>150</v>
      </c>
      <c r="CW271" s="16">
        <v>0.4</v>
      </c>
      <c r="CX271" s="177">
        <f>CW271*CV271</f>
        <v>60</v>
      </c>
      <c r="CY271" s="16">
        <v>2.5</v>
      </c>
      <c r="CZ271" s="177">
        <v>20</v>
      </c>
      <c r="DA271" s="16">
        <v>0.2</v>
      </c>
      <c r="DB271" s="177">
        <f>DA271*CZ271</f>
        <v>4</v>
      </c>
      <c r="DC271" s="16">
        <v>2.5</v>
      </c>
      <c r="DD271" s="177">
        <v>0</v>
      </c>
      <c r="DE271" s="16">
        <v>0.7</v>
      </c>
      <c r="DF271" s="177">
        <f>DE271*DD271</f>
        <v>0</v>
      </c>
      <c r="DG271" s="16">
        <v>2.67</v>
      </c>
      <c r="DH271" s="177">
        <v>0</v>
      </c>
      <c r="DI271" s="16">
        <v>0.9</v>
      </c>
      <c r="DJ271" s="177">
        <f>DI271*DH271</f>
        <v>0</v>
      </c>
      <c r="DK271" s="16">
        <v>4</v>
      </c>
      <c r="DL271" s="177">
        <v>0</v>
      </c>
      <c r="DM271" s="16">
        <v>0.5</v>
      </c>
      <c r="DN271" s="177">
        <f>DM271*DL271</f>
        <v>0</v>
      </c>
      <c r="DO271" s="16">
        <v>2.5</v>
      </c>
      <c r="DP271" s="177">
        <v>100</v>
      </c>
      <c r="DQ271" s="16">
        <v>0.2</v>
      </c>
      <c r="DR271" s="177">
        <f>DQ271*DP271</f>
        <v>20</v>
      </c>
      <c r="DS271" s="16">
        <v>2.5</v>
      </c>
      <c r="DT271" s="177">
        <v>20</v>
      </c>
      <c r="DU271" s="16">
        <v>0.7</v>
      </c>
      <c r="DV271" s="177">
        <f>DU271*DT271</f>
        <v>14</v>
      </c>
      <c r="DW271" s="16">
        <v>3.5</v>
      </c>
      <c r="DX271" s="177">
        <v>0</v>
      </c>
      <c r="DY271" s="16">
        <v>0</v>
      </c>
      <c r="DZ271" s="177">
        <f>DY271*DX271</f>
        <v>0</v>
      </c>
      <c r="EA271" s="177">
        <v>0</v>
      </c>
      <c r="EB271" s="4">
        <f>((((CU271*0.875)+(CT271*0.625)+(CS271*0.375)+(CR271*0.125))*((CX271*CY271*$CS$259)+(DF271*DG271*$CU$259)+(DJ271*DK271*$CV$259)+(DV271*DW271*$CY$259)+(DZ271*EA271*$CZ$259))/452.44)*1000)</f>
        <v>137010.24662466097</v>
      </c>
      <c r="EC271" s="52">
        <f t="shared" si="1031"/>
        <v>57249.889235509203</v>
      </c>
      <c r="ED271" s="4">
        <f t="shared" si="1032"/>
        <v>0</v>
      </c>
      <c r="EE271" s="4">
        <f t="shared" si="1033"/>
        <v>137010.24662466097</v>
      </c>
      <c r="EF271" s="4">
        <f t="shared" si="1034"/>
        <v>57249.889235509203</v>
      </c>
      <c r="EG271" s="4">
        <f t="shared" si="1035"/>
        <v>0</v>
      </c>
    </row>
    <row r="272" spans="1:209" s="6" customFormat="1" ht="17.25" customHeight="1" x14ac:dyDescent="0.25">
      <c r="A272" s="353" t="s">
        <v>42</v>
      </c>
      <c r="B272" s="77" t="s">
        <v>8</v>
      </c>
      <c r="C272" s="20" t="s">
        <v>39</v>
      </c>
      <c r="D272" s="115">
        <f>'INPUT 2012_13'!AF11</f>
        <v>1.6</v>
      </c>
      <c r="E272" s="52" t="s">
        <v>39</v>
      </c>
      <c r="F272" s="52" t="s">
        <v>39</v>
      </c>
      <c r="G272" s="52" t="s">
        <v>39</v>
      </c>
      <c r="H272" s="52" t="s">
        <v>39</v>
      </c>
      <c r="I272" s="67">
        <f>'INPUT 2012_13'!$H$5</f>
        <v>562</v>
      </c>
      <c r="J272" s="16">
        <v>0.4</v>
      </c>
      <c r="K272" s="5">
        <f>J272*I272</f>
        <v>224.8</v>
      </c>
      <c r="L272" s="20">
        <v>2.5</v>
      </c>
      <c r="M272" s="5">
        <v>0</v>
      </c>
      <c r="N272" s="16">
        <v>0.2</v>
      </c>
      <c r="O272" s="5">
        <f>N272*M272</f>
        <v>0</v>
      </c>
      <c r="P272" s="20">
        <v>2.5</v>
      </c>
      <c r="Q272" s="4">
        <v>0</v>
      </c>
      <c r="R272" s="16">
        <v>0.7</v>
      </c>
      <c r="S272" s="5">
        <f>R272*Q272</f>
        <v>0</v>
      </c>
      <c r="T272" s="20">
        <v>2.67</v>
      </c>
      <c r="U272" s="5">
        <f>I272*0.1</f>
        <v>56.2</v>
      </c>
      <c r="V272" s="16">
        <v>0.9</v>
      </c>
      <c r="W272" s="5">
        <f>V272*U272</f>
        <v>50.580000000000005</v>
      </c>
      <c r="X272" s="20">
        <v>4</v>
      </c>
      <c r="Y272" s="4">
        <v>50</v>
      </c>
      <c r="Z272" s="16">
        <v>0.5</v>
      </c>
      <c r="AA272" s="5">
        <f>Z272*Y272</f>
        <v>25</v>
      </c>
      <c r="AB272" s="20">
        <v>2.5</v>
      </c>
      <c r="AC272" s="4">
        <v>50</v>
      </c>
      <c r="AD272" s="16">
        <v>0.2</v>
      </c>
      <c r="AE272" s="5">
        <f>AD272*AC272</f>
        <v>10</v>
      </c>
      <c r="AF272" s="20">
        <v>2.5</v>
      </c>
      <c r="AG272" s="4">
        <v>50</v>
      </c>
      <c r="AH272" s="16">
        <v>0.7</v>
      </c>
      <c r="AI272" s="5">
        <f>AH272*AG272</f>
        <v>35</v>
      </c>
      <c r="AJ272" s="20">
        <v>3.5</v>
      </c>
      <c r="AK272" s="4">
        <v>0</v>
      </c>
      <c r="AL272" s="16">
        <v>0</v>
      </c>
      <c r="AM272" s="5">
        <f>AL272*AK272</f>
        <v>0</v>
      </c>
      <c r="AN272" s="4">
        <v>0</v>
      </c>
      <c r="AO272" s="4">
        <f t="shared" si="1022"/>
        <v>2953.4115001385594</v>
      </c>
      <c r="AP272" s="52">
        <f t="shared" si="1023"/>
        <v>196.80818600995178</v>
      </c>
      <c r="AQ272" s="4">
        <f t="shared" si="1024"/>
        <v>188.25561815782419</v>
      </c>
      <c r="AR272" s="4">
        <f t="shared" si="1025"/>
        <v>2953.4115001385594</v>
      </c>
      <c r="AS272" s="4">
        <f t="shared" si="1026"/>
        <v>196.80818600995178</v>
      </c>
      <c r="AT272" s="4">
        <f t="shared" si="1027"/>
        <v>133.66148889205516</v>
      </c>
      <c r="AU272" s="1"/>
      <c r="AV272" s="7"/>
      <c r="AW272" s="367" t="s">
        <v>43</v>
      </c>
      <c r="AX272" s="77" t="s">
        <v>8</v>
      </c>
      <c r="AY272" s="20" t="s">
        <v>39</v>
      </c>
      <c r="AZ272" s="68">
        <f>'INPUT 2012_13'!AF53</f>
        <v>5.3190499999999998</v>
      </c>
      <c r="BA272" s="20" t="s">
        <v>39</v>
      </c>
      <c r="BB272" s="20" t="s">
        <v>39</v>
      </c>
      <c r="BC272" s="20" t="s">
        <v>39</v>
      </c>
      <c r="BD272" s="20" t="s">
        <v>39</v>
      </c>
      <c r="BE272" s="67">
        <f>'INPUT 2012_13'!$H$12</f>
        <v>562</v>
      </c>
      <c r="BF272" s="16">
        <v>0.4</v>
      </c>
      <c r="BG272" s="5">
        <f t="shared" si="1004"/>
        <v>224.8</v>
      </c>
      <c r="BH272" s="20">
        <v>2.5</v>
      </c>
      <c r="BI272" s="5">
        <v>0</v>
      </c>
      <c r="BJ272" s="16">
        <v>0.2</v>
      </c>
      <c r="BK272" s="5">
        <f>BJ272*BI272</f>
        <v>0</v>
      </c>
      <c r="BL272" s="20">
        <v>2.5</v>
      </c>
      <c r="BM272" s="4">
        <v>0</v>
      </c>
      <c r="BN272" s="16">
        <v>0.7</v>
      </c>
      <c r="BO272" s="5">
        <f>BN272*BM272</f>
        <v>0</v>
      </c>
      <c r="BP272" s="20">
        <v>2.67</v>
      </c>
      <c r="BQ272" s="5">
        <f>BE272*0.1</f>
        <v>56.2</v>
      </c>
      <c r="BR272" s="16">
        <v>0.9</v>
      </c>
      <c r="BS272" s="5">
        <f>BR272*BQ272</f>
        <v>50.580000000000005</v>
      </c>
      <c r="BT272" s="20">
        <v>4</v>
      </c>
      <c r="BU272" s="4">
        <v>50</v>
      </c>
      <c r="BV272" s="16">
        <v>0.5</v>
      </c>
      <c r="BW272" s="5">
        <f>BV272*BU272</f>
        <v>25</v>
      </c>
      <c r="BX272" s="20">
        <v>2.5</v>
      </c>
      <c r="BY272" s="4">
        <v>50</v>
      </c>
      <c r="BZ272" s="16">
        <v>0.2</v>
      </c>
      <c r="CA272" s="5">
        <f>BZ272*BY272</f>
        <v>10</v>
      </c>
      <c r="CB272" s="20">
        <v>2.5</v>
      </c>
      <c r="CC272" s="4">
        <v>50</v>
      </c>
      <c r="CD272" s="16">
        <v>0.7</v>
      </c>
      <c r="CE272" s="5">
        <f>CD272*CC272</f>
        <v>35</v>
      </c>
      <c r="CF272" s="20">
        <v>3.5</v>
      </c>
      <c r="CG272" s="4">
        <v>0</v>
      </c>
      <c r="CH272" s="16">
        <v>0</v>
      </c>
      <c r="CI272" s="5">
        <f>CH272*CG272</f>
        <v>0</v>
      </c>
      <c r="CJ272" s="4">
        <v>0</v>
      </c>
      <c r="CK272" s="4">
        <f t="shared" si="1028"/>
        <v>9818.3396498825041</v>
      </c>
      <c r="CL272" s="52">
        <f t="shared" si="1029"/>
        <v>654.27036362264607</v>
      </c>
      <c r="CM272" s="4">
        <f t="shared" si="1030"/>
        <v>625.83815360148424</v>
      </c>
      <c r="CN272" s="177"/>
      <c r="CO272" s="360"/>
      <c r="CP272" s="187" t="s">
        <v>4</v>
      </c>
      <c r="CQ272" s="176" t="s">
        <v>39</v>
      </c>
      <c r="CR272" s="117">
        <f>'INPUT 2012_13'!O40</f>
        <v>0</v>
      </c>
      <c r="CS272" s="117">
        <f>'INPUT 2012_13'!P40</f>
        <v>30.6</v>
      </c>
      <c r="CT272" s="117">
        <f>'INPUT 2012_13'!Q40</f>
        <v>0</v>
      </c>
      <c r="CU272" s="117">
        <f>'INPUT 2012_13'!R40</f>
        <v>0</v>
      </c>
      <c r="CV272" s="7">
        <f>200</f>
        <v>200</v>
      </c>
      <c r="CW272" s="16">
        <v>0.4</v>
      </c>
      <c r="CX272" s="177">
        <f>CW272*CV272</f>
        <v>80</v>
      </c>
      <c r="CY272" s="16">
        <v>2.5</v>
      </c>
      <c r="CZ272" s="177">
        <v>20</v>
      </c>
      <c r="DA272" s="16">
        <v>0.2</v>
      </c>
      <c r="DB272" s="177">
        <f>DA272*CZ272</f>
        <v>4</v>
      </c>
      <c r="DC272" s="16">
        <v>2.5</v>
      </c>
      <c r="DD272" s="177">
        <v>0</v>
      </c>
      <c r="DE272" s="16">
        <v>0.7</v>
      </c>
      <c r="DF272" s="177">
        <f>DE272*DD272</f>
        <v>0</v>
      </c>
      <c r="DG272" s="16">
        <v>2.67</v>
      </c>
      <c r="DH272" s="177">
        <v>0</v>
      </c>
      <c r="DI272" s="16">
        <v>0.9</v>
      </c>
      <c r="DJ272" s="177">
        <f>DI272*DH272</f>
        <v>0</v>
      </c>
      <c r="DK272" s="16">
        <v>4</v>
      </c>
      <c r="DL272" s="177">
        <v>0</v>
      </c>
      <c r="DM272" s="16">
        <v>0.5</v>
      </c>
      <c r="DN272" s="177">
        <f>DM272*DL272</f>
        <v>0</v>
      </c>
      <c r="DO272" s="16">
        <v>2.5</v>
      </c>
      <c r="DP272" s="177">
        <v>0</v>
      </c>
      <c r="DQ272" s="16">
        <v>0.2</v>
      </c>
      <c r="DR272" s="177">
        <f>DQ272*DP272</f>
        <v>0</v>
      </c>
      <c r="DS272" s="16">
        <v>2.5</v>
      </c>
      <c r="DT272" s="177">
        <v>20</v>
      </c>
      <c r="DU272" s="16">
        <v>0.7</v>
      </c>
      <c r="DV272" s="177">
        <f>DU272*DT272</f>
        <v>14</v>
      </c>
      <c r="DW272" s="16">
        <v>3.5</v>
      </c>
      <c r="DX272" s="177">
        <v>0</v>
      </c>
      <c r="DY272" s="16">
        <v>0</v>
      </c>
      <c r="DZ272" s="177">
        <f>DY272*DX272</f>
        <v>0</v>
      </c>
      <c r="EA272" s="177">
        <v>0</v>
      </c>
      <c r="EB272" s="4">
        <f>((((CU272*0.875)+(CT272*0.625)+(CS272*0.375)+(CR272*0.125))*((CX272*CY272*$CS$259)+(DF272*DG272*$CU$259)+(DJ272*DK272*$CV$259)+(DV272*DW272*$CY$259)+(DZ272*EA272*$CZ$259))/452.44)*1000)</f>
        <v>6126.0127406120237</v>
      </c>
      <c r="EC272" s="52">
        <f t="shared" si="1031"/>
        <v>541.54539361485615</v>
      </c>
      <c r="ED272" s="4">
        <f t="shared" si="1032"/>
        <v>0</v>
      </c>
      <c r="EE272" s="4">
        <f t="shared" si="1033"/>
        <v>6126.0127406120237</v>
      </c>
      <c r="EF272" s="4">
        <f t="shared" si="1034"/>
        <v>541.54539361485615</v>
      </c>
      <c r="EG272" s="4">
        <f t="shared" si="1035"/>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2012_13'!AF12</f>
        <v>0.26950000000000002</v>
      </c>
      <c r="E273" s="52" t="s">
        <v>39</v>
      </c>
      <c r="F273" s="52" t="s">
        <v>39</v>
      </c>
      <c r="G273" s="52" t="s">
        <v>39</v>
      </c>
      <c r="H273" s="52" t="s">
        <v>39</v>
      </c>
      <c r="I273" s="7">
        <v>21</v>
      </c>
      <c r="J273" s="16">
        <v>0.4</v>
      </c>
      <c r="K273" s="5">
        <f>J273*I273</f>
        <v>8.4</v>
      </c>
      <c r="L273" s="20">
        <v>3</v>
      </c>
      <c r="M273" s="5">
        <v>0</v>
      </c>
      <c r="N273" s="16">
        <v>0.2</v>
      </c>
      <c r="O273" s="5">
        <f>N273*M273</f>
        <v>0</v>
      </c>
      <c r="P273" s="20">
        <v>3</v>
      </c>
      <c r="Q273" s="4">
        <v>10</v>
      </c>
      <c r="R273" s="16">
        <v>0.7</v>
      </c>
      <c r="S273" s="5">
        <f>R273*Q273</f>
        <v>7</v>
      </c>
      <c r="T273" s="20">
        <v>2.67</v>
      </c>
      <c r="U273" s="5">
        <f t="shared" ref="U273:U275" si="1052">I273*0.1</f>
        <v>2.1</v>
      </c>
      <c r="V273" s="16">
        <v>0.9</v>
      </c>
      <c r="W273" s="5">
        <f>V273*U273</f>
        <v>1.8900000000000001</v>
      </c>
      <c r="X273" s="20">
        <v>4</v>
      </c>
      <c r="Y273" s="4">
        <v>0</v>
      </c>
      <c r="Z273" s="16">
        <v>0.5</v>
      </c>
      <c r="AA273" s="5">
        <f>Z273*Y273</f>
        <v>0</v>
      </c>
      <c r="AB273" s="20">
        <v>2.5</v>
      </c>
      <c r="AC273" s="4">
        <v>0</v>
      </c>
      <c r="AD273" s="16">
        <v>0.2</v>
      </c>
      <c r="AE273" s="5">
        <f>AD273*AC273</f>
        <v>0</v>
      </c>
      <c r="AF273" s="20">
        <v>2.5</v>
      </c>
      <c r="AG273" s="4">
        <v>30</v>
      </c>
      <c r="AH273" s="16">
        <v>0.7</v>
      </c>
      <c r="AI273" s="5">
        <f>AH273*AG273</f>
        <v>21</v>
      </c>
      <c r="AJ273" s="20">
        <v>3.5</v>
      </c>
      <c r="AK273" s="4">
        <v>0</v>
      </c>
      <c r="AL273" s="16">
        <v>0</v>
      </c>
      <c r="AM273" s="5">
        <f>AL273*AK273</f>
        <v>0</v>
      </c>
      <c r="AN273" s="4">
        <v>0</v>
      </c>
      <c r="AO273" s="4">
        <f t="shared" si="1022"/>
        <v>71.972354045096495</v>
      </c>
      <c r="AP273" s="52">
        <f t="shared" si="1023"/>
        <v>2.1543015222441348</v>
      </c>
      <c r="AQ273" s="4">
        <f t="shared" si="1024"/>
        <v>0.39417282990730451</v>
      </c>
      <c r="AR273" s="4">
        <f t="shared" si="1025"/>
        <v>71.972354045096495</v>
      </c>
      <c r="AS273" s="4">
        <f t="shared" si="1026"/>
        <v>2.1543015222441348</v>
      </c>
      <c r="AT273" s="4">
        <f t="shared" si="1027"/>
        <v>0.27986270923418621</v>
      </c>
      <c r="AW273" s="368"/>
      <c r="AX273" s="41" t="s">
        <v>69</v>
      </c>
      <c r="AY273" s="20" t="s">
        <v>39</v>
      </c>
      <c r="AZ273" s="68">
        <f>'INPUT 2012_13'!AF54</f>
        <v>0.96614999999999984</v>
      </c>
      <c r="BA273" s="20" t="s">
        <v>39</v>
      </c>
      <c r="BB273" s="20" t="s">
        <v>39</v>
      </c>
      <c r="BC273" s="20" t="s">
        <v>39</v>
      </c>
      <c r="BD273" s="20" t="s">
        <v>39</v>
      </c>
      <c r="BE273" s="7">
        <v>21</v>
      </c>
      <c r="BF273" s="16">
        <v>0.4</v>
      </c>
      <c r="BG273" s="5">
        <f t="shared" si="1004"/>
        <v>8.4</v>
      </c>
      <c r="BH273" s="20">
        <v>3</v>
      </c>
      <c r="BI273" s="5">
        <v>0</v>
      </c>
      <c r="BJ273" s="16">
        <v>0.2</v>
      </c>
      <c r="BK273" s="5">
        <f>BJ273*BI273</f>
        <v>0</v>
      </c>
      <c r="BL273" s="20">
        <v>3</v>
      </c>
      <c r="BM273" s="4">
        <v>10</v>
      </c>
      <c r="BN273" s="16">
        <v>0.7</v>
      </c>
      <c r="BO273" s="5">
        <f>BN273*BM273</f>
        <v>7</v>
      </c>
      <c r="BP273" s="20">
        <v>2.67</v>
      </c>
      <c r="BQ273" s="5">
        <f>BE273*0.1</f>
        <v>2.1</v>
      </c>
      <c r="BR273" s="16">
        <v>0.9</v>
      </c>
      <c r="BS273" s="5">
        <f>BR273*BQ273</f>
        <v>1.8900000000000001</v>
      </c>
      <c r="BT273" s="20">
        <v>4</v>
      </c>
      <c r="BU273" s="4">
        <v>0</v>
      </c>
      <c r="BV273" s="16">
        <v>0.5</v>
      </c>
      <c r="BW273" s="5">
        <f>BV273*BU273</f>
        <v>0</v>
      </c>
      <c r="BX273" s="20">
        <v>2.5</v>
      </c>
      <c r="BY273" s="4">
        <v>0</v>
      </c>
      <c r="BZ273" s="16">
        <v>0.2</v>
      </c>
      <c r="CA273" s="5">
        <f>BZ273*BY273</f>
        <v>0</v>
      </c>
      <c r="CB273" s="20">
        <v>2.5</v>
      </c>
      <c r="CC273" s="4">
        <v>30</v>
      </c>
      <c r="CD273" s="16">
        <v>0.7</v>
      </c>
      <c r="CE273" s="5">
        <f>CD273*CC273</f>
        <v>21</v>
      </c>
      <c r="CF273" s="20">
        <v>3.5</v>
      </c>
      <c r="CG273" s="4">
        <v>0</v>
      </c>
      <c r="CH273" s="16">
        <v>0</v>
      </c>
      <c r="CI273" s="5">
        <f>CH273*CG273</f>
        <v>0</v>
      </c>
      <c r="CJ273" s="4">
        <v>0</v>
      </c>
      <c r="CK273" s="4">
        <f t="shared" si="1028"/>
        <v>258.01888631046364</v>
      </c>
      <c r="CL273" s="52">
        <f t="shared" si="1029"/>
        <v>7.7231110045126918</v>
      </c>
      <c r="CM273" s="4">
        <f t="shared" si="1030"/>
        <v>1.4130986256584124</v>
      </c>
      <c r="CN273" s="177"/>
      <c r="CO273" s="371" t="s">
        <v>125</v>
      </c>
      <c r="CP273" s="122" t="s">
        <v>18</v>
      </c>
      <c r="CQ273" s="72">
        <f>'INPUT 2012_13'!$D$40</f>
        <v>0</v>
      </c>
      <c r="CR273" s="5">
        <v>0</v>
      </c>
      <c r="CS273" s="7">
        <v>0</v>
      </c>
      <c r="CT273" s="7">
        <v>0</v>
      </c>
      <c r="CU273" s="7">
        <v>1448.34</v>
      </c>
      <c r="CV273" s="4">
        <v>10</v>
      </c>
      <c r="CW273" s="16">
        <v>0.4</v>
      </c>
      <c r="CX273" s="5">
        <f t="shared" ref="CX273:CX277" si="1053">CW273*CV273</f>
        <v>4</v>
      </c>
      <c r="CY273" s="20">
        <v>2.5</v>
      </c>
      <c r="CZ273" s="4">
        <v>0</v>
      </c>
      <c r="DA273" s="16">
        <v>0.2</v>
      </c>
      <c r="DB273" s="5">
        <f t="shared" ref="DB273:DB277" si="1054">DA273*CZ273</f>
        <v>0</v>
      </c>
      <c r="DC273" s="20">
        <v>2.5</v>
      </c>
      <c r="DD273" s="4">
        <v>0</v>
      </c>
      <c r="DE273" s="16">
        <v>0.7</v>
      </c>
      <c r="DF273" s="5">
        <f t="shared" ref="DF273:DF277" si="1055">DE273*DD273</f>
        <v>0</v>
      </c>
      <c r="DG273" s="20">
        <v>2.67</v>
      </c>
      <c r="DH273" s="4">
        <v>0</v>
      </c>
      <c r="DI273" s="16">
        <v>0.9</v>
      </c>
      <c r="DJ273" s="5">
        <f t="shared" ref="DJ273:DJ277" si="1056">DI273*DH273</f>
        <v>0</v>
      </c>
      <c r="DK273" s="20">
        <v>4</v>
      </c>
      <c r="DL273" s="4">
        <v>0</v>
      </c>
      <c r="DM273" s="16">
        <v>0.5</v>
      </c>
      <c r="DN273" s="5">
        <f t="shared" ref="DN273:DN277" si="1057">DM273*DL273</f>
        <v>0</v>
      </c>
      <c r="DO273" s="20">
        <v>2.5</v>
      </c>
      <c r="DP273" s="4">
        <v>0</v>
      </c>
      <c r="DQ273" s="16">
        <v>0.2</v>
      </c>
      <c r="DR273" s="5">
        <f t="shared" ref="DR273:DR277" si="1058">DQ273*DP273</f>
        <v>0</v>
      </c>
      <c r="DS273" s="20">
        <v>2.5</v>
      </c>
      <c r="DT273" s="4">
        <v>0</v>
      </c>
      <c r="DU273" s="16">
        <v>0.7</v>
      </c>
      <c r="DV273" s="5">
        <f t="shared" ref="DV273:DV277" si="1059">DU273*DT273</f>
        <v>0</v>
      </c>
      <c r="DW273" s="20">
        <v>3.5</v>
      </c>
      <c r="DX273" s="4">
        <v>290</v>
      </c>
      <c r="DY273" s="16">
        <v>0</v>
      </c>
      <c r="DZ273" s="5">
        <f t="shared" ref="DZ273:DZ277" si="1060">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1033"/>
        <v>31052.486347089507</v>
      </c>
      <c r="EF273" s="4">
        <f t="shared" si="1034"/>
        <v>0</v>
      </c>
      <c r="EG273" s="4">
        <f t="shared" si="1035"/>
        <v>0</v>
      </c>
    </row>
    <row r="274" spans="1:137" ht="32.25" customHeight="1" x14ac:dyDescent="0.25">
      <c r="A274" s="354"/>
      <c r="B274" s="41" t="s">
        <v>70</v>
      </c>
      <c r="C274" s="20" t="s">
        <v>39</v>
      </c>
      <c r="D274" s="115">
        <f>'INPUT 2012_13'!AF13</f>
        <v>1.495E-2</v>
      </c>
      <c r="E274" s="52" t="s">
        <v>39</v>
      </c>
      <c r="F274" s="52" t="s">
        <v>39</v>
      </c>
      <c r="G274" s="52" t="s">
        <v>39</v>
      </c>
      <c r="H274" s="52" t="s">
        <v>39</v>
      </c>
      <c r="I274" s="7">
        <v>21</v>
      </c>
      <c r="J274" s="16">
        <v>0.4</v>
      </c>
      <c r="K274" s="5">
        <f>J274*I274</f>
        <v>8.4</v>
      </c>
      <c r="L274" s="20">
        <v>2.5</v>
      </c>
      <c r="M274" s="4">
        <v>0</v>
      </c>
      <c r="N274" s="16">
        <v>0.2</v>
      </c>
      <c r="O274" s="5">
        <f>N274*M274</f>
        <v>0</v>
      </c>
      <c r="P274" s="20">
        <v>2.5</v>
      </c>
      <c r="Q274" s="4">
        <v>50</v>
      </c>
      <c r="R274" s="16">
        <v>0.7</v>
      </c>
      <c r="S274" s="5">
        <f>R274*Q274</f>
        <v>35</v>
      </c>
      <c r="T274" s="20">
        <v>2.67</v>
      </c>
      <c r="U274" s="5">
        <f t="shared" si="1052"/>
        <v>2.1</v>
      </c>
      <c r="V274" s="16">
        <v>0.9</v>
      </c>
      <c r="W274" s="5">
        <f>V274*U274</f>
        <v>1.8900000000000001</v>
      </c>
      <c r="X274" s="20">
        <v>4</v>
      </c>
      <c r="Y274" s="4">
        <v>0</v>
      </c>
      <c r="Z274" s="16">
        <v>0.5</v>
      </c>
      <c r="AA274" s="5">
        <f>Z274*Y274</f>
        <v>0</v>
      </c>
      <c r="AB274" s="20">
        <v>2.5</v>
      </c>
      <c r="AC274" s="4">
        <v>0</v>
      </c>
      <c r="AD274" s="16">
        <v>0.2</v>
      </c>
      <c r="AE274" s="5">
        <f>AD274*AC274</f>
        <v>0</v>
      </c>
      <c r="AF274" s="20">
        <v>2.5</v>
      </c>
      <c r="AG274" s="4">
        <v>30</v>
      </c>
      <c r="AH274" s="16">
        <v>0.7</v>
      </c>
      <c r="AI274" s="5">
        <f>AH274*AG274</f>
        <v>21</v>
      </c>
      <c r="AJ274" s="20">
        <v>3.5</v>
      </c>
      <c r="AK274" s="4">
        <v>0</v>
      </c>
      <c r="AL274" s="16">
        <v>0</v>
      </c>
      <c r="AM274" s="5">
        <f>AL274*AK274</f>
        <v>0</v>
      </c>
      <c r="AN274" s="4">
        <v>0</v>
      </c>
      <c r="AO274" s="4">
        <f t="shared" si="1022"/>
        <v>6.3282062044337772</v>
      </c>
      <c r="AP274" s="52">
        <f t="shared" si="1023"/>
        <v>0.11442042782850367</v>
      </c>
      <c r="AQ274" s="4">
        <f t="shared" si="1024"/>
        <v>2.1865988152557338E-2</v>
      </c>
      <c r="AR274" s="4">
        <f t="shared" si="1025"/>
        <v>6.3282062044337772</v>
      </c>
      <c r="AS274" s="4">
        <f t="shared" si="1026"/>
        <v>0.11442042782850367</v>
      </c>
      <c r="AT274" s="4">
        <f t="shared" si="1027"/>
        <v>1.5524851588315711E-2</v>
      </c>
      <c r="AU274" s="7"/>
      <c r="AW274" s="368"/>
      <c r="AX274" s="41" t="s">
        <v>70</v>
      </c>
      <c r="AY274" s="20" t="s">
        <v>39</v>
      </c>
      <c r="AZ274" s="68">
        <f>'INPUT 2012_13'!AF55</f>
        <v>0</v>
      </c>
      <c r="BA274" s="20" t="s">
        <v>39</v>
      </c>
      <c r="BB274" s="20" t="s">
        <v>39</v>
      </c>
      <c r="BC274" s="20" t="s">
        <v>39</v>
      </c>
      <c r="BD274" s="20" t="s">
        <v>39</v>
      </c>
      <c r="BE274" s="7">
        <v>21</v>
      </c>
      <c r="BF274" s="16">
        <v>0.4</v>
      </c>
      <c r="BG274" s="5">
        <f t="shared" si="1004"/>
        <v>8.4</v>
      </c>
      <c r="BH274" s="20">
        <v>2.5</v>
      </c>
      <c r="BI274" s="4">
        <v>0</v>
      </c>
      <c r="BJ274" s="16">
        <v>0.2</v>
      </c>
      <c r="BK274" s="5">
        <f>BJ274*BI274</f>
        <v>0</v>
      </c>
      <c r="BL274" s="20">
        <v>2.5</v>
      </c>
      <c r="BM274" s="4">
        <v>50</v>
      </c>
      <c r="BN274" s="16">
        <v>0.7</v>
      </c>
      <c r="BO274" s="5">
        <f>BN274*BM274</f>
        <v>35</v>
      </c>
      <c r="BP274" s="20">
        <v>2.67</v>
      </c>
      <c r="BQ274" s="5">
        <f>BE274*0.1</f>
        <v>2.1</v>
      </c>
      <c r="BR274" s="16">
        <v>0.9</v>
      </c>
      <c r="BS274" s="5">
        <f>BR274*BQ274</f>
        <v>1.8900000000000001</v>
      </c>
      <c r="BT274" s="20">
        <v>4</v>
      </c>
      <c r="BU274" s="4">
        <v>0</v>
      </c>
      <c r="BV274" s="16">
        <v>0.5</v>
      </c>
      <c r="BW274" s="5">
        <f>BV274*BU274</f>
        <v>0</v>
      </c>
      <c r="BX274" s="20">
        <v>2.5</v>
      </c>
      <c r="BY274" s="4">
        <v>0</v>
      </c>
      <c r="BZ274" s="16">
        <v>0.2</v>
      </c>
      <c r="CA274" s="5">
        <f>BZ274*BY274</f>
        <v>0</v>
      </c>
      <c r="CB274" s="20">
        <v>2.5</v>
      </c>
      <c r="CC274" s="4">
        <v>30</v>
      </c>
      <c r="CD274" s="16">
        <v>0.7</v>
      </c>
      <c r="CE274" s="5">
        <f>CD274*CC274</f>
        <v>21</v>
      </c>
      <c r="CF274" s="20">
        <v>3.5</v>
      </c>
      <c r="CG274" s="4">
        <v>0</v>
      </c>
      <c r="CH274" s="16">
        <v>0</v>
      </c>
      <c r="CI274" s="5">
        <f>CH274*CG274</f>
        <v>0</v>
      </c>
      <c r="CJ274" s="4">
        <v>0</v>
      </c>
      <c r="CK274" s="4">
        <f t="shared" si="1028"/>
        <v>0</v>
      </c>
      <c r="CL274" s="52">
        <f t="shared" si="1029"/>
        <v>0</v>
      </c>
      <c r="CM274" s="4">
        <f t="shared" si="1030"/>
        <v>0</v>
      </c>
      <c r="CN274" s="177"/>
      <c r="CO274" s="372"/>
      <c r="CP274" s="119" t="s">
        <v>27</v>
      </c>
      <c r="CQ274" s="72">
        <f>'INPUT 2012_13'!$D$41</f>
        <v>0</v>
      </c>
      <c r="CR274" s="5">
        <v>0</v>
      </c>
      <c r="CS274" s="7">
        <v>0</v>
      </c>
      <c r="CT274" s="7">
        <v>0</v>
      </c>
      <c r="CU274" s="7">
        <v>0</v>
      </c>
      <c r="CV274" s="5">
        <v>10</v>
      </c>
      <c r="CW274" s="16">
        <v>0.4</v>
      </c>
      <c r="CX274" s="5">
        <f t="shared" si="1053"/>
        <v>4</v>
      </c>
      <c r="CY274" s="16">
        <v>2.5</v>
      </c>
      <c r="CZ274" s="5">
        <v>0</v>
      </c>
      <c r="DA274" s="16">
        <v>0.2</v>
      </c>
      <c r="DB274" s="5">
        <f t="shared" si="1054"/>
        <v>0</v>
      </c>
      <c r="DC274" s="16">
        <v>2.5</v>
      </c>
      <c r="DD274" s="5">
        <v>0</v>
      </c>
      <c r="DE274" s="16">
        <v>0.7</v>
      </c>
      <c r="DF274" s="5">
        <f t="shared" si="1055"/>
        <v>0</v>
      </c>
      <c r="DG274" s="16">
        <v>2.67</v>
      </c>
      <c r="DH274" s="5">
        <v>0</v>
      </c>
      <c r="DI274" s="16">
        <v>0.9</v>
      </c>
      <c r="DJ274" s="5">
        <f t="shared" si="1056"/>
        <v>0</v>
      </c>
      <c r="DK274" s="16">
        <v>4</v>
      </c>
      <c r="DL274" s="5">
        <v>0</v>
      </c>
      <c r="DM274" s="16">
        <v>0.5</v>
      </c>
      <c r="DN274" s="5">
        <f t="shared" si="1057"/>
        <v>0</v>
      </c>
      <c r="DO274" s="16">
        <v>2.5</v>
      </c>
      <c r="DP274" s="5">
        <v>0</v>
      </c>
      <c r="DQ274" s="16">
        <v>0.2</v>
      </c>
      <c r="DR274" s="5">
        <f t="shared" si="1058"/>
        <v>0</v>
      </c>
      <c r="DS274" s="16">
        <v>2.5</v>
      </c>
      <c r="DT274" s="5">
        <v>0</v>
      </c>
      <c r="DU274" s="16">
        <v>0.7</v>
      </c>
      <c r="DV274" s="5">
        <f t="shared" si="1059"/>
        <v>0</v>
      </c>
      <c r="DW274" s="16">
        <v>3.5</v>
      </c>
      <c r="DX274" s="5">
        <v>6958</v>
      </c>
      <c r="DY274" s="16">
        <v>0</v>
      </c>
      <c r="DZ274" s="5">
        <f t="shared" si="1060"/>
        <v>0</v>
      </c>
      <c r="EA274" s="16">
        <v>3.67</v>
      </c>
      <c r="EB274" s="4">
        <f>(((CU274+(CT274*0.66)+(CS274*0.33)+(CR274*0.1))*((CX274*CY274*$CS$259)+(DF274*DG274*$CU$259)+(DJ274*DK274*$CV$259)+(DV274*DW274*$CY$259)+(DZ274*EA274*$CZ$259))/452.44)*1000)</f>
        <v>0</v>
      </c>
      <c r="EC274" s="125">
        <v>0</v>
      </c>
      <c r="ED274" s="4">
        <f t="shared" ref="ED274:ED277" si="1061">(((CQ274)*((DJ274*DK274*$CV$261)+(DN274*DO274*$CW$261)+(DZ274*EA274*$CZ$261)))/796)*1000</f>
        <v>0</v>
      </c>
      <c r="EE274" s="4">
        <f t="shared" si="1033"/>
        <v>0</v>
      </c>
      <c r="EF274" s="4">
        <f t="shared" si="1034"/>
        <v>0</v>
      </c>
      <c r="EG274" s="4">
        <f t="shared" si="1035"/>
        <v>0</v>
      </c>
    </row>
    <row r="275" spans="1:137" ht="33.75" customHeight="1" x14ac:dyDescent="0.25">
      <c r="A275" s="354"/>
      <c r="B275" s="41" t="s">
        <v>71</v>
      </c>
      <c r="C275" s="20" t="s">
        <v>39</v>
      </c>
      <c r="D275" s="115">
        <f>'INPUT 2012_13'!AF14</f>
        <v>0.19</v>
      </c>
      <c r="E275" s="52" t="s">
        <v>39</v>
      </c>
      <c r="F275" s="52" t="s">
        <v>39</v>
      </c>
      <c r="G275" s="52" t="s">
        <v>39</v>
      </c>
      <c r="H275" s="52" t="s">
        <v>39</v>
      </c>
      <c r="I275" s="7">
        <v>21</v>
      </c>
      <c r="J275" s="16">
        <v>0.4</v>
      </c>
      <c r="K275" s="5">
        <f>J275*I275</f>
        <v>8.4</v>
      </c>
      <c r="L275" s="20">
        <v>2.5</v>
      </c>
      <c r="M275" s="4">
        <v>0</v>
      </c>
      <c r="N275" s="16">
        <v>0.2</v>
      </c>
      <c r="O275" s="5">
        <f>N275*M275</f>
        <v>0</v>
      </c>
      <c r="P275" s="20">
        <v>2.5</v>
      </c>
      <c r="Q275" s="5">
        <v>300</v>
      </c>
      <c r="R275" s="16">
        <v>0.7</v>
      </c>
      <c r="S275" s="5">
        <f>R275*Q275</f>
        <v>210</v>
      </c>
      <c r="T275" s="20">
        <v>2.67</v>
      </c>
      <c r="U275" s="5">
        <f t="shared" si="1052"/>
        <v>2.1</v>
      </c>
      <c r="V275" s="16">
        <v>0.9</v>
      </c>
      <c r="W275" s="5">
        <f>V275*U275</f>
        <v>1.8900000000000001</v>
      </c>
      <c r="X275" s="20">
        <v>4</v>
      </c>
      <c r="Y275" s="4">
        <v>0</v>
      </c>
      <c r="Z275" s="16">
        <v>0.5</v>
      </c>
      <c r="AA275" s="5">
        <f>Z275*Y275</f>
        <v>0</v>
      </c>
      <c r="AB275" s="20">
        <v>2.5</v>
      </c>
      <c r="AC275" s="4">
        <v>0</v>
      </c>
      <c r="AD275" s="16">
        <v>0.2</v>
      </c>
      <c r="AE275" s="5">
        <f>AD275*AC275</f>
        <v>0</v>
      </c>
      <c r="AF275" s="20">
        <v>2.5</v>
      </c>
      <c r="AG275" s="4">
        <v>40</v>
      </c>
      <c r="AH275" s="16">
        <v>0.7</v>
      </c>
      <c r="AI275" s="5">
        <f>AH275*AG275</f>
        <v>28</v>
      </c>
      <c r="AJ275" s="20">
        <v>3.5</v>
      </c>
      <c r="AK275" s="4">
        <v>0</v>
      </c>
      <c r="AL275" s="16">
        <v>0</v>
      </c>
      <c r="AM275" s="5">
        <f>AL275*AK275</f>
        <v>0</v>
      </c>
      <c r="AN275" s="4">
        <v>0</v>
      </c>
      <c r="AO275" s="4">
        <f t="shared" si="1022"/>
        <v>286.62509600614436</v>
      </c>
      <c r="AP275" s="52">
        <f t="shared" si="1023"/>
        <v>1.8311803883863091</v>
      </c>
      <c r="AQ275" s="4">
        <f t="shared" si="1024"/>
        <v>0.27789550160440757</v>
      </c>
      <c r="AR275" s="4">
        <f t="shared" si="1025"/>
        <v>286.62509600614436</v>
      </c>
      <c r="AS275" s="4">
        <f t="shared" si="1026"/>
        <v>1.8311803883863091</v>
      </c>
      <c r="AT275" s="4">
        <f t="shared" si="1027"/>
        <v>0.19730580613912937</v>
      </c>
      <c r="AW275" s="368"/>
      <c r="AX275" s="41" t="s">
        <v>71</v>
      </c>
      <c r="AY275" s="20" t="s">
        <v>39</v>
      </c>
      <c r="AZ275" s="68">
        <f>'INPUT 2012_13'!AF56</f>
        <v>1.8905000000000002E-2</v>
      </c>
      <c r="BA275" s="20" t="s">
        <v>39</v>
      </c>
      <c r="BB275" s="20" t="s">
        <v>39</v>
      </c>
      <c r="BC275" s="20" t="s">
        <v>39</v>
      </c>
      <c r="BD275" s="20" t="s">
        <v>39</v>
      </c>
      <c r="BE275" s="7">
        <v>21</v>
      </c>
      <c r="BF275" s="16">
        <v>0.4</v>
      </c>
      <c r="BG275" s="5">
        <f t="shared" si="1004"/>
        <v>8.4</v>
      </c>
      <c r="BH275" s="20">
        <v>2.5</v>
      </c>
      <c r="BI275" s="4">
        <v>0</v>
      </c>
      <c r="BJ275" s="16">
        <v>0.2</v>
      </c>
      <c r="BK275" s="5">
        <f>BJ275*BI275</f>
        <v>0</v>
      </c>
      <c r="BL275" s="20">
        <v>2.5</v>
      </c>
      <c r="BM275" s="5">
        <v>300</v>
      </c>
      <c r="BN275" s="16">
        <v>0.7</v>
      </c>
      <c r="BO275" s="5">
        <f>BN275*BM275</f>
        <v>210</v>
      </c>
      <c r="BP275" s="20">
        <v>2.67</v>
      </c>
      <c r="BQ275" s="5">
        <f>BE275*0.1</f>
        <v>2.1</v>
      </c>
      <c r="BR275" s="16">
        <v>0.9</v>
      </c>
      <c r="BS275" s="5">
        <f>BR275*BQ275</f>
        <v>1.8900000000000001</v>
      </c>
      <c r="BT275" s="20">
        <v>4</v>
      </c>
      <c r="BU275" s="4">
        <v>0</v>
      </c>
      <c r="BV275" s="16">
        <v>0.5</v>
      </c>
      <c r="BW275" s="5">
        <f>BV275*BU275</f>
        <v>0</v>
      </c>
      <c r="BX275" s="20">
        <v>2.5</v>
      </c>
      <c r="BY275" s="4">
        <v>0</v>
      </c>
      <c r="BZ275" s="16">
        <v>0.2</v>
      </c>
      <c r="CA275" s="5">
        <f>BZ275*BY275</f>
        <v>0</v>
      </c>
      <c r="CB275" s="20">
        <v>2.5</v>
      </c>
      <c r="CC275" s="4">
        <v>40</v>
      </c>
      <c r="CD275" s="16">
        <v>0.7</v>
      </c>
      <c r="CE275" s="5">
        <f>CD275*CC275</f>
        <v>28</v>
      </c>
      <c r="CF275" s="20">
        <v>3.5</v>
      </c>
      <c r="CG275" s="4">
        <v>0</v>
      </c>
      <c r="CH275" s="16">
        <v>0</v>
      </c>
      <c r="CI275" s="5">
        <f>CH275*CG275</f>
        <v>0</v>
      </c>
      <c r="CJ275" s="4">
        <v>0</v>
      </c>
      <c r="CK275" s="4">
        <f t="shared" si="1028"/>
        <v>28.519197052611371</v>
      </c>
      <c r="CL275" s="52">
        <f t="shared" si="1029"/>
        <v>0.18220244864443777</v>
      </c>
      <c r="CM275" s="4">
        <f t="shared" si="1030"/>
        <v>2.7650602409638559E-2</v>
      </c>
      <c r="CN275" s="177"/>
      <c r="CO275" s="372"/>
      <c r="CP275" s="48" t="s">
        <v>28</v>
      </c>
      <c r="CQ275" s="72">
        <f>'INPUT 2012_13'!$D$42</f>
        <v>801.19</v>
      </c>
      <c r="CR275" s="5">
        <v>0</v>
      </c>
      <c r="CS275" s="7">
        <v>0</v>
      </c>
      <c r="CT275" s="7">
        <v>0</v>
      </c>
      <c r="CU275" s="7">
        <v>475.48</v>
      </c>
      <c r="CV275" s="4">
        <v>10</v>
      </c>
      <c r="CW275" s="16">
        <v>0.4</v>
      </c>
      <c r="CX275" s="5">
        <f t="shared" si="1053"/>
        <v>4</v>
      </c>
      <c r="CY275" s="20">
        <v>2.5</v>
      </c>
      <c r="CZ275" s="4">
        <v>0</v>
      </c>
      <c r="DA275" s="16">
        <v>0.2</v>
      </c>
      <c r="DB275" s="5">
        <f t="shared" si="1054"/>
        <v>0</v>
      </c>
      <c r="DC275" s="20">
        <v>2.5</v>
      </c>
      <c r="DD275" s="4">
        <v>0</v>
      </c>
      <c r="DE275" s="16">
        <v>0.7</v>
      </c>
      <c r="DF275" s="5">
        <f t="shared" si="1055"/>
        <v>0</v>
      </c>
      <c r="DG275" s="20">
        <v>2.67</v>
      </c>
      <c r="DH275" s="4">
        <v>0</v>
      </c>
      <c r="DI275" s="16">
        <v>0.9</v>
      </c>
      <c r="DJ275" s="5">
        <f t="shared" si="1056"/>
        <v>0</v>
      </c>
      <c r="DK275" s="20">
        <v>4</v>
      </c>
      <c r="DL275" s="4">
        <v>0</v>
      </c>
      <c r="DM275" s="16">
        <v>0.5</v>
      </c>
      <c r="DN275" s="5">
        <f t="shared" si="1057"/>
        <v>0</v>
      </c>
      <c r="DO275" s="20">
        <v>2.5</v>
      </c>
      <c r="DP275" s="4">
        <v>0</v>
      </c>
      <c r="DQ275" s="16">
        <v>0.2</v>
      </c>
      <c r="DR275" s="5">
        <f t="shared" si="1058"/>
        <v>0</v>
      </c>
      <c r="DS275" s="20">
        <v>2.5</v>
      </c>
      <c r="DT275" s="4">
        <v>0</v>
      </c>
      <c r="DU275" s="16">
        <v>0.7</v>
      </c>
      <c r="DV275" s="5">
        <f t="shared" si="1059"/>
        <v>0</v>
      </c>
      <c r="DW275" s="20">
        <v>3.5</v>
      </c>
      <c r="DX275" s="4">
        <v>80</v>
      </c>
      <c r="DY275" s="16">
        <v>0.2</v>
      </c>
      <c r="DZ275" s="5">
        <f t="shared" si="1060"/>
        <v>16</v>
      </c>
      <c r="EA275" s="20">
        <v>2.65</v>
      </c>
      <c r="EB275" s="4">
        <f>(((CU275+(CT275*0.66)+(CS275*0.33)+(CR275*0.1))*((CX275*CY275*$CS$259)+(DF275*DG275*$CU$259)+(DJ275*DK275*$CV$259)+(DV275*DW275*$CY$259)+(DZ275*EA275*$CZ$259))/452.44)*1000)</f>
        <v>47891.400538641567</v>
      </c>
      <c r="EC275" s="125">
        <v>0</v>
      </c>
      <c r="ED275" s="4">
        <f t="shared" si="1061"/>
        <v>6572.15045241608</v>
      </c>
      <c r="EE275" s="4">
        <f t="shared" si="1033"/>
        <v>47891.400538641567</v>
      </c>
      <c r="EF275" s="4">
        <f t="shared" si="1034"/>
        <v>0</v>
      </c>
      <c r="EG275" s="4">
        <f t="shared" si="1035"/>
        <v>3483.2397397805225</v>
      </c>
    </row>
    <row r="276" spans="1:137" ht="33.75" customHeight="1" x14ac:dyDescent="0.25">
      <c r="A276" s="354"/>
      <c r="B276" s="4" t="s">
        <v>4</v>
      </c>
      <c r="C276" s="20" t="s">
        <v>39</v>
      </c>
      <c r="D276" s="115">
        <f>'INPUT 2012_13'!AF15</f>
        <v>0.125</v>
      </c>
      <c r="E276" s="52" t="s">
        <v>39</v>
      </c>
      <c r="F276" s="52" t="s">
        <v>39</v>
      </c>
      <c r="G276" s="52" t="s">
        <v>39</v>
      </c>
      <c r="H276" s="52" t="s">
        <v>39</v>
      </c>
      <c r="I276" s="52">
        <f>200</f>
        <v>200</v>
      </c>
      <c r="J276" s="16">
        <v>0.4</v>
      </c>
      <c r="K276" s="5">
        <f t="shared" ref="K276" si="1062">J276*I276</f>
        <v>80</v>
      </c>
      <c r="L276" s="20">
        <v>2.5</v>
      </c>
      <c r="M276" s="4">
        <v>20</v>
      </c>
      <c r="N276" s="16">
        <v>0.2</v>
      </c>
      <c r="O276" s="5">
        <f t="shared" ref="O276" si="1063">N276*M276</f>
        <v>4</v>
      </c>
      <c r="P276" s="20">
        <v>2.5</v>
      </c>
      <c r="Q276" s="5">
        <v>0</v>
      </c>
      <c r="R276" s="16">
        <v>0.7</v>
      </c>
      <c r="S276" s="5">
        <f t="shared" ref="S276" si="1064">R276*Q276</f>
        <v>0</v>
      </c>
      <c r="T276" s="20">
        <v>2.67</v>
      </c>
      <c r="U276" s="4">
        <v>0</v>
      </c>
      <c r="V276" s="16">
        <v>0.9</v>
      </c>
      <c r="W276" s="5">
        <f t="shared" ref="W276" si="1065">V276*U276</f>
        <v>0</v>
      </c>
      <c r="X276" s="20">
        <v>4</v>
      </c>
      <c r="Y276" s="4">
        <v>0</v>
      </c>
      <c r="Z276" s="16">
        <v>0.5</v>
      </c>
      <c r="AA276" s="5">
        <f t="shared" ref="AA276" si="1066">Z276*Y276</f>
        <v>0</v>
      </c>
      <c r="AB276" s="20">
        <v>2.5</v>
      </c>
      <c r="AC276" s="4">
        <v>0</v>
      </c>
      <c r="AD276" s="16">
        <v>0.2</v>
      </c>
      <c r="AE276" s="5">
        <f t="shared" ref="AE276" si="1067">AD276*AC276</f>
        <v>0</v>
      </c>
      <c r="AF276" s="20">
        <v>2.5</v>
      </c>
      <c r="AG276" s="5">
        <v>20</v>
      </c>
      <c r="AH276" s="16">
        <v>0.7</v>
      </c>
      <c r="AI276" s="5">
        <f t="shared" ref="AI276" si="1068">AH276*AG276</f>
        <v>14</v>
      </c>
      <c r="AJ276" s="20">
        <v>3.5</v>
      </c>
      <c r="AK276" s="4">
        <v>0</v>
      </c>
      <c r="AL276" s="16">
        <v>0</v>
      </c>
      <c r="AM276" s="5">
        <f t="shared" ref="AM276" si="1069">AL276*AK276</f>
        <v>0</v>
      </c>
      <c r="AN276" s="4">
        <v>0</v>
      </c>
      <c r="AO276" s="4">
        <f t="shared" si="1022"/>
        <v>66.732164930414186</v>
      </c>
      <c r="AP276" s="52">
        <f t="shared" si="1023"/>
        <v>5.8991872942794776</v>
      </c>
      <c r="AQ276" s="4">
        <f t="shared" si="1024"/>
        <v>0</v>
      </c>
      <c r="AR276" s="4">
        <f t="shared" si="1025"/>
        <v>66.732164930414186</v>
      </c>
      <c r="AS276" s="4">
        <f t="shared" si="1026"/>
        <v>5.8991872942794776</v>
      </c>
      <c r="AT276" s="4">
        <f t="shared" si="1027"/>
        <v>0</v>
      </c>
      <c r="AW276" s="368"/>
      <c r="AX276" s="4" t="s">
        <v>4</v>
      </c>
      <c r="AY276" s="20" t="s">
        <v>39</v>
      </c>
      <c r="AZ276" s="68">
        <f>'INPUT 2012_13'!AF57</f>
        <v>0.49399999999999999</v>
      </c>
      <c r="BA276" s="20" t="s">
        <v>39</v>
      </c>
      <c r="BB276" s="20" t="s">
        <v>39</v>
      </c>
      <c r="BC276" s="20" t="s">
        <v>39</v>
      </c>
      <c r="BD276" s="20" t="s">
        <v>39</v>
      </c>
      <c r="BE276" s="52">
        <f>200</f>
        <v>200</v>
      </c>
      <c r="BF276" s="16">
        <v>0.4</v>
      </c>
      <c r="BG276" s="5">
        <f t="shared" si="1004"/>
        <v>80</v>
      </c>
      <c r="BH276" s="20">
        <v>2.5</v>
      </c>
      <c r="BI276" s="4">
        <v>20</v>
      </c>
      <c r="BJ276" s="16">
        <v>0.2</v>
      </c>
      <c r="BK276" s="5">
        <f t="shared" ref="BK276" si="1070">BJ276*BI276</f>
        <v>4</v>
      </c>
      <c r="BL276" s="20">
        <v>2.5</v>
      </c>
      <c r="BM276" s="5">
        <v>0</v>
      </c>
      <c r="BN276" s="16">
        <v>0.7</v>
      </c>
      <c r="BO276" s="5">
        <f t="shared" ref="BO276" si="1071">BN276*BM276</f>
        <v>0</v>
      </c>
      <c r="BP276" s="20">
        <v>2.67</v>
      </c>
      <c r="BQ276" s="4">
        <v>0</v>
      </c>
      <c r="BR276" s="16">
        <v>0.9</v>
      </c>
      <c r="BS276" s="5">
        <f t="shared" ref="BS276" si="1072">BR276*BQ276</f>
        <v>0</v>
      </c>
      <c r="BT276" s="20">
        <v>4</v>
      </c>
      <c r="BU276" s="4">
        <v>0</v>
      </c>
      <c r="BV276" s="16">
        <v>0.5</v>
      </c>
      <c r="BW276" s="5">
        <f t="shared" ref="BW276" si="1073">BV276*BU276</f>
        <v>0</v>
      </c>
      <c r="BX276" s="20">
        <v>2.5</v>
      </c>
      <c r="BY276" s="4">
        <v>0</v>
      </c>
      <c r="BZ276" s="16">
        <v>0.2</v>
      </c>
      <c r="CA276" s="5">
        <f t="shared" ref="CA276" si="1074">BZ276*BY276</f>
        <v>0</v>
      </c>
      <c r="CB276" s="20">
        <v>2.5</v>
      </c>
      <c r="CC276" s="5">
        <v>20</v>
      </c>
      <c r="CD276" s="16">
        <v>0.7</v>
      </c>
      <c r="CE276" s="5">
        <f t="shared" ref="CE276" si="1075">CD276*CC276</f>
        <v>14</v>
      </c>
      <c r="CF276" s="20">
        <v>3.5</v>
      </c>
      <c r="CG276" s="4">
        <v>0</v>
      </c>
      <c r="CH276" s="16">
        <v>0</v>
      </c>
      <c r="CI276" s="5">
        <f t="shared" ref="CI276" si="1076">CH276*CG276</f>
        <v>0</v>
      </c>
      <c r="CJ276" s="4">
        <v>0</v>
      </c>
      <c r="CK276" s="4">
        <f t="shared" si="1028"/>
        <v>263.72551580499686</v>
      </c>
      <c r="CL276" s="52">
        <f t="shared" si="1029"/>
        <v>23.313588186992497</v>
      </c>
      <c r="CM276" s="4">
        <f t="shared" si="1030"/>
        <v>0</v>
      </c>
      <c r="CN276" s="177"/>
      <c r="CO276" s="372"/>
      <c r="CP276" s="119" t="s">
        <v>68</v>
      </c>
      <c r="CQ276" s="72">
        <f>'INPUT 2012_13'!$D$43</f>
        <v>11.39</v>
      </c>
      <c r="CR276" s="5">
        <v>0</v>
      </c>
      <c r="CS276" s="7">
        <v>0</v>
      </c>
      <c r="CT276" s="7">
        <v>0</v>
      </c>
      <c r="CU276" s="7">
        <v>0</v>
      </c>
      <c r="CV276" s="4">
        <v>10</v>
      </c>
      <c r="CW276" s="16">
        <v>0.4</v>
      </c>
      <c r="CX276" s="5">
        <f t="shared" si="1053"/>
        <v>4</v>
      </c>
      <c r="CY276" s="20">
        <v>2.5</v>
      </c>
      <c r="CZ276" s="4">
        <v>0</v>
      </c>
      <c r="DA276" s="16">
        <v>0.2</v>
      </c>
      <c r="DB276" s="5">
        <f t="shared" si="1054"/>
        <v>0</v>
      </c>
      <c r="DC276" s="20">
        <v>2.5</v>
      </c>
      <c r="DD276" s="4">
        <v>0</v>
      </c>
      <c r="DE276" s="16">
        <v>0.7</v>
      </c>
      <c r="DF276" s="5">
        <f t="shared" si="1055"/>
        <v>0</v>
      </c>
      <c r="DG276" s="20">
        <v>2.67</v>
      </c>
      <c r="DH276" s="4">
        <v>0</v>
      </c>
      <c r="DI276" s="16">
        <v>0.9</v>
      </c>
      <c r="DJ276" s="5">
        <f t="shared" si="1056"/>
        <v>0</v>
      </c>
      <c r="DK276" s="20">
        <v>4</v>
      </c>
      <c r="DL276" s="4">
        <v>0</v>
      </c>
      <c r="DM276" s="16">
        <v>0.5</v>
      </c>
      <c r="DN276" s="5">
        <f t="shared" si="1057"/>
        <v>0</v>
      </c>
      <c r="DO276" s="20">
        <v>2.5</v>
      </c>
      <c r="DP276" s="4">
        <v>0</v>
      </c>
      <c r="DQ276" s="16">
        <v>0.2</v>
      </c>
      <c r="DR276" s="5">
        <f t="shared" si="1058"/>
        <v>0</v>
      </c>
      <c r="DS276" s="20">
        <v>2.5</v>
      </c>
      <c r="DT276" s="4">
        <v>5</v>
      </c>
      <c r="DU276" s="16">
        <v>0.7</v>
      </c>
      <c r="DV276" s="5">
        <f t="shared" si="1059"/>
        <v>3.5</v>
      </c>
      <c r="DW276" s="20">
        <v>3.5</v>
      </c>
      <c r="DX276" s="177">
        <v>150</v>
      </c>
      <c r="DY276" s="16">
        <v>0.2</v>
      </c>
      <c r="DZ276" s="5">
        <f t="shared" si="1060"/>
        <v>30</v>
      </c>
      <c r="EA276" s="20">
        <v>3.49</v>
      </c>
      <c r="EB276" s="4">
        <f>(((CU276+(CT276*0.66)+(CS276*0.33)+(CR276*0.1))*((CX276*CY276*$CS$259)+(DF276*DG276*$CU$259)+(DJ276*DK276*$CV$259)+(DV276*DW276*$CY$259)+(DZ276*EA276*$CZ$259))/452.44)*1000)</f>
        <v>0</v>
      </c>
      <c r="EC276" s="125">
        <v>0</v>
      </c>
      <c r="ED276" s="4">
        <f t="shared" si="1061"/>
        <v>230.71536912754738</v>
      </c>
      <c r="EE276" s="4">
        <f t="shared" si="1033"/>
        <v>0</v>
      </c>
      <c r="EF276" s="4">
        <f t="shared" si="1034"/>
        <v>0</v>
      </c>
      <c r="EG276" s="4">
        <f t="shared" si="1035"/>
        <v>122.27914563760011</v>
      </c>
    </row>
    <row r="277" spans="1:137" ht="33.75" customHeight="1" x14ac:dyDescent="0.25">
      <c r="A277" s="355"/>
      <c r="B277" s="53" t="s">
        <v>30</v>
      </c>
      <c r="C277" s="20" t="s">
        <v>39</v>
      </c>
      <c r="D277" s="115">
        <f>'INPUT 2012_13'!AF16</f>
        <v>0.27500000000000002</v>
      </c>
      <c r="E277" s="52" t="s">
        <v>39</v>
      </c>
      <c r="F277" s="52" t="s">
        <v>39</v>
      </c>
      <c r="G277" s="52" t="s">
        <v>39</v>
      </c>
      <c r="H277" s="52" t="s">
        <v>39</v>
      </c>
      <c r="I277" s="7">
        <v>150</v>
      </c>
      <c r="J277" s="16">
        <v>0.4</v>
      </c>
      <c r="K277" s="5">
        <f>J277*I277</f>
        <v>60</v>
      </c>
      <c r="L277" s="16">
        <v>2.5</v>
      </c>
      <c r="M277" s="5">
        <v>20</v>
      </c>
      <c r="N277" s="16">
        <v>0.2</v>
      </c>
      <c r="O277" s="5">
        <f>N277*M277</f>
        <v>4</v>
      </c>
      <c r="P277" s="16">
        <v>2.5</v>
      </c>
      <c r="Q277" s="5">
        <v>0</v>
      </c>
      <c r="R277" s="16">
        <v>0.7</v>
      </c>
      <c r="S277" s="5">
        <f>R277*Q277</f>
        <v>0</v>
      </c>
      <c r="T277" s="16">
        <v>2.67</v>
      </c>
      <c r="U277" s="5">
        <f t="shared" ref="U277:U281" si="1077">I277*0.1</f>
        <v>15</v>
      </c>
      <c r="V277" s="16">
        <v>0.9</v>
      </c>
      <c r="W277" s="5">
        <f>V277*U277</f>
        <v>13.5</v>
      </c>
      <c r="X277" s="16">
        <v>4</v>
      </c>
      <c r="Y277" s="5">
        <v>0</v>
      </c>
      <c r="Z277" s="16">
        <v>0.5</v>
      </c>
      <c r="AA277" s="5">
        <f>Z277*Y277</f>
        <v>0</v>
      </c>
      <c r="AB277" s="16">
        <v>2.5</v>
      </c>
      <c r="AC277" s="5">
        <v>100</v>
      </c>
      <c r="AD277" s="16">
        <v>0.2</v>
      </c>
      <c r="AE277" s="5">
        <f>AD277*AC277</f>
        <v>20</v>
      </c>
      <c r="AF277" s="16">
        <v>2.5</v>
      </c>
      <c r="AG277" s="5">
        <v>50</v>
      </c>
      <c r="AH277" s="16">
        <v>0.7</v>
      </c>
      <c r="AI277" s="5">
        <f>AH277*AG277</f>
        <v>35</v>
      </c>
      <c r="AJ277" s="16">
        <v>3.5</v>
      </c>
      <c r="AK277" s="5">
        <v>0</v>
      </c>
      <c r="AL277" s="16">
        <v>0</v>
      </c>
      <c r="AM277" s="5">
        <f>AL277*AK277</f>
        <v>0</v>
      </c>
      <c r="AN277" s="4">
        <v>0</v>
      </c>
      <c r="AO277" s="4">
        <f t="shared" si="1022"/>
        <v>188.43385370758816</v>
      </c>
      <c r="AP277" s="52">
        <f t="shared" si="1023"/>
        <v>50.663771080870539</v>
      </c>
      <c r="AQ277" s="4">
        <f t="shared" si="1024"/>
        <v>2.8729798098200034</v>
      </c>
      <c r="AR277" s="4">
        <f t="shared" si="1025"/>
        <v>188.43385370758816</v>
      </c>
      <c r="AS277" s="4">
        <f t="shared" si="1026"/>
        <v>50.663771080870539</v>
      </c>
      <c r="AT277" s="4">
        <f t="shared" si="1027"/>
        <v>2.0398156649722026</v>
      </c>
      <c r="AW277" s="369"/>
      <c r="AX277" s="53" t="s">
        <v>30</v>
      </c>
      <c r="AY277" s="20" t="s">
        <v>39</v>
      </c>
      <c r="AZ277" s="68">
        <f>'INPUT 2012_13'!AF58</f>
        <v>0.25555</v>
      </c>
      <c r="BA277" s="20" t="s">
        <v>39</v>
      </c>
      <c r="BB277" s="20" t="s">
        <v>39</v>
      </c>
      <c r="BC277" s="20" t="s">
        <v>39</v>
      </c>
      <c r="BD277" s="20" t="s">
        <v>39</v>
      </c>
      <c r="BE277" s="7">
        <v>150</v>
      </c>
      <c r="BF277" s="16">
        <v>0.4</v>
      </c>
      <c r="BG277" s="5">
        <f t="shared" si="1004"/>
        <v>60</v>
      </c>
      <c r="BH277" s="16">
        <v>2.5</v>
      </c>
      <c r="BI277" s="5">
        <v>20</v>
      </c>
      <c r="BJ277" s="16">
        <v>0.2</v>
      </c>
      <c r="BK277" s="5">
        <f>BJ277*BI277</f>
        <v>4</v>
      </c>
      <c r="BL277" s="16">
        <v>2.5</v>
      </c>
      <c r="BM277" s="5">
        <v>0</v>
      </c>
      <c r="BN277" s="16">
        <v>0.7</v>
      </c>
      <c r="BO277" s="5">
        <f>BN277*BM277</f>
        <v>0</v>
      </c>
      <c r="BP277" s="16">
        <v>2.67</v>
      </c>
      <c r="BQ277" s="5">
        <f>BE277*0.1</f>
        <v>15</v>
      </c>
      <c r="BR277" s="16">
        <v>0.9</v>
      </c>
      <c r="BS277" s="5">
        <f>BR277*BQ277</f>
        <v>13.5</v>
      </c>
      <c r="BT277" s="16">
        <v>4</v>
      </c>
      <c r="BU277" s="5">
        <v>0</v>
      </c>
      <c r="BV277" s="16">
        <v>0.5</v>
      </c>
      <c r="BW277" s="5">
        <f>BV277*BU277</f>
        <v>0</v>
      </c>
      <c r="BX277" s="16">
        <v>2.5</v>
      </c>
      <c r="BY277" s="5">
        <v>100</v>
      </c>
      <c r="BZ277" s="16">
        <v>0.2</v>
      </c>
      <c r="CA277" s="5">
        <f>BZ277*BY277</f>
        <v>20</v>
      </c>
      <c r="CB277" s="16">
        <v>2.5</v>
      </c>
      <c r="CC277" s="5">
        <v>50</v>
      </c>
      <c r="CD277" s="16">
        <v>0.7</v>
      </c>
      <c r="CE277" s="5">
        <f>CD277*CC277</f>
        <v>35</v>
      </c>
      <c r="CF277" s="16">
        <v>3.5</v>
      </c>
      <c r="CG277" s="5">
        <v>0</v>
      </c>
      <c r="CH277" s="16">
        <v>0</v>
      </c>
      <c r="CI277" s="5">
        <f>CH277*CG277</f>
        <v>0</v>
      </c>
      <c r="CJ277" s="4">
        <v>0</v>
      </c>
      <c r="CK277" s="4">
        <f t="shared" si="1028"/>
        <v>175.10644114536055</v>
      </c>
      <c r="CL277" s="52">
        <f t="shared" si="1029"/>
        <v>47.080460726241682</v>
      </c>
      <c r="CM277" s="4">
        <f t="shared" si="1030"/>
        <v>2.6697817832709161</v>
      </c>
      <c r="CN277" s="177"/>
      <c r="CO277" s="373"/>
      <c r="CP277" s="123" t="s">
        <v>29</v>
      </c>
      <c r="CQ277" s="72">
        <f>'INPUT 2012_13'!$D$44</f>
        <v>726.42</v>
      </c>
      <c r="CR277" s="8">
        <v>0</v>
      </c>
      <c r="CS277" s="7">
        <v>0</v>
      </c>
      <c r="CT277" s="7">
        <v>0</v>
      </c>
      <c r="CU277" s="7">
        <v>911.6</v>
      </c>
      <c r="CV277" s="5">
        <v>0</v>
      </c>
      <c r="CW277" s="16">
        <v>0.4</v>
      </c>
      <c r="CX277" s="5">
        <f t="shared" si="1053"/>
        <v>0</v>
      </c>
      <c r="CY277" s="20">
        <v>2.5</v>
      </c>
      <c r="CZ277" s="4">
        <v>0</v>
      </c>
      <c r="DA277" s="16">
        <v>0.2</v>
      </c>
      <c r="DB277" s="5">
        <f t="shared" si="1054"/>
        <v>0</v>
      </c>
      <c r="DC277" s="20">
        <v>2.5</v>
      </c>
      <c r="DD277" s="4">
        <v>0</v>
      </c>
      <c r="DE277" s="16">
        <v>0.7</v>
      </c>
      <c r="DF277" s="5">
        <f t="shared" si="1055"/>
        <v>0</v>
      </c>
      <c r="DG277" s="20">
        <v>2.67</v>
      </c>
      <c r="DH277" s="4">
        <v>0</v>
      </c>
      <c r="DI277" s="16">
        <v>0.9</v>
      </c>
      <c r="DJ277" s="5">
        <f t="shared" si="1056"/>
        <v>0</v>
      </c>
      <c r="DK277" s="20">
        <v>4</v>
      </c>
      <c r="DL277" s="4">
        <v>0</v>
      </c>
      <c r="DM277" s="16">
        <v>0.5</v>
      </c>
      <c r="DN277" s="5">
        <f t="shared" si="1057"/>
        <v>0</v>
      </c>
      <c r="DO277" s="20">
        <v>2.5</v>
      </c>
      <c r="DP277" s="4">
        <v>0</v>
      </c>
      <c r="DQ277" s="16">
        <v>0.2</v>
      </c>
      <c r="DR277" s="5">
        <f t="shared" si="1058"/>
        <v>0</v>
      </c>
      <c r="DS277" s="20">
        <v>2.5</v>
      </c>
      <c r="DT277" s="4">
        <v>0</v>
      </c>
      <c r="DU277" s="16">
        <v>0.7</v>
      </c>
      <c r="DV277" s="5">
        <f t="shared" si="1059"/>
        <v>0</v>
      </c>
      <c r="DW277" s="20">
        <v>3.5</v>
      </c>
      <c r="DX277" s="4">
        <v>300</v>
      </c>
      <c r="DY277" s="16">
        <v>0.8</v>
      </c>
      <c r="DZ277" s="5">
        <f t="shared" si="1060"/>
        <v>240</v>
      </c>
      <c r="EA277" s="20">
        <v>2.5</v>
      </c>
      <c r="EB277" s="279">
        <v>0</v>
      </c>
      <c r="EC277" s="125">
        <v>0</v>
      </c>
      <c r="ED277" s="4">
        <f t="shared" si="1061"/>
        <v>84322.828018159475</v>
      </c>
      <c r="EE277" s="4">
        <f t="shared" si="1033"/>
        <v>0</v>
      </c>
      <c r="EF277" s="4">
        <f t="shared" si="1034"/>
        <v>0</v>
      </c>
      <c r="EG277" s="4">
        <f t="shared" si="1035"/>
        <v>44691.098849624526</v>
      </c>
    </row>
    <row r="278" spans="1:137" ht="33.75" customHeight="1" x14ac:dyDescent="0.25">
      <c r="A278" s="364" t="s">
        <v>46</v>
      </c>
      <c r="B278" s="77" t="s">
        <v>8</v>
      </c>
      <c r="C278" s="20" t="s">
        <v>39</v>
      </c>
      <c r="D278" s="115">
        <f>'INPUT 2012_13'!AF17</f>
        <v>3.4625999999999997</v>
      </c>
      <c r="E278" s="52" t="s">
        <v>39</v>
      </c>
      <c r="F278" s="52" t="s">
        <v>39</v>
      </c>
      <c r="G278" s="52" t="s">
        <v>39</v>
      </c>
      <c r="H278" s="52" t="s">
        <v>39</v>
      </c>
      <c r="I278" s="67">
        <f>'INPUT 2012_13'!$H$6</f>
        <v>562</v>
      </c>
      <c r="J278" s="16">
        <v>0.4</v>
      </c>
      <c r="K278" s="5">
        <f t="shared" ref="K278" si="1078">J278*I278</f>
        <v>224.8</v>
      </c>
      <c r="L278" s="20">
        <v>2.5</v>
      </c>
      <c r="M278" s="5">
        <v>0</v>
      </c>
      <c r="N278" s="16">
        <v>0.2</v>
      </c>
      <c r="O278" s="5">
        <f t="shared" ref="O278" si="1079">N278*M278</f>
        <v>0</v>
      </c>
      <c r="P278" s="20">
        <v>2.5</v>
      </c>
      <c r="Q278" s="4">
        <v>0</v>
      </c>
      <c r="R278" s="16">
        <v>0.7</v>
      </c>
      <c r="S278" s="5">
        <f t="shared" ref="S278" si="1080">R278*Q278</f>
        <v>0</v>
      </c>
      <c r="T278" s="20">
        <v>2.67</v>
      </c>
      <c r="U278" s="5">
        <f t="shared" si="1077"/>
        <v>56.2</v>
      </c>
      <c r="V278" s="16">
        <v>0.9</v>
      </c>
      <c r="W278" s="5">
        <f t="shared" ref="W278" si="1081">V278*U278</f>
        <v>50.580000000000005</v>
      </c>
      <c r="X278" s="20">
        <v>4</v>
      </c>
      <c r="Y278" s="4">
        <v>50</v>
      </c>
      <c r="Z278" s="16">
        <v>0.5</v>
      </c>
      <c r="AA278" s="5">
        <f t="shared" ref="AA278" si="1082">Z278*Y278</f>
        <v>25</v>
      </c>
      <c r="AB278" s="20">
        <v>2.5</v>
      </c>
      <c r="AC278" s="4">
        <v>50</v>
      </c>
      <c r="AD278" s="16">
        <v>0.2</v>
      </c>
      <c r="AE278" s="5">
        <f t="shared" ref="AE278" si="1083">AD278*AC278</f>
        <v>10</v>
      </c>
      <c r="AF278" s="20">
        <v>2.5</v>
      </c>
      <c r="AG278" s="4">
        <v>50</v>
      </c>
      <c r="AH278" s="16">
        <v>0.7</v>
      </c>
      <c r="AI278" s="5">
        <f t="shared" ref="AI278" si="1084">AH278*AG278</f>
        <v>35</v>
      </c>
      <c r="AJ278" s="20">
        <v>3.5</v>
      </c>
      <c r="AK278" s="4">
        <v>0</v>
      </c>
      <c r="AL278" s="16">
        <v>0</v>
      </c>
      <c r="AM278" s="5">
        <f t="shared" ref="AM278" si="1085">AL278*AK278</f>
        <v>0</v>
      </c>
      <c r="AN278" s="4">
        <v>0</v>
      </c>
      <c r="AO278" s="4">
        <f t="shared" si="1022"/>
        <v>6391.5516627373599</v>
      </c>
      <c r="AP278" s="52">
        <f t="shared" si="1023"/>
        <v>425.91751554878687</v>
      </c>
      <c r="AQ278" s="4">
        <f t="shared" si="1024"/>
        <v>407.40868964580125</v>
      </c>
      <c r="AR278" s="4">
        <f t="shared" si="1025"/>
        <v>6391.5516627373599</v>
      </c>
      <c r="AS278" s="4">
        <f t="shared" si="1026"/>
        <v>425.91751554878687</v>
      </c>
      <c r="AT278" s="4">
        <f t="shared" si="1027"/>
        <v>289.26016964851891</v>
      </c>
      <c r="AW278" s="367" t="s">
        <v>45</v>
      </c>
      <c r="AX278" s="77" t="s">
        <v>8</v>
      </c>
      <c r="AY278" s="20" t="s">
        <v>39</v>
      </c>
      <c r="AZ278" s="68">
        <f>'INPUT 2012_13'!AF59</f>
        <v>11</v>
      </c>
      <c r="BA278" s="20" t="s">
        <v>39</v>
      </c>
      <c r="BB278" s="20" t="s">
        <v>39</v>
      </c>
      <c r="BC278" s="20" t="s">
        <v>39</v>
      </c>
      <c r="BD278" s="20" t="s">
        <v>39</v>
      </c>
      <c r="BE278" s="67">
        <f>'INPUT 2012_13'!$H$13</f>
        <v>562</v>
      </c>
      <c r="BF278" s="16">
        <v>0.4</v>
      </c>
      <c r="BG278" s="5">
        <f t="shared" si="1004"/>
        <v>224.8</v>
      </c>
      <c r="BH278" s="20">
        <v>2.5</v>
      </c>
      <c r="BI278" s="5">
        <v>0</v>
      </c>
      <c r="BJ278" s="16">
        <v>0.2</v>
      </c>
      <c r="BK278" s="5">
        <f>BJ278*BI278</f>
        <v>0</v>
      </c>
      <c r="BL278" s="20">
        <v>2.5</v>
      </c>
      <c r="BM278" s="4">
        <v>0</v>
      </c>
      <c r="BN278" s="16">
        <v>0.7</v>
      </c>
      <c r="BO278" s="5">
        <f>BN278*BM278</f>
        <v>0</v>
      </c>
      <c r="BP278" s="20">
        <v>2.67</v>
      </c>
      <c r="BQ278" s="5">
        <f>BE278*0.1</f>
        <v>56.2</v>
      </c>
      <c r="BR278" s="16">
        <v>0.9</v>
      </c>
      <c r="BS278" s="5">
        <f>BR278*BQ278</f>
        <v>50.580000000000005</v>
      </c>
      <c r="BT278" s="20">
        <v>4</v>
      </c>
      <c r="BU278" s="4">
        <v>50</v>
      </c>
      <c r="BV278" s="16">
        <v>0.5</v>
      </c>
      <c r="BW278" s="5">
        <f>BV278*BU278</f>
        <v>25</v>
      </c>
      <c r="BX278" s="20">
        <v>2.5</v>
      </c>
      <c r="BY278" s="4">
        <v>50</v>
      </c>
      <c r="BZ278" s="16">
        <v>0.2</v>
      </c>
      <c r="CA278" s="5">
        <f>BZ278*BY278</f>
        <v>10</v>
      </c>
      <c r="CB278" s="20">
        <v>2.5</v>
      </c>
      <c r="CC278" s="4">
        <v>50</v>
      </c>
      <c r="CD278" s="16">
        <v>0.7</v>
      </c>
      <c r="CE278" s="5">
        <f>CD278*CC278</f>
        <v>35</v>
      </c>
      <c r="CF278" s="20">
        <v>3.5</v>
      </c>
      <c r="CG278" s="4">
        <v>0</v>
      </c>
      <c r="CH278" s="16">
        <v>0</v>
      </c>
      <c r="CI278" s="5">
        <f>CH278*CG278</f>
        <v>0</v>
      </c>
      <c r="CJ278" s="4">
        <v>0</v>
      </c>
      <c r="CK278" s="4">
        <f t="shared" si="1028"/>
        <v>20304.704063452598</v>
      </c>
      <c r="CL278" s="52">
        <f t="shared" si="1029"/>
        <v>1353.0562788184184</v>
      </c>
      <c r="CM278" s="4">
        <f t="shared" si="1030"/>
        <v>1294.2573748350414</v>
      </c>
      <c r="CN278" s="177"/>
      <c r="CO278" s="104" t="s">
        <v>0</v>
      </c>
      <c r="CP278" s="104"/>
      <c r="CQ278" s="104"/>
      <c r="CR278" s="102"/>
      <c r="CS278" s="104"/>
      <c r="CT278" s="104"/>
      <c r="CU278" s="104"/>
      <c r="CV278" s="104"/>
      <c r="CW278" s="105"/>
      <c r="CX278" s="104"/>
      <c r="CY278" s="105"/>
      <c r="CZ278" s="104"/>
      <c r="DA278" s="105"/>
      <c r="DB278" s="105"/>
      <c r="DC278" s="105"/>
      <c r="DD278" s="104"/>
      <c r="DE278" s="105"/>
      <c r="DF278" s="105"/>
      <c r="DG278" s="105"/>
      <c r="DH278" s="104"/>
      <c r="DI278" s="105"/>
      <c r="DJ278" s="105"/>
      <c r="DK278" s="105"/>
      <c r="DL278" s="104"/>
      <c r="DM278" s="105"/>
      <c r="DN278" s="105"/>
      <c r="DO278" s="105"/>
      <c r="DP278" s="104"/>
      <c r="DQ278" s="105"/>
      <c r="DR278" s="105"/>
      <c r="DS278" s="105"/>
      <c r="DT278" s="104"/>
      <c r="DU278" s="105"/>
      <c r="DV278" s="105"/>
      <c r="DW278" s="105"/>
      <c r="DX278" s="104"/>
      <c r="DY278" s="105"/>
      <c r="DZ278" s="105"/>
      <c r="EA278" s="105"/>
      <c r="EB278" s="104">
        <f>SUM(EB266:EB277)</f>
        <v>231565.59355398413</v>
      </c>
      <c r="EC278" s="204">
        <f t="shared" ref="EC278:EG278" si="1086">SUM(EC266:EC277)</f>
        <v>58605.088780753678</v>
      </c>
      <c r="ED278" s="204">
        <f t="shared" si="1086"/>
        <v>91723.188185576131</v>
      </c>
      <c r="EE278" s="204">
        <f t="shared" si="1086"/>
        <v>231565.59355398413</v>
      </c>
      <c r="EF278" s="204">
        <f t="shared" si="1086"/>
        <v>58605.088780753678</v>
      </c>
      <c r="EG278" s="204">
        <f t="shared" si="1086"/>
        <v>48613.28973835535</v>
      </c>
    </row>
    <row r="279" spans="1:137" ht="33.75" customHeight="1" x14ac:dyDescent="0.25">
      <c r="A279" s="365"/>
      <c r="B279" s="41" t="s">
        <v>69</v>
      </c>
      <c r="C279" s="20" t="s">
        <v>39</v>
      </c>
      <c r="D279" s="115">
        <f>'INPUT 2012_13'!AF18</f>
        <v>1.276</v>
      </c>
      <c r="E279" s="52" t="s">
        <v>39</v>
      </c>
      <c r="F279" s="52" t="s">
        <v>39</v>
      </c>
      <c r="G279" s="52" t="s">
        <v>39</v>
      </c>
      <c r="H279" s="52" t="s">
        <v>39</v>
      </c>
      <c r="I279" s="7">
        <v>21</v>
      </c>
      <c r="J279" s="16">
        <v>0.4</v>
      </c>
      <c r="K279" s="5">
        <f>J279*I279</f>
        <v>8.4</v>
      </c>
      <c r="L279" s="20">
        <v>3</v>
      </c>
      <c r="M279" s="5">
        <v>0</v>
      </c>
      <c r="N279" s="16">
        <v>0.2</v>
      </c>
      <c r="O279" s="5">
        <f>N279*M279</f>
        <v>0</v>
      </c>
      <c r="P279" s="20">
        <v>3</v>
      </c>
      <c r="Q279" s="4">
        <v>10</v>
      </c>
      <c r="R279" s="16">
        <v>0.7</v>
      </c>
      <c r="S279" s="5">
        <f>R279*Q279</f>
        <v>7</v>
      </c>
      <c r="T279" s="20">
        <v>2.67</v>
      </c>
      <c r="U279" s="5">
        <f t="shared" si="1077"/>
        <v>2.1</v>
      </c>
      <c r="V279" s="16">
        <v>0.9</v>
      </c>
      <c r="W279" s="5">
        <f>V279*U279</f>
        <v>1.8900000000000001</v>
      </c>
      <c r="X279" s="20">
        <v>4</v>
      </c>
      <c r="Y279" s="4">
        <v>0</v>
      </c>
      <c r="Z279" s="16">
        <v>0.5</v>
      </c>
      <c r="AA279" s="5">
        <f>Z279*Y279</f>
        <v>0</v>
      </c>
      <c r="AB279" s="20">
        <v>2.5</v>
      </c>
      <c r="AC279" s="4">
        <v>0</v>
      </c>
      <c r="AD279" s="16">
        <v>0.2</v>
      </c>
      <c r="AE279" s="5">
        <f>AD279*AC279</f>
        <v>0</v>
      </c>
      <c r="AF279" s="20">
        <v>2.5</v>
      </c>
      <c r="AG279" s="4">
        <v>30</v>
      </c>
      <c r="AH279" s="16">
        <v>0.7</v>
      </c>
      <c r="AI279" s="5">
        <f>AH279*AG279</f>
        <v>21</v>
      </c>
      <c r="AJ279" s="20">
        <v>3.5</v>
      </c>
      <c r="AK279" s="4">
        <v>0</v>
      </c>
      <c r="AL279" s="16">
        <v>0</v>
      </c>
      <c r="AM279" s="5">
        <f>AL279*AK279</f>
        <v>0</v>
      </c>
      <c r="AN279" s="4">
        <v>0</v>
      </c>
      <c r="AO279" s="4">
        <f t="shared" si="1022"/>
        <v>340.76706405025277</v>
      </c>
      <c r="AP279" s="52">
        <f t="shared" si="1023"/>
        <v>10.199958227768148</v>
      </c>
      <c r="AQ279" s="4">
        <f t="shared" si="1024"/>
        <v>1.8662876844590741</v>
      </c>
      <c r="AR279" s="4">
        <f t="shared" si="1025"/>
        <v>340.76706405025277</v>
      </c>
      <c r="AS279" s="4">
        <f t="shared" si="1026"/>
        <v>10.199958227768148</v>
      </c>
      <c r="AT279" s="4">
        <f t="shared" si="1027"/>
        <v>1.3250642559659427</v>
      </c>
      <c r="AW279" s="368"/>
      <c r="AX279" s="41" t="s">
        <v>69</v>
      </c>
      <c r="AY279" s="20" t="s">
        <v>39</v>
      </c>
      <c r="AZ279" s="68">
        <f>'INPUT 2012_13'!AF60</f>
        <v>1.44</v>
      </c>
      <c r="BA279" s="20" t="s">
        <v>39</v>
      </c>
      <c r="BB279" s="20" t="s">
        <v>39</v>
      </c>
      <c r="BC279" s="20" t="s">
        <v>39</v>
      </c>
      <c r="BD279" s="20" t="s">
        <v>39</v>
      </c>
      <c r="BE279" s="7">
        <v>21</v>
      </c>
      <c r="BF279" s="16">
        <v>0.4</v>
      </c>
      <c r="BG279" s="5">
        <f t="shared" si="1004"/>
        <v>8.4</v>
      </c>
      <c r="BH279" s="20">
        <v>3</v>
      </c>
      <c r="BI279" s="5">
        <v>0</v>
      </c>
      <c r="BJ279" s="16">
        <v>0.2</v>
      </c>
      <c r="BK279" s="5">
        <f>BJ279*BI279</f>
        <v>0</v>
      </c>
      <c r="BL279" s="20">
        <v>3</v>
      </c>
      <c r="BM279" s="4">
        <v>10</v>
      </c>
      <c r="BN279" s="16">
        <v>0.7</v>
      </c>
      <c r="BO279" s="5">
        <f>BN279*BM279</f>
        <v>7</v>
      </c>
      <c r="BP279" s="20">
        <v>2.67</v>
      </c>
      <c r="BQ279" s="5">
        <f>BE279*0.1</f>
        <v>2.1</v>
      </c>
      <c r="BR279" s="16">
        <v>0.9</v>
      </c>
      <c r="BS279" s="5">
        <f>BR279*BQ279</f>
        <v>1.8900000000000001</v>
      </c>
      <c r="BT279" s="20">
        <v>4</v>
      </c>
      <c r="BU279" s="4">
        <v>0</v>
      </c>
      <c r="BV279" s="16">
        <v>0.5</v>
      </c>
      <c r="BW279" s="5">
        <f>BV279*BU279</f>
        <v>0</v>
      </c>
      <c r="BX279" s="20">
        <v>2.5</v>
      </c>
      <c r="BY279" s="4">
        <v>0</v>
      </c>
      <c r="BZ279" s="16">
        <v>0.2</v>
      </c>
      <c r="CA279" s="5">
        <f>BZ279*BY279</f>
        <v>0</v>
      </c>
      <c r="CB279" s="20">
        <v>2.5</v>
      </c>
      <c r="CC279" s="4">
        <v>30</v>
      </c>
      <c r="CD279" s="16">
        <v>0.7</v>
      </c>
      <c r="CE279" s="5">
        <f>CD279*CC279</f>
        <v>21</v>
      </c>
      <c r="CF279" s="20">
        <v>3.5</v>
      </c>
      <c r="CG279" s="4">
        <v>0</v>
      </c>
      <c r="CH279" s="16">
        <v>0</v>
      </c>
      <c r="CI279" s="5">
        <f>CH279*CG279</f>
        <v>0</v>
      </c>
      <c r="CJ279" s="4">
        <v>0</v>
      </c>
      <c r="CK279" s="4">
        <f t="shared" si="1028"/>
        <v>384.56471178084951</v>
      </c>
      <c r="CL279" s="52">
        <f t="shared" si="1029"/>
        <v>11.510924645757159</v>
      </c>
      <c r="CM279" s="4">
        <f t="shared" si="1030"/>
        <v>2.1061553805807733</v>
      </c>
      <c r="CN279" s="177"/>
      <c r="CO279" s="86"/>
      <c r="CP279" s="108"/>
      <c r="CQ279" s="108"/>
      <c r="CR279" s="7"/>
      <c r="CS279" s="7"/>
      <c r="CT279" s="7"/>
      <c r="CU279" s="7"/>
      <c r="CV279" s="10"/>
      <c r="CW279" s="16"/>
      <c r="CX279" s="5"/>
      <c r="CY279" s="20"/>
      <c r="CZ279" s="5"/>
      <c r="DA279" s="16"/>
      <c r="DB279" s="5"/>
      <c r="DC279" s="20"/>
      <c r="DD279" s="4"/>
      <c r="DE279" s="16"/>
      <c r="DF279" s="5"/>
      <c r="DG279" s="20"/>
      <c r="DH279" s="5"/>
      <c r="DI279" s="16"/>
      <c r="DJ279" s="5"/>
      <c r="DK279" s="20"/>
      <c r="DL279" s="4"/>
      <c r="DM279" s="16"/>
      <c r="DN279" s="5"/>
      <c r="DO279" s="20"/>
      <c r="DP279" s="4"/>
      <c r="DQ279" s="16"/>
      <c r="DR279" s="5"/>
      <c r="DS279" s="20"/>
      <c r="DT279" s="4"/>
      <c r="DU279" s="16"/>
      <c r="DV279" s="5"/>
      <c r="DW279" s="20"/>
      <c r="DX279" s="4"/>
      <c r="DY279" s="16"/>
      <c r="DZ279" s="5"/>
      <c r="EA279" s="4"/>
      <c r="EB279" s="356" t="s">
        <v>170</v>
      </c>
      <c r="EC279" s="356"/>
      <c r="ED279" s="356"/>
      <c r="EE279" s="104">
        <f>EE278-(EE271)</f>
        <v>94555.346929323161</v>
      </c>
      <c r="EF279" s="204">
        <f>EF278</f>
        <v>58605.088780753678</v>
      </c>
      <c r="EG279" s="204">
        <f t="shared" ref="EG279" si="1087">EG278-(EG271)</f>
        <v>48613.28973835535</v>
      </c>
    </row>
    <row r="280" spans="1:137" ht="33.75" customHeight="1" x14ac:dyDescent="0.25">
      <c r="A280" s="365"/>
      <c r="B280" s="41" t="s">
        <v>70</v>
      </c>
      <c r="C280" s="20" t="s">
        <v>39</v>
      </c>
      <c r="D280" s="115">
        <f>'INPUT 2012_13'!AF19</f>
        <v>0.12759999999999999</v>
      </c>
      <c r="E280" s="52" t="s">
        <v>39</v>
      </c>
      <c r="F280" s="52" t="s">
        <v>39</v>
      </c>
      <c r="G280" s="52" t="s">
        <v>39</v>
      </c>
      <c r="H280" s="52" t="s">
        <v>39</v>
      </c>
      <c r="I280" s="7">
        <v>21</v>
      </c>
      <c r="J280" s="16">
        <v>0.4</v>
      </c>
      <c r="K280" s="5">
        <f>J280*I280</f>
        <v>8.4</v>
      </c>
      <c r="L280" s="20">
        <v>2.5</v>
      </c>
      <c r="M280" s="4">
        <v>0</v>
      </c>
      <c r="N280" s="16">
        <v>0.2</v>
      </c>
      <c r="O280" s="5">
        <f>N280*M280</f>
        <v>0</v>
      </c>
      <c r="P280" s="20">
        <v>2.5</v>
      </c>
      <c r="Q280" s="4">
        <v>50</v>
      </c>
      <c r="R280" s="16">
        <v>0.7</v>
      </c>
      <c r="S280" s="5">
        <f>R280*Q280</f>
        <v>35</v>
      </c>
      <c r="T280" s="20">
        <v>2.67</v>
      </c>
      <c r="U280" s="5">
        <f t="shared" si="1077"/>
        <v>2.1</v>
      </c>
      <c r="V280" s="16">
        <v>0.9</v>
      </c>
      <c r="W280" s="5">
        <f>V280*U280</f>
        <v>1.8900000000000001</v>
      </c>
      <c r="X280" s="20">
        <v>4</v>
      </c>
      <c r="Y280" s="4">
        <v>0</v>
      </c>
      <c r="Z280" s="16">
        <v>0.5</v>
      </c>
      <c r="AA280" s="5">
        <f>Z280*Y280</f>
        <v>0</v>
      </c>
      <c r="AB280" s="20">
        <v>2.5</v>
      </c>
      <c r="AC280" s="4">
        <v>0</v>
      </c>
      <c r="AD280" s="16">
        <v>0.2</v>
      </c>
      <c r="AE280" s="5">
        <f>AD280*AC280</f>
        <v>0</v>
      </c>
      <c r="AF280" s="20">
        <v>2.5</v>
      </c>
      <c r="AG280" s="4">
        <v>30</v>
      </c>
      <c r="AH280" s="16">
        <v>0.7</v>
      </c>
      <c r="AI280" s="5">
        <f>AH280*AG280</f>
        <v>21</v>
      </c>
      <c r="AJ280" s="20">
        <v>3.5</v>
      </c>
      <c r="AK280" s="4">
        <v>0</v>
      </c>
      <c r="AL280" s="16">
        <v>0</v>
      </c>
      <c r="AM280" s="5">
        <f>AL280*AK280</f>
        <v>0</v>
      </c>
      <c r="AN280" s="4">
        <v>0</v>
      </c>
      <c r="AO280" s="4">
        <f t="shared" si="1022"/>
        <v>54.011980714765883</v>
      </c>
      <c r="AP280" s="52">
        <f t="shared" si="1023"/>
        <v>0.976591745211844</v>
      </c>
      <c r="AQ280" s="4">
        <f t="shared" si="1024"/>
        <v>0.18662876844590739</v>
      </c>
      <c r="AR280" s="4">
        <f t="shared" si="1025"/>
        <v>54.011980714765883</v>
      </c>
      <c r="AS280" s="4">
        <f t="shared" si="1026"/>
        <v>0.976591745211844</v>
      </c>
      <c r="AT280" s="4">
        <f t="shared" si="1027"/>
        <v>0.13250642559659426</v>
      </c>
      <c r="AW280" s="368"/>
      <c r="AX280" s="41" t="s">
        <v>70</v>
      </c>
      <c r="AY280" s="20" t="s">
        <v>39</v>
      </c>
      <c r="AZ280" s="68">
        <f>'INPUT 2012_13'!AF61</f>
        <v>0</v>
      </c>
      <c r="BA280" s="20" t="s">
        <v>39</v>
      </c>
      <c r="BB280" s="20" t="s">
        <v>39</v>
      </c>
      <c r="BC280" s="20" t="s">
        <v>39</v>
      </c>
      <c r="BD280" s="20" t="s">
        <v>39</v>
      </c>
      <c r="BE280" s="7">
        <v>21</v>
      </c>
      <c r="BF280" s="16">
        <v>0.4</v>
      </c>
      <c r="BG280" s="5">
        <f t="shared" si="1004"/>
        <v>8.4</v>
      </c>
      <c r="BH280" s="20">
        <v>2.5</v>
      </c>
      <c r="BI280" s="4">
        <v>0</v>
      </c>
      <c r="BJ280" s="16">
        <v>0.2</v>
      </c>
      <c r="BK280" s="5">
        <f>BJ280*BI280</f>
        <v>0</v>
      </c>
      <c r="BL280" s="20">
        <v>2.5</v>
      </c>
      <c r="BM280" s="4">
        <v>50</v>
      </c>
      <c r="BN280" s="16">
        <v>0.7</v>
      </c>
      <c r="BO280" s="5">
        <f>BN280*BM280</f>
        <v>35</v>
      </c>
      <c r="BP280" s="20">
        <v>2.67</v>
      </c>
      <c r="BQ280" s="5">
        <f>BE280*0.1</f>
        <v>2.1</v>
      </c>
      <c r="BR280" s="16">
        <v>0.9</v>
      </c>
      <c r="BS280" s="5">
        <f>BR280*BQ280</f>
        <v>1.8900000000000001</v>
      </c>
      <c r="BT280" s="20">
        <v>4</v>
      </c>
      <c r="BU280" s="4">
        <v>0</v>
      </c>
      <c r="BV280" s="16">
        <v>0.5</v>
      </c>
      <c r="BW280" s="5">
        <f>BV280*BU280</f>
        <v>0</v>
      </c>
      <c r="BX280" s="20">
        <v>2.5</v>
      </c>
      <c r="BY280" s="4">
        <v>0</v>
      </c>
      <c r="BZ280" s="16">
        <v>0.2</v>
      </c>
      <c r="CA280" s="5">
        <f>BZ280*BY280</f>
        <v>0</v>
      </c>
      <c r="CB280" s="20">
        <v>2.5</v>
      </c>
      <c r="CC280" s="4">
        <v>30</v>
      </c>
      <c r="CD280" s="16">
        <v>0.7</v>
      </c>
      <c r="CE280" s="5">
        <f>CD280*CC280</f>
        <v>21</v>
      </c>
      <c r="CF280" s="20">
        <v>3.5</v>
      </c>
      <c r="CG280" s="4">
        <v>0</v>
      </c>
      <c r="CH280" s="16">
        <v>0</v>
      </c>
      <c r="CI280" s="5">
        <f>CH280*CG280</f>
        <v>0</v>
      </c>
      <c r="CJ280" s="4">
        <v>0</v>
      </c>
      <c r="CK280" s="4">
        <f t="shared" si="1028"/>
        <v>0</v>
      </c>
      <c r="CL280" s="52">
        <f t="shared" si="1029"/>
        <v>0</v>
      </c>
      <c r="CM280" s="4">
        <f t="shared" si="1030"/>
        <v>0</v>
      </c>
      <c r="CN280" s="177"/>
      <c r="CO280" s="86"/>
      <c r="CP280" s="54"/>
      <c r="CQ280" s="97"/>
      <c r="CR280" s="5"/>
      <c r="CS280" s="5"/>
      <c r="CT280" s="5"/>
      <c r="CU280" s="5"/>
      <c r="CV280" s="5"/>
      <c r="CW280" s="16"/>
      <c r="CX280" s="5"/>
      <c r="CY280" s="16"/>
      <c r="CZ280" s="5"/>
      <c r="DA280" s="16"/>
      <c r="DB280" s="5"/>
      <c r="DC280" s="16"/>
      <c r="DD280" s="5"/>
      <c r="DE280" s="16"/>
      <c r="DF280" s="5"/>
      <c r="DG280" s="16"/>
      <c r="DH280" s="5"/>
      <c r="DI280" s="16"/>
      <c r="DJ280" s="5"/>
      <c r="DK280" s="16"/>
      <c r="DL280" s="5"/>
      <c r="DM280" s="16"/>
      <c r="DN280" s="5"/>
      <c r="DO280" s="16"/>
      <c r="DP280" s="5"/>
      <c r="DQ280" s="16"/>
      <c r="DR280" s="5"/>
      <c r="DS280" s="16"/>
      <c r="DT280" s="5"/>
      <c r="DU280" s="16"/>
      <c r="DV280" s="5"/>
      <c r="DW280" s="16"/>
      <c r="DX280" s="5"/>
      <c r="DY280" s="16"/>
      <c r="DZ280" s="5"/>
      <c r="EA280" s="5"/>
      <c r="EB280" s="357" t="s">
        <v>178</v>
      </c>
      <c r="EC280" s="357"/>
      <c r="ED280" s="357"/>
      <c r="EE280" s="173">
        <f>EE279-(SUM(EE273:EE277))</f>
        <v>15611.460043592087</v>
      </c>
      <c r="EF280" s="173">
        <f t="shared" ref="EF280" si="1088">EF279-(SUM(EF273:EF277))</f>
        <v>58605.088780753678</v>
      </c>
      <c r="EG280" s="173">
        <f t="shared" ref="EG280" si="1089">EG279-(SUM(EG273:EG277))</f>
        <v>316.67200331269851</v>
      </c>
    </row>
    <row r="281" spans="1:137" ht="33.75" customHeight="1" x14ac:dyDescent="0.25">
      <c r="A281" s="365"/>
      <c r="B281" s="41" t="s">
        <v>71</v>
      </c>
      <c r="C281" s="20" t="s">
        <v>39</v>
      </c>
      <c r="D281" s="115">
        <f>'INPUT 2012_13'!AF20</f>
        <v>7.5399999999999995E-2</v>
      </c>
      <c r="E281" s="52" t="s">
        <v>39</v>
      </c>
      <c r="F281" s="52" t="s">
        <v>39</v>
      </c>
      <c r="G281" s="52" t="s">
        <v>39</v>
      </c>
      <c r="H281" s="52" t="s">
        <v>39</v>
      </c>
      <c r="I281" s="7">
        <v>21</v>
      </c>
      <c r="J281" s="16">
        <v>0.4</v>
      </c>
      <c r="K281" s="5">
        <f>J281*I281</f>
        <v>8.4</v>
      </c>
      <c r="L281" s="20">
        <v>2.5</v>
      </c>
      <c r="M281" s="4">
        <v>0</v>
      </c>
      <c r="N281" s="16">
        <v>0.2</v>
      </c>
      <c r="O281" s="5">
        <f>N281*M281</f>
        <v>0</v>
      </c>
      <c r="P281" s="20">
        <v>2.5</v>
      </c>
      <c r="Q281" s="5">
        <v>300</v>
      </c>
      <c r="R281" s="16">
        <v>0.7</v>
      </c>
      <c r="S281" s="5">
        <f>R281*Q281</f>
        <v>210</v>
      </c>
      <c r="T281" s="20">
        <v>2.67</v>
      </c>
      <c r="U281" s="5">
        <f t="shared" si="1077"/>
        <v>2.1</v>
      </c>
      <c r="V281" s="16">
        <v>0.9</v>
      </c>
      <c r="W281" s="5">
        <f>V281*U281</f>
        <v>1.8900000000000001</v>
      </c>
      <c r="X281" s="20">
        <v>4</v>
      </c>
      <c r="Y281" s="4">
        <v>0</v>
      </c>
      <c r="Z281" s="16">
        <v>0.5</v>
      </c>
      <c r="AA281" s="5">
        <f>Z281*Y281</f>
        <v>0</v>
      </c>
      <c r="AB281" s="20">
        <v>2.5</v>
      </c>
      <c r="AC281" s="4">
        <v>0</v>
      </c>
      <c r="AD281" s="16">
        <v>0.2</v>
      </c>
      <c r="AE281" s="5">
        <f>AD281*AC281</f>
        <v>0</v>
      </c>
      <c r="AF281" s="20">
        <v>2.5</v>
      </c>
      <c r="AG281" s="4">
        <v>40</v>
      </c>
      <c r="AH281" s="16">
        <v>0.7</v>
      </c>
      <c r="AI281" s="5">
        <f>AH281*AG281</f>
        <v>28</v>
      </c>
      <c r="AJ281" s="20">
        <v>3.5</v>
      </c>
      <c r="AK281" s="4">
        <v>0</v>
      </c>
      <c r="AL281" s="16">
        <v>0</v>
      </c>
      <c r="AM281" s="5">
        <f>AL281*AK281</f>
        <v>0</v>
      </c>
      <c r="AN281" s="4">
        <v>0</v>
      </c>
      <c r="AO281" s="4">
        <f t="shared" si="1022"/>
        <v>113.74490652033307</v>
      </c>
      <c r="AP281" s="52">
        <f t="shared" si="1023"/>
        <v>0.72668948044382997</v>
      </c>
      <c r="AQ281" s="4">
        <f t="shared" si="1024"/>
        <v>0.11028063589985439</v>
      </c>
      <c r="AR281" s="4">
        <f t="shared" si="1025"/>
        <v>113.74490652033307</v>
      </c>
      <c r="AS281" s="4">
        <f t="shared" si="1026"/>
        <v>0.72668948044382997</v>
      </c>
      <c r="AT281" s="4">
        <f t="shared" si="1027"/>
        <v>7.8299251488896618E-2</v>
      </c>
      <c r="AW281" s="368"/>
      <c r="AX281" s="41" t="s">
        <v>71</v>
      </c>
      <c r="AY281" s="20" t="s">
        <v>39</v>
      </c>
      <c r="AZ281" s="68">
        <f>'INPUT 2012_13'!AF62</f>
        <v>9.7000000000000003E-3</v>
      </c>
      <c r="BA281" s="20" t="s">
        <v>39</v>
      </c>
      <c r="BB281" s="20" t="s">
        <v>39</v>
      </c>
      <c r="BC281" s="20" t="s">
        <v>39</v>
      </c>
      <c r="BD281" s="20" t="s">
        <v>39</v>
      </c>
      <c r="BE281" s="7">
        <v>21</v>
      </c>
      <c r="BF281" s="16">
        <v>0.4</v>
      </c>
      <c r="BG281" s="5">
        <f t="shared" si="1004"/>
        <v>8.4</v>
      </c>
      <c r="BH281" s="20">
        <v>2.5</v>
      </c>
      <c r="BI281" s="4">
        <v>0</v>
      </c>
      <c r="BJ281" s="16">
        <v>0.2</v>
      </c>
      <c r="BK281" s="5">
        <f>BJ281*BI281</f>
        <v>0</v>
      </c>
      <c r="BL281" s="20">
        <v>2.5</v>
      </c>
      <c r="BM281" s="5">
        <v>300</v>
      </c>
      <c r="BN281" s="16">
        <v>0.7</v>
      </c>
      <c r="BO281" s="5">
        <f>BN281*BM281</f>
        <v>210</v>
      </c>
      <c r="BP281" s="20">
        <v>2.67</v>
      </c>
      <c r="BQ281" s="5">
        <f>BE281*0.1</f>
        <v>2.1</v>
      </c>
      <c r="BR281" s="16">
        <v>0.9</v>
      </c>
      <c r="BS281" s="5">
        <f>BR281*BQ281</f>
        <v>1.8900000000000001</v>
      </c>
      <c r="BT281" s="20">
        <v>4</v>
      </c>
      <c r="BU281" s="4">
        <v>0</v>
      </c>
      <c r="BV281" s="16">
        <v>0.5</v>
      </c>
      <c r="BW281" s="5">
        <f>BV281*BU281</f>
        <v>0</v>
      </c>
      <c r="BX281" s="20">
        <v>2.5</v>
      </c>
      <c r="BY281" s="4">
        <v>0</v>
      </c>
      <c r="BZ281" s="16">
        <v>0.2</v>
      </c>
      <c r="CA281" s="5">
        <f>BZ281*BY281</f>
        <v>0</v>
      </c>
      <c r="CB281" s="20">
        <v>2.5</v>
      </c>
      <c r="CC281" s="4">
        <v>40</v>
      </c>
      <c r="CD281" s="16">
        <v>0.7</v>
      </c>
      <c r="CE281" s="5">
        <f>CD281*CC281</f>
        <v>28</v>
      </c>
      <c r="CF281" s="20">
        <v>3.5</v>
      </c>
      <c r="CG281" s="4">
        <v>0</v>
      </c>
      <c r="CH281" s="16">
        <v>0</v>
      </c>
      <c r="CI281" s="5">
        <f>CH281*CG281</f>
        <v>0</v>
      </c>
      <c r="CJ281" s="4">
        <v>0</v>
      </c>
      <c r="CK281" s="4">
        <f t="shared" si="1028"/>
        <v>14.632965427682109</v>
      </c>
      <c r="CL281" s="52">
        <f t="shared" si="1029"/>
        <v>9.3486577722879979E-2</v>
      </c>
      <c r="CM281" s="4">
        <f t="shared" si="1030"/>
        <v>1.4187296660856597E-2</v>
      </c>
      <c r="CN281" s="177"/>
      <c r="CO281" s="86"/>
      <c r="CP281" s="54"/>
      <c r="CQ281" s="97"/>
      <c r="CR281" s="5"/>
      <c r="CS281" s="5"/>
      <c r="CT281" s="5"/>
      <c r="CU281" s="5"/>
      <c r="CV281" s="5"/>
      <c r="CW281" s="16"/>
      <c r="CX281" s="5"/>
      <c r="CY281" s="16"/>
      <c r="CZ281" s="5"/>
      <c r="DA281" s="16"/>
      <c r="DB281" s="5"/>
      <c r="DC281" s="16"/>
      <c r="DD281" s="5"/>
      <c r="DE281" s="16"/>
      <c r="DF281" s="5"/>
      <c r="DG281" s="16"/>
      <c r="DH281" s="5"/>
      <c r="DI281" s="16"/>
      <c r="DJ281" s="5"/>
      <c r="DK281" s="16"/>
      <c r="DL281" s="5"/>
      <c r="DM281" s="16"/>
      <c r="DN281" s="5"/>
      <c r="DO281" s="16"/>
      <c r="DP281" s="5"/>
      <c r="DQ281" s="16"/>
      <c r="DR281" s="5"/>
      <c r="DS281" s="16"/>
      <c r="DT281" s="5"/>
      <c r="DU281" s="16"/>
      <c r="DV281" s="5"/>
      <c r="DW281" s="16"/>
      <c r="DX281" s="5"/>
      <c r="DY281" s="16"/>
      <c r="DZ281" s="5"/>
      <c r="EA281" s="5"/>
      <c r="EB281" s="5"/>
      <c r="EC281" s="5"/>
      <c r="ED281" s="5"/>
      <c r="EE281" s="5"/>
      <c r="EF281" s="5"/>
      <c r="EG281" s="5"/>
    </row>
    <row r="282" spans="1:137" ht="33.75" customHeight="1" x14ac:dyDescent="0.25">
      <c r="A282" s="365"/>
      <c r="B282" s="4" t="s">
        <v>4</v>
      </c>
      <c r="C282" s="20" t="s">
        <v>39</v>
      </c>
      <c r="D282" s="115">
        <f>'INPUT 2012_13'!AF21</f>
        <v>3.4799999999999998E-2</v>
      </c>
      <c r="E282" s="52" t="s">
        <v>39</v>
      </c>
      <c r="F282" s="52" t="s">
        <v>39</v>
      </c>
      <c r="G282" s="52" t="s">
        <v>39</v>
      </c>
      <c r="H282" s="52" t="s">
        <v>39</v>
      </c>
      <c r="I282" s="52">
        <f>200</f>
        <v>200</v>
      </c>
      <c r="J282" s="16">
        <v>0.4</v>
      </c>
      <c r="K282" s="5">
        <f t="shared" ref="K282" si="1090">J282*I282</f>
        <v>80</v>
      </c>
      <c r="L282" s="20">
        <v>2.5</v>
      </c>
      <c r="M282" s="4">
        <v>20</v>
      </c>
      <c r="N282" s="16">
        <v>0.2</v>
      </c>
      <c r="O282" s="5">
        <f t="shared" ref="O282" si="1091">N282*M282</f>
        <v>4</v>
      </c>
      <c r="P282" s="20">
        <v>2.5</v>
      </c>
      <c r="Q282" s="5">
        <v>0</v>
      </c>
      <c r="R282" s="16">
        <v>0.7</v>
      </c>
      <c r="S282" s="5">
        <f t="shared" ref="S282" si="1092">R282*Q282</f>
        <v>0</v>
      </c>
      <c r="T282" s="20">
        <v>2.67</v>
      </c>
      <c r="U282" s="4">
        <v>0</v>
      </c>
      <c r="V282" s="16">
        <v>0.9</v>
      </c>
      <c r="W282" s="5">
        <f t="shared" ref="W282" si="1093">V282*U282</f>
        <v>0</v>
      </c>
      <c r="X282" s="20">
        <v>4</v>
      </c>
      <c r="Y282" s="4">
        <v>0</v>
      </c>
      <c r="Z282" s="16">
        <v>0.5</v>
      </c>
      <c r="AA282" s="5">
        <f t="shared" ref="AA282" si="1094">Z282*Y282</f>
        <v>0</v>
      </c>
      <c r="AB282" s="20">
        <v>2.5</v>
      </c>
      <c r="AC282" s="4">
        <v>0</v>
      </c>
      <c r="AD282" s="16">
        <v>0.2</v>
      </c>
      <c r="AE282" s="5">
        <f t="shared" ref="AE282" si="1095">AD282*AC282</f>
        <v>0</v>
      </c>
      <c r="AF282" s="20">
        <v>2.5</v>
      </c>
      <c r="AG282" s="5">
        <v>20</v>
      </c>
      <c r="AH282" s="16">
        <v>0.7</v>
      </c>
      <c r="AI282" s="5">
        <f t="shared" ref="AI282" si="1096">AH282*AG282</f>
        <v>14</v>
      </c>
      <c r="AJ282" s="20">
        <v>3.5</v>
      </c>
      <c r="AK282" s="4">
        <v>0</v>
      </c>
      <c r="AL282" s="16">
        <v>0</v>
      </c>
      <c r="AM282" s="5">
        <f t="shared" ref="AM282" si="1097">AL282*AK282</f>
        <v>0</v>
      </c>
      <c r="AN282" s="4">
        <v>0</v>
      </c>
      <c r="AO282" s="4">
        <f t="shared" si="1022"/>
        <v>18.578234716627303</v>
      </c>
      <c r="AP282" s="52">
        <f t="shared" si="1023"/>
        <v>1.6423337427274067</v>
      </c>
      <c r="AQ282" s="4">
        <f t="shared" si="1024"/>
        <v>0</v>
      </c>
      <c r="AR282" s="4">
        <f t="shared" si="1025"/>
        <v>18.578234716627303</v>
      </c>
      <c r="AS282" s="4">
        <f t="shared" si="1026"/>
        <v>1.6423337427274067</v>
      </c>
      <c r="AT282" s="4">
        <f t="shared" si="1027"/>
        <v>0</v>
      </c>
      <c r="AW282" s="368"/>
      <c r="AX282" s="4" t="s">
        <v>4</v>
      </c>
      <c r="AY282" s="20" t="s">
        <v>39</v>
      </c>
      <c r="AZ282" s="68">
        <f>'INPUT 2012_13'!AF63</f>
        <v>9.9890000000000007E-2</v>
      </c>
      <c r="BA282" s="20" t="s">
        <v>39</v>
      </c>
      <c r="BB282" s="20" t="s">
        <v>39</v>
      </c>
      <c r="BC282" s="20" t="s">
        <v>39</v>
      </c>
      <c r="BD282" s="20" t="s">
        <v>39</v>
      </c>
      <c r="BE282" s="52">
        <f>200</f>
        <v>200</v>
      </c>
      <c r="BF282" s="16">
        <v>0.4</v>
      </c>
      <c r="BG282" s="5">
        <f t="shared" si="1004"/>
        <v>80</v>
      </c>
      <c r="BH282" s="20">
        <v>2.5</v>
      </c>
      <c r="BI282" s="4">
        <v>20</v>
      </c>
      <c r="BJ282" s="16">
        <v>0.2</v>
      </c>
      <c r="BK282" s="5">
        <f t="shared" ref="BK282" si="1098">BJ282*BI282</f>
        <v>4</v>
      </c>
      <c r="BL282" s="20">
        <v>2.5</v>
      </c>
      <c r="BM282" s="5">
        <v>0</v>
      </c>
      <c r="BN282" s="16">
        <v>0.7</v>
      </c>
      <c r="BO282" s="5">
        <f t="shared" ref="BO282" si="1099">BN282*BM282</f>
        <v>0</v>
      </c>
      <c r="BP282" s="20">
        <v>2.67</v>
      </c>
      <c r="BQ282" s="4">
        <v>0</v>
      </c>
      <c r="BR282" s="16">
        <v>0.9</v>
      </c>
      <c r="BS282" s="5">
        <f t="shared" ref="BS282" si="1100">BR282*BQ282</f>
        <v>0</v>
      </c>
      <c r="BT282" s="20">
        <v>4</v>
      </c>
      <c r="BU282" s="4">
        <v>0</v>
      </c>
      <c r="BV282" s="16">
        <v>0.5</v>
      </c>
      <c r="BW282" s="5">
        <f t="shared" ref="BW282" si="1101">BV282*BU282</f>
        <v>0</v>
      </c>
      <c r="BX282" s="20">
        <v>2.5</v>
      </c>
      <c r="BY282" s="4">
        <v>0</v>
      </c>
      <c r="BZ282" s="16">
        <v>0.2</v>
      </c>
      <c r="CA282" s="5">
        <f t="shared" ref="CA282" si="1102">BZ282*BY282</f>
        <v>0</v>
      </c>
      <c r="CB282" s="20">
        <v>2.5</v>
      </c>
      <c r="CC282" s="5">
        <v>20</v>
      </c>
      <c r="CD282" s="16">
        <v>0.7</v>
      </c>
      <c r="CE282" s="5">
        <f t="shared" ref="CE282" si="1103">CD282*CC282</f>
        <v>14</v>
      </c>
      <c r="CF282" s="20">
        <v>3.5</v>
      </c>
      <c r="CG282" s="4">
        <v>0</v>
      </c>
      <c r="CH282" s="16">
        <v>0</v>
      </c>
      <c r="CI282" s="5">
        <f t="shared" ref="CI282" si="1104">CH282*CG282</f>
        <v>0</v>
      </c>
      <c r="CJ282" s="4">
        <v>0</v>
      </c>
      <c r="CK282" s="4">
        <f t="shared" si="1028"/>
        <v>53.327007639192587</v>
      </c>
      <c r="CL282" s="52">
        <f t="shared" si="1029"/>
        <v>4.7141585506046173</v>
      </c>
      <c r="CM282" s="4">
        <f t="shared" si="1030"/>
        <v>0</v>
      </c>
      <c r="CN282" s="177"/>
      <c r="CO282" s="86"/>
      <c r="CP282" s="54"/>
      <c r="CQ282" s="97"/>
      <c r="CR282" s="5"/>
      <c r="CS282" s="5"/>
      <c r="CT282" s="5"/>
      <c r="CU282" s="5"/>
      <c r="CV282" s="5"/>
      <c r="CW282" s="16"/>
      <c r="CX282" s="5"/>
      <c r="CY282" s="16"/>
      <c r="CZ282" s="5"/>
      <c r="DA282" s="16"/>
      <c r="DB282" s="5"/>
      <c r="DC282" s="16"/>
      <c r="DD282" s="5"/>
      <c r="DE282" s="16"/>
      <c r="DF282" s="5"/>
      <c r="DG282" s="16"/>
      <c r="DH282" s="5"/>
      <c r="DI282" s="16"/>
      <c r="DJ282" s="5"/>
      <c r="DK282" s="16"/>
      <c r="DL282" s="5"/>
      <c r="DM282" s="16"/>
      <c r="DN282" s="5"/>
      <c r="DO282" s="16"/>
      <c r="DP282" s="5"/>
      <c r="DQ282" s="16"/>
      <c r="DR282" s="5"/>
      <c r="DS282" s="16"/>
      <c r="DT282" s="5"/>
      <c r="DU282" s="16"/>
      <c r="DV282" s="5"/>
      <c r="DW282" s="16"/>
      <c r="DX282" s="5"/>
      <c r="DY282" s="16"/>
      <c r="DZ282" s="5"/>
      <c r="EA282" s="5"/>
      <c r="EB282" s="5"/>
      <c r="EC282" s="5"/>
      <c r="ED282" s="5"/>
      <c r="EE282" s="5"/>
      <c r="EF282" s="5"/>
      <c r="EG282" s="5"/>
    </row>
    <row r="283" spans="1:137" ht="33.75" customHeight="1" x14ac:dyDescent="0.25">
      <c r="A283" s="366"/>
      <c r="B283" s="53" t="s">
        <v>30</v>
      </c>
      <c r="C283" s="20" t="s">
        <v>39</v>
      </c>
      <c r="D283" s="115">
        <f>'INPUT 2012_13'!AF22</f>
        <v>0.754</v>
      </c>
      <c r="E283" s="52" t="s">
        <v>39</v>
      </c>
      <c r="F283" s="52" t="s">
        <v>39</v>
      </c>
      <c r="G283" s="52" t="s">
        <v>39</v>
      </c>
      <c r="H283" s="52" t="s">
        <v>39</v>
      </c>
      <c r="I283" s="7">
        <v>150</v>
      </c>
      <c r="J283" s="16">
        <v>0.4</v>
      </c>
      <c r="K283" s="5">
        <f>J283*I283</f>
        <v>60</v>
      </c>
      <c r="L283" s="16">
        <v>2.5</v>
      </c>
      <c r="M283" s="5">
        <v>20</v>
      </c>
      <c r="N283" s="16">
        <v>0.2</v>
      </c>
      <c r="O283" s="5">
        <f>N283*M283</f>
        <v>4</v>
      </c>
      <c r="P283" s="16">
        <v>2.5</v>
      </c>
      <c r="Q283" s="5">
        <v>0</v>
      </c>
      <c r="R283" s="16">
        <v>0.7</v>
      </c>
      <c r="S283" s="5">
        <f>R283*Q283</f>
        <v>0</v>
      </c>
      <c r="T283" s="16">
        <v>2.67</v>
      </c>
      <c r="U283" s="5">
        <f t="shared" ref="U283:U287" si="1105">I283*0.1</f>
        <v>15</v>
      </c>
      <c r="V283" s="16">
        <v>0.9</v>
      </c>
      <c r="W283" s="5">
        <f>V283*U283</f>
        <v>13.5</v>
      </c>
      <c r="X283" s="16">
        <v>4</v>
      </c>
      <c r="Y283" s="5">
        <v>0</v>
      </c>
      <c r="Z283" s="16">
        <v>0.5</v>
      </c>
      <c r="AA283" s="5">
        <f>Z283*Y283</f>
        <v>0</v>
      </c>
      <c r="AB283" s="16">
        <v>2.5</v>
      </c>
      <c r="AC283" s="5">
        <v>100</v>
      </c>
      <c r="AD283" s="16">
        <v>0.2</v>
      </c>
      <c r="AE283" s="5">
        <f>AD283*AC283</f>
        <v>20</v>
      </c>
      <c r="AF283" s="16">
        <v>2.5</v>
      </c>
      <c r="AG283" s="5">
        <v>50</v>
      </c>
      <c r="AH283" s="16">
        <v>0.7</v>
      </c>
      <c r="AI283" s="5">
        <f>AH283*AG283</f>
        <v>35</v>
      </c>
      <c r="AJ283" s="16">
        <v>3.5</v>
      </c>
      <c r="AK283" s="5">
        <v>0</v>
      </c>
      <c r="AL283" s="16">
        <v>0</v>
      </c>
      <c r="AM283" s="5">
        <f>AL283*AK283</f>
        <v>0</v>
      </c>
      <c r="AN283" s="4">
        <v>0</v>
      </c>
      <c r="AO283" s="4">
        <f t="shared" si="1022"/>
        <v>516.65136616553264</v>
      </c>
      <c r="AP283" s="52">
        <f t="shared" si="1023"/>
        <v>138.91084870900502</v>
      </c>
      <c r="AQ283" s="4">
        <f t="shared" si="1024"/>
        <v>7.877188278561027</v>
      </c>
      <c r="AR283" s="4">
        <f t="shared" si="1025"/>
        <v>516.65136616553264</v>
      </c>
      <c r="AS283" s="4">
        <f t="shared" si="1026"/>
        <v>138.91084870900502</v>
      </c>
      <c r="AT283" s="4">
        <f t="shared" si="1027"/>
        <v>5.5928036777783294</v>
      </c>
      <c r="AW283" s="369"/>
      <c r="AX283" s="53" t="s">
        <v>30</v>
      </c>
      <c r="AY283" s="20" t="s">
        <v>39</v>
      </c>
      <c r="AZ283" s="68">
        <f>'INPUT 2012_13'!AF64</f>
        <v>6.9699999999999998E-2</v>
      </c>
      <c r="BA283" s="20" t="s">
        <v>39</v>
      </c>
      <c r="BB283" s="20" t="s">
        <v>39</v>
      </c>
      <c r="BC283" s="20" t="s">
        <v>39</v>
      </c>
      <c r="BD283" s="20" t="s">
        <v>39</v>
      </c>
      <c r="BE283" s="7">
        <v>150</v>
      </c>
      <c r="BF283" s="16">
        <v>0.4</v>
      </c>
      <c r="BG283" s="5">
        <f t="shared" si="1004"/>
        <v>60</v>
      </c>
      <c r="BH283" s="16">
        <v>2.5</v>
      </c>
      <c r="BI283" s="5">
        <v>20</v>
      </c>
      <c r="BJ283" s="16">
        <v>0.2</v>
      </c>
      <c r="BK283" s="5">
        <f>BJ283*BI283</f>
        <v>4</v>
      </c>
      <c r="BL283" s="16">
        <v>2.5</v>
      </c>
      <c r="BM283" s="5">
        <v>0</v>
      </c>
      <c r="BN283" s="16">
        <v>0.7</v>
      </c>
      <c r="BO283" s="5">
        <f>BN283*BM283</f>
        <v>0</v>
      </c>
      <c r="BP283" s="16">
        <v>2.67</v>
      </c>
      <c r="BQ283" s="5">
        <f>BE283*0.1</f>
        <v>15</v>
      </c>
      <c r="BR283" s="16">
        <v>0.9</v>
      </c>
      <c r="BS283" s="5">
        <f>BR283*BQ283</f>
        <v>13.5</v>
      </c>
      <c r="BT283" s="16">
        <v>4</v>
      </c>
      <c r="BU283" s="5">
        <v>0</v>
      </c>
      <c r="BV283" s="16">
        <v>0.5</v>
      </c>
      <c r="BW283" s="5">
        <f>BV283*BU283</f>
        <v>0</v>
      </c>
      <c r="BX283" s="16">
        <v>2.5</v>
      </c>
      <c r="BY283" s="5">
        <v>100</v>
      </c>
      <c r="BZ283" s="16">
        <v>0.2</v>
      </c>
      <c r="CA283" s="5">
        <f>BZ283*BY283</f>
        <v>20</v>
      </c>
      <c r="CB283" s="16">
        <v>2.5</v>
      </c>
      <c r="CC283" s="5">
        <v>50</v>
      </c>
      <c r="CD283" s="16">
        <v>0.7</v>
      </c>
      <c r="CE283" s="5">
        <f>CD283*CC283</f>
        <v>35</v>
      </c>
      <c r="CF283" s="16">
        <v>3.5</v>
      </c>
      <c r="CG283" s="5">
        <v>0</v>
      </c>
      <c r="CH283" s="16">
        <v>0</v>
      </c>
      <c r="CI283" s="5">
        <f>CH283*CG283</f>
        <v>0</v>
      </c>
      <c r="CJ283" s="4">
        <v>0</v>
      </c>
      <c r="CK283" s="4">
        <f t="shared" si="1028"/>
        <v>47.759416739705074</v>
      </c>
      <c r="CL283" s="52">
        <f t="shared" si="1029"/>
        <v>12.840963070315187</v>
      </c>
      <c r="CM283" s="4">
        <f t="shared" si="1030"/>
        <v>0.72816979179801533</v>
      </c>
      <c r="CN283" s="177"/>
      <c r="CO283" s="86"/>
      <c r="CP283" s="54"/>
      <c r="CQ283" s="97"/>
      <c r="CR283" s="5"/>
      <c r="CS283" s="5"/>
      <c r="CT283" s="5"/>
      <c r="CU283" s="5"/>
      <c r="CV283" s="5"/>
      <c r="CW283" s="16"/>
      <c r="CX283" s="5"/>
      <c r="CY283" s="16"/>
      <c r="CZ283" s="5"/>
      <c r="DA283" s="16"/>
      <c r="DB283" s="5"/>
      <c r="DC283" s="16"/>
      <c r="DD283" s="5"/>
      <c r="DE283" s="16"/>
      <c r="DF283" s="5"/>
      <c r="DG283" s="16"/>
      <c r="DH283" s="5"/>
      <c r="DI283" s="16"/>
      <c r="DJ283" s="5"/>
      <c r="DK283" s="16"/>
      <c r="DL283" s="5"/>
      <c r="DM283" s="16"/>
      <c r="DN283" s="5"/>
      <c r="DO283" s="16"/>
      <c r="DP283" s="5"/>
      <c r="DQ283" s="16"/>
      <c r="DR283" s="5"/>
      <c r="DS283" s="16"/>
      <c r="DT283" s="5"/>
      <c r="DU283" s="16"/>
      <c r="DV283" s="5"/>
      <c r="DW283" s="16"/>
      <c r="DX283" s="5"/>
      <c r="DY283" s="16"/>
      <c r="DZ283" s="5"/>
      <c r="EA283" s="5"/>
      <c r="EB283" s="5"/>
      <c r="EC283" s="5"/>
      <c r="ED283" s="5"/>
      <c r="EE283" s="5"/>
      <c r="EF283" s="5"/>
      <c r="EG283" s="5"/>
    </row>
    <row r="284" spans="1:137" ht="33.75" customHeight="1" x14ac:dyDescent="0.25">
      <c r="A284" s="364" t="s">
        <v>48</v>
      </c>
      <c r="B284" s="77" t="s">
        <v>8</v>
      </c>
      <c r="C284" s="20" t="s">
        <v>39</v>
      </c>
      <c r="D284" s="115">
        <f>'INPUT 2012_13'!AF23</f>
        <v>12.644</v>
      </c>
      <c r="E284" s="52" t="s">
        <v>39</v>
      </c>
      <c r="F284" s="52" t="s">
        <v>39</v>
      </c>
      <c r="G284" s="52" t="s">
        <v>39</v>
      </c>
      <c r="H284" s="52" t="s">
        <v>39</v>
      </c>
      <c r="I284" s="67">
        <f>'INPUT 2012_13'!$H$7</f>
        <v>562</v>
      </c>
      <c r="J284" s="16">
        <v>0.4</v>
      </c>
      <c r="K284" s="5">
        <f t="shared" ref="K284" si="1106">J284*I284</f>
        <v>224.8</v>
      </c>
      <c r="L284" s="20">
        <v>2.5</v>
      </c>
      <c r="M284" s="5">
        <v>0</v>
      </c>
      <c r="N284" s="16">
        <v>0.2</v>
      </c>
      <c r="O284" s="5">
        <f t="shared" ref="O284" si="1107">N284*M284</f>
        <v>0</v>
      </c>
      <c r="P284" s="20">
        <v>2.5</v>
      </c>
      <c r="Q284" s="4">
        <v>0</v>
      </c>
      <c r="R284" s="16">
        <v>0.7</v>
      </c>
      <c r="S284" s="5">
        <f t="shared" ref="S284" si="1108">R284*Q284</f>
        <v>0</v>
      </c>
      <c r="T284" s="20">
        <v>2.67</v>
      </c>
      <c r="U284" s="5">
        <f t="shared" si="1105"/>
        <v>56.2</v>
      </c>
      <c r="V284" s="16">
        <v>0.9</v>
      </c>
      <c r="W284" s="5">
        <f t="shared" ref="W284" si="1109">V284*U284</f>
        <v>50.580000000000005</v>
      </c>
      <c r="X284" s="20">
        <v>4</v>
      </c>
      <c r="Y284" s="4">
        <v>50</v>
      </c>
      <c r="Z284" s="16">
        <v>0.5</v>
      </c>
      <c r="AA284" s="5">
        <f t="shared" ref="AA284" si="1110">Z284*Y284</f>
        <v>25</v>
      </c>
      <c r="AB284" s="20">
        <v>2.5</v>
      </c>
      <c r="AC284" s="4">
        <v>50</v>
      </c>
      <c r="AD284" s="16">
        <v>0.2</v>
      </c>
      <c r="AE284" s="5">
        <f t="shared" ref="AE284" si="1111">AD284*AC284</f>
        <v>10</v>
      </c>
      <c r="AF284" s="20">
        <v>2.5</v>
      </c>
      <c r="AG284" s="4">
        <v>50</v>
      </c>
      <c r="AH284" s="16">
        <v>0.7</v>
      </c>
      <c r="AI284" s="5">
        <f t="shared" ref="AI284" si="1112">AH284*AG284</f>
        <v>35</v>
      </c>
      <c r="AJ284" s="20">
        <v>3.5</v>
      </c>
      <c r="AK284" s="4">
        <v>0</v>
      </c>
      <c r="AL284" s="16">
        <v>0</v>
      </c>
      <c r="AM284" s="5">
        <f t="shared" ref="AM284" si="1113">AL284*AK284</f>
        <v>0</v>
      </c>
      <c r="AN284" s="4">
        <v>0</v>
      </c>
      <c r="AO284" s="4">
        <f t="shared" si="1022"/>
        <v>23339.334379844968</v>
      </c>
      <c r="AP284" s="52">
        <f t="shared" si="1023"/>
        <v>1555.276689943644</v>
      </c>
      <c r="AQ284" s="4">
        <f t="shared" si="1024"/>
        <v>1487.6900224922056</v>
      </c>
      <c r="AR284" s="4">
        <f t="shared" si="1025"/>
        <v>23339.334379844968</v>
      </c>
      <c r="AS284" s="4">
        <f t="shared" si="1026"/>
        <v>1555.276689943644</v>
      </c>
      <c r="AT284" s="4">
        <f t="shared" si="1027"/>
        <v>1056.259915969466</v>
      </c>
      <c r="AW284" s="361" t="s">
        <v>1</v>
      </c>
      <c r="AX284" s="77" t="s">
        <v>8</v>
      </c>
      <c r="AY284" s="20" t="s">
        <v>39</v>
      </c>
      <c r="AZ284" s="68">
        <f>'INPUT 2012_13'!AF65</f>
        <v>1.5613999999999999</v>
      </c>
      <c r="BA284" s="20" t="s">
        <v>39</v>
      </c>
      <c r="BB284" s="20" t="s">
        <v>39</v>
      </c>
      <c r="BC284" s="20" t="s">
        <v>39</v>
      </c>
      <c r="BD284" s="20" t="s">
        <v>39</v>
      </c>
      <c r="BE284" s="67">
        <f>'INPUT 2012_13'!$H$14</f>
        <v>562</v>
      </c>
      <c r="BF284" s="16">
        <v>0.4</v>
      </c>
      <c r="BG284" s="5">
        <f t="shared" si="1004"/>
        <v>224.8</v>
      </c>
      <c r="BH284" s="20">
        <v>2.5</v>
      </c>
      <c r="BI284" s="5">
        <v>0</v>
      </c>
      <c r="BJ284" s="16">
        <v>0.2</v>
      </c>
      <c r="BK284" s="5">
        <f>BJ284*BI284</f>
        <v>0</v>
      </c>
      <c r="BL284" s="20">
        <v>2.5</v>
      </c>
      <c r="BM284" s="4">
        <v>0</v>
      </c>
      <c r="BN284" s="16">
        <v>0.7</v>
      </c>
      <c r="BO284" s="5">
        <f>BN284*BM284</f>
        <v>0</v>
      </c>
      <c r="BP284" s="20">
        <v>2.67</v>
      </c>
      <c r="BQ284" s="5">
        <f>BE284*0.1</f>
        <v>56.2</v>
      </c>
      <c r="BR284" s="16">
        <v>0.9</v>
      </c>
      <c r="BS284" s="5">
        <f>BR284*BQ284</f>
        <v>50.580000000000005</v>
      </c>
      <c r="BT284" s="20">
        <v>4</v>
      </c>
      <c r="BU284" s="4">
        <v>50</v>
      </c>
      <c r="BV284" s="16">
        <v>0.5</v>
      </c>
      <c r="BW284" s="5">
        <f>BV284*BU284</f>
        <v>25</v>
      </c>
      <c r="BX284" s="20">
        <v>2.5</v>
      </c>
      <c r="BY284" s="4">
        <v>50</v>
      </c>
      <c r="BZ284" s="16">
        <v>0.2</v>
      </c>
      <c r="CA284" s="5">
        <f>BZ284*BY284</f>
        <v>10</v>
      </c>
      <c r="CB284" s="20">
        <v>2.5</v>
      </c>
      <c r="CC284" s="4">
        <v>50</v>
      </c>
      <c r="CD284" s="16">
        <v>0.7</v>
      </c>
      <c r="CE284" s="5">
        <f>CD284*CC284</f>
        <v>35</v>
      </c>
      <c r="CF284" s="20">
        <v>3.5</v>
      </c>
      <c r="CG284" s="4">
        <v>0</v>
      </c>
      <c r="CH284" s="16">
        <v>0</v>
      </c>
      <c r="CI284" s="5">
        <f>CH284*CG284</f>
        <v>0</v>
      </c>
      <c r="CJ284" s="4">
        <v>0</v>
      </c>
      <c r="CK284" s="4">
        <f t="shared" si="1028"/>
        <v>2882.1604476977163</v>
      </c>
      <c r="CL284" s="52">
        <f t="shared" si="1029"/>
        <v>192.06018852246166</v>
      </c>
      <c r="CM284" s="4">
        <f t="shared" si="1030"/>
        <v>183.71395136976665</v>
      </c>
      <c r="CN284" s="177"/>
      <c r="CO284" s="86"/>
      <c r="CP284" s="54"/>
      <c r="CQ284" s="97"/>
      <c r="CR284" s="5"/>
      <c r="CS284" s="5"/>
      <c r="CT284" s="5"/>
      <c r="CU284" s="5"/>
      <c r="CV284" s="5"/>
      <c r="CW284" s="16"/>
      <c r="CX284" s="5"/>
      <c r="CY284" s="16"/>
      <c r="CZ284" s="5"/>
      <c r="DA284" s="16"/>
      <c r="DB284" s="5"/>
      <c r="DC284" s="16"/>
      <c r="DD284" s="5"/>
      <c r="DE284" s="16"/>
      <c r="DF284" s="5"/>
      <c r="DG284" s="16"/>
      <c r="DH284" s="5"/>
      <c r="DI284" s="16"/>
      <c r="DJ284" s="5"/>
      <c r="DK284" s="16"/>
      <c r="DL284" s="5"/>
      <c r="DM284" s="16"/>
      <c r="DN284" s="5"/>
      <c r="DO284" s="16"/>
      <c r="DP284" s="5"/>
      <c r="DQ284" s="16"/>
      <c r="DR284" s="5"/>
      <c r="DS284" s="16"/>
      <c r="DT284" s="5"/>
      <c r="DU284" s="16"/>
      <c r="DV284" s="5"/>
      <c r="DW284" s="16"/>
      <c r="DX284" s="5"/>
      <c r="DY284" s="16"/>
      <c r="DZ284" s="5"/>
      <c r="EA284" s="5"/>
      <c r="EB284" s="5"/>
      <c r="EC284" s="5"/>
      <c r="ED284" s="5"/>
      <c r="EE284" s="5"/>
      <c r="EF284" s="5"/>
      <c r="EG284" s="5"/>
    </row>
    <row r="285" spans="1:137" ht="33.75" customHeight="1" x14ac:dyDescent="0.25">
      <c r="A285" s="365"/>
      <c r="B285" s="41" t="s">
        <v>69</v>
      </c>
      <c r="C285" s="20" t="s">
        <v>39</v>
      </c>
      <c r="D285" s="115">
        <f>'INPUT 2012_13'!AF24</f>
        <v>1.6819999999999999</v>
      </c>
      <c r="E285" s="52" t="s">
        <v>39</v>
      </c>
      <c r="F285" s="52" t="s">
        <v>39</v>
      </c>
      <c r="G285" s="52" t="s">
        <v>39</v>
      </c>
      <c r="H285" s="52" t="s">
        <v>39</v>
      </c>
      <c r="I285" s="7">
        <v>21</v>
      </c>
      <c r="J285" s="16">
        <v>0.4</v>
      </c>
      <c r="K285" s="5">
        <f>J285*I285</f>
        <v>8.4</v>
      </c>
      <c r="L285" s="20">
        <v>3</v>
      </c>
      <c r="M285" s="5">
        <v>0</v>
      </c>
      <c r="N285" s="16">
        <v>0.2</v>
      </c>
      <c r="O285" s="5">
        <f>N285*M285</f>
        <v>0</v>
      </c>
      <c r="P285" s="20">
        <v>3</v>
      </c>
      <c r="Q285" s="4">
        <v>10</v>
      </c>
      <c r="R285" s="16">
        <v>0.7</v>
      </c>
      <c r="S285" s="5">
        <f>R285*Q285</f>
        <v>7</v>
      </c>
      <c r="T285" s="20">
        <v>2.67</v>
      </c>
      <c r="U285" s="5">
        <f t="shared" si="1105"/>
        <v>2.1</v>
      </c>
      <c r="V285" s="16">
        <v>0.9</v>
      </c>
      <c r="W285" s="5">
        <f>V285*U285</f>
        <v>1.8900000000000001</v>
      </c>
      <c r="X285" s="20">
        <v>4</v>
      </c>
      <c r="Y285" s="4">
        <v>0</v>
      </c>
      <c r="Z285" s="16">
        <v>0.5</v>
      </c>
      <c r="AA285" s="5">
        <f>Z285*Y285</f>
        <v>0</v>
      </c>
      <c r="AB285" s="20">
        <v>2.5</v>
      </c>
      <c r="AC285" s="4">
        <v>0</v>
      </c>
      <c r="AD285" s="16">
        <v>0.2</v>
      </c>
      <c r="AE285" s="5">
        <f>AD285*AC285</f>
        <v>0</v>
      </c>
      <c r="AF285" s="20">
        <v>2.5</v>
      </c>
      <c r="AG285" s="4">
        <v>30</v>
      </c>
      <c r="AH285" s="16">
        <v>0.7</v>
      </c>
      <c r="AI285" s="5">
        <f>AH285*AG285</f>
        <v>21</v>
      </c>
      <c r="AJ285" s="20">
        <v>3.5</v>
      </c>
      <c r="AK285" s="4">
        <v>0</v>
      </c>
      <c r="AL285" s="16">
        <v>0</v>
      </c>
      <c r="AM285" s="5">
        <f>AL285*AK285</f>
        <v>0</v>
      </c>
      <c r="AN285" s="4">
        <v>0</v>
      </c>
      <c r="AO285" s="4">
        <f t="shared" si="1022"/>
        <v>449.19294806624225</v>
      </c>
      <c r="AP285" s="52">
        <f t="shared" si="1023"/>
        <v>13.445399482058011</v>
      </c>
      <c r="AQ285" s="4">
        <f t="shared" si="1024"/>
        <v>2.4601064931505978</v>
      </c>
      <c r="AR285" s="4">
        <f t="shared" si="1025"/>
        <v>449.19294806624225</v>
      </c>
      <c r="AS285" s="4">
        <f t="shared" si="1026"/>
        <v>13.445399482058011</v>
      </c>
      <c r="AT285" s="4">
        <f t="shared" si="1027"/>
        <v>1.7466756101369245</v>
      </c>
      <c r="AW285" s="362"/>
      <c r="AX285" s="41" t="s">
        <v>69</v>
      </c>
      <c r="AY285" s="20" t="s">
        <v>39</v>
      </c>
      <c r="AZ285" s="68">
        <f>'INPUT 2012_13'!AF66</f>
        <v>0.3478</v>
      </c>
      <c r="BA285" s="20" t="s">
        <v>39</v>
      </c>
      <c r="BB285" s="20" t="s">
        <v>39</v>
      </c>
      <c r="BC285" s="20" t="s">
        <v>39</v>
      </c>
      <c r="BD285" s="20" t="s">
        <v>39</v>
      </c>
      <c r="BE285" s="7">
        <v>21</v>
      </c>
      <c r="BF285" s="16">
        <v>0.4</v>
      </c>
      <c r="BG285" s="5">
        <f t="shared" si="1004"/>
        <v>8.4</v>
      </c>
      <c r="BH285" s="20">
        <v>3</v>
      </c>
      <c r="BI285" s="5">
        <v>0</v>
      </c>
      <c r="BJ285" s="16">
        <v>0.2</v>
      </c>
      <c r="BK285" s="5">
        <f>BJ285*BI285</f>
        <v>0</v>
      </c>
      <c r="BL285" s="20">
        <v>3</v>
      </c>
      <c r="BM285" s="4">
        <v>10</v>
      </c>
      <c r="BN285" s="16">
        <v>0.7</v>
      </c>
      <c r="BO285" s="5">
        <f>BN285*BM285</f>
        <v>7</v>
      </c>
      <c r="BP285" s="20">
        <v>2.67</v>
      </c>
      <c r="BQ285" s="5">
        <f>BE285*0.1</f>
        <v>2.1</v>
      </c>
      <c r="BR285" s="16">
        <v>0.9</v>
      </c>
      <c r="BS285" s="5">
        <f>BR285*BQ285</f>
        <v>1.8900000000000001</v>
      </c>
      <c r="BT285" s="20">
        <v>4</v>
      </c>
      <c r="BU285" s="4">
        <v>0</v>
      </c>
      <c r="BV285" s="16">
        <v>0.5</v>
      </c>
      <c r="BW285" s="5">
        <f>BV285*BU285</f>
        <v>0</v>
      </c>
      <c r="BX285" s="20">
        <v>2.5</v>
      </c>
      <c r="BY285" s="4">
        <v>0</v>
      </c>
      <c r="BZ285" s="16">
        <v>0.2</v>
      </c>
      <c r="CA285" s="5">
        <f>BZ285*BY285</f>
        <v>0</v>
      </c>
      <c r="CB285" s="20">
        <v>2.5</v>
      </c>
      <c r="CC285" s="4">
        <v>30</v>
      </c>
      <c r="CD285" s="16">
        <v>0.7</v>
      </c>
      <c r="CE285" s="5">
        <f>CD285*CC285</f>
        <v>21</v>
      </c>
      <c r="CF285" s="20">
        <v>3.5</v>
      </c>
      <c r="CG285" s="4">
        <v>0</v>
      </c>
      <c r="CH285" s="16">
        <v>0</v>
      </c>
      <c r="CI285" s="5">
        <f>CH285*CG285</f>
        <v>0</v>
      </c>
      <c r="CJ285" s="4">
        <v>0</v>
      </c>
      <c r="CK285" s="4">
        <f t="shared" si="1028"/>
        <v>92.883060248180186</v>
      </c>
      <c r="CL285" s="52">
        <f t="shared" si="1029"/>
        <v>2.7802080498571806</v>
      </c>
      <c r="CM285" s="4">
        <f t="shared" si="1030"/>
        <v>0.50869502872638395</v>
      </c>
      <c r="CN285" s="177"/>
      <c r="CO285" s="86"/>
      <c r="CP285" s="54"/>
      <c r="CQ285" s="97"/>
      <c r="CR285" s="5"/>
      <c r="CS285" s="5"/>
      <c r="CT285" s="5"/>
      <c r="CU285" s="5"/>
      <c r="CV285" s="5"/>
      <c r="CW285" s="16"/>
      <c r="CX285" s="5"/>
      <c r="CY285" s="16"/>
      <c r="CZ285" s="5"/>
      <c r="DA285" s="16"/>
      <c r="DB285" s="5"/>
      <c r="DC285" s="16"/>
      <c r="DD285" s="5"/>
      <c r="DE285" s="16"/>
      <c r="DF285" s="5"/>
      <c r="DG285" s="16"/>
      <c r="DH285" s="5"/>
      <c r="DI285" s="16"/>
      <c r="DJ285" s="5"/>
      <c r="DK285" s="16"/>
      <c r="DL285" s="5"/>
      <c r="DM285" s="16"/>
      <c r="DN285" s="5"/>
      <c r="DO285" s="16"/>
      <c r="DP285" s="5"/>
      <c r="DQ285" s="16"/>
      <c r="DR285" s="5"/>
      <c r="DS285" s="16"/>
      <c r="DT285" s="5"/>
      <c r="DU285" s="16"/>
      <c r="DV285" s="5"/>
      <c r="DW285" s="16"/>
      <c r="DX285" s="5"/>
      <c r="DY285" s="16"/>
      <c r="DZ285" s="5"/>
      <c r="EA285" s="5"/>
      <c r="EB285" s="5"/>
      <c r="EC285" s="5"/>
      <c r="ED285" s="5"/>
      <c r="EE285" s="5"/>
      <c r="EF285" s="5"/>
      <c r="EG285" s="5"/>
    </row>
    <row r="286" spans="1:137" ht="33.75" customHeight="1" x14ac:dyDescent="0.25">
      <c r="A286" s="365"/>
      <c r="B286" s="41" t="s">
        <v>70</v>
      </c>
      <c r="C286" s="20" t="s">
        <v>39</v>
      </c>
      <c r="D286" s="115">
        <f>'INPUT 2012_13'!AF25</f>
        <v>0</v>
      </c>
      <c r="E286" s="52" t="s">
        <v>39</v>
      </c>
      <c r="F286" s="52" t="s">
        <v>39</v>
      </c>
      <c r="G286" s="52" t="s">
        <v>39</v>
      </c>
      <c r="H286" s="52" t="s">
        <v>39</v>
      </c>
      <c r="I286" s="7">
        <v>21</v>
      </c>
      <c r="J286" s="16">
        <v>0.4</v>
      </c>
      <c r="K286" s="5">
        <f>J286*I286</f>
        <v>8.4</v>
      </c>
      <c r="L286" s="20">
        <v>2.5</v>
      </c>
      <c r="M286" s="4">
        <v>0</v>
      </c>
      <c r="N286" s="16">
        <v>0.2</v>
      </c>
      <c r="O286" s="5">
        <f>N286*M286</f>
        <v>0</v>
      </c>
      <c r="P286" s="20">
        <v>2.5</v>
      </c>
      <c r="Q286" s="4">
        <v>50</v>
      </c>
      <c r="R286" s="16">
        <v>0.7</v>
      </c>
      <c r="S286" s="5">
        <f>R286*Q286</f>
        <v>35</v>
      </c>
      <c r="T286" s="20">
        <v>2.67</v>
      </c>
      <c r="U286" s="5">
        <f t="shared" si="1105"/>
        <v>2.1</v>
      </c>
      <c r="V286" s="16">
        <v>0.9</v>
      </c>
      <c r="W286" s="5">
        <f>V286*U286</f>
        <v>1.8900000000000001</v>
      </c>
      <c r="X286" s="20">
        <v>4</v>
      </c>
      <c r="Y286" s="4">
        <v>0</v>
      </c>
      <c r="Z286" s="16">
        <v>0.5</v>
      </c>
      <c r="AA286" s="5">
        <f>Z286*Y286</f>
        <v>0</v>
      </c>
      <c r="AB286" s="20">
        <v>2.5</v>
      </c>
      <c r="AC286" s="4">
        <v>0</v>
      </c>
      <c r="AD286" s="16">
        <v>0.2</v>
      </c>
      <c r="AE286" s="5">
        <f>AD286*AC286</f>
        <v>0</v>
      </c>
      <c r="AF286" s="20">
        <v>2.5</v>
      </c>
      <c r="AG286" s="4">
        <v>30</v>
      </c>
      <c r="AH286" s="16">
        <v>0.7</v>
      </c>
      <c r="AI286" s="5">
        <f>AH286*AG286</f>
        <v>21</v>
      </c>
      <c r="AJ286" s="20">
        <v>3.5</v>
      </c>
      <c r="AK286" s="4">
        <v>0</v>
      </c>
      <c r="AL286" s="16">
        <v>0</v>
      </c>
      <c r="AM286" s="5">
        <f>AL286*AK286</f>
        <v>0</v>
      </c>
      <c r="AN286" s="4">
        <v>0</v>
      </c>
      <c r="AO286" s="4">
        <f t="shared" si="1022"/>
        <v>0</v>
      </c>
      <c r="AP286" s="52">
        <f t="shared" si="1023"/>
        <v>0</v>
      </c>
      <c r="AQ286" s="4">
        <f t="shared" si="1024"/>
        <v>0</v>
      </c>
      <c r="AR286" s="4">
        <f t="shared" si="1025"/>
        <v>0</v>
      </c>
      <c r="AS286" s="4">
        <f t="shared" si="1026"/>
        <v>0</v>
      </c>
      <c r="AT286" s="4">
        <f t="shared" si="1027"/>
        <v>0</v>
      </c>
      <c r="AW286" s="362"/>
      <c r="AX286" s="41" t="s">
        <v>70</v>
      </c>
      <c r="AY286" s="20" t="s">
        <v>39</v>
      </c>
      <c r="AZ286" s="68">
        <f>'INPUT 2012_13'!AF67</f>
        <v>3.6963E-3</v>
      </c>
      <c r="BA286" s="20" t="s">
        <v>39</v>
      </c>
      <c r="BB286" s="20" t="s">
        <v>39</v>
      </c>
      <c r="BC286" s="20" t="s">
        <v>39</v>
      </c>
      <c r="BD286" s="20" t="s">
        <v>39</v>
      </c>
      <c r="BE286" s="7">
        <v>21</v>
      </c>
      <c r="BF286" s="16">
        <v>0.4</v>
      </c>
      <c r="BG286" s="5">
        <f t="shared" si="1004"/>
        <v>8.4</v>
      </c>
      <c r="BH286" s="20">
        <v>2.5</v>
      </c>
      <c r="BI286" s="4">
        <v>0</v>
      </c>
      <c r="BJ286" s="16">
        <v>0.2</v>
      </c>
      <c r="BK286" s="5">
        <f>BJ286*BI286</f>
        <v>0</v>
      </c>
      <c r="BL286" s="20">
        <v>2.5</v>
      </c>
      <c r="BM286" s="4">
        <v>50</v>
      </c>
      <c r="BN286" s="16">
        <v>0.7</v>
      </c>
      <c r="BO286" s="5">
        <f>BN286*BM286</f>
        <v>35</v>
      </c>
      <c r="BP286" s="20">
        <v>2.67</v>
      </c>
      <c r="BQ286" s="5">
        <f>BE286*0.1</f>
        <v>2.1</v>
      </c>
      <c r="BR286" s="16">
        <v>0.9</v>
      </c>
      <c r="BS286" s="5">
        <f>BR286*BQ286</f>
        <v>1.8900000000000001</v>
      </c>
      <c r="BT286" s="20">
        <v>4</v>
      </c>
      <c r="BU286" s="4">
        <v>0</v>
      </c>
      <c r="BV286" s="16">
        <v>0.5</v>
      </c>
      <c r="BW286" s="5">
        <f>BV286*BU286</f>
        <v>0</v>
      </c>
      <c r="BX286" s="20">
        <v>2.5</v>
      </c>
      <c r="BY286" s="4">
        <v>0</v>
      </c>
      <c r="BZ286" s="16">
        <v>0.2</v>
      </c>
      <c r="CA286" s="5">
        <f>BZ286*BY286</f>
        <v>0</v>
      </c>
      <c r="CB286" s="20">
        <v>2.5</v>
      </c>
      <c r="CC286" s="4">
        <v>30</v>
      </c>
      <c r="CD286" s="16">
        <v>0.7</v>
      </c>
      <c r="CE286" s="5">
        <f>CD286*CC286</f>
        <v>21</v>
      </c>
      <c r="CF286" s="20">
        <v>3.5</v>
      </c>
      <c r="CG286" s="4">
        <v>0</v>
      </c>
      <c r="CH286" s="16">
        <v>0</v>
      </c>
      <c r="CI286" s="5">
        <f>CH286*CG286</f>
        <v>0</v>
      </c>
      <c r="CJ286" s="4">
        <v>0</v>
      </c>
      <c r="CK286" s="4">
        <f t="shared" si="1028"/>
        <v>1.5646119460500716</v>
      </c>
      <c r="CL286" s="52">
        <f t="shared" si="1029"/>
        <v>2.8289781095819273E-2</v>
      </c>
      <c r="CM286" s="4">
        <f t="shared" si="1030"/>
        <v>5.4062375925282725E-3</v>
      </c>
      <c r="CN286" s="177"/>
      <c r="CO286" s="86"/>
      <c r="CP286" s="54"/>
      <c r="CQ286" s="97"/>
      <c r="CR286" s="5"/>
      <c r="CS286" s="5"/>
      <c r="CT286" s="5"/>
      <c r="CU286" s="5"/>
      <c r="CV286" s="5"/>
      <c r="CW286" s="16"/>
      <c r="CX286" s="5"/>
      <c r="CY286" s="16"/>
      <c r="CZ286" s="5"/>
      <c r="DA286" s="16"/>
      <c r="DB286" s="5"/>
      <c r="DC286" s="16"/>
      <c r="DD286" s="5"/>
      <c r="DE286" s="16"/>
      <c r="DF286" s="5"/>
      <c r="DG286" s="16"/>
      <c r="DH286" s="5"/>
      <c r="DI286" s="16"/>
      <c r="DJ286" s="5"/>
      <c r="DK286" s="16"/>
      <c r="DL286" s="5"/>
      <c r="DM286" s="16"/>
      <c r="DN286" s="5"/>
      <c r="DO286" s="16"/>
      <c r="DP286" s="5"/>
      <c r="DQ286" s="16"/>
      <c r="DR286" s="5"/>
      <c r="DS286" s="16"/>
      <c r="DT286" s="5"/>
      <c r="DU286" s="16"/>
      <c r="DV286" s="5"/>
      <c r="DW286" s="16"/>
      <c r="DX286" s="5"/>
      <c r="DY286" s="16"/>
      <c r="DZ286" s="5"/>
      <c r="EA286" s="5"/>
      <c r="EB286" s="5"/>
      <c r="EC286" s="5"/>
      <c r="ED286" s="5"/>
      <c r="EE286" s="5"/>
      <c r="EF286" s="5"/>
      <c r="EG286" s="5"/>
    </row>
    <row r="287" spans="1:137" ht="33.75" customHeight="1" x14ac:dyDescent="0.25">
      <c r="A287" s="365"/>
      <c r="B287" s="41" t="s">
        <v>71</v>
      </c>
      <c r="C287" s="20" t="s">
        <v>39</v>
      </c>
      <c r="D287" s="115">
        <f>'INPUT 2012_13'!AF26</f>
        <v>8.0619999999999997E-2</v>
      </c>
      <c r="E287" s="52" t="s">
        <v>39</v>
      </c>
      <c r="F287" s="52" t="s">
        <v>39</v>
      </c>
      <c r="G287" s="52" t="s">
        <v>39</v>
      </c>
      <c r="H287" s="52" t="s">
        <v>39</v>
      </c>
      <c r="I287" s="7">
        <v>21</v>
      </c>
      <c r="J287" s="16">
        <v>0.4</v>
      </c>
      <c r="K287" s="5">
        <f>J287*I287</f>
        <v>8.4</v>
      </c>
      <c r="L287" s="20">
        <v>2.5</v>
      </c>
      <c r="M287" s="4">
        <v>0</v>
      </c>
      <c r="N287" s="16">
        <v>0.2</v>
      </c>
      <c r="O287" s="5">
        <f>N287*M287</f>
        <v>0</v>
      </c>
      <c r="P287" s="20">
        <v>2.5</v>
      </c>
      <c r="Q287" s="5">
        <v>300</v>
      </c>
      <c r="R287" s="16">
        <v>0.7</v>
      </c>
      <c r="S287" s="5">
        <f>R287*Q287</f>
        <v>210</v>
      </c>
      <c r="T287" s="20">
        <v>2.67</v>
      </c>
      <c r="U287" s="5">
        <f t="shared" si="1105"/>
        <v>2.1</v>
      </c>
      <c r="V287" s="16">
        <v>0.9</v>
      </c>
      <c r="W287" s="5">
        <f>V287*U287</f>
        <v>1.8900000000000001</v>
      </c>
      <c r="X287" s="20">
        <v>4</v>
      </c>
      <c r="Y287" s="4">
        <v>0</v>
      </c>
      <c r="Z287" s="16">
        <v>0.5</v>
      </c>
      <c r="AA287" s="5">
        <f>Z287*Y287</f>
        <v>0</v>
      </c>
      <c r="AB287" s="20">
        <v>2.5</v>
      </c>
      <c r="AC287" s="4">
        <v>0</v>
      </c>
      <c r="AD287" s="16">
        <v>0.2</v>
      </c>
      <c r="AE287" s="5">
        <f>AD287*AC287</f>
        <v>0</v>
      </c>
      <c r="AF287" s="20">
        <v>2.5</v>
      </c>
      <c r="AG287" s="4">
        <v>40</v>
      </c>
      <c r="AH287" s="16">
        <v>0.7</v>
      </c>
      <c r="AI287" s="5">
        <f>AH287*AG287</f>
        <v>28</v>
      </c>
      <c r="AJ287" s="20">
        <v>3.5</v>
      </c>
      <c r="AK287" s="4">
        <v>0</v>
      </c>
      <c r="AL287" s="16">
        <v>0</v>
      </c>
      <c r="AM287" s="5">
        <f>AL287*AK287</f>
        <v>0</v>
      </c>
      <c r="AN287" s="4">
        <v>0</v>
      </c>
      <c r="AO287" s="4">
        <f t="shared" si="1022"/>
        <v>121.61955389481767</v>
      </c>
      <c r="AP287" s="52">
        <f t="shared" si="1023"/>
        <v>0.77699875216686443</v>
      </c>
      <c r="AQ287" s="4">
        <f t="shared" si="1024"/>
        <v>0.11791544915445967</v>
      </c>
      <c r="AR287" s="4">
        <f t="shared" si="1025"/>
        <v>121.61955389481767</v>
      </c>
      <c r="AS287" s="4">
        <f t="shared" si="1026"/>
        <v>0.77699875216686443</v>
      </c>
      <c r="AT287" s="4">
        <f t="shared" si="1027"/>
        <v>8.3719968899666375E-2</v>
      </c>
      <c r="AW287" s="362"/>
      <c r="AX287" s="41" t="s">
        <v>71</v>
      </c>
      <c r="AY287" s="20" t="s">
        <v>39</v>
      </c>
      <c r="AZ287" s="68">
        <f>'INPUT 2012_13'!AF68</f>
        <v>2.9229999999999999E-2</v>
      </c>
      <c r="BA287" s="20" t="s">
        <v>39</v>
      </c>
      <c r="BB287" s="20" t="s">
        <v>39</v>
      </c>
      <c r="BC287" s="20" t="s">
        <v>39</v>
      </c>
      <c r="BD287" s="20" t="s">
        <v>39</v>
      </c>
      <c r="BE287" s="7">
        <v>21</v>
      </c>
      <c r="BF287" s="16">
        <v>0.4</v>
      </c>
      <c r="BG287" s="5">
        <f t="shared" si="1004"/>
        <v>8.4</v>
      </c>
      <c r="BH287" s="20">
        <v>2.5</v>
      </c>
      <c r="BI287" s="4">
        <v>0</v>
      </c>
      <c r="BJ287" s="16">
        <v>0.2</v>
      </c>
      <c r="BK287" s="5">
        <f>BJ287*BI287</f>
        <v>0</v>
      </c>
      <c r="BL287" s="20">
        <v>2.5</v>
      </c>
      <c r="BM287" s="5">
        <v>300</v>
      </c>
      <c r="BN287" s="16">
        <v>0.7</v>
      </c>
      <c r="BO287" s="5">
        <f>BN287*BM287</f>
        <v>210</v>
      </c>
      <c r="BP287" s="20">
        <v>2.67</v>
      </c>
      <c r="BQ287" s="5">
        <f>BE287*0.1</f>
        <v>2.1</v>
      </c>
      <c r="BR287" s="16">
        <v>0.9</v>
      </c>
      <c r="BS287" s="5">
        <f>BR287*BQ287</f>
        <v>1.8900000000000001</v>
      </c>
      <c r="BT287" s="20">
        <v>4</v>
      </c>
      <c r="BU287" s="4">
        <v>0</v>
      </c>
      <c r="BV287" s="16">
        <v>0.5</v>
      </c>
      <c r="BW287" s="5">
        <f>BV287*BU287</f>
        <v>0</v>
      </c>
      <c r="BX287" s="20">
        <v>2.5</v>
      </c>
      <c r="BY287" s="4">
        <v>0</v>
      </c>
      <c r="BZ287" s="16">
        <v>0.2</v>
      </c>
      <c r="CA287" s="5">
        <f>BZ287*BY287</f>
        <v>0</v>
      </c>
      <c r="CB287" s="20">
        <v>2.5</v>
      </c>
      <c r="CC287" s="4">
        <v>40</v>
      </c>
      <c r="CD287" s="16">
        <v>0.7</v>
      </c>
      <c r="CE287" s="5">
        <f>CD287*CC287</f>
        <v>28</v>
      </c>
      <c r="CF287" s="20">
        <v>3.5</v>
      </c>
      <c r="CG287" s="4">
        <v>0</v>
      </c>
      <c r="CH287" s="16">
        <v>0</v>
      </c>
      <c r="CI287" s="5">
        <f>CH287*CG287</f>
        <v>0</v>
      </c>
      <c r="CJ287" s="4">
        <v>0</v>
      </c>
      <c r="CK287" s="4">
        <f t="shared" si="1028"/>
        <v>44.095008190839998</v>
      </c>
      <c r="CL287" s="52">
        <f t="shared" si="1029"/>
        <v>0.28171264606595692</v>
      </c>
      <c r="CM287" s="4">
        <f t="shared" si="1030"/>
        <v>4.2752029009983331E-2</v>
      </c>
      <c r="CN287" s="177"/>
      <c r="CO287" s="86"/>
      <c r="CP287" s="54"/>
      <c r="CQ287" s="97"/>
      <c r="CR287" s="5"/>
      <c r="CS287" s="5"/>
      <c r="CT287" s="5"/>
      <c r="CU287" s="5"/>
      <c r="CV287" s="5"/>
      <c r="CW287" s="16"/>
      <c r="CX287" s="5"/>
      <c r="CY287" s="16"/>
      <c r="CZ287" s="5"/>
      <c r="DA287" s="16"/>
      <c r="DB287" s="5"/>
      <c r="DC287" s="16"/>
      <c r="DD287" s="5"/>
      <c r="DE287" s="16"/>
      <c r="DF287" s="5"/>
      <c r="DG287" s="16"/>
      <c r="DH287" s="5"/>
      <c r="DI287" s="16"/>
      <c r="DJ287" s="5"/>
      <c r="DK287" s="16"/>
      <c r="DL287" s="5"/>
      <c r="DM287" s="16"/>
      <c r="DN287" s="5"/>
      <c r="DO287" s="16"/>
      <c r="DP287" s="5"/>
      <c r="DQ287" s="16"/>
      <c r="DR287" s="5"/>
      <c r="DS287" s="16"/>
      <c r="DT287" s="5"/>
      <c r="DU287" s="16"/>
      <c r="DV287" s="5"/>
      <c r="DW287" s="16"/>
      <c r="DX287" s="5"/>
      <c r="DY287" s="16"/>
      <c r="DZ287" s="5"/>
      <c r="EA287" s="5"/>
      <c r="EB287" s="5"/>
      <c r="EC287" s="5"/>
      <c r="ED287" s="5"/>
      <c r="EE287" s="5"/>
      <c r="EF287" s="5"/>
      <c r="EG287" s="5"/>
    </row>
    <row r="288" spans="1:137" ht="33.75" customHeight="1" x14ac:dyDescent="0.25">
      <c r="A288" s="365"/>
      <c r="B288" s="4" t="s">
        <v>4</v>
      </c>
      <c r="C288" s="20" t="s">
        <v>39</v>
      </c>
      <c r="D288" s="115">
        <f>'INPUT 2012_13'!AF27</f>
        <v>0.41701999999999995</v>
      </c>
      <c r="E288" s="52" t="s">
        <v>39</v>
      </c>
      <c r="F288" s="52" t="s">
        <v>39</v>
      </c>
      <c r="G288" s="52" t="s">
        <v>39</v>
      </c>
      <c r="H288" s="52" t="s">
        <v>39</v>
      </c>
      <c r="I288" s="52">
        <f>200</f>
        <v>200</v>
      </c>
      <c r="J288" s="16">
        <v>0.4</v>
      </c>
      <c r="K288" s="5">
        <f t="shared" ref="K288" si="1114">J288*I288</f>
        <v>80</v>
      </c>
      <c r="L288" s="20">
        <v>2.5</v>
      </c>
      <c r="M288" s="4">
        <v>20</v>
      </c>
      <c r="N288" s="16">
        <v>0.2</v>
      </c>
      <c r="O288" s="5">
        <f t="shared" ref="O288" si="1115">N288*M288</f>
        <v>4</v>
      </c>
      <c r="P288" s="20">
        <v>2.5</v>
      </c>
      <c r="Q288" s="5">
        <v>0</v>
      </c>
      <c r="R288" s="16">
        <v>0.7</v>
      </c>
      <c r="S288" s="5">
        <f t="shared" ref="S288" si="1116">R288*Q288</f>
        <v>0</v>
      </c>
      <c r="T288" s="20">
        <v>2.67</v>
      </c>
      <c r="U288" s="4">
        <v>0</v>
      </c>
      <c r="V288" s="16">
        <v>0.9</v>
      </c>
      <c r="W288" s="5">
        <f t="shared" ref="W288" si="1117">V288*U288</f>
        <v>0</v>
      </c>
      <c r="X288" s="20">
        <v>4</v>
      </c>
      <c r="Y288" s="4">
        <v>0</v>
      </c>
      <c r="Z288" s="16">
        <v>0.5</v>
      </c>
      <c r="AA288" s="5">
        <f t="shared" ref="AA288" si="1118">Z288*Y288</f>
        <v>0</v>
      </c>
      <c r="AB288" s="20">
        <v>2.5</v>
      </c>
      <c r="AC288" s="4">
        <v>0</v>
      </c>
      <c r="AD288" s="16">
        <v>0.2</v>
      </c>
      <c r="AE288" s="5">
        <f t="shared" ref="AE288" si="1119">AD288*AC288</f>
        <v>0</v>
      </c>
      <c r="AF288" s="20">
        <v>2.5</v>
      </c>
      <c r="AG288" s="5">
        <v>20</v>
      </c>
      <c r="AH288" s="16">
        <v>0.7</v>
      </c>
      <c r="AI288" s="5">
        <f t="shared" ref="AI288" si="1120">AH288*AG288</f>
        <v>14</v>
      </c>
      <c r="AJ288" s="20">
        <v>3.5</v>
      </c>
      <c r="AK288" s="4">
        <v>0</v>
      </c>
      <c r="AL288" s="16">
        <v>0</v>
      </c>
      <c r="AM288" s="5">
        <f t="shared" ref="AM288" si="1121">AL288*AK288</f>
        <v>0</v>
      </c>
      <c r="AN288" s="4">
        <v>0</v>
      </c>
      <c r="AO288" s="4">
        <f t="shared" si="1022"/>
        <v>222.6291793542506</v>
      </c>
      <c r="AP288" s="52">
        <f t="shared" si="1023"/>
        <v>19.680632683683424</v>
      </c>
      <c r="AQ288" s="4">
        <f t="shared" si="1024"/>
        <v>0</v>
      </c>
      <c r="AR288" s="4">
        <f t="shared" si="1025"/>
        <v>222.6291793542506</v>
      </c>
      <c r="AS288" s="4">
        <f t="shared" si="1026"/>
        <v>19.680632683683424</v>
      </c>
      <c r="AT288" s="4">
        <f t="shared" si="1027"/>
        <v>0</v>
      </c>
      <c r="AW288" s="362"/>
      <c r="AX288" s="4" t="s">
        <v>4</v>
      </c>
      <c r="AY288" s="20" t="s">
        <v>39</v>
      </c>
      <c r="AZ288" s="68">
        <f>'INPUT 2012_13'!AF69</f>
        <v>0.99529999999999996</v>
      </c>
      <c r="BA288" s="20" t="s">
        <v>39</v>
      </c>
      <c r="BB288" s="20" t="s">
        <v>39</v>
      </c>
      <c r="BC288" s="20" t="s">
        <v>39</v>
      </c>
      <c r="BD288" s="20" t="s">
        <v>39</v>
      </c>
      <c r="BE288" s="52">
        <f>200</f>
        <v>200</v>
      </c>
      <c r="BF288" s="16">
        <v>0.4</v>
      </c>
      <c r="BG288" s="5">
        <f t="shared" si="1004"/>
        <v>80</v>
      </c>
      <c r="BH288" s="20">
        <v>2.5</v>
      </c>
      <c r="BI288" s="4">
        <v>20</v>
      </c>
      <c r="BJ288" s="16">
        <v>0.2</v>
      </c>
      <c r="BK288" s="5">
        <f t="shared" ref="BK288" si="1122">BJ288*BI288</f>
        <v>4</v>
      </c>
      <c r="BL288" s="20">
        <v>2.5</v>
      </c>
      <c r="BM288" s="5">
        <v>0</v>
      </c>
      <c r="BN288" s="16">
        <v>0.7</v>
      </c>
      <c r="BO288" s="5">
        <f t="shared" ref="BO288" si="1123">BN288*BM288</f>
        <v>0</v>
      </c>
      <c r="BP288" s="20">
        <v>2.67</v>
      </c>
      <c r="BQ288" s="4">
        <v>0</v>
      </c>
      <c r="BR288" s="16">
        <v>0.9</v>
      </c>
      <c r="BS288" s="5">
        <f t="shared" ref="BS288" si="1124">BR288*BQ288</f>
        <v>0</v>
      </c>
      <c r="BT288" s="20">
        <v>4</v>
      </c>
      <c r="BU288" s="4">
        <v>0</v>
      </c>
      <c r="BV288" s="16">
        <v>0.5</v>
      </c>
      <c r="BW288" s="5">
        <f t="shared" ref="BW288" si="1125">BV288*BU288</f>
        <v>0</v>
      </c>
      <c r="BX288" s="20">
        <v>2.5</v>
      </c>
      <c r="BY288" s="4">
        <v>0</v>
      </c>
      <c r="BZ288" s="16">
        <v>0.2</v>
      </c>
      <c r="CA288" s="5">
        <f t="shared" ref="CA288" si="1126">BZ288*BY288</f>
        <v>0</v>
      </c>
      <c r="CB288" s="20">
        <v>2.5</v>
      </c>
      <c r="CC288" s="5">
        <v>20</v>
      </c>
      <c r="CD288" s="16">
        <v>0.7</v>
      </c>
      <c r="CE288" s="5">
        <f t="shared" ref="CE288" si="1127">CD288*CC288</f>
        <v>14</v>
      </c>
      <c r="CF288" s="20">
        <v>3.5</v>
      </c>
      <c r="CG288" s="4">
        <v>0</v>
      </c>
      <c r="CH288" s="16">
        <v>0</v>
      </c>
      <c r="CI288" s="5">
        <f t="shared" ref="CI288" si="1128">CH288*CG288</f>
        <v>0</v>
      </c>
      <c r="CJ288" s="4">
        <v>0</v>
      </c>
      <c r="CK288" s="4">
        <f t="shared" si="1028"/>
        <v>531.34819004192991</v>
      </c>
      <c r="CL288" s="52">
        <f t="shared" si="1029"/>
        <v>46.971688911970915</v>
      </c>
      <c r="CM288" s="4">
        <f t="shared" si="1030"/>
        <v>0</v>
      </c>
      <c r="CN288" s="177"/>
      <c r="CO288" s="86"/>
      <c r="CP288" s="54"/>
      <c r="CQ288" s="97"/>
      <c r="CR288" s="5"/>
      <c r="CS288" s="5"/>
      <c r="CT288" s="5"/>
      <c r="CU288" s="5"/>
      <c r="CV288" s="5"/>
      <c r="CW288" s="16"/>
      <c r="CX288" s="5"/>
      <c r="CY288" s="16"/>
      <c r="CZ288" s="5"/>
      <c r="DA288" s="16"/>
      <c r="DB288" s="5"/>
      <c r="DC288" s="16"/>
      <c r="DD288" s="5"/>
      <c r="DE288" s="16"/>
      <c r="DF288" s="5"/>
      <c r="DG288" s="16"/>
      <c r="DH288" s="5"/>
      <c r="DI288" s="16"/>
      <c r="DJ288" s="5"/>
      <c r="DK288" s="16"/>
      <c r="DL288" s="5"/>
      <c r="DM288" s="16"/>
      <c r="DN288" s="5"/>
      <c r="DO288" s="16"/>
      <c r="DP288" s="5"/>
      <c r="DQ288" s="16"/>
      <c r="DR288" s="5"/>
      <c r="DS288" s="16"/>
      <c r="DT288" s="5"/>
      <c r="DU288" s="16"/>
      <c r="DV288" s="5"/>
      <c r="DW288" s="16"/>
      <c r="DX288" s="5"/>
      <c r="DY288" s="16"/>
      <c r="DZ288" s="5"/>
      <c r="EA288" s="5"/>
      <c r="EB288" s="5"/>
      <c r="EC288" s="5"/>
      <c r="ED288" s="5"/>
      <c r="EE288" s="5"/>
      <c r="EF288" s="5"/>
      <c r="EG288" s="5"/>
    </row>
    <row r="289" spans="1:137" ht="33.75" customHeight="1" x14ac:dyDescent="0.25">
      <c r="A289" s="366"/>
      <c r="B289" s="53" t="s">
        <v>30</v>
      </c>
      <c r="C289" s="20" t="s">
        <v>39</v>
      </c>
      <c r="D289" s="115">
        <f>'INPUT 2012_13'!AF28</f>
        <v>0.13276199999999999</v>
      </c>
      <c r="E289" s="52" t="s">
        <v>39</v>
      </c>
      <c r="F289" s="52" t="s">
        <v>39</v>
      </c>
      <c r="G289" s="52" t="s">
        <v>39</v>
      </c>
      <c r="H289" s="52" t="s">
        <v>39</v>
      </c>
      <c r="I289" s="7">
        <v>150</v>
      </c>
      <c r="J289" s="16">
        <v>0.4</v>
      </c>
      <c r="K289" s="5">
        <f>J289*I289</f>
        <v>60</v>
      </c>
      <c r="L289" s="16">
        <v>2.5</v>
      </c>
      <c r="M289" s="5">
        <v>20</v>
      </c>
      <c r="N289" s="16">
        <v>0.2</v>
      </c>
      <c r="O289" s="5">
        <f>N289*M289</f>
        <v>4</v>
      </c>
      <c r="P289" s="16">
        <v>2.5</v>
      </c>
      <c r="Q289" s="5">
        <v>0</v>
      </c>
      <c r="R289" s="16">
        <v>0.7</v>
      </c>
      <c r="S289" s="5">
        <f>R289*Q289</f>
        <v>0</v>
      </c>
      <c r="T289" s="16">
        <v>2.67</v>
      </c>
      <c r="U289" s="5">
        <f t="shared" ref="U289:U293" si="1129">I289*0.1</f>
        <v>15</v>
      </c>
      <c r="V289" s="16">
        <v>0.9</v>
      </c>
      <c r="W289" s="5">
        <f>V289*U289</f>
        <v>13.5</v>
      </c>
      <c r="X289" s="16">
        <v>4</v>
      </c>
      <c r="Y289" s="5">
        <v>0</v>
      </c>
      <c r="Z289" s="16">
        <v>0.5</v>
      </c>
      <c r="AA289" s="5">
        <f>Z289*Y289</f>
        <v>0</v>
      </c>
      <c r="AB289" s="16">
        <v>2.5</v>
      </c>
      <c r="AC289" s="5">
        <v>100</v>
      </c>
      <c r="AD289" s="16">
        <v>0.2</v>
      </c>
      <c r="AE289" s="5">
        <f>AD289*AC289</f>
        <v>20</v>
      </c>
      <c r="AF289" s="16">
        <v>2.5</v>
      </c>
      <c r="AG289" s="5">
        <v>50</v>
      </c>
      <c r="AH289" s="16">
        <v>0.7</v>
      </c>
      <c r="AI289" s="5">
        <f>AH289*AG289</f>
        <v>35</v>
      </c>
      <c r="AJ289" s="16">
        <v>3.5</v>
      </c>
      <c r="AK289" s="5">
        <v>0</v>
      </c>
      <c r="AL289" s="16">
        <v>0</v>
      </c>
      <c r="AM289" s="5">
        <f>AL289*AK289</f>
        <v>0</v>
      </c>
      <c r="AN289" s="4">
        <v>0</v>
      </c>
      <c r="AO289" s="4">
        <f t="shared" si="1022"/>
        <v>90.970382857915695</v>
      </c>
      <c r="AP289" s="52">
        <f t="shared" si="1023"/>
        <v>24.458994822685579</v>
      </c>
      <c r="AQ289" s="4">
        <f t="shared" si="1024"/>
        <v>1.3869910745866303</v>
      </c>
      <c r="AR289" s="4">
        <f t="shared" si="1025"/>
        <v>90.970382857915695</v>
      </c>
      <c r="AS289" s="4">
        <f t="shared" si="1026"/>
        <v>24.458994822685579</v>
      </c>
      <c r="AT289" s="4">
        <f t="shared" si="1027"/>
        <v>0.98476366295650752</v>
      </c>
      <c r="AW289" s="363"/>
      <c r="AX289" s="53" t="s">
        <v>30</v>
      </c>
      <c r="AY289" s="20" t="s">
        <v>39</v>
      </c>
      <c r="AZ289" s="68">
        <f>'INPUT 2012_13'!AF70</f>
        <v>0.15539999999999998</v>
      </c>
      <c r="BA289" s="20" t="s">
        <v>39</v>
      </c>
      <c r="BB289" s="20" t="s">
        <v>39</v>
      </c>
      <c r="BC289" s="20" t="s">
        <v>39</v>
      </c>
      <c r="BD289" s="20" t="s">
        <v>39</v>
      </c>
      <c r="BE289" s="7">
        <v>150</v>
      </c>
      <c r="BF289" s="16">
        <v>0.4</v>
      </c>
      <c r="BG289" s="5">
        <f t="shared" si="1004"/>
        <v>60</v>
      </c>
      <c r="BH289" s="16">
        <v>2.5</v>
      </c>
      <c r="BI289" s="5">
        <v>20</v>
      </c>
      <c r="BJ289" s="16">
        <v>0.2</v>
      </c>
      <c r="BK289" s="5">
        <f>BJ289*BI289</f>
        <v>4</v>
      </c>
      <c r="BL289" s="16">
        <v>2.5</v>
      </c>
      <c r="BM289" s="5">
        <v>0</v>
      </c>
      <c r="BN289" s="16">
        <v>0.7</v>
      </c>
      <c r="BO289" s="5">
        <f>BN289*BM289</f>
        <v>0</v>
      </c>
      <c r="BP289" s="16">
        <v>2.67</v>
      </c>
      <c r="BQ289" s="5">
        <f>BE289*0.1</f>
        <v>15</v>
      </c>
      <c r="BR289" s="16">
        <v>0.9</v>
      </c>
      <c r="BS289" s="5">
        <f>BR289*BQ289</f>
        <v>13.5</v>
      </c>
      <c r="BT289" s="16">
        <v>4</v>
      </c>
      <c r="BU289" s="5">
        <v>0</v>
      </c>
      <c r="BV289" s="16">
        <v>0.5</v>
      </c>
      <c r="BW289" s="5">
        <f>BV289*BU289</f>
        <v>0</v>
      </c>
      <c r="BX289" s="16">
        <v>2.5</v>
      </c>
      <c r="BY289" s="5">
        <v>100</v>
      </c>
      <c r="BZ289" s="16">
        <v>0.2</v>
      </c>
      <c r="CA289" s="5">
        <f>BZ289*BY289</f>
        <v>20</v>
      </c>
      <c r="CB289" s="16">
        <v>2.5</v>
      </c>
      <c r="CC289" s="5">
        <v>50</v>
      </c>
      <c r="CD289" s="16">
        <v>0.7</v>
      </c>
      <c r="CE289" s="5">
        <f>CD289*CC289</f>
        <v>35</v>
      </c>
      <c r="CF289" s="16">
        <v>3.5</v>
      </c>
      <c r="CG289" s="5">
        <v>0</v>
      </c>
      <c r="CH289" s="16">
        <v>0</v>
      </c>
      <c r="CI289" s="5">
        <f>CH289*CG289</f>
        <v>0</v>
      </c>
      <c r="CJ289" s="4">
        <v>0</v>
      </c>
      <c r="CK289" s="4">
        <f t="shared" si="1028"/>
        <v>106.48225769512436</v>
      </c>
      <c r="CL289" s="52">
        <f t="shared" si="1029"/>
        <v>28.629636458062834</v>
      </c>
      <c r="CM289" s="4">
        <f t="shared" si="1030"/>
        <v>1.6234947725310127</v>
      </c>
      <c r="CN289" s="177"/>
      <c r="CO289" s="86"/>
      <c r="CP289" s="54"/>
      <c r="CQ289" s="97"/>
      <c r="CR289" s="5"/>
      <c r="CS289" s="5"/>
      <c r="CT289" s="5"/>
      <c r="CU289" s="5"/>
      <c r="CV289" s="5"/>
      <c r="CW289" s="16"/>
      <c r="CX289" s="5"/>
      <c r="CY289" s="16"/>
      <c r="CZ289" s="5"/>
      <c r="DA289" s="16"/>
      <c r="DB289" s="5"/>
      <c r="DC289" s="16"/>
      <c r="DD289" s="5"/>
      <c r="DE289" s="16"/>
      <c r="DF289" s="5"/>
      <c r="DG289" s="16"/>
      <c r="DH289" s="5"/>
      <c r="DI289" s="16"/>
      <c r="DJ289" s="5"/>
      <c r="DK289" s="16"/>
      <c r="DL289" s="5"/>
      <c r="DM289" s="16"/>
      <c r="DN289" s="5"/>
      <c r="DO289" s="16"/>
      <c r="DP289" s="5"/>
      <c r="DQ289" s="16"/>
      <c r="DR289" s="5"/>
      <c r="DS289" s="16"/>
      <c r="DT289" s="5"/>
      <c r="DU289" s="16"/>
      <c r="DV289" s="5"/>
      <c r="DW289" s="16"/>
      <c r="DX289" s="5"/>
      <c r="DY289" s="16"/>
      <c r="DZ289" s="5"/>
      <c r="EA289" s="5"/>
      <c r="EB289" s="5"/>
      <c r="EC289" s="5"/>
      <c r="ED289" s="5"/>
      <c r="EE289" s="5"/>
      <c r="EF289" s="5"/>
      <c r="EG289" s="5"/>
    </row>
    <row r="290" spans="1:137" ht="33.75" customHeight="1" x14ac:dyDescent="0.25">
      <c r="A290" s="353" t="s">
        <v>44</v>
      </c>
      <c r="B290" s="77" t="s">
        <v>8</v>
      </c>
      <c r="C290" s="20" t="s">
        <v>39</v>
      </c>
      <c r="D290" s="115">
        <f>'INPUT 2012_13'!AF29</f>
        <v>4.5119999999999996</v>
      </c>
      <c r="E290" s="52" t="s">
        <v>39</v>
      </c>
      <c r="F290" s="52" t="s">
        <v>39</v>
      </c>
      <c r="G290" s="52" t="s">
        <v>39</v>
      </c>
      <c r="H290" s="52" t="s">
        <v>39</v>
      </c>
      <c r="I290" s="67">
        <f>'INPUT 2012_13'!$H$8</f>
        <v>562</v>
      </c>
      <c r="J290" s="16">
        <v>0.4</v>
      </c>
      <c r="K290" s="5">
        <f t="shared" ref="K290" si="1130">J290*I290</f>
        <v>224.8</v>
      </c>
      <c r="L290" s="20">
        <v>2.5</v>
      </c>
      <c r="M290" s="5">
        <v>0</v>
      </c>
      <c r="N290" s="16">
        <v>0.2</v>
      </c>
      <c r="O290" s="5">
        <f t="shared" ref="O290" si="1131">N290*M290</f>
        <v>0</v>
      </c>
      <c r="P290" s="20">
        <v>2.5</v>
      </c>
      <c r="Q290" s="4">
        <v>0</v>
      </c>
      <c r="R290" s="16">
        <v>0.7</v>
      </c>
      <c r="S290" s="5">
        <f t="shared" ref="S290" si="1132">R290*Q290</f>
        <v>0</v>
      </c>
      <c r="T290" s="20">
        <v>2.67</v>
      </c>
      <c r="U290" s="5">
        <f t="shared" si="1129"/>
        <v>56.2</v>
      </c>
      <c r="V290" s="16">
        <v>0.9</v>
      </c>
      <c r="W290" s="5">
        <f t="shared" ref="W290" si="1133">V290*U290</f>
        <v>50.580000000000005</v>
      </c>
      <c r="X290" s="20">
        <v>4</v>
      </c>
      <c r="Y290" s="4">
        <v>50</v>
      </c>
      <c r="Z290" s="16">
        <v>0.5</v>
      </c>
      <c r="AA290" s="5">
        <f t="shared" ref="AA290" si="1134">Z290*Y290</f>
        <v>25</v>
      </c>
      <c r="AB290" s="20">
        <v>2.5</v>
      </c>
      <c r="AC290" s="4">
        <v>50</v>
      </c>
      <c r="AD290" s="16">
        <v>0.2</v>
      </c>
      <c r="AE290" s="5">
        <f t="shared" ref="AE290" si="1135">AD290*AC290</f>
        <v>10</v>
      </c>
      <c r="AF290" s="20">
        <v>2.5</v>
      </c>
      <c r="AG290" s="4">
        <v>50</v>
      </c>
      <c r="AH290" s="16">
        <v>0.7</v>
      </c>
      <c r="AI290" s="5">
        <f t="shared" ref="AI290" si="1136">AH290*AG290</f>
        <v>35</v>
      </c>
      <c r="AJ290" s="20">
        <v>3.5</v>
      </c>
      <c r="AK290" s="4">
        <v>0</v>
      </c>
      <c r="AL290" s="16">
        <v>0</v>
      </c>
      <c r="AM290" s="5">
        <f t="shared" ref="AM290" si="1137">AL290*AK290</f>
        <v>0</v>
      </c>
      <c r="AN290" s="4">
        <v>0</v>
      </c>
      <c r="AO290" s="4">
        <f t="shared" si="1022"/>
        <v>8328.620430390738</v>
      </c>
      <c r="AP290" s="52">
        <f t="shared" si="1023"/>
        <v>554.99908454806393</v>
      </c>
      <c r="AQ290" s="4">
        <f t="shared" si="1024"/>
        <v>530.88084320506414</v>
      </c>
      <c r="AR290" s="4">
        <f t="shared" si="1025"/>
        <v>8328.620430390738</v>
      </c>
      <c r="AS290" s="4">
        <f t="shared" si="1026"/>
        <v>554.99908454806393</v>
      </c>
      <c r="AT290" s="4">
        <f t="shared" si="1027"/>
        <v>376.92539867559555</v>
      </c>
      <c r="AW290" s="361" t="s">
        <v>64</v>
      </c>
      <c r="AX290" s="77" t="s">
        <v>8</v>
      </c>
      <c r="AY290" s="20" t="s">
        <v>39</v>
      </c>
      <c r="AZ290" s="68">
        <f>'INPUT 2012_13'!AF71</f>
        <v>4.32</v>
      </c>
      <c r="BA290" s="20" t="s">
        <v>39</v>
      </c>
      <c r="BB290" s="20" t="s">
        <v>39</v>
      </c>
      <c r="BC290" s="20" t="s">
        <v>39</v>
      </c>
      <c r="BD290" s="20" t="s">
        <v>39</v>
      </c>
      <c r="BE290" s="67">
        <f>'INPUT 2012_13'!H15</f>
        <v>422</v>
      </c>
      <c r="BF290" s="16">
        <v>0.4</v>
      </c>
      <c r="BG290" s="177">
        <f t="shared" ref="BG290" si="1138">BF290*BE290</f>
        <v>168.8</v>
      </c>
      <c r="BH290" s="20">
        <v>2.5</v>
      </c>
      <c r="BI290" s="177">
        <v>0</v>
      </c>
      <c r="BJ290" s="16">
        <v>0.2</v>
      </c>
      <c r="BK290" s="177">
        <f>BJ290*BI290</f>
        <v>0</v>
      </c>
      <c r="BL290" s="20">
        <v>2.5</v>
      </c>
      <c r="BM290" s="4">
        <v>0</v>
      </c>
      <c r="BN290" s="16">
        <v>0.7</v>
      </c>
      <c r="BO290" s="177">
        <f>BN290*BM290</f>
        <v>0</v>
      </c>
      <c r="BP290" s="20">
        <v>2.67</v>
      </c>
      <c r="BQ290" s="177">
        <f>BE290*0.1</f>
        <v>42.2</v>
      </c>
      <c r="BR290" s="16">
        <v>0.9</v>
      </c>
      <c r="BS290" s="177">
        <f>BR290*BQ290</f>
        <v>37.980000000000004</v>
      </c>
      <c r="BT290" s="20">
        <v>4</v>
      </c>
      <c r="BU290" s="4">
        <v>50</v>
      </c>
      <c r="BV290" s="16">
        <v>0.5</v>
      </c>
      <c r="BW290" s="177">
        <f>BV290*BU290</f>
        <v>25</v>
      </c>
      <c r="BX290" s="20">
        <v>2.5</v>
      </c>
      <c r="BY290" s="4">
        <v>50</v>
      </c>
      <c r="BZ290" s="16">
        <v>0.2</v>
      </c>
      <c r="CA290" s="177">
        <f>BZ290*BY290</f>
        <v>10</v>
      </c>
      <c r="CB290" s="20">
        <v>2.5</v>
      </c>
      <c r="CC290" s="4">
        <v>50</v>
      </c>
      <c r="CD290" s="16">
        <v>0.7</v>
      </c>
      <c r="CE290" s="177">
        <f>CD290*CC290</f>
        <v>35</v>
      </c>
      <c r="CF290" s="20">
        <v>3.5</v>
      </c>
      <c r="CG290" s="4">
        <v>0</v>
      </c>
      <c r="CH290" s="16">
        <v>0</v>
      </c>
      <c r="CI290" s="177">
        <f>CH290*CG290</f>
        <v>0</v>
      </c>
      <c r="CJ290" s="4">
        <v>0</v>
      </c>
      <c r="CK290" s="4">
        <f t="shared" ref="CK290" si="1139">(((AZ290))*((BG290*BH290*$BA$259)+(BO290*BP290*$BC$259)+(BS290*BT290*$BD$259)+(CE290*CF290*$BG$259)+(CI290*CJ290*$BH$259))/452.44)*1000</f>
        <v>6270.3952452809617</v>
      </c>
      <c r="CL290" s="52">
        <f t="shared" ref="CL290" si="1140">(((AZ290)*((BG290*BH290*$BA$260)+(BK290*BL290*$BB$260)+(CA290*CB290*$BF$260)+(CE290*CF290*$BG$260)))/370)*1000</f>
        <v>482.39944415981813</v>
      </c>
      <c r="CM290" s="4">
        <f t="shared" ref="CM290" si="1141">(((AZ290)*((BS290*BT290*$BD$261)+(BW290*BX290*$BE$261)+(CI290*CJ290*$BH$261)))/796)*1000</f>
        <v>466.16706141450982</v>
      </c>
      <c r="CN290" s="177"/>
      <c r="CO290" s="86"/>
      <c r="CP290" s="54"/>
      <c r="CQ290" s="97"/>
      <c r="CR290" s="5"/>
      <c r="CS290" s="5"/>
      <c r="CT290" s="5"/>
      <c r="CU290" s="5"/>
      <c r="CV290" s="5"/>
      <c r="CW290" s="16"/>
      <c r="CX290" s="5"/>
      <c r="CY290" s="16"/>
      <c r="CZ290" s="5"/>
      <c r="DA290" s="16"/>
      <c r="DB290" s="5"/>
      <c r="DC290" s="16"/>
      <c r="DD290" s="5"/>
      <c r="DE290" s="16"/>
      <c r="DF290" s="5"/>
      <c r="DG290" s="16"/>
      <c r="DH290" s="5"/>
      <c r="DI290" s="16"/>
      <c r="DJ290" s="5"/>
      <c r="DK290" s="16"/>
      <c r="DL290" s="5"/>
      <c r="DM290" s="16"/>
      <c r="DN290" s="5"/>
      <c r="DO290" s="16"/>
      <c r="DP290" s="5"/>
      <c r="DQ290" s="16"/>
      <c r="DR290" s="5"/>
      <c r="DS290" s="16"/>
      <c r="DT290" s="5"/>
      <c r="DU290" s="16"/>
      <c r="DV290" s="5"/>
      <c r="DW290" s="16"/>
      <c r="DX290" s="5"/>
      <c r="DY290" s="16"/>
      <c r="DZ290" s="5"/>
      <c r="EA290" s="5"/>
      <c r="EB290" s="5"/>
      <c r="EC290" s="5"/>
      <c r="ED290" s="5"/>
      <c r="EE290" s="5"/>
      <c r="EF290" s="5"/>
      <c r="EG290" s="5"/>
    </row>
    <row r="291" spans="1:137" ht="33.75" customHeight="1" x14ac:dyDescent="0.25">
      <c r="A291" s="354"/>
      <c r="B291" s="41" t="s">
        <v>69</v>
      </c>
      <c r="C291" s="20" t="s">
        <v>39</v>
      </c>
      <c r="D291" s="115">
        <f>'INPUT 2012_13'!AF30</f>
        <v>0.55199999999999994</v>
      </c>
      <c r="E291" s="52" t="s">
        <v>39</v>
      </c>
      <c r="F291" s="52" t="s">
        <v>39</v>
      </c>
      <c r="G291" s="52" t="s">
        <v>39</v>
      </c>
      <c r="H291" s="52" t="s">
        <v>39</v>
      </c>
      <c r="I291" s="7">
        <v>21</v>
      </c>
      <c r="J291" s="16">
        <v>0.4</v>
      </c>
      <c r="K291" s="5">
        <f>J291*I291</f>
        <v>8.4</v>
      </c>
      <c r="L291" s="20">
        <v>3</v>
      </c>
      <c r="M291" s="5">
        <v>0</v>
      </c>
      <c r="N291" s="16">
        <v>0.2</v>
      </c>
      <c r="O291" s="5">
        <f>N291*M291</f>
        <v>0</v>
      </c>
      <c r="P291" s="20">
        <v>3</v>
      </c>
      <c r="Q291" s="4">
        <v>10</v>
      </c>
      <c r="R291" s="16">
        <v>0.7</v>
      </c>
      <c r="S291" s="5">
        <f>R291*Q291</f>
        <v>7</v>
      </c>
      <c r="T291" s="20">
        <v>2.67</v>
      </c>
      <c r="U291" s="5">
        <f t="shared" si="1129"/>
        <v>2.1</v>
      </c>
      <c r="V291" s="16">
        <v>0.9</v>
      </c>
      <c r="W291" s="5">
        <f>V291*U291</f>
        <v>1.8900000000000001</v>
      </c>
      <c r="X291" s="20">
        <v>4</v>
      </c>
      <c r="Y291" s="4">
        <v>0</v>
      </c>
      <c r="Z291" s="16">
        <v>0.5</v>
      </c>
      <c r="AA291" s="5">
        <f>Z291*Y291</f>
        <v>0</v>
      </c>
      <c r="AB291" s="20">
        <v>2.5</v>
      </c>
      <c r="AC291" s="4">
        <v>0</v>
      </c>
      <c r="AD291" s="16">
        <v>0.2</v>
      </c>
      <c r="AE291" s="5">
        <f>AD291*AC291</f>
        <v>0</v>
      </c>
      <c r="AF291" s="20">
        <v>2.5</v>
      </c>
      <c r="AG291" s="4">
        <v>30</v>
      </c>
      <c r="AH291" s="16">
        <v>0.7</v>
      </c>
      <c r="AI291" s="5">
        <f>AH291*AG291</f>
        <v>21</v>
      </c>
      <c r="AJ291" s="20">
        <v>3.5</v>
      </c>
      <c r="AK291" s="4">
        <v>0</v>
      </c>
      <c r="AL291" s="16">
        <v>0</v>
      </c>
      <c r="AM291" s="5">
        <f>AL291*AK291</f>
        <v>0</v>
      </c>
      <c r="AN291" s="4">
        <v>0</v>
      </c>
      <c r="AO291" s="4">
        <f t="shared" si="1022"/>
        <v>147.4164728493256</v>
      </c>
      <c r="AP291" s="52">
        <f t="shared" si="1023"/>
        <v>4.4125211142069105</v>
      </c>
      <c r="AQ291" s="4">
        <f t="shared" si="1024"/>
        <v>0.80735956255596308</v>
      </c>
      <c r="AR291" s="4">
        <f t="shared" si="1025"/>
        <v>147.4164728493256</v>
      </c>
      <c r="AS291" s="4">
        <f t="shared" si="1026"/>
        <v>4.4125211142069105</v>
      </c>
      <c r="AT291" s="4">
        <f t="shared" si="1027"/>
        <v>0.57322528941473383</v>
      </c>
      <c r="AW291" s="362"/>
      <c r="AX291" s="41" t="s">
        <v>69</v>
      </c>
      <c r="AY291" s="20" t="s">
        <v>39</v>
      </c>
      <c r="AZ291" s="68">
        <f>'INPUT 2012_13'!AF72</f>
        <v>1.8399999999999999</v>
      </c>
      <c r="BA291" s="20" t="s">
        <v>39</v>
      </c>
      <c r="BB291" s="20" t="s">
        <v>39</v>
      </c>
      <c r="BC291" s="20" t="s">
        <v>39</v>
      </c>
      <c r="BD291" s="20" t="s">
        <v>39</v>
      </c>
      <c r="BE291" s="7">
        <v>21</v>
      </c>
      <c r="BF291" s="16">
        <v>0.4</v>
      </c>
      <c r="BG291" s="5">
        <f t="shared" si="1004"/>
        <v>8.4</v>
      </c>
      <c r="BH291" s="20">
        <v>3</v>
      </c>
      <c r="BI291" s="5">
        <v>0</v>
      </c>
      <c r="BJ291" s="16">
        <v>0.2</v>
      </c>
      <c r="BK291" s="5">
        <f>BJ291*BI291</f>
        <v>0</v>
      </c>
      <c r="BL291" s="20">
        <v>3</v>
      </c>
      <c r="BM291" s="4">
        <v>10</v>
      </c>
      <c r="BN291" s="16">
        <v>0.7</v>
      </c>
      <c r="BO291" s="5">
        <f>BN291*BM291</f>
        <v>7</v>
      </c>
      <c r="BP291" s="20">
        <v>2.67</v>
      </c>
      <c r="BQ291" s="5">
        <f>BE291*0.1</f>
        <v>2.1</v>
      </c>
      <c r="BR291" s="16">
        <v>0.9</v>
      </c>
      <c r="BS291" s="5">
        <f>BR291*BQ291</f>
        <v>1.8900000000000001</v>
      </c>
      <c r="BT291" s="20">
        <v>4</v>
      </c>
      <c r="BU291" s="4">
        <v>0</v>
      </c>
      <c r="BV291" s="16">
        <v>0.5</v>
      </c>
      <c r="BW291" s="5">
        <f>BV291*BU291</f>
        <v>0</v>
      </c>
      <c r="BX291" s="20">
        <v>2.5</v>
      </c>
      <c r="BY291" s="4">
        <v>0</v>
      </c>
      <c r="BZ291" s="16">
        <v>0.2</v>
      </c>
      <c r="CA291" s="5">
        <f>BZ291*BY291</f>
        <v>0</v>
      </c>
      <c r="CB291" s="20">
        <v>2.5</v>
      </c>
      <c r="CC291" s="4">
        <v>30</v>
      </c>
      <c r="CD291" s="16">
        <v>0.7</v>
      </c>
      <c r="CE291" s="5">
        <f>CD291*CC291</f>
        <v>21</v>
      </c>
      <c r="CF291" s="20">
        <v>3.5</v>
      </c>
      <c r="CG291" s="4">
        <v>0</v>
      </c>
      <c r="CH291" s="16">
        <v>0</v>
      </c>
      <c r="CI291" s="5">
        <f>CH291*CG291</f>
        <v>0</v>
      </c>
      <c r="CJ291" s="4">
        <v>0</v>
      </c>
      <c r="CK291" s="4">
        <f t="shared" si="1028"/>
        <v>491.38824283108539</v>
      </c>
      <c r="CL291" s="52">
        <f t="shared" si="1029"/>
        <v>14.708403714023033</v>
      </c>
      <c r="CM291" s="4">
        <f t="shared" si="1030"/>
        <v>2.6911985418532103</v>
      </c>
      <c r="CN291" s="177"/>
      <c r="CO291" s="86"/>
      <c r="CP291" s="54"/>
      <c r="CQ291" s="97"/>
      <c r="CR291" s="5"/>
      <c r="CS291" s="5"/>
      <c r="CT291" s="5"/>
      <c r="CU291" s="5"/>
      <c r="CV291" s="5"/>
      <c r="CW291" s="16"/>
      <c r="CX291" s="5"/>
      <c r="CY291" s="16"/>
      <c r="CZ291" s="5"/>
      <c r="DA291" s="16"/>
      <c r="DB291" s="5"/>
      <c r="DC291" s="16"/>
      <c r="DD291" s="5"/>
      <c r="DE291" s="16"/>
      <c r="DF291" s="5"/>
      <c r="DG291" s="16"/>
      <c r="DH291" s="5"/>
      <c r="DI291" s="16"/>
      <c r="DJ291" s="5"/>
      <c r="DK291" s="16"/>
      <c r="DL291" s="5"/>
      <c r="DM291" s="16"/>
      <c r="DN291" s="5"/>
      <c r="DO291" s="16"/>
      <c r="DP291" s="5"/>
      <c r="DQ291" s="16"/>
      <c r="DR291" s="5"/>
      <c r="DS291" s="16"/>
      <c r="DT291" s="5"/>
      <c r="DU291" s="16"/>
      <c r="DV291" s="5"/>
      <c r="DW291" s="16"/>
      <c r="DX291" s="5"/>
      <c r="DY291" s="16"/>
      <c r="DZ291" s="5"/>
      <c r="EA291" s="5"/>
      <c r="EB291" s="5"/>
      <c r="EC291" s="5"/>
      <c r="ED291" s="5"/>
      <c r="EE291" s="5"/>
      <c r="EF291" s="5"/>
      <c r="EG291" s="5"/>
    </row>
    <row r="292" spans="1:137" ht="33.75" customHeight="1" x14ac:dyDescent="0.25">
      <c r="A292" s="354"/>
      <c r="B292" s="41" t="s">
        <v>70</v>
      </c>
      <c r="C292" s="20" t="s">
        <v>39</v>
      </c>
      <c r="D292" s="115">
        <f>'INPUT 2012_13'!AF31</f>
        <v>4.7759999999999999E-3</v>
      </c>
      <c r="E292" s="52" t="s">
        <v>39</v>
      </c>
      <c r="F292" s="52" t="s">
        <v>39</v>
      </c>
      <c r="G292" s="52" t="s">
        <v>39</v>
      </c>
      <c r="H292" s="52" t="s">
        <v>39</v>
      </c>
      <c r="I292" s="7">
        <v>21</v>
      </c>
      <c r="J292" s="16">
        <v>0.4</v>
      </c>
      <c r="K292" s="5">
        <f>J292*I292</f>
        <v>8.4</v>
      </c>
      <c r="L292" s="20">
        <v>2.5</v>
      </c>
      <c r="M292" s="4">
        <v>0</v>
      </c>
      <c r="N292" s="16">
        <v>0.2</v>
      </c>
      <c r="O292" s="5">
        <f>N292*M292</f>
        <v>0</v>
      </c>
      <c r="P292" s="20">
        <v>2.5</v>
      </c>
      <c r="Q292" s="4">
        <v>50</v>
      </c>
      <c r="R292" s="16">
        <v>0.7</v>
      </c>
      <c r="S292" s="5">
        <f>R292*Q292</f>
        <v>35</v>
      </c>
      <c r="T292" s="20">
        <v>2.67</v>
      </c>
      <c r="U292" s="5">
        <f t="shared" si="1129"/>
        <v>2.1</v>
      </c>
      <c r="V292" s="16">
        <v>0.9</v>
      </c>
      <c r="W292" s="5">
        <f>V292*U292</f>
        <v>1.8900000000000001</v>
      </c>
      <c r="X292" s="20">
        <v>4</v>
      </c>
      <c r="Y292" s="4">
        <v>0</v>
      </c>
      <c r="Z292" s="16">
        <v>0.5</v>
      </c>
      <c r="AA292" s="5">
        <f>Z292*Y292</f>
        <v>0</v>
      </c>
      <c r="AB292" s="20">
        <v>2.5</v>
      </c>
      <c r="AC292" s="4">
        <v>0</v>
      </c>
      <c r="AD292" s="16">
        <v>0.2</v>
      </c>
      <c r="AE292" s="5">
        <f>AD292*AC292</f>
        <v>0</v>
      </c>
      <c r="AF292" s="20">
        <v>2.5</v>
      </c>
      <c r="AG292" s="4">
        <v>30</v>
      </c>
      <c r="AH292" s="16">
        <v>0.7</v>
      </c>
      <c r="AI292" s="5">
        <f>AH292*AG292</f>
        <v>21</v>
      </c>
      <c r="AJ292" s="20">
        <v>3.5</v>
      </c>
      <c r="AK292" s="4">
        <v>0</v>
      </c>
      <c r="AL292" s="16">
        <v>0</v>
      </c>
      <c r="AM292" s="5">
        <f>AL292*AK292</f>
        <v>0</v>
      </c>
      <c r="AN292" s="4">
        <v>0</v>
      </c>
      <c r="AO292" s="4">
        <f t="shared" si="1022"/>
        <v>2.0216396543395132</v>
      </c>
      <c r="AP292" s="52">
        <f t="shared" si="1023"/>
        <v>3.6553308582537358E-2</v>
      </c>
      <c r="AQ292" s="4">
        <f t="shared" si="1024"/>
        <v>6.9854153455928989E-3</v>
      </c>
      <c r="AR292" s="4">
        <f t="shared" si="1025"/>
        <v>2.0216396543395132</v>
      </c>
      <c r="AS292" s="4">
        <f t="shared" si="1026"/>
        <v>3.6553308582537358E-2</v>
      </c>
      <c r="AT292" s="4">
        <f t="shared" si="1027"/>
        <v>4.9596448953709588E-3</v>
      </c>
      <c r="AW292" s="362"/>
      <c r="AX292" s="41" t="s">
        <v>70</v>
      </c>
      <c r="AY292" s="20" t="s">
        <v>39</v>
      </c>
      <c r="AZ292" s="68">
        <f>'INPUT 2012_13'!AF73</f>
        <v>0.1278</v>
      </c>
      <c r="BA292" s="20" t="s">
        <v>39</v>
      </c>
      <c r="BB292" s="20" t="s">
        <v>39</v>
      </c>
      <c r="BC292" s="20" t="s">
        <v>39</v>
      </c>
      <c r="BD292" s="20" t="s">
        <v>39</v>
      </c>
      <c r="BE292" s="7">
        <v>21</v>
      </c>
      <c r="BF292" s="16">
        <v>0.4</v>
      </c>
      <c r="BG292" s="5">
        <f t="shared" si="1004"/>
        <v>8.4</v>
      </c>
      <c r="BH292" s="20">
        <v>2.5</v>
      </c>
      <c r="BI292" s="4">
        <v>0</v>
      </c>
      <c r="BJ292" s="16">
        <v>0.2</v>
      </c>
      <c r="BK292" s="5">
        <f>BJ292*BI292</f>
        <v>0</v>
      </c>
      <c r="BL292" s="20">
        <v>2.5</v>
      </c>
      <c r="BM292" s="4">
        <v>50</v>
      </c>
      <c r="BN292" s="16">
        <v>0.7</v>
      </c>
      <c r="BO292" s="5">
        <f>BN292*BM292</f>
        <v>35</v>
      </c>
      <c r="BP292" s="20">
        <v>2.67</v>
      </c>
      <c r="BQ292" s="5">
        <f>BE292*0.1</f>
        <v>2.1</v>
      </c>
      <c r="BR292" s="16">
        <v>0.9</v>
      </c>
      <c r="BS292" s="5">
        <f>BR292*BQ292</f>
        <v>1.8900000000000001</v>
      </c>
      <c r="BT292" s="20">
        <v>4</v>
      </c>
      <c r="BU292" s="4">
        <v>0</v>
      </c>
      <c r="BV292" s="16">
        <v>0.5</v>
      </c>
      <c r="BW292" s="5">
        <f>BV292*BU292</f>
        <v>0</v>
      </c>
      <c r="BX292" s="20">
        <v>2.5</v>
      </c>
      <c r="BY292" s="4">
        <v>0</v>
      </c>
      <c r="BZ292" s="16">
        <v>0.2</v>
      </c>
      <c r="CA292" s="5">
        <f>BZ292*BY292</f>
        <v>0</v>
      </c>
      <c r="CB292" s="20">
        <v>2.5</v>
      </c>
      <c r="CC292" s="4">
        <v>30</v>
      </c>
      <c r="CD292" s="16">
        <v>0.7</v>
      </c>
      <c r="CE292" s="5">
        <f>CD292*CC292</f>
        <v>21</v>
      </c>
      <c r="CF292" s="20">
        <v>3.5</v>
      </c>
      <c r="CG292" s="4">
        <v>0</v>
      </c>
      <c r="CH292" s="16">
        <v>0</v>
      </c>
      <c r="CI292" s="5">
        <f>CH292*CG292</f>
        <v>0</v>
      </c>
      <c r="CJ292" s="4">
        <v>0</v>
      </c>
      <c r="CK292" s="4">
        <f t="shared" si="1028"/>
        <v>54.096638991748286</v>
      </c>
      <c r="CL292" s="52">
        <f t="shared" si="1029"/>
        <v>0.97812245327643954</v>
      </c>
      <c r="CM292" s="4">
        <f t="shared" si="1030"/>
        <v>0.18692129002654365</v>
      </c>
      <c r="CN292" s="177"/>
      <c r="CO292" s="86"/>
      <c r="CP292" s="54"/>
      <c r="CQ292" s="97"/>
      <c r="CR292" s="5"/>
      <c r="CS292" s="5"/>
      <c r="CT292" s="5"/>
      <c r="CU292" s="5"/>
      <c r="CV292" s="5"/>
      <c r="CW292" s="16"/>
      <c r="CX292" s="5"/>
      <c r="CY292" s="16"/>
      <c r="CZ292" s="5"/>
      <c r="DA292" s="16"/>
      <c r="DB292" s="5"/>
      <c r="DC292" s="16"/>
      <c r="DD292" s="5"/>
      <c r="DE292" s="16"/>
      <c r="DF292" s="5"/>
      <c r="DG292" s="16"/>
      <c r="DH292" s="5"/>
      <c r="DI292" s="16"/>
      <c r="DJ292" s="5"/>
      <c r="DK292" s="16"/>
      <c r="DL292" s="5"/>
      <c r="DM292" s="16"/>
      <c r="DN292" s="5"/>
      <c r="DO292" s="16"/>
      <c r="DP292" s="5"/>
      <c r="DQ292" s="16"/>
      <c r="DR292" s="5"/>
      <c r="DS292" s="16"/>
      <c r="DT292" s="5"/>
      <c r="DU292" s="16"/>
      <c r="DV292" s="5"/>
      <c r="DW292" s="16"/>
      <c r="DX292" s="5"/>
      <c r="DY292" s="16"/>
      <c r="DZ292" s="5"/>
      <c r="EA292" s="5"/>
      <c r="EB292" s="5"/>
      <c r="EC292" s="5"/>
      <c r="ED292" s="5"/>
      <c r="EE292" s="5"/>
      <c r="EF292" s="5"/>
      <c r="EG292" s="5"/>
    </row>
    <row r="293" spans="1:137" ht="33.75" customHeight="1" x14ac:dyDescent="0.25">
      <c r="A293" s="354"/>
      <c r="B293" s="41" t="s">
        <v>71</v>
      </c>
      <c r="C293" s="20" t="s">
        <v>39</v>
      </c>
      <c r="D293" s="115">
        <f>'INPUT 2012_13'!AF32</f>
        <v>0.11724</v>
      </c>
      <c r="E293" s="52" t="s">
        <v>39</v>
      </c>
      <c r="F293" s="52" t="s">
        <v>39</v>
      </c>
      <c r="G293" s="52" t="s">
        <v>39</v>
      </c>
      <c r="H293" s="52" t="s">
        <v>39</v>
      </c>
      <c r="I293" s="7">
        <v>21</v>
      </c>
      <c r="J293" s="16">
        <v>0.4</v>
      </c>
      <c r="K293" s="5">
        <f>J293*I293</f>
        <v>8.4</v>
      </c>
      <c r="L293" s="20">
        <v>2.5</v>
      </c>
      <c r="M293" s="4">
        <v>0</v>
      </c>
      <c r="N293" s="16">
        <v>0.2</v>
      </c>
      <c r="O293" s="5">
        <f>N293*M293</f>
        <v>0</v>
      </c>
      <c r="P293" s="20">
        <v>2.5</v>
      </c>
      <c r="Q293" s="5">
        <v>300</v>
      </c>
      <c r="R293" s="16">
        <v>0.7</v>
      </c>
      <c r="S293" s="5">
        <f>R293*Q293</f>
        <v>210</v>
      </c>
      <c r="T293" s="20">
        <v>2.67</v>
      </c>
      <c r="U293" s="5">
        <f t="shared" si="1129"/>
        <v>2.1</v>
      </c>
      <c r="V293" s="16">
        <v>0.9</v>
      </c>
      <c r="W293" s="5">
        <f>V293*U293</f>
        <v>1.8900000000000001</v>
      </c>
      <c r="X293" s="20">
        <v>4</v>
      </c>
      <c r="Y293" s="4">
        <v>0</v>
      </c>
      <c r="Z293" s="16">
        <v>0.5</v>
      </c>
      <c r="AA293" s="5">
        <f>Z293*Y293</f>
        <v>0</v>
      </c>
      <c r="AB293" s="20">
        <v>2.5</v>
      </c>
      <c r="AC293" s="4">
        <v>0</v>
      </c>
      <c r="AD293" s="16">
        <v>0.2</v>
      </c>
      <c r="AE293" s="5">
        <f>AD293*AC293</f>
        <v>0</v>
      </c>
      <c r="AF293" s="20">
        <v>2.5</v>
      </c>
      <c r="AG293" s="4">
        <v>40</v>
      </c>
      <c r="AH293" s="16">
        <v>0.7</v>
      </c>
      <c r="AI293" s="5">
        <f>AH293*AG293</f>
        <v>28</v>
      </c>
      <c r="AJ293" s="20">
        <v>3.5</v>
      </c>
      <c r="AK293" s="4">
        <v>0</v>
      </c>
      <c r="AL293" s="16">
        <v>0</v>
      </c>
      <c r="AM293" s="5">
        <f>AL293*AK293</f>
        <v>0</v>
      </c>
      <c r="AN293" s="4">
        <v>0</v>
      </c>
      <c r="AO293" s="4">
        <f t="shared" si="1022"/>
        <v>176.86276976715982</v>
      </c>
      <c r="AP293" s="52">
        <f t="shared" si="1023"/>
        <v>1.1299346775495309</v>
      </c>
      <c r="AQ293" s="4">
        <f t="shared" si="1024"/>
        <v>0.1714761505689513</v>
      </c>
      <c r="AR293" s="4">
        <f t="shared" si="1025"/>
        <v>176.86276976715982</v>
      </c>
      <c r="AS293" s="4">
        <f t="shared" si="1026"/>
        <v>1.1299346775495309</v>
      </c>
      <c r="AT293" s="4">
        <f t="shared" si="1027"/>
        <v>0.12174806690395543</v>
      </c>
      <c r="AW293" s="362"/>
      <c r="AX293" s="41" t="s">
        <v>71</v>
      </c>
      <c r="AY293" s="20" t="s">
        <v>39</v>
      </c>
      <c r="AZ293" s="68">
        <f>'INPUT 2012_13'!AF74</f>
        <v>0.20400000000000001</v>
      </c>
      <c r="BA293" s="20" t="s">
        <v>39</v>
      </c>
      <c r="BB293" s="20" t="s">
        <v>39</v>
      </c>
      <c r="BC293" s="20" t="s">
        <v>39</v>
      </c>
      <c r="BD293" s="20" t="s">
        <v>39</v>
      </c>
      <c r="BE293" s="7">
        <v>21</v>
      </c>
      <c r="BF293" s="16">
        <v>0.4</v>
      </c>
      <c r="BG293" s="5">
        <f t="shared" si="1004"/>
        <v>8.4</v>
      </c>
      <c r="BH293" s="20">
        <v>2.5</v>
      </c>
      <c r="BI293" s="4">
        <v>0</v>
      </c>
      <c r="BJ293" s="16">
        <v>0.2</v>
      </c>
      <c r="BK293" s="5">
        <f>BJ293*BI293</f>
        <v>0</v>
      </c>
      <c r="BL293" s="20">
        <v>2.5</v>
      </c>
      <c r="BM293" s="5">
        <v>300</v>
      </c>
      <c r="BN293" s="16">
        <v>0.7</v>
      </c>
      <c r="BO293" s="5">
        <f>BN293*BM293</f>
        <v>210</v>
      </c>
      <c r="BP293" s="20">
        <v>2.67</v>
      </c>
      <c r="BQ293" s="5">
        <f>BE293*0.1</f>
        <v>2.1</v>
      </c>
      <c r="BR293" s="16">
        <v>0.9</v>
      </c>
      <c r="BS293" s="5">
        <f>BR293*BQ293</f>
        <v>1.8900000000000001</v>
      </c>
      <c r="BT293" s="20">
        <v>4</v>
      </c>
      <c r="BU293" s="4">
        <v>0</v>
      </c>
      <c r="BV293" s="16">
        <v>0.5</v>
      </c>
      <c r="BW293" s="5">
        <f>BV293*BU293</f>
        <v>0</v>
      </c>
      <c r="BX293" s="20">
        <v>2.5</v>
      </c>
      <c r="BY293" s="4">
        <v>0</v>
      </c>
      <c r="BZ293" s="16">
        <v>0.2</v>
      </c>
      <c r="CA293" s="5">
        <f>BZ293*BY293</f>
        <v>0</v>
      </c>
      <c r="CB293" s="20">
        <v>2.5</v>
      </c>
      <c r="CC293" s="4">
        <v>40</v>
      </c>
      <c r="CD293" s="16">
        <v>0.7</v>
      </c>
      <c r="CE293" s="5">
        <f>CD293*CC293</f>
        <v>28</v>
      </c>
      <c r="CF293" s="20">
        <v>3.5</v>
      </c>
      <c r="CG293" s="4">
        <v>0</v>
      </c>
      <c r="CH293" s="16">
        <v>0</v>
      </c>
      <c r="CI293" s="5">
        <f>CH293*CG293</f>
        <v>0</v>
      </c>
      <c r="CJ293" s="4">
        <v>0</v>
      </c>
      <c r="CK293" s="4">
        <f t="shared" si="1028"/>
        <v>307.74483992238663</v>
      </c>
      <c r="CL293" s="52">
        <f t="shared" si="1029"/>
        <v>1.9661094696358266</v>
      </c>
      <c r="CM293" s="4">
        <f t="shared" si="1030"/>
        <v>0.29837201224894289</v>
      </c>
      <c r="CN293" s="177"/>
      <c r="CO293" s="86"/>
      <c r="CP293" s="54"/>
      <c r="CQ293" s="97"/>
      <c r="CR293" s="5"/>
      <c r="CS293" s="5"/>
      <c r="CT293" s="5"/>
      <c r="CU293" s="5"/>
      <c r="CV293" s="5"/>
      <c r="CW293" s="16"/>
      <c r="CX293" s="5"/>
      <c r="CY293" s="16"/>
      <c r="CZ293" s="5"/>
      <c r="DA293" s="16"/>
      <c r="DB293" s="5"/>
      <c r="DC293" s="16"/>
      <c r="DD293" s="5"/>
      <c r="DE293" s="16"/>
      <c r="DF293" s="5"/>
      <c r="DG293" s="16"/>
      <c r="DH293" s="5"/>
      <c r="DI293" s="16"/>
      <c r="DJ293" s="5"/>
      <c r="DK293" s="16"/>
      <c r="DL293" s="5"/>
      <c r="DM293" s="16"/>
      <c r="DN293" s="5"/>
      <c r="DO293" s="16"/>
      <c r="DP293" s="5"/>
      <c r="DQ293" s="16"/>
      <c r="DR293" s="5"/>
      <c r="DS293" s="16"/>
      <c r="DT293" s="5"/>
      <c r="DU293" s="16"/>
      <c r="DV293" s="5"/>
      <c r="DW293" s="16"/>
      <c r="DX293" s="5"/>
      <c r="DY293" s="16"/>
      <c r="DZ293" s="5"/>
      <c r="EA293" s="5"/>
      <c r="EB293" s="5"/>
      <c r="EC293" s="5"/>
      <c r="ED293" s="5"/>
      <c r="EE293" s="5"/>
      <c r="EF293" s="5"/>
      <c r="EG293" s="5"/>
    </row>
    <row r="294" spans="1:137" ht="33.75" customHeight="1" x14ac:dyDescent="0.25">
      <c r="A294" s="354"/>
      <c r="B294" s="4" t="s">
        <v>4</v>
      </c>
      <c r="C294" s="20" t="s">
        <v>39</v>
      </c>
      <c r="D294" s="115">
        <f>'INPUT 2012_13'!AF33</f>
        <v>1.6775999999999999E-2</v>
      </c>
      <c r="E294" s="52" t="s">
        <v>39</v>
      </c>
      <c r="F294" s="52" t="s">
        <v>39</v>
      </c>
      <c r="G294" s="52" t="s">
        <v>39</v>
      </c>
      <c r="H294" s="52" t="s">
        <v>39</v>
      </c>
      <c r="I294" s="52">
        <f>200</f>
        <v>200</v>
      </c>
      <c r="J294" s="16">
        <v>0.4</v>
      </c>
      <c r="K294" s="5">
        <f t="shared" ref="K294" si="1142">J294*I294</f>
        <v>80</v>
      </c>
      <c r="L294" s="20">
        <v>2.5</v>
      </c>
      <c r="M294" s="4">
        <v>20</v>
      </c>
      <c r="N294" s="16">
        <v>0.2</v>
      </c>
      <c r="O294" s="5">
        <f t="shared" ref="O294" si="1143">N294*M294</f>
        <v>4</v>
      </c>
      <c r="P294" s="20">
        <v>2.5</v>
      </c>
      <c r="Q294" s="5">
        <v>0</v>
      </c>
      <c r="R294" s="16">
        <v>0.7</v>
      </c>
      <c r="S294" s="5">
        <f t="shared" ref="S294" si="1144">R294*Q294</f>
        <v>0</v>
      </c>
      <c r="T294" s="20">
        <v>2.67</v>
      </c>
      <c r="U294" s="4">
        <v>0</v>
      </c>
      <c r="V294" s="16">
        <v>0.9</v>
      </c>
      <c r="W294" s="5">
        <f t="shared" ref="W294" si="1145">V294*U294</f>
        <v>0</v>
      </c>
      <c r="X294" s="20">
        <v>4</v>
      </c>
      <c r="Y294" s="4">
        <v>0</v>
      </c>
      <c r="Z294" s="16">
        <v>0.5</v>
      </c>
      <c r="AA294" s="5">
        <f t="shared" ref="AA294" si="1146">Z294*Y294</f>
        <v>0</v>
      </c>
      <c r="AB294" s="20">
        <v>2.5</v>
      </c>
      <c r="AC294" s="4">
        <v>0</v>
      </c>
      <c r="AD294" s="16">
        <v>0.2</v>
      </c>
      <c r="AE294" s="5">
        <f t="shared" ref="AE294" si="1147">AD294*AC294</f>
        <v>0</v>
      </c>
      <c r="AF294" s="20">
        <v>2.5</v>
      </c>
      <c r="AG294" s="5">
        <v>20</v>
      </c>
      <c r="AH294" s="16">
        <v>0.7</v>
      </c>
      <c r="AI294" s="5">
        <f t="shared" ref="AI294" si="1148">AH294*AG294</f>
        <v>14</v>
      </c>
      <c r="AJ294" s="20">
        <v>3.5</v>
      </c>
      <c r="AK294" s="4">
        <v>0</v>
      </c>
      <c r="AL294" s="16">
        <v>0</v>
      </c>
      <c r="AM294" s="5">
        <f t="shared" ref="AM294" si="1149">AL294*AK294</f>
        <v>0</v>
      </c>
      <c r="AN294" s="4">
        <v>0</v>
      </c>
      <c r="AO294" s="4">
        <f t="shared" si="1022"/>
        <v>8.9559903909810252</v>
      </c>
      <c r="AP294" s="52">
        <f t="shared" si="1023"/>
        <v>0.79171812839066003</v>
      </c>
      <c r="AQ294" s="4">
        <f t="shared" si="1024"/>
        <v>0</v>
      </c>
      <c r="AR294" s="4">
        <f t="shared" si="1025"/>
        <v>8.9559903909810252</v>
      </c>
      <c r="AS294" s="4">
        <f t="shared" si="1026"/>
        <v>0.79171812839066003</v>
      </c>
      <c r="AT294" s="4">
        <f t="shared" si="1027"/>
        <v>0</v>
      </c>
      <c r="AW294" s="362"/>
      <c r="AX294" s="4" t="s">
        <v>4</v>
      </c>
      <c r="AY294" s="20" t="s">
        <v>39</v>
      </c>
      <c r="AZ294" s="68">
        <f>'INPUT 2012_13'!AF75</f>
        <v>0.56200000000000006</v>
      </c>
      <c r="BA294" s="20" t="s">
        <v>39</v>
      </c>
      <c r="BB294" s="20" t="s">
        <v>39</v>
      </c>
      <c r="BC294" s="20" t="s">
        <v>39</v>
      </c>
      <c r="BD294" s="20" t="s">
        <v>39</v>
      </c>
      <c r="BE294" s="52">
        <f>200</f>
        <v>200</v>
      </c>
      <c r="BF294" s="16">
        <v>0.4</v>
      </c>
      <c r="BG294" s="5">
        <f t="shared" si="1004"/>
        <v>80</v>
      </c>
      <c r="BH294" s="20">
        <v>2.5</v>
      </c>
      <c r="BI294" s="4">
        <v>20</v>
      </c>
      <c r="BJ294" s="16">
        <v>0.2</v>
      </c>
      <c r="BK294" s="5">
        <f t="shared" ref="BK294" si="1150">BJ294*BI294</f>
        <v>4</v>
      </c>
      <c r="BL294" s="20">
        <v>2.5</v>
      </c>
      <c r="BM294" s="5">
        <v>0</v>
      </c>
      <c r="BN294" s="16">
        <v>0.7</v>
      </c>
      <c r="BO294" s="5">
        <f t="shared" ref="BO294" si="1151">BN294*BM294</f>
        <v>0</v>
      </c>
      <c r="BP294" s="20">
        <v>2.67</v>
      </c>
      <c r="BQ294" s="4">
        <v>0</v>
      </c>
      <c r="BR294" s="16">
        <v>0.9</v>
      </c>
      <c r="BS294" s="5">
        <f t="shared" ref="BS294" si="1152">BR294*BQ294</f>
        <v>0</v>
      </c>
      <c r="BT294" s="20">
        <v>4</v>
      </c>
      <c r="BU294" s="4">
        <v>0</v>
      </c>
      <c r="BV294" s="16">
        <v>0.5</v>
      </c>
      <c r="BW294" s="5">
        <f t="shared" ref="BW294" si="1153">BV294*BU294</f>
        <v>0</v>
      </c>
      <c r="BX294" s="20">
        <v>2.5</v>
      </c>
      <c r="BY294" s="4">
        <v>0</v>
      </c>
      <c r="BZ294" s="16">
        <v>0.2</v>
      </c>
      <c r="CA294" s="5">
        <f t="shared" ref="CA294" si="1154">BZ294*BY294</f>
        <v>0</v>
      </c>
      <c r="CB294" s="20">
        <v>2.5</v>
      </c>
      <c r="CC294" s="5">
        <v>20</v>
      </c>
      <c r="CD294" s="16">
        <v>0.7</v>
      </c>
      <c r="CE294" s="5">
        <f t="shared" ref="CE294" si="1155">CD294*CC294</f>
        <v>14</v>
      </c>
      <c r="CF294" s="20">
        <v>3.5</v>
      </c>
      <c r="CG294" s="4">
        <v>0</v>
      </c>
      <c r="CH294" s="16">
        <v>0</v>
      </c>
      <c r="CI294" s="5">
        <f t="shared" ref="CI294" si="1156">CH294*CG294</f>
        <v>0</v>
      </c>
      <c r="CJ294" s="4">
        <v>0</v>
      </c>
      <c r="CK294" s="4">
        <f t="shared" si="1028"/>
        <v>300.0278135271422</v>
      </c>
      <c r="CL294" s="52">
        <f t="shared" si="1029"/>
        <v>26.522746075080537</v>
      </c>
      <c r="CM294" s="4">
        <f t="shared" si="1030"/>
        <v>0</v>
      </c>
      <c r="CN294" s="177"/>
      <c r="CO294" s="86"/>
      <c r="CP294" s="54"/>
      <c r="CQ294" s="97"/>
      <c r="CR294" s="5"/>
      <c r="CS294" s="5"/>
      <c r="CT294" s="5"/>
      <c r="CU294" s="5"/>
      <c r="CV294" s="5"/>
      <c r="CW294" s="16"/>
      <c r="CX294" s="5"/>
      <c r="CY294" s="16"/>
      <c r="CZ294" s="5"/>
      <c r="DA294" s="16"/>
      <c r="DB294" s="5"/>
      <c r="DC294" s="16"/>
      <c r="DD294" s="5"/>
      <c r="DE294" s="16"/>
      <c r="DF294" s="5"/>
      <c r="DG294" s="16"/>
      <c r="DH294" s="5"/>
      <c r="DI294" s="16"/>
      <c r="DJ294" s="5"/>
      <c r="DK294" s="16"/>
      <c r="DL294" s="5"/>
      <c r="DM294" s="16"/>
      <c r="DN294" s="5"/>
      <c r="DO294" s="16"/>
      <c r="DP294" s="5"/>
      <c r="DQ294" s="16"/>
      <c r="DR294" s="5"/>
      <c r="DS294" s="16"/>
      <c r="DT294" s="5"/>
      <c r="DU294" s="16"/>
      <c r="DV294" s="5"/>
      <c r="DW294" s="16"/>
      <c r="DX294" s="5"/>
      <c r="DY294" s="16"/>
      <c r="DZ294" s="5"/>
      <c r="EA294" s="5"/>
      <c r="EB294" s="5"/>
      <c r="EC294" s="5"/>
      <c r="ED294" s="5"/>
      <c r="EE294" s="5"/>
      <c r="EF294" s="5"/>
      <c r="EG294" s="5"/>
    </row>
    <row r="295" spans="1:137" ht="33.75" customHeight="1" x14ac:dyDescent="0.25">
      <c r="A295" s="355"/>
      <c r="B295" s="53" t="s">
        <v>30</v>
      </c>
      <c r="C295" s="20" t="s">
        <v>39</v>
      </c>
      <c r="D295" s="115">
        <f>'INPUT 2012_13'!AF34</f>
        <v>0.2364</v>
      </c>
      <c r="E295" s="52" t="s">
        <v>39</v>
      </c>
      <c r="F295" s="52" t="s">
        <v>39</v>
      </c>
      <c r="G295" s="52" t="s">
        <v>39</v>
      </c>
      <c r="H295" s="52" t="s">
        <v>39</v>
      </c>
      <c r="I295" s="7">
        <v>150</v>
      </c>
      <c r="J295" s="16">
        <v>0.4</v>
      </c>
      <c r="K295" s="5">
        <f>J295*I295</f>
        <v>60</v>
      </c>
      <c r="L295" s="16">
        <v>2.5</v>
      </c>
      <c r="M295" s="5">
        <v>20</v>
      </c>
      <c r="N295" s="16">
        <v>0.2</v>
      </c>
      <c r="O295" s="5">
        <f>N295*M295</f>
        <v>4</v>
      </c>
      <c r="P295" s="16">
        <v>2.5</v>
      </c>
      <c r="Q295" s="5">
        <v>0</v>
      </c>
      <c r="R295" s="16">
        <v>0.7</v>
      </c>
      <c r="S295" s="5">
        <f>R295*Q295</f>
        <v>0</v>
      </c>
      <c r="T295" s="16">
        <v>2.67</v>
      </c>
      <c r="U295" s="5">
        <f t="shared" ref="U295:U299" si="1157">I295*0.1</f>
        <v>15</v>
      </c>
      <c r="V295" s="16">
        <v>0.9</v>
      </c>
      <c r="W295" s="5">
        <f>V295*U295</f>
        <v>13.5</v>
      </c>
      <c r="X295" s="16">
        <v>4</v>
      </c>
      <c r="Y295" s="5">
        <v>0</v>
      </c>
      <c r="Z295" s="16">
        <v>0.5</v>
      </c>
      <c r="AA295" s="5">
        <f>Z295*Y295</f>
        <v>0</v>
      </c>
      <c r="AB295" s="16">
        <v>2.5</v>
      </c>
      <c r="AC295" s="5">
        <v>100</v>
      </c>
      <c r="AD295" s="16">
        <v>0.2</v>
      </c>
      <c r="AE295" s="5">
        <f>AD295*AC295</f>
        <v>20</v>
      </c>
      <c r="AF295" s="16">
        <v>2.5</v>
      </c>
      <c r="AG295" s="5">
        <v>50</v>
      </c>
      <c r="AH295" s="16">
        <v>0.7</v>
      </c>
      <c r="AI295" s="5">
        <f>AH295*AG295</f>
        <v>35</v>
      </c>
      <c r="AJ295" s="16">
        <v>3.5</v>
      </c>
      <c r="AK295" s="5">
        <v>0</v>
      </c>
      <c r="AL295" s="16">
        <v>0</v>
      </c>
      <c r="AM295" s="5">
        <f>AL295*AK295</f>
        <v>0</v>
      </c>
      <c r="AN295" s="4">
        <v>0</v>
      </c>
      <c r="AO295" s="4">
        <f t="shared" si="1022"/>
        <v>161.9845927871776</v>
      </c>
      <c r="AP295" s="52">
        <f t="shared" si="1023"/>
        <v>43.552419940064702</v>
      </c>
      <c r="AQ295" s="4">
        <f t="shared" si="1024"/>
        <v>2.4697179165143592</v>
      </c>
      <c r="AR295" s="4">
        <f t="shared" si="1025"/>
        <v>161.9845927871776</v>
      </c>
      <c r="AS295" s="4">
        <f t="shared" si="1026"/>
        <v>43.552419940064702</v>
      </c>
      <c r="AT295" s="4">
        <f t="shared" si="1027"/>
        <v>1.7534997207251952</v>
      </c>
      <c r="AW295" s="363"/>
      <c r="AX295" s="53" t="s">
        <v>30</v>
      </c>
      <c r="AY295" s="20" t="s">
        <v>39</v>
      </c>
      <c r="AZ295" s="68">
        <f>'INPUT 2012_13'!AF76</f>
        <v>0.46399999999999997</v>
      </c>
      <c r="BA295" s="20" t="s">
        <v>39</v>
      </c>
      <c r="BB295" s="20" t="s">
        <v>39</v>
      </c>
      <c r="BC295" s="20" t="s">
        <v>39</v>
      </c>
      <c r="BD295" s="20" t="s">
        <v>39</v>
      </c>
      <c r="BE295" s="7">
        <v>150</v>
      </c>
      <c r="BF295" s="16">
        <v>0.4</v>
      </c>
      <c r="BG295" s="5">
        <f t="shared" si="1004"/>
        <v>60</v>
      </c>
      <c r="BH295" s="16">
        <v>2.5</v>
      </c>
      <c r="BI295" s="5">
        <v>20</v>
      </c>
      <c r="BJ295" s="16">
        <v>0.2</v>
      </c>
      <c r="BK295" s="5">
        <f t="shared" ref="BK295:BK301" si="1158">BJ295*BI295</f>
        <v>4</v>
      </c>
      <c r="BL295" s="16">
        <v>2.5</v>
      </c>
      <c r="BM295" s="5">
        <v>0</v>
      </c>
      <c r="BN295" s="16">
        <v>0.7</v>
      </c>
      <c r="BO295" s="5">
        <f t="shared" ref="BO295:BO301" si="1159">BN295*BM295</f>
        <v>0</v>
      </c>
      <c r="BP295" s="16">
        <v>2.67</v>
      </c>
      <c r="BQ295" s="5">
        <f t="shared" ref="BQ295:BQ300" si="1160">BE295*0.1</f>
        <v>15</v>
      </c>
      <c r="BR295" s="16">
        <v>0.9</v>
      </c>
      <c r="BS295" s="5">
        <f t="shared" ref="BS295:BS301" si="1161">BR295*BQ295</f>
        <v>13.5</v>
      </c>
      <c r="BT295" s="16">
        <v>4</v>
      </c>
      <c r="BU295" s="5">
        <v>0</v>
      </c>
      <c r="BV295" s="16">
        <v>0.5</v>
      </c>
      <c r="BW295" s="5">
        <f t="shared" ref="BW295:BW301" si="1162">BV295*BU295</f>
        <v>0</v>
      </c>
      <c r="BX295" s="16">
        <v>2.5</v>
      </c>
      <c r="BY295" s="5">
        <v>100</v>
      </c>
      <c r="BZ295" s="16">
        <v>0.2</v>
      </c>
      <c r="CA295" s="5">
        <f t="shared" ref="CA295:CA301" si="1163">BZ295*BY295</f>
        <v>20</v>
      </c>
      <c r="CB295" s="16">
        <v>2.5</v>
      </c>
      <c r="CC295" s="5">
        <v>50</v>
      </c>
      <c r="CD295" s="16">
        <v>0.7</v>
      </c>
      <c r="CE295" s="5">
        <f t="shared" ref="CE295:CE301" si="1164">CD295*CC295</f>
        <v>35</v>
      </c>
      <c r="CF295" s="16">
        <v>3.5</v>
      </c>
      <c r="CG295" s="5">
        <v>0</v>
      </c>
      <c r="CH295" s="16">
        <v>0</v>
      </c>
      <c r="CI295" s="5">
        <f t="shared" ref="CI295:CI301" si="1165">CH295*CG295</f>
        <v>0</v>
      </c>
      <c r="CJ295" s="4">
        <v>0</v>
      </c>
      <c r="CK295" s="4">
        <f t="shared" si="1028"/>
        <v>317.93930225571239</v>
      </c>
      <c r="CL295" s="52">
        <f t="shared" si="1029"/>
        <v>85.483599205541537</v>
      </c>
      <c r="CM295" s="4">
        <f t="shared" si="1030"/>
        <v>4.847500479114478</v>
      </c>
      <c r="CN295" s="177"/>
      <c r="CO295" s="86"/>
      <c r="CP295" s="54"/>
      <c r="CQ295" s="97"/>
      <c r="CR295" s="5"/>
      <c r="CS295" s="5"/>
      <c r="CT295" s="5"/>
      <c r="CU295" s="5"/>
      <c r="CV295" s="5"/>
      <c r="CW295" s="16"/>
      <c r="CX295" s="5"/>
      <c r="CY295" s="16"/>
      <c r="CZ295" s="5"/>
      <c r="DA295" s="16"/>
      <c r="DB295" s="5"/>
      <c r="DC295" s="16"/>
      <c r="DD295" s="5"/>
      <c r="DE295" s="16"/>
      <c r="DF295" s="5"/>
      <c r="DG295" s="16"/>
      <c r="DH295" s="5"/>
      <c r="DI295" s="16"/>
      <c r="DJ295" s="5"/>
      <c r="DK295" s="16"/>
      <c r="DL295" s="5"/>
      <c r="DM295" s="16"/>
      <c r="DN295" s="5"/>
      <c r="DO295" s="16"/>
      <c r="DP295" s="5"/>
      <c r="DQ295" s="16"/>
      <c r="DR295" s="5"/>
      <c r="DS295" s="16"/>
      <c r="DT295" s="5"/>
      <c r="DU295" s="16"/>
      <c r="DV295" s="5"/>
      <c r="DW295" s="16"/>
      <c r="DX295" s="5"/>
      <c r="DY295" s="16"/>
      <c r="DZ295" s="5"/>
      <c r="EA295" s="5"/>
      <c r="EB295" s="5"/>
      <c r="EC295" s="5"/>
      <c r="ED295" s="5"/>
      <c r="EE295" s="5"/>
      <c r="EF295" s="5"/>
      <c r="EG295" s="5"/>
    </row>
    <row r="296" spans="1:137" ht="33.75" customHeight="1" x14ac:dyDescent="0.25">
      <c r="A296" s="353" t="s">
        <v>58</v>
      </c>
      <c r="B296" s="77" t="s">
        <v>8</v>
      </c>
      <c r="C296" s="20" t="s">
        <v>39</v>
      </c>
      <c r="D296" s="115">
        <f>'INPUT 2012_13'!AF35</f>
        <v>8.6190000000000015</v>
      </c>
      <c r="E296" s="52" t="s">
        <v>39</v>
      </c>
      <c r="F296" s="52" t="s">
        <v>39</v>
      </c>
      <c r="G296" s="52" t="s">
        <v>39</v>
      </c>
      <c r="H296" s="52" t="s">
        <v>39</v>
      </c>
      <c r="I296" s="67">
        <f>'INPUT 2012_13'!$H$9</f>
        <v>562</v>
      </c>
      <c r="J296" s="16">
        <v>0.4</v>
      </c>
      <c r="K296" s="5">
        <f t="shared" ref="K296" si="1166">J296*I296</f>
        <v>224.8</v>
      </c>
      <c r="L296" s="20">
        <v>2.5</v>
      </c>
      <c r="M296" s="5">
        <v>0</v>
      </c>
      <c r="N296" s="16">
        <v>0.2</v>
      </c>
      <c r="O296" s="5">
        <f t="shared" ref="O296" si="1167">N296*M296</f>
        <v>0</v>
      </c>
      <c r="P296" s="20">
        <v>2.5</v>
      </c>
      <c r="Q296" s="4">
        <v>0</v>
      </c>
      <c r="R296" s="16">
        <v>0.7</v>
      </c>
      <c r="S296" s="5">
        <f t="shared" ref="S296" si="1168">R296*Q296</f>
        <v>0</v>
      </c>
      <c r="T296" s="20">
        <v>2.67</v>
      </c>
      <c r="U296" s="5">
        <f t="shared" si="1157"/>
        <v>56.2</v>
      </c>
      <c r="V296" s="16">
        <v>0.9</v>
      </c>
      <c r="W296" s="5">
        <f t="shared" ref="W296" si="1169">V296*U296</f>
        <v>50.580000000000005</v>
      </c>
      <c r="X296" s="20">
        <v>4</v>
      </c>
      <c r="Y296" s="4">
        <v>50</v>
      </c>
      <c r="Z296" s="16">
        <v>0.5</v>
      </c>
      <c r="AA296" s="5">
        <f t="shared" ref="AA296" si="1170">Z296*Y296</f>
        <v>25</v>
      </c>
      <c r="AB296" s="20">
        <v>2.5</v>
      </c>
      <c r="AC296" s="4">
        <v>50</v>
      </c>
      <c r="AD296" s="16">
        <v>0.2</v>
      </c>
      <c r="AE296" s="5">
        <f t="shared" ref="AE296" si="1171">AD296*AC296</f>
        <v>10</v>
      </c>
      <c r="AF296" s="20">
        <v>2.5</v>
      </c>
      <c r="AG296" s="4">
        <v>50</v>
      </c>
      <c r="AH296" s="16">
        <v>0.7</v>
      </c>
      <c r="AI296" s="5">
        <f t="shared" ref="AI296" si="1172">AH296*AG296</f>
        <v>35</v>
      </c>
      <c r="AJ296" s="20">
        <v>3.5</v>
      </c>
      <c r="AK296" s="4">
        <v>0</v>
      </c>
      <c r="AL296" s="16">
        <v>0</v>
      </c>
      <c r="AM296" s="5">
        <f t="shared" ref="AM296" si="1173">AL296*AK296</f>
        <v>0</v>
      </c>
      <c r="AN296" s="4">
        <v>0</v>
      </c>
      <c r="AO296" s="4">
        <f t="shared" si="1022"/>
        <v>15909.658574808907</v>
      </c>
      <c r="AP296" s="52">
        <f t="shared" si="1023"/>
        <v>1060.181097012359</v>
      </c>
      <c r="AQ296" s="4">
        <f t="shared" si="1024"/>
        <v>1014.1094830639292</v>
      </c>
      <c r="AR296" s="4">
        <f t="shared" si="1025"/>
        <v>15909.658574808907</v>
      </c>
      <c r="AS296" s="4">
        <f t="shared" si="1026"/>
        <v>1060.181097012359</v>
      </c>
      <c r="AT296" s="4">
        <f t="shared" si="1027"/>
        <v>720.01773297538978</v>
      </c>
      <c r="AW296" s="361" t="s">
        <v>72</v>
      </c>
      <c r="AX296" s="77" t="s">
        <v>7</v>
      </c>
      <c r="AY296" s="20" t="s">
        <v>39</v>
      </c>
      <c r="AZ296" s="16" t="s">
        <v>39</v>
      </c>
      <c r="BA296" s="66">
        <f>'INPUT 2012_13'!$O$27</f>
        <v>0</v>
      </c>
      <c r="BB296" s="66">
        <f>'INPUT 2012_13'!$P$27</f>
        <v>3.53</v>
      </c>
      <c r="BC296" s="66">
        <f>'INPUT 2012_13'!$Q$27</f>
        <v>14.79</v>
      </c>
      <c r="BD296" s="66">
        <f>'INPUT 2012_13'!$R$27</f>
        <v>12.4</v>
      </c>
      <c r="BE296" s="7">
        <f>422</f>
        <v>422</v>
      </c>
      <c r="BF296" s="16">
        <v>0.4</v>
      </c>
      <c r="BG296" s="5">
        <f t="shared" si="1004"/>
        <v>168.8</v>
      </c>
      <c r="BH296" s="20">
        <v>2.5</v>
      </c>
      <c r="BI296" s="5">
        <v>0</v>
      </c>
      <c r="BJ296" s="16">
        <v>0.2</v>
      </c>
      <c r="BK296" s="5">
        <f t="shared" si="1158"/>
        <v>0</v>
      </c>
      <c r="BL296" s="20">
        <v>2.5</v>
      </c>
      <c r="BM296" s="4">
        <v>0</v>
      </c>
      <c r="BN296" s="16">
        <v>0.7</v>
      </c>
      <c r="BO296" s="5">
        <f t="shared" si="1159"/>
        <v>0</v>
      </c>
      <c r="BP296" s="20">
        <v>2.67</v>
      </c>
      <c r="BQ296" s="5">
        <f t="shared" si="1160"/>
        <v>42.2</v>
      </c>
      <c r="BR296" s="16">
        <v>0.9</v>
      </c>
      <c r="BS296" s="5">
        <f t="shared" si="1161"/>
        <v>37.980000000000004</v>
      </c>
      <c r="BT296" s="20">
        <v>4</v>
      </c>
      <c r="BU296" s="4">
        <v>50</v>
      </c>
      <c r="BV296" s="16">
        <v>0.5</v>
      </c>
      <c r="BW296" s="5">
        <f t="shared" si="1162"/>
        <v>25</v>
      </c>
      <c r="BX296" s="20">
        <v>2.5</v>
      </c>
      <c r="BY296" s="4">
        <v>50</v>
      </c>
      <c r="BZ296" s="16">
        <v>0.2</v>
      </c>
      <c r="CA296" s="5">
        <f t="shared" si="1163"/>
        <v>10</v>
      </c>
      <c r="CB296" s="20">
        <v>2.5</v>
      </c>
      <c r="CC296" s="4">
        <v>50</v>
      </c>
      <c r="CD296" s="16">
        <v>0.7</v>
      </c>
      <c r="CE296" s="5">
        <f t="shared" si="1164"/>
        <v>35</v>
      </c>
      <c r="CF296" s="20">
        <v>3.5</v>
      </c>
      <c r="CG296" s="4">
        <v>0</v>
      </c>
      <c r="CH296" s="16">
        <v>0</v>
      </c>
      <c r="CI296" s="5">
        <f t="shared" si="1165"/>
        <v>0</v>
      </c>
      <c r="CJ296" s="4">
        <v>0</v>
      </c>
      <c r="CK296" s="5">
        <f>((((BD296*0.875)+(BC296*0.625)+(BB296*0.375)+(BA296*0.125))*((BG296*BH296*$BA$259)+(BO296*BP296*$BC$259)+(BS296*BT296*$BD$259)+(CE296*CF296*$BG$259)+(CI296*CJ296*$BH$259))/452.44)*1000)</f>
        <v>31087.081056899297</v>
      </c>
      <c r="CL296" s="7">
        <f>((((BD296*0.875)+(BC296*0.625)+(BB296*0.375)+(BA296*0.125))*((BG296*BH296*$BA$260)+(BK296*BL296*$BB$260)+(CA296*CB296*$BF$260)+(CE296*CF296*$BG$260)))/370)*1000</f>
        <v>2391.6180776140982</v>
      </c>
      <c r="CM296" s="5">
        <f>((((BD296*0.875)+(BC296*0.625)+(BB296*0.375)+(BA296*0.125))*((BS296*BT296*$BD$261)+(BW296*BX296*$BE$261)+(CI296*CJ296*$BH$261)))/796)*1000</f>
        <v>2311.141906908626</v>
      </c>
      <c r="CN296" s="177"/>
      <c r="CO296" s="86"/>
      <c r="CP296" s="54"/>
      <c r="CQ296" s="97"/>
      <c r="CR296" s="5"/>
      <c r="CS296" s="5"/>
      <c r="CT296" s="5"/>
      <c r="CU296" s="5"/>
      <c r="CV296" s="5"/>
      <c r="CW296" s="16"/>
      <c r="CX296" s="5"/>
      <c r="CY296" s="16"/>
      <c r="CZ296" s="5"/>
      <c r="DA296" s="16"/>
      <c r="DB296" s="5"/>
      <c r="DC296" s="16"/>
      <c r="DD296" s="5"/>
      <c r="DE296" s="16"/>
      <c r="DF296" s="5"/>
      <c r="DG296" s="16"/>
      <c r="DH296" s="5"/>
      <c r="DI296" s="16"/>
      <c r="DJ296" s="5"/>
      <c r="DK296" s="16"/>
      <c r="DL296" s="5"/>
      <c r="DM296" s="16"/>
      <c r="DN296" s="5"/>
      <c r="DO296" s="16"/>
      <c r="DP296" s="5"/>
      <c r="DQ296" s="16"/>
      <c r="DR296" s="5"/>
      <c r="DS296" s="16"/>
      <c r="DT296" s="5"/>
      <c r="DU296" s="16"/>
      <c r="DV296" s="5"/>
      <c r="DW296" s="16"/>
      <c r="DX296" s="5"/>
      <c r="DY296" s="16"/>
      <c r="DZ296" s="5"/>
      <c r="EA296" s="5"/>
      <c r="EB296" s="5"/>
      <c r="EC296" s="5"/>
      <c r="ED296" s="5"/>
      <c r="EE296" s="5"/>
      <c r="EF296" s="5"/>
      <c r="EG296" s="5"/>
    </row>
    <row r="297" spans="1:137" ht="33.75" customHeight="1" x14ac:dyDescent="0.25">
      <c r="A297" s="354"/>
      <c r="B297" s="41" t="s">
        <v>69</v>
      </c>
      <c r="C297" s="20" t="s">
        <v>39</v>
      </c>
      <c r="D297" s="115">
        <f>'INPUT 2012_13'!AF36</f>
        <v>1.1193000000000002</v>
      </c>
      <c r="E297" s="52" t="s">
        <v>39</v>
      </c>
      <c r="F297" s="52" t="s">
        <v>39</v>
      </c>
      <c r="G297" s="52" t="s">
        <v>39</v>
      </c>
      <c r="H297" s="52" t="s">
        <v>39</v>
      </c>
      <c r="I297" s="7">
        <v>21</v>
      </c>
      <c r="J297" s="16">
        <v>0.4</v>
      </c>
      <c r="K297" s="5">
        <f>J297*I297</f>
        <v>8.4</v>
      </c>
      <c r="L297" s="20">
        <v>3</v>
      </c>
      <c r="M297" s="5">
        <v>0</v>
      </c>
      <c r="N297" s="16">
        <v>0.2</v>
      </c>
      <c r="O297" s="5">
        <f>N297*M297</f>
        <v>0</v>
      </c>
      <c r="P297" s="20">
        <v>3</v>
      </c>
      <c r="Q297" s="4">
        <v>10</v>
      </c>
      <c r="R297" s="16">
        <v>0.7</v>
      </c>
      <c r="S297" s="5">
        <f>R297*Q297</f>
        <v>7</v>
      </c>
      <c r="T297" s="20">
        <v>2.67</v>
      </c>
      <c r="U297" s="5">
        <f t="shared" si="1157"/>
        <v>2.1</v>
      </c>
      <c r="V297" s="16">
        <v>0.9</v>
      </c>
      <c r="W297" s="5">
        <f>V297*U297</f>
        <v>1.8900000000000001</v>
      </c>
      <c r="X297" s="20">
        <v>4</v>
      </c>
      <c r="Y297" s="4">
        <v>0</v>
      </c>
      <c r="Z297" s="16">
        <v>0.5</v>
      </c>
      <c r="AA297" s="5">
        <f>Z297*Y297</f>
        <v>0</v>
      </c>
      <c r="AB297" s="20">
        <v>2.5</v>
      </c>
      <c r="AC297" s="4">
        <v>0</v>
      </c>
      <c r="AD297" s="16">
        <v>0.2</v>
      </c>
      <c r="AE297" s="5">
        <f>AD297*AC297</f>
        <v>0</v>
      </c>
      <c r="AF297" s="20">
        <v>2.5</v>
      </c>
      <c r="AG297" s="4">
        <v>30</v>
      </c>
      <c r="AH297" s="16">
        <v>0.7</v>
      </c>
      <c r="AI297" s="5">
        <f>AH297*AG297</f>
        <v>21</v>
      </c>
      <c r="AJ297" s="20">
        <v>3.5</v>
      </c>
      <c r="AK297" s="4">
        <v>0</v>
      </c>
      <c r="AL297" s="16">
        <v>0</v>
      </c>
      <c r="AM297" s="5">
        <f>AL297*AK297</f>
        <v>0</v>
      </c>
      <c r="AN297" s="4">
        <v>0</v>
      </c>
      <c r="AO297" s="4">
        <f t="shared" si="1022"/>
        <v>298.9189457613229</v>
      </c>
      <c r="AP297" s="52">
        <f t="shared" si="1023"/>
        <v>8.9473458027749935</v>
      </c>
      <c r="AQ297" s="4">
        <f t="shared" si="1024"/>
        <v>1.6370970260305973</v>
      </c>
      <c r="AR297" s="4">
        <f t="shared" si="1025"/>
        <v>298.9189457613229</v>
      </c>
      <c r="AS297" s="4">
        <f t="shared" si="1026"/>
        <v>8.9473458027749935</v>
      </c>
      <c r="AT297" s="4">
        <f t="shared" si="1027"/>
        <v>1.1623388884817241</v>
      </c>
      <c r="AW297" s="362"/>
      <c r="AX297" s="41" t="s">
        <v>69</v>
      </c>
      <c r="AY297" s="20" t="s">
        <v>39</v>
      </c>
      <c r="AZ297" s="20" t="s">
        <v>39</v>
      </c>
      <c r="BA297" s="66">
        <f>'INPUT 2012_13'!$O$28</f>
        <v>0</v>
      </c>
      <c r="BB297" s="66">
        <f>'INPUT 2012_13'!$P$28</f>
        <v>0.38</v>
      </c>
      <c r="BC297" s="66">
        <f>'INPUT 2012_13'!$Q$28</f>
        <v>11.57</v>
      </c>
      <c r="BD297" s="66">
        <f>'INPUT 2012_13'!$R$28</f>
        <v>1.5</v>
      </c>
      <c r="BE297" s="7">
        <v>21</v>
      </c>
      <c r="BF297" s="16">
        <v>0.4</v>
      </c>
      <c r="BG297" s="5">
        <f t="shared" si="1004"/>
        <v>8.4</v>
      </c>
      <c r="BH297" s="20">
        <v>3</v>
      </c>
      <c r="BI297" s="5">
        <v>0</v>
      </c>
      <c r="BJ297" s="16">
        <v>0.2</v>
      </c>
      <c r="BK297" s="5">
        <f t="shared" si="1158"/>
        <v>0</v>
      </c>
      <c r="BL297" s="20">
        <v>3</v>
      </c>
      <c r="BM297" s="4">
        <v>10</v>
      </c>
      <c r="BN297" s="16">
        <v>0.7</v>
      </c>
      <c r="BO297" s="5">
        <f t="shared" si="1159"/>
        <v>7</v>
      </c>
      <c r="BP297" s="20">
        <v>2.67</v>
      </c>
      <c r="BQ297" s="5">
        <f t="shared" si="1160"/>
        <v>2.1</v>
      </c>
      <c r="BR297" s="16">
        <v>0.9</v>
      </c>
      <c r="BS297" s="5">
        <f t="shared" si="1161"/>
        <v>1.8900000000000001</v>
      </c>
      <c r="BT297" s="20">
        <v>4</v>
      </c>
      <c r="BU297" s="4">
        <v>0</v>
      </c>
      <c r="BV297" s="16">
        <v>0.5</v>
      </c>
      <c r="BW297" s="5">
        <f t="shared" si="1162"/>
        <v>0</v>
      </c>
      <c r="BX297" s="20">
        <v>2.5</v>
      </c>
      <c r="BY297" s="4">
        <v>0</v>
      </c>
      <c r="BZ297" s="16">
        <v>0.2</v>
      </c>
      <c r="CA297" s="5">
        <f t="shared" si="1163"/>
        <v>0</v>
      </c>
      <c r="CB297" s="20">
        <v>2.5</v>
      </c>
      <c r="CC297" s="4">
        <v>30</v>
      </c>
      <c r="CD297" s="16">
        <v>0.7</v>
      </c>
      <c r="CE297" s="5">
        <f t="shared" si="1164"/>
        <v>21</v>
      </c>
      <c r="CF297" s="20">
        <v>3.5</v>
      </c>
      <c r="CG297" s="4">
        <v>0</v>
      </c>
      <c r="CH297" s="16">
        <v>0</v>
      </c>
      <c r="CI297" s="5">
        <f t="shared" si="1165"/>
        <v>0</v>
      </c>
      <c r="CJ297" s="4">
        <v>0</v>
      </c>
      <c r="CK297" s="177">
        <f t="shared" ref="CK297:CK302" si="1174">((((BD297*0.875)+(BC297*0.625)+(BB297*0.375)+(BA297*0.125))*((BG297*BH297*$BA$259)+(BO297*BP297*$BC$259)+(BS297*BT297*$BD$259)+(CE297*CF297*$BG$259)+(CI297*CJ297*$BH$259))/452.44)*1000)</f>
        <v>2319.7397414627803</v>
      </c>
      <c r="CL297" s="7">
        <f t="shared" ref="CL297:CL302" si="1175">((((BD297*0.875)+(BC297*0.625)+(BB297*0.375)+(BA297*0.125))*((BG297*BH297*$BA$260)+(BK297*BL297*$BB$260)+(CA297*CB297*$BF$260)+(CE297*CF297*$BG$260)))/370)*1000</f>
        <v>69.43525639181118</v>
      </c>
      <c r="CM297" s="177">
        <f t="shared" ref="CM297:CM302" si="1176">((((BD297*0.875)+(BC297*0.625)+(BB297*0.375)+(BA297*0.125))*((BS297*BT297*$BD$261)+(BW297*BX297*$BE$261)+(CI297*CJ297*$BH$261)))/796)*1000</f>
        <v>12.704577899006765</v>
      </c>
      <c r="CN297" s="177"/>
      <c r="CO297" s="86"/>
      <c r="CP297" s="54"/>
      <c r="CQ297" s="97"/>
      <c r="CR297" s="5"/>
      <c r="CS297" s="5"/>
      <c r="CT297" s="5"/>
      <c r="CU297" s="5"/>
      <c r="CV297" s="5"/>
      <c r="CW297" s="16"/>
      <c r="CX297" s="5"/>
      <c r="CY297" s="16"/>
      <c r="CZ297" s="5"/>
      <c r="DA297" s="16"/>
      <c r="DB297" s="5"/>
      <c r="DC297" s="16"/>
      <c r="DD297" s="5"/>
      <c r="DE297" s="16"/>
      <c r="DF297" s="5"/>
      <c r="DG297" s="16"/>
      <c r="DH297" s="5"/>
      <c r="DI297" s="16"/>
      <c r="DJ297" s="5"/>
      <c r="DK297" s="16"/>
      <c r="DL297" s="5"/>
      <c r="DM297" s="16"/>
      <c r="DN297" s="5"/>
      <c r="DO297" s="16"/>
      <c r="DP297" s="5"/>
      <c r="DQ297" s="16"/>
      <c r="DR297" s="5"/>
      <c r="DS297" s="16"/>
      <c r="DT297" s="5"/>
      <c r="DU297" s="16"/>
      <c r="DV297" s="5"/>
      <c r="DW297" s="16"/>
      <c r="DX297" s="5"/>
      <c r="DY297" s="16"/>
      <c r="DZ297" s="5"/>
      <c r="EA297" s="5"/>
      <c r="EB297" s="5"/>
      <c r="EC297" s="5"/>
      <c r="ED297" s="5"/>
      <c r="EE297" s="5"/>
      <c r="EF297" s="5"/>
      <c r="EG297" s="5"/>
    </row>
    <row r="298" spans="1:137" ht="33.75" customHeight="1" x14ac:dyDescent="0.25">
      <c r="A298" s="354"/>
      <c r="B298" s="41" t="s">
        <v>70</v>
      </c>
      <c r="C298" s="20" t="s">
        <v>39</v>
      </c>
      <c r="D298" s="115">
        <f>'INPUT 2012_13'!AF37</f>
        <v>5.8499999999999996E-2</v>
      </c>
      <c r="E298" s="52" t="s">
        <v>39</v>
      </c>
      <c r="F298" s="52" t="s">
        <v>39</v>
      </c>
      <c r="G298" s="52" t="s">
        <v>39</v>
      </c>
      <c r="H298" s="52" t="s">
        <v>39</v>
      </c>
      <c r="I298" s="7">
        <v>21</v>
      </c>
      <c r="J298" s="16">
        <v>0.4</v>
      </c>
      <c r="K298" s="5">
        <f>J298*I298</f>
        <v>8.4</v>
      </c>
      <c r="L298" s="20">
        <v>2.5</v>
      </c>
      <c r="M298" s="4">
        <v>0</v>
      </c>
      <c r="N298" s="16">
        <v>0.2</v>
      </c>
      <c r="O298" s="5">
        <f>N298*M298</f>
        <v>0</v>
      </c>
      <c r="P298" s="20">
        <v>2.5</v>
      </c>
      <c r="Q298" s="4">
        <v>50</v>
      </c>
      <c r="R298" s="16">
        <v>0.7</v>
      </c>
      <c r="S298" s="5">
        <f>R298*Q298</f>
        <v>35</v>
      </c>
      <c r="T298" s="20">
        <v>2.67</v>
      </c>
      <c r="U298" s="5">
        <f t="shared" si="1157"/>
        <v>2.1</v>
      </c>
      <c r="V298" s="16">
        <v>0.9</v>
      </c>
      <c r="W298" s="5">
        <f>V298*U298</f>
        <v>1.8900000000000001</v>
      </c>
      <c r="X298" s="20">
        <v>4</v>
      </c>
      <c r="Y298" s="4">
        <v>0</v>
      </c>
      <c r="Z298" s="16">
        <v>0.5</v>
      </c>
      <c r="AA298" s="5">
        <f>Z298*Y298</f>
        <v>0</v>
      </c>
      <c r="AB298" s="20">
        <v>2.5</v>
      </c>
      <c r="AC298" s="4">
        <v>0</v>
      </c>
      <c r="AD298" s="16">
        <v>0.2</v>
      </c>
      <c r="AE298" s="5">
        <f>AD298*AC298</f>
        <v>0</v>
      </c>
      <c r="AF298" s="20">
        <v>2.5</v>
      </c>
      <c r="AG298" s="4">
        <v>30</v>
      </c>
      <c r="AH298" s="16">
        <v>0.7</v>
      </c>
      <c r="AI298" s="5">
        <f>AH298*AG298</f>
        <v>21</v>
      </c>
      <c r="AJ298" s="20">
        <v>3.5</v>
      </c>
      <c r="AK298" s="4">
        <v>0</v>
      </c>
      <c r="AL298" s="16">
        <v>0</v>
      </c>
      <c r="AM298" s="5">
        <f>AL298*AK298</f>
        <v>0</v>
      </c>
      <c r="AN298" s="4">
        <v>0</v>
      </c>
      <c r="AO298" s="4">
        <f t="shared" si="1022"/>
        <v>24.762546017349568</v>
      </c>
      <c r="AP298" s="52">
        <f t="shared" si="1023"/>
        <v>0.44773210889414478</v>
      </c>
      <c r="AQ298" s="4">
        <f t="shared" si="1024"/>
        <v>8.5562562336093911E-2</v>
      </c>
      <c r="AR298" s="4">
        <f t="shared" si="1025"/>
        <v>24.762546017349568</v>
      </c>
      <c r="AS298" s="4">
        <f t="shared" si="1026"/>
        <v>0.44773210889414478</v>
      </c>
      <c r="AT298" s="4">
        <f t="shared" si="1027"/>
        <v>6.0749419258626675E-2</v>
      </c>
      <c r="AW298" s="362"/>
      <c r="AX298" s="41" t="s">
        <v>70</v>
      </c>
      <c r="AY298" s="20" t="s">
        <v>39</v>
      </c>
      <c r="AZ298" s="20" t="s">
        <v>39</v>
      </c>
      <c r="BA298" s="66">
        <f>'INPUT 2012_13'!$O$29</f>
        <v>0</v>
      </c>
      <c r="BB298" s="66">
        <f>'INPUT 2012_13'!$P$29</f>
        <v>0</v>
      </c>
      <c r="BC298" s="66">
        <f>'INPUT 2012_13'!$Q$29</f>
        <v>1.42</v>
      </c>
      <c r="BD298" s="66">
        <f>'INPUT 2012_13'!$R$29</f>
        <v>0.39900000000000002</v>
      </c>
      <c r="BE298" s="7">
        <v>21</v>
      </c>
      <c r="BF298" s="16">
        <v>0.4</v>
      </c>
      <c r="BG298" s="5">
        <f t="shared" si="1004"/>
        <v>8.4</v>
      </c>
      <c r="BH298" s="20">
        <v>2.5</v>
      </c>
      <c r="BI298" s="4">
        <v>0</v>
      </c>
      <c r="BJ298" s="16">
        <v>0.2</v>
      </c>
      <c r="BK298" s="5">
        <f t="shared" si="1158"/>
        <v>0</v>
      </c>
      <c r="BL298" s="20">
        <v>2.5</v>
      </c>
      <c r="BM298" s="4">
        <v>50</v>
      </c>
      <c r="BN298" s="16">
        <v>0.7</v>
      </c>
      <c r="BO298" s="5">
        <f t="shared" si="1159"/>
        <v>35</v>
      </c>
      <c r="BP298" s="20">
        <v>2.67</v>
      </c>
      <c r="BQ298" s="5">
        <f t="shared" si="1160"/>
        <v>2.1</v>
      </c>
      <c r="BR298" s="16">
        <v>0.9</v>
      </c>
      <c r="BS298" s="5">
        <f t="shared" si="1161"/>
        <v>1.8900000000000001</v>
      </c>
      <c r="BT298" s="20">
        <v>4</v>
      </c>
      <c r="BU298" s="4">
        <v>0</v>
      </c>
      <c r="BV298" s="16">
        <v>0.5</v>
      </c>
      <c r="BW298" s="5">
        <f t="shared" si="1162"/>
        <v>0</v>
      </c>
      <c r="BX298" s="20">
        <v>2.5</v>
      </c>
      <c r="BY298" s="4">
        <v>0</v>
      </c>
      <c r="BZ298" s="16">
        <v>0.2</v>
      </c>
      <c r="CA298" s="5">
        <f t="shared" si="1163"/>
        <v>0</v>
      </c>
      <c r="CB298" s="20">
        <v>2.5</v>
      </c>
      <c r="CC298" s="4">
        <v>30</v>
      </c>
      <c r="CD298" s="16">
        <v>0.7</v>
      </c>
      <c r="CE298" s="5">
        <f t="shared" si="1164"/>
        <v>21</v>
      </c>
      <c r="CF298" s="20">
        <v>3.5</v>
      </c>
      <c r="CG298" s="4">
        <v>0</v>
      </c>
      <c r="CH298" s="16">
        <v>0</v>
      </c>
      <c r="CI298" s="5">
        <f t="shared" si="1165"/>
        <v>0</v>
      </c>
      <c r="CJ298" s="4">
        <v>0</v>
      </c>
      <c r="CK298" s="177">
        <f t="shared" si="1174"/>
        <v>523.45270886675053</v>
      </c>
      <c r="CL298" s="7">
        <f t="shared" si="1175"/>
        <v>9.4645593019012271</v>
      </c>
      <c r="CM298" s="177">
        <f t="shared" si="1176"/>
        <v>1.8086974982713186</v>
      </c>
      <c r="CN298" s="177"/>
      <c r="CO298" s="86"/>
      <c r="CP298" s="54"/>
      <c r="CQ298" s="97"/>
      <c r="CR298" s="5"/>
      <c r="CS298" s="5"/>
      <c r="CT298" s="5"/>
      <c r="CU298" s="5"/>
      <c r="CV298" s="5"/>
      <c r="CW298" s="16"/>
      <c r="CX298" s="5"/>
      <c r="CY298" s="16"/>
      <c r="CZ298" s="5"/>
      <c r="DA298" s="16"/>
      <c r="DB298" s="5"/>
      <c r="DC298" s="16"/>
      <c r="DD298" s="5"/>
      <c r="DE298" s="16"/>
      <c r="DF298" s="5"/>
      <c r="DG298" s="16"/>
      <c r="DH298" s="5"/>
      <c r="DI298" s="16"/>
      <c r="DJ298" s="5"/>
      <c r="DK298" s="16"/>
      <c r="DL298" s="5"/>
      <c r="DM298" s="16"/>
      <c r="DN298" s="5"/>
      <c r="DO298" s="16"/>
      <c r="DP298" s="5"/>
      <c r="DQ298" s="16"/>
      <c r="DR298" s="5"/>
      <c r="DS298" s="16"/>
      <c r="DT298" s="5"/>
      <c r="DU298" s="16"/>
      <c r="DV298" s="5"/>
      <c r="DW298" s="16"/>
      <c r="DX298" s="5"/>
      <c r="DY298" s="16"/>
      <c r="DZ298" s="5"/>
      <c r="EA298" s="5"/>
      <c r="EB298" s="5"/>
      <c r="EC298" s="5"/>
      <c r="ED298" s="5"/>
      <c r="EE298" s="5"/>
      <c r="EF298" s="5"/>
      <c r="EG298" s="5"/>
    </row>
    <row r="299" spans="1:137" ht="33.75" customHeight="1" x14ac:dyDescent="0.25">
      <c r="A299" s="354"/>
      <c r="B299" s="41" t="s">
        <v>71</v>
      </c>
      <c r="C299" s="20" t="s">
        <v>39</v>
      </c>
      <c r="D299" s="115">
        <f>'INPUT 2012_13'!AF38</f>
        <v>0.34593000000000002</v>
      </c>
      <c r="E299" s="52" t="s">
        <v>39</v>
      </c>
      <c r="F299" s="52" t="s">
        <v>39</v>
      </c>
      <c r="G299" s="52" t="s">
        <v>39</v>
      </c>
      <c r="H299" s="52" t="s">
        <v>39</v>
      </c>
      <c r="I299" s="7">
        <v>21</v>
      </c>
      <c r="J299" s="16">
        <v>0.4</v>
      </c>
      <c r="K299" s="5">
        <f>J299*I299</f>
        <v>8.4</v>
      </c>
      <c r="L299" s="20">
        <v>2.5</v>
      </c>
      <c r="M299" s="4">
        <v>0</v>
      </c>
      <c r="N299" s="16">
        <v>0.2</v>
      </c>
      <c r="O299" s="5">
        <f>N299*M299</f>
        <v>0</v>
      </c>
      <c r="P299" s="20">
        <v>2.5</v>
      </c>
      <c r="Q299" s="5">
        <v>300</v>
      </c>
      <c r="R299" s="16">
        <v>0.7</v>
      </c>
      <c r="S299" s="5">
        <f>R299*Q299</f>
        <v>210</v>
      </c>
      <c r="T299" s="20">
        <v>2.67</v>
      </c>
      <c r="U299" s="5">
        <f t="shared" si="1157"/>
        <v>2.1</v>
      </c>
      <c r="V299" s="16">
        <v>0.9</v>
      </c>
      <c r="W299" s="5">
        <f>V299*U299</f>
        <v>1.8900000000000001</v>
      </c>
      <c r="X299" s="20">
        <v>4</v>
      </c>
      <c r="Y299" s="4">
        <v>0</v>
      </c>
      <c r="Z299" s="16">
        <v>0.5</v>
      </c>
      <c r="AA299" s="5">
        <f>Z299*Y299</f>
        <v>0</v>
      </c>
      <c r="AB299" s="20">
        <v>2.5</v>
      </c>
      <c r="AC299" s="4">
        <v>0</v>
      </c>
      <c r="AD299" s="16">
        <v>0.2</v>
      </c>
      <c r="AE299" s="5">
        <f>AD299*AC299</f>
        <v>0</v>
      </c>
      <c r="AF299" s="20">
        <v>2.5</v>
      </c>
      <c r="AG299" s="4">
        <v>40</v>
      </c>
      <c r="AH299" s="16">
        <v>0.7</v>
      </c>
      <c r="AI299" s="5">
        <f>AH299*AG299</f>
        <v>28</v>
      </c>
      <c r="AJ299" s="20">
        <v>3.5</v>
      </c>
      <c r="AK299" s="4">
        <v>0</v>
      </c>
      <c r="AL299" s="16">
        <v>0</v>
      </c>
      <c r="AM299" s="5">
        <f>AL299*AK299</f>
        <v>0</v>
      </c>
      <c r="AN299" s="4">
        <v>0</v>
      </c>
      <c r="AO299" s="4">
        <f t="shared" si="1022"/>
        <v>521.85378663897654</v>
      </c>
      <c r="AP299" s="52">
        <f t="shared" si="1023"/>
        <v>3.3340012197603999</v>
      </c>
      <c r="AQ299" s="4">
        <f t="shared" si="1024"/>
        <v>0.50595995194743537</v>
      </c>
      <c r="AR299" s="4">
        <f t="shared" si="1025"/>
        <v>521.85378663897654</v>
      </c>
      <c r="AS299" s="4">
        <f t="shared" si="1026"/>
        <v>3.3340012197603999</v>
      </c>
      <c r="AT299" s="4">
        <f t="shared" si="1027"/>
        <v>0.35923156588267913</v>
      </c>
      <c r="AW299" s="362"/>
      <c r="AX299" s="41" t="s">
        <v>71</v>
      </c>
      <c r="AY299" s="20" t="s">
        <v>39</v>
      </c>
      <c r="AZ299" s="20" t="s">
        <v>39</v>
      </c>
      <c r="BA299" s="66">
        <f>'INPUT 2012_13'!$O$30</f>
        <v>0</v>
      </c>
      <c r="BB299" s="66">
        <f>'INPUT 2012_13'!$P$30</f>
        <v>0.06</v>
      </c>
      <c r="BC299" s="66">
        <f>'INPUT 2012_13'!$Q$30</f>
        <v>3.1</v>
      </c>
      <c r="BD299" s="66">
        <f>'INPUT 2012_13'!$R$30</f>
        <v>2.44</v>
      </c>
      <c r="BE299" s="7">
        <v>21</v>
      </c>
      <c r="BF299" s="16">
        <v>0.4</v>
      </c>
      <c r="BG299" s="5">
        <f t="shared" si="1004"/>
        <v>8.4</v>
      </c>
      <c r="BH299" s="20">
        <v>2.5</v>
      </c>
      <c r="BI299" s="4">
        <v>0</v>
      </c>
      <c r="BJ299" s="16">
        <v>0.2</v>
      </c>
      <c r="BK299" s="5">
        <f t="shared" si="1158"/>
        <v>0</v>
      </c>
      <c r="BL299" s="20">
        <v>2.5</v>
      </c>
      <c r="BM299" s="5">
        <v>300</v>
      </c>
      <c r="BN299" s="16">
        <v>0.7</v>
      </c>
      <c r="BO299" s="5">
        <f t="shared" si="1159"/>
        <v>210</v>
      </c>
      <c r="BP299" s="20">
        <v>2.67</v>
      </c>
      <c r="BQ299" s="5">
        <f t="shared" si="1160"/>
        <v>2.1</v>
      </c>
      <c r="BR299" s="16">
        <v>0.9</v>
      </c>
      <c r="BS299" s="5">
        <f t="shared" si="1161"/>
        <v>1.8900000000000001</v>
      </c>
      <c r="BT299" s="20">
        <v>4</v>
      </c>
      <c r="BU299" s="4">
        <v>0</v>
      </c>
      <c r="BV299" s="16">
        <v>0.5</v>
      </c>
      <c r="BW299" s="5">
        <f t="shared" si="1162"/>
        <v>0</v>
      </c>
      <c r="BX299" s="20">
        <v>2.5</v>
      </c>
      <c r="BY299" s="4">
        <v>0</v>
      </c>
      <c r="BZ299" s="16">
        <v>0.2</v>
      </c>
      <c r="CA299" s="5">
        <f t="shared" si="1163"/>
        <v>0</v>
      </c>
      <c r="CB299" s="20">
        <v>2.5</v>
      </c>
      <c r="CC299" s="4">
        <v>40</v>
      </c>
      <c r="CD299" s="16">
        <v>0.7</v>
      </c>
      <c r="CE299" s="5">
        <f t="shared" si="1164"/>
        <v>28</v>
      </c>
      <c r="CF299" s="20">
        <v>3.5</v>
      </c>
      <c r="CG299" s="4">
        <v>0</v>
      </c>
      <c r="CH299" s="16">
        <v>0</v>
      </c>
      <c r="CI299" s="5">
        <f t="shared" si="1165"/>
        <v>0</v>
      </c>
      <c r="CJ299" s="4">
        <v>0</v>
      </c>
      <c r="CK299" s="177">
        <f t="shared" si="1174"/>
        <v>6177.5250955008487</v>
      </c>
      <c r="CL299" s="7">
        <f t="shared" si="1175"/>
        <v>39.466756265483866</v>
      </c>
      <c r="CM299" s="177">
        <f t="shared" si="1176"/>
        <v>5.9893793635265746</v>
      </c>
      <c r="CN299" s="177"/>
      <c r="CO299" s="86"/>
      <c r="CP299" s="54"/>
      <c r="CQ299" s="97"/>
      <c r="CR299" s="5"/>
      <c r="CS299" s="5"/>
      <c r="CT299" s="5"/>
      <c r="CU299" s="5"/>
      <c r="CV299" s="5"/>
      <c r="CW299" s="16"/>
      <c r="CX299" s="5"/>
      <c r="CY299" s="16"/>
      <c r="CZ299" s="5"/>
      <c r="DA299" s="16"/>
      <c r="DB299" s="5"/>
      <c r="DC299" s="16"/>
      <c r="DD299" s="5"/>
      <c r="DE299" s="16"/>
      <c r="DF299" s="5"/>
      <c r="DG299" s="16"/>
      <c r="DH299" s="5"/>
      <c r="DI299" s="16"/>
      <c r="DJ299" s="5"/>
      <c r="DK299" s="16"/>
      <c r="DL299" s="5"/>
      <c r="DM299" s="16"/>
      <c r="DN299" s="5"/>
      <c r="DO299" s="16"/>
      <c r="DP299" s="5"/>
      <c r="DQ299" s="16"/>
      <c r="DR299" s="5"/>
      <c r="DS299" s="16"/>
      <c r="DT299" s="5"/>
      <c r="DU299" s="16"/>
      <c r="DV299" s="5"/>
      <c r="DW299" s="16"/>
      <c r="DX299" s="5"/>
      <c r="DY299" s="16"/>
      <c r="DZ299" s="5"/>
      <c r="EA299" s="5"/>
      <c r="EB299" s="5"/>
      <c r="EC299" s="5"/>
      <c r="ED299" s="5"/>
      <c r="EE299" s="5"/>
      <c r="EF299" s="5"/>
      <c r="EG299" s="5"/>
    </row>
    <row r="300" spans="1:137" ht="33.75" customHeight="1" x14ac:dyDescent="0.25">
      <c r="A300" s="354"/>
      <c r="B300" s="4" t="s">
        <v>4</v>
      </c>
      <c r="C300" s="20" t="s">
        <v>39</v>
      </c>
      <c r="D300" s="115">
        <f>'INPUT 2012_13'!AF39</f>
        <v>0.13649999999999998</v>
      </c>
      <c r="E300" s="52" t="s">
        <v>39</v>
      </c>
      <c r="F300" s="52" t="s">
        <v>39</v>
      </c>
      <c r="G300" s="52" t="s">
        <v>39</v>
      </c>
      <c r="H300" s="52" t="s">
        <v>39</v>
      </c>
      <c r="I300" s="52">
        <f>200</f>
        <v>200</v>
      </c>
      <c r="J300" s="16">
        <v>0.4</v>
      </c>
      <c r="K300" s="5">
        <f t="shared" ref="K300" si="1177">J300*I300</f>
        <v>80</v>
      </c>
      <c r="L300" s="20">
        <v>2.5</v>
      </c>
      <c r="M300" s="4">
        <v>20</v>
      </c>
      <c r="N300" s="16">
        <v>0.2</v>
      </c>
      <c r="O300" s="5">
        <f t="shared" ref="O300" si="1178">N300*M300</f>
        <v>4</v>
      </c>
      <c r="P300" s="20">
        <v>2.5</v>
      </c>
      <c r="Q300" s="5">
        <v>0</v>
      </c>
      <c r="R300" s="16">
        <v>0.7</v>
      </c>
      <c r="S300" s="5">
        <f t="shared" ref="S300" si="1179">R300*Q300</f>
        <v>0</v>
      </c>
      <c r="T300" s="20">
        <v>2.67</v>
      </c>
      <c r="U300" s="4">
        <v>0</v>
      </c>
      <c r="V300" s="16">
        <v>0.9</v>
      </c>
      <c r="W300" s="5">
        <f t="shared" ref="W300" si="1180">V300*U300</f>
        <v>0</v>
      </c>
      <c r="X300" s="20">
        <v>4</v>
      </c>
      <c r="Y300" s="4">
        <v>0</v>
      </c>
      <c r="Z300" s="16">
        <v>0.5</v>
      </c>
      <c r="AA300" s="5">
        <f t="shared" ref="AA300" si="1181">Z300*Y300</f>
        <v>0</v>
      </c>
      <c r="AB300" s="20">
        <v>2.5</v>
      </c>
      <c r="AC300" s="4">
        <v>0</v>
      </c>
      <c r="AD300" s="16">
        <v>0.2</v>
      </c>
      <c r="AE300" s="5">
        <f t="shared" ref="AE300" si="1182">AD300*AC300</f>
        <v>0</v>
      </c>
      <c r="AF300" s="20">
        <v>2.5</v>
      </c>
      <c r="AG300" s="5">
        <v>20</v>
      </c>
      <c r="AH300" s="16">
        <v>0.7</v>
      </c>
      <c r="AI300" s="5">
        <f t="shared" ref="AI300" si="1183">AH300*AG300</f>
        <v>14</v>
      </c>
      <c r="AJ300" s="20">
        <v>3.5</v>
      </c>
      <c r="AK300" s="4">
        <v>0</v>
      </c>
      <c r="AL300" s="16">
        <v>0</v>
      </c>
      <c r="AM300" s="5">
        <f t="shared" ref="AM300" si="1184">AL300*AK300</f>
        <v>0</v>
      </c>
      <c r="AN300" s="4">
        <v>0</v>
      </c>
      <c r="AO300" s="4">
        <f t="shared" si="1022"/>
        <v>72.871524104012295</v>
      </c>
      <c r="AP300" s="52">
        <f t="shared" si="1023"/>
        <v>6.4419125253531888</v>
      </c>
      <c r="AQ300" s="4">
        <f t="shared" si="1024"/>
        <v>0</v>
      </c>
      <c r="AR300" s="4">
        <f t="shared" si="1025"/>
        <v>72.871524104012295</v>
      </c>
      <c r="AS300" s="4">
        <f t="shared" si="1026"/>
        <v>6.4419125253531888</v>
      </c>
      <c r="AT300" s="4">
        <f t="shared" si="1027"/>
        <v>0</v>
      </c>
      <c r="AW300" s="362"/>
      <c r="AX300" s="41" t="s">
        <v>30</v>
      </c>
      <c r="AY300" s="20" t="s">
        <v>39</v>
      </c>
      <c r="AZ300" s="20" t="s">
        <v>39</v>
      </c>
      <c r="BA300" s="66">
        <f>'INPUT 2012_13'!$O$31</f>
        <v>0</v>
      </c>
      <c r="BB300" s="66">
        <f>'INPUT 2012_13'!$P$31</f>
        <v>0</v>
      </c>
      <c r="BC300" s="66">
        <f>'INPUT 2012_13'!$Q$31</f>
        <v>11.4</v>
      </c>
      <c r="BD300" s="66">
        <f>'INPUT 2012_13'!$R$31</f>
        <v>2.5</v>
      </c>
      <c r="BE300" s="7">
        <v>150</v>
      </c>
      <c r="BF300" s="16">
        <v>0.4</v>
      </c>
      <c r="BG300" s="5">
        <f>BF300*BE300</f>
        <v>60</v>
      </c>
      <c r="BH300" s="16">
        <v>2.5</v>
      </c>
      <c r="BI300" s="5">
        <v>20</v>
      </c>
      <c r="BJ300" s="16">
        <v>0.2</v>
      </c>
      <c r="BK300" s="5">
        <f t="shared" si="1158"/>
        <v>4</v>
      </c>
      <c r="BL300" s="16">
        <v>2.5</v>
      </c>
      <c r="BM300" s="5">
        <v>0</v>
      </c>
      <c r="BN300" s="16">
        <v>0.7</v>
      </c>
      <c r="BO300" s="5">
        <f t="shared" si="1159"/>
        <v>0</v>
      </c>
      <c r="BP300" s="16">
        <v>2.67</v>
      </c>
      <c r="BQ300" s="5">
        <f t="shared" si="1160"/>
        <v>15</v>
      </c>
      <c r="BR300" s="16">
        <v>0.9</v>
      </c>
      <c r="BS300" s="5">
        <f t="shared" si="1161"/>
        <v>13.5</v>
      </c>
      <c r="BT300" s="16">
        <v>4</v>
      </c>
      <c r="BU300" s="5">
        <v>0</v>
      </c>
      <c r="BV300" s="16">
        <v>0.5</v>
      </c>
      <c r="BW300" s="5">
        <f t="shared" si="1162"/>
        <v>0</v>
      </c>
      <c r="BX300" s="16">
        <v>2.5</v>
      </c>
      <c r="BY300" s="5">
        <v>100</v>
      </c>
      <c r="BZ300" s="16">
        <v>0.2</v>
      </c>
      <c r="CA300" s="5">
        <f t="shared" si="1163"/>
        <v>20</v>
      </c>
      <c r="CB300" s="16">
        <v>2.5</v>
      </c>
      <c r="CC300" s="5">
        <v>50</v>
      </c>
      <c r="CD300" s="16">
        <v>0.7</v>
      </c>
      <c r="CE300" s="5">
        <f t="shared" si="1164"/>
        <v>35</v>
      </c>
      <c r="CF300" s="16">
        <v>3.5</v>
      </c>
      <c r="CG300" s="5">
        <v>0</v>
      </c>
      <c r="CH300" s="16">
        <v>0</v>
      </c>
      <c r="CI300" s="5">
        <f t="shared" si="1165"/>
        <v>0</v>
      </c>
      <c r="CJ300" s="4">
        <v>0</v>
      </c>
      <c r="CK300" s="177">
        <f t="shared" si="1174"/>
        <v>6381.0555005524175</v>
      </c>
      <c r="CL300" s="7">
        <f t="shared" si="1175"/>
        <v>1715.6595206931158</v>
      </c>
      <c r="CM300" s="177">
        <f t="shared" si="1176"/>
        <v>97.289543559813751</v>
      </c>
      <c r="CN300" s="177"/>
      <c r="CO300" s="86"/>
      <c r="CP300" s="54"/>
      <c r="CQ300" s="97"/>
      <c r="CR300" s="5"/>
      <c r="CS300" s="5"/>
      <c r="CT300" s="5"/>
      <c r="CU300" s="5"/>
      <c r="CV300" s="5"/>
      <c r="CW300" s="16"/>
      <c r="CX300" s="5"/>
      <c r="CY300" s="16"/>
      <c r="CZ300" s="5"/>
      <c r="DA300" s="16"/>
      <c r="DB300" s="5"/>
      <c r="DC300" s="16"/>
      <c r="DD300" s="5"/>
      <c r="DE300" s="16"/>
      <c r="DF300" s="5"/>
      <c r="DG300" s="16"/>
      <c r="DH300" s="5"/>
      <c r="DI300" s="16"/>
      <c r="DJ300" s="5"/>
      <c r="DK300" s="16"/>
      <c r="DL300" s="5"/>
      <c r="DM300" s="16"/>
      <c r="DN300" s="5"/>
      <c r="DO300" s="16"/>
      <c r="DP300" s="5"/>
      <c r="DQ300" s="16"/>
      <c r="DR300" s="5"/>
      <c r="DS300" s="16"/>
      <c r="DT300" s="5"/>
      <c r="DU300" s="16"/>
      <c r="DV300" s="5"/>
      <c r="DW300" s="16"/>
      <c r="DX300" s="5"/>
      <c r="DY300" s="16"/>
      <c r="DZ300" s="5"/>
      <c r="EA300" s="5"/>
      <c r="EB300" s="5"/>
      <c r="EC300" s="5"/>
      <c r="ED300" s="5"/>
      <c r="EE300" s="5"/>
      <c r="EF300" s="5"/>
      <c r="EG300" s="5"/>
    </row>
    <row r="301" spans="1:137" ht="33.75" customHeight="1" x14ac:dyDescent="0.25">
      <c r="A301" s="355"/>
      <c r="B301" s="53" t="s">
        <v>30</v>
      </c>
      <c r="C301" s="20" t="s">
        <v>39</v>
      </c>
      <c r="D301" s="115">
        <f>'INPUT 2012_13'!AF40</f>
        <v>0.54210000000000003</v>
      </c>
      <c r="E301" s="52" t="s">
        <v>39</v>
      </c>
      <c r="F301" s="52" t="s">
        <v>39</v>
      </c>
      <c r="G301" s="52" t="s">
        <v>39</v>
      </c>
      <c r="H301" s="52" t="s">
        <v>39</v>
      </c>
      <c r="I301" s="7">
        <v>150</v>
      </c>
      <c r="J301" s="16">
        <v>0.4</v>
      </c>
      <c r="K301" s="5">
        <f>J301*I301</f>
        <v>60</v>
      </c>
      <c r="L301" s="16">
        <v>2.5</v>
      </c>
      <c r="M301" s="5">
        <v>20</v>
      </c>
      <c r="N301" s="16">
        <v>0.2</v>
      </c>
      <c r="O301" s="5">
        <f>N301*M301</f>
        <v>4</v>
      </c>
      <c r="P301" s="16">
        <v>2.5</v>
      </c>
      <c r="Q301" s="5">
        <v>0</v>
      </c>
      <c r="R301" s="16">
        <v>0.7</v>
      </c>
      <c r="S301" s="5">
        <f>R301*Q301</f>
        <v>0</v>
      </c>
      <c r="T301" s="16">
        <v>2.67</v>
      </c>
      <c r="U301" s="5">
        <f t="shared" ref="U301:U302" si="1185">I301*0.1</f>
        <v>15</v>
      </c>
      <c r="V301" s="16">
        <v>0.9</v>
      </c>
      <c r="W301" s="5">
        <f>V301*U301</f>
        <v>13.5</v>
      </c>
      <c r="X301" s="16">
        <v>4</v>
      </c>
      <c r="Y301" s="5">
        <v>0</v>
      </c>
      <c r="Z301" s="16">
        <v>0.5</v>
      </c>
      <c r="AA301" s="5">
        <f>Z301*Y301</f>
        <v>0</v>
      </c>
      <c r="AB301" s="16">
        <v>2.5</v>
      </c>
      <c r="AC301" s="5">
        <v>100</v>
      </c>
      <c r="AD301" s="16">
        <v>0.2</v>
      </c>
      <c r="AE301" s="5">
        <f>AD301*AC301</f>
        <v>20</v>
      </c>
      <c r="AF301" s="16">
        <v>2.5</v>
      </c>
      <c r="AG301" s="5">
        <v>50</v>
      </c>
      <c r="AH301" s="16">
        <v>0.7</v>
      </c>
      <c r="AI301" s="5">
        <f>AH301*AG301</f>
        <v>35</v>
      </c>
      <c r="AJ301" s="16">
        <v>3.5</v>
      </c>
      <c r="AK301" s="5">
        <v>0</v>
      </c>
      <c r="AL301" s="16">
        <v>0</v>
      </c>
      <c r="AM301" s="5">
        <f>AL301*AK301</f>
        <v>0</v>
      </c>
      <c r="AN301" s="4">
        <v>0</v>
      </c>
      <c r="AO301" s="4">
        <f t="shared" si="1022"/>
        <v>371.45451670866748</v>
      </c>
      <c r="AP301" s="52">
        <f t="shared" si="1023"/>
        <v>99.872110192508785</v>
      </c>
      <c r="AQ301" s="4">
        <f t="shared" si="1024"/>
        <v>5.6634267451033597</v>
      </c>
      <c r="AR301" s="4">
        <f t="shared" si="1025"/>
        <v>371.45451670866748</v>
      </c>
      <c r="AS301" s="4">
        <f t="shared" si="1026"/>
        <v>99.872110192508785</v>
      </c>
      <c r="AT301" s="4">
        <f t="shared" si="1027"/>
        <v>4.0210329890233858</v>
      </c>
      <c r="AW301" s="362"/>
      <c r="AX301" s="119" t="s">
        <v>3</v>
      </c>
      <c r="AY301" s="16" t="s">
        <v>39</v>
      </c>
      <c r="AZ301" s="16" t="s">
        <v>39</v>
      </c>
      <c r="BA301" s="66">
        <f>'INPUT 2012_13'!$O$32</f>
        <v>0</v>
      </c>
      <c r="BB301" s="66">
        <f>'INPUT 2012_13'!$P$32</f>
        <v>0</v>
      </c>
      <c r="BC301" s="66">
        <f>'INPUT 2012_13'!$Q$32</f>
        <v>0</v>
      </c>
      <c r="BD301" s="66">
        <f>'INPUT 2012_13'!$R$32</f>
        <v>113.24</v>
      </c>
      <c r="BE301" s="177">
        <v>150</v>
      </c>
      <c r="BF301" s="16">
        <v>0.4</v>
      </c>
      <c r="BG301" s="177">
        <f>BF301*BE301</f>
        <v>60</v>
      </c>
      <c r="BH301" s="16">
        <v>2.5</v>
      </c>
      <c r="BI301" s="177">
        <v>20</v>
      </c>
      <c r="BJ301" s="16">
        <v>0.2</v>
      </c>
      <c r="BK301" s="177">
        <f t="shared" si="1158"/>
        <v>4</v>
      </c>
      <c r="BL301" s="16">
        <v>2.5</v>
      </c>
      <c r="BM301" s="177">
        <v>0</v>
      </c>
      <c r="BN301" s="16">
        <v>0.7</v>
      </c>
      <c r="BO301" s="177">
        <f t="shared" si="1159"/>
        <v>0</v>
      </c>
      <c r="BP301" s="16">
        <v>2.67</v>
      </c>
      <c r="BQ301" s="177">
        <v>0</v>
      </c>
      <c r="BR301" s="16">
        <v>0.9</v>
      </c>
      <c r="BS301" s="177">
        <f t="shared" si="1161"/>
        <v>0</v>
      </c>
      <c r="BT301" s="16">
        <v>4</v>
      </c>
      <c r="BU301" s="177">
        <v>0</v>
      </c>
      <c r="BV301" s="16">
        <v>0.5</v>
      </c>
      <c r="BW301" s="177">
        <f t="shared" si="1162"/>
        <v>0</v>
      </c>
      <c r="BX301" s="16">
        <v>2.5</v>
      </c>
      <c r="BY301" s="177">
        <v>100</v>
      </c>
      <c r="BZ301" s="16">
        <v>0.2</v>
      </c>
      <c r="CA301" s="177">
        <f t="shared" si="1163"/>
        <v>20</v>
      </c>
      <c r="CB301" s="16">
        <v>2.5</v>
      </c>
      <c r="CC301" s="177">
        <v>20</v>
      </c>
      <c r="CD301" s="16">
        <v>0.7</v>
      </c>
      <c r="CE301" s="177">
        <f t="shared" si="1164"/>
        <v>14</v>
      </c>
      <c r="CF301" s="16">
        <v>3.5</v>
      </c>
      <c r="CG301" s="177">
        <v>0</v>
      </c>
      <c r="CH301" s="16">
        <v>0</v>
      </c>
      <c r="CI301" s="177">
        <f t="shared" si="1165"/>
        <v>0</v>
      </c>
      <c r="CJ301" s="177">
        <v>0</v>
      </c>
      <c r="CK301" s="177">
        <f t="shared" si="1174"/>
        <v>42275.314244622903</v>
      </c>
      <c r="CL301" s="7">
        <f t="shared" si="1175"/>
        <v>17664.788711250851</v>
      </c>
      <c r="CM301" s="177">
        <f t="shared" si="1176"/>
        <v>0</v>
      </c>
      <c r="CN301" s="177"/>
      <c r="CO301" s="86"/>
      <c r="CP301" s="54"/>
      <c r="CQ301" s="97"/>
      <c r="CR301" s="5"/>
      <c r="CS301" s="5"/>
      <c r="CT301" s="5"/>
      <c r="CU301" s="5"/>
      <c r="CV301" s="5"/>
      <c r="CW301" s="16"/>
      <c r="CX301" s="5"/>
      <c r="CY301" s="16"/>
      <c r="CZ301" s="5"/>
      <c r="DA301" s="16"/>
      <c r="DB301" s="5"/>
      <c r="DC301" s="16"/>
      <c r="DD301" s="5"/>
      <c r="DE301" s="16"/>
      <c r="DF301" s="5"/>
      <c r="DG301" s="16"/>
      <c r="DH301" s="5"/>
      <c r="DI301" s="16"/>
      <c r="DJ301" s="5"/>
      <c r="DK301" s="16"/>
      <c r="DL301" s="5"/>
      <c r="DM301" s="16"/>
      <c r="DN301" s="5"/>
      <c r="DO301" s="16"/>
      <c r="DP301" s="5"/>
      <c r="DQ301" s="16"/>
      <c r="DR301" s="5"/>
      <c r="DS301" s="16"/>
      <c r="DT301" s="5"/>
      <c r="DU301" s="16"/>
      <c r="DV301" s="5"/>
      <c r="DW301" s="16"/>
      <c r="DX301" s="5"/>
      <c r="DY301" s="16"/>
      <c r="DZ301" s="5"/>
      <c r="EA301" s="5"/>
      <c r="EB301" s="5"/>
      <c r="EC301" s="5"/>
      <c r="ED301" s="5"/>
      <c r="EE301" s="5"/>
      <c r="EF301" s="5"/>
      <c r="EG301" s="5"/>
    </row>
    <row r="302" spans="1:137" ht="33.75" customHeight="1" x14ac:dyDescent="0.25">
      <c r="A302" s="353" t="s">
        <v>64</v>
      </c>
      <c r="B302" s="118" t="s">
        <v>8</v>
      </c>
      <c r="C302" s="16" t="s">
        <v>39</v>
      </c>
      <c r="D302" s="115">
        <f>'INPUT 2012_13'!AF41</f>
        <v>1.8399999999999999</v>
      </c>
      <c r="E302" s="52" t="s">
        <v>39</v>
      </c>
      <c r="F302" s="52" t="s">
        <v>39</v>
      </c>
      <c r="G302" s="52" t="s">
        <v>39</v>
      </c>
      <c r="H302" s="52" t="s">
        <v>39</v>
      </c>
      <c r="I302" s="67">
        <f>'INPUT 2012_13'!H10</f>
        <v>422</v>
      </c>
      <c r="J302" s="16">
        <v>0.4</v>
      </c>
      <c r="K302" s="177">
        <f t="shared" ref="K302" si="1186">J302*I302</f>
        <v>168.8</v>
      </c>
      <c r="L302" s="20">
        <v>2.5</v>
      </c>
      <c r="M302" s="177">
        <v>0</v>
      </c>
      <c r="N302" s="16">
        <v>0.2</v>
      </c>
      <c r="O302" s="177">
        <f t="shared" ref="O302" si="1187">N302*M302</f>
        <v>0</v>
      </c>
      <c r="P302" s="20">
        <v>2.5</v>
      </c>
      <c r="Q302" s="4">
        <v>0</v>
      </c>
      <c r="R302" s="16">
        <v>0.7</v>
      </c>
      <c r="S302" s="177">
        <f t="shared" ref="S302" si="1188">R302*Q302</f>
        <v>0</v>
      </c>
      <c r="T302" s="20">
        <v>2.67</v>
      </c>
      <c r="U302" s="177">
        <f t="shared" si="1185"/>
        <v>42.2</v>
      </c>
      <c r="V302" s="16">
        <v>0.9</v>
      </c>
      <c r="W302" s="177">
        <f t="shared" ref="W302" si="1189">V302*U302</f>
        <v>37.980000000000004</v>
      </c>
      <c r="X302" s="20">
        <v>4</v>
      </c>
      <c r="Y302" s="4">
        <v>50</v>
      </c>
      <c r="Z302" s="16">
        <v>0.5</v>
      </c>
      <c r="AA302" s="177">
        <f t="shared" ref="AA302" si="1190">Z302*Y302</f>
        <v>25</v>
      </c>
      <c r="AB302" s="20">
        <v>2.5</v>
      </c>
      <c r="AC302" s="4">
        <v>50</v>
      </c>
      <c r="AD302" s="16">
        <v>0.2</v>
      </c>
      <c r="AE302" s="177">
        <f t="shared" ref="AE302" si="1191">AD302*AC302</f>
        <v>10</v>
      </c>
      <c r="AF302" s="20">
        <v>2.5</v>
      </c>
      <c r="AG302" s="4">
        <v>50</v>
      </c>
      <c r="AH302" s="16">
        <v>0.7</v>
      </c>
      <c r="AI302" s="177">
        <f t="shared" ref="AI302" si="1192">AH302*AG302</f>
        <v>35</v>
      </c>
      <c r="AJ302" s="20">
        <v>3.5</v>
      </c>
      <c r="AK302" s="4">
        <v>0</v>
      </c>
      <c r="AL302" s="16">
        <v>0</v>
      </c>
      <c r="AM302" s="177">
        <f t="shared" ref="AM302" si="1193">AL302*AK302</f>
        <v>0</v>
      </c>
      <c r="AN302" s="4">
        <v>0</v>
      </c>
      <c r="AO302" s="4">
        <f t="shared" ref="AO302" si="1194">(((D302))*((K302*L302*$E$259)+(S302*T302*$G$259)+(W302*X302*$H$259)+(AI302*AJ302*$K$259)+(AM302*AN302*$L$259))/452.44)*1000</f>
        <v>2670.7239007678158</v>
      </c>
      <c r="AP302" s="52">
        <f t="shared" ref="AP302" si="1195">(((D302)*((K302*L302*$E$260)+(O302*P302*$F$260)+(AE302*AF302*$J$260)+(AI302*AJ302*$K$260)))/370)*1000</f>
        <v>205.46642991992249</v>
      </c>
      <c r="AQ302" s="4">
        <f t="shared" ref="AQ302" si="1196">(((D302)*((W302*X302*$H$261)+(AA302*AB302*$I$261)+(AM302*AN302*$L$261)))/796)*1000</f>
        <v>198.55263726914308</v>
      </c>
      <c r="AR302" s="4">
        <f t="shared" si="1025"/>
        <v>2670.7239007678158</v>
      </c>
      <c r="AS302" s="4">
        <f t="shared" si="1026"/>
        <v>205.46642991992249</v>
      </c>
      <c r="AT302" s="4">
        <f t="shared" si="1027"/>
        <v>140.9723724610916</v>
      </c>
      <c r="AW302" s="363"/>
      <c r="AX302" s="187" t="s">
        <v>4</v>
      </c>
      <c r="AY302" s="16" t="s">
        <v>39</v>
      </c>
      <c r="AZ302" s="16" t="s">
        <v>39</v>
      </c>
      <c r="BA302" s="66">
        <f>'INPUT 2012_13'!$O$33</f>
        <v>0</v>
      </c>
      <c r="BB302" s="66">
        <f>'INPUT 2012_13'!$P$33</f>
        <v>0</v>
      </c>
      <c r="BC302" s="66">
        <f>'INPUT 2012_13'!$Q$33</f>
        <v>2.64</v>
      </c>
      <c r="BD302" s="66">
        <f>'INPUT 2012_13'!$R$33</f>
        <v>0.24</v>
      </c>
      <c r="BE302" s="7">
        <f>200</f>
        <v>200</v>
      </c>
      <c r="BF302" s="16">
        <v>0.4</v>
      </c>
      <c r="BG302" s="177">
        <f>BF302*BE302</f>
        <v>80</v>
      </c>
      <c r="BH302" s="16">
        <v>2.5</v>
      </c>
      <c r="BI302" s="177">
        <v>20</v>
      </c>
      <c r="BJ302" s="16">
        <v>0.2</v>
      </c>
      <c r="BK302" s="177">
        <f t="shared" ref="BK302:BK307" si="1197">BJ302*BI302</f>
        <v>4</v>
      </c>
      <c r="BL302" s="16">
        <v>2.5</v>
      </c>
      <c r="BM302" s="177">
        <v>0</v>
      </c>
      <c r="BN302" s="16">
        <v>0.7</v>
      </c>
      <c r="BO302" s="177">
        <f t="shared" ref="BO302:BO307" si="1198">BN302*BM302</f>
        <v>0</v>
      </c>
      <c r="BP302" s="16">
        <v>2.67</v>
      </c>
      <c r="BQ302" s="177">
        <v>0</v>
      </c>
      <c r="BR302" s="16">
        <v>0.9</v>
      </c>
      <c r="BS302" s="177">
        <f t="shared" ref="BS302:BS307" si="1199">BR302*BQ302</f>
        <v>0</v>
      </c>
      <c r="BT302" s="16">
        <v>4</v>
      </c>
      <c r="BU302" s="177">
        <v>0</v>
      </c>
      <c r="BV302" s="16">
        <v>0.5</v>
      </c>
      <c r="BW302" s="177">
        <f t="shared" ref="BW302:BW307" si="1200">BV302*BU302</f>
        <v>0</v>
      </c>
      <c r="BX302" s="16">
        <v>2.5</v>
      </c>
      <c r="BY302" s="177">
        <v>0</v>
      </c>
      <c r="BZ302" s="16">
        <v>0.2</v>
      </c>
      <c r="CA302" s="177">
        <f t="shared" ref="CA302:CA307" si="1201">BZ302*BY302</f>
        <v>0</v>
      </c>
      <c r="CB302" s="16">
        <v>2.5</v>
      </c>
      <c r="CC302" s="177">
        <v>20</v>
      </c>
      <c r="CD302" s="16">
        <v>0.7</v>
      </c>
      <c r="CE302" s="177">
        <f t="shared" ref="CE302:CE307" si="1202">CD302*CC302</f>
        <v>14</v>
      </c>
      <c r="CF302" s="16">
        <v>3.5</v>
      </c>
      <c r="CG302" s="177">
        <v>0</v>
      </c>
      <c r="CH302" s="16">
        <v>0</v>
      </c>
      <c r="CI302" s="177">
        <f t="shared" ref="CI302:CI307" si="1203">CH302*CG302</f>
        <v>0</v>
      </c>
      <c r="CJ302" s="177">
        <v>0</v>
      </c>
      <c r="CK302" s="177">
        <f t="shared" si="1174"/>
        <v>992.97461416456315</v>
      </c>
      <c r="CL302" s="7">
        <f t="shared" si="1175"/>
        <v>87.779906938878639</v>
      </c>
      <c r="CM302" s="177">
        <f t="shared" si="1176"/>
        <v>0</v>
      </c>
      <c r="CN302" s="177"/>
      <c r="CO302" s="86"/>
      <c r="CP302" s="54"/>
      <c r="CQ302" s="97"/>
      <c r="CR302" s="5"/>
      <c r="CS302" s="5"/>
      <c r="CT302" s="5"/>
      <c r="CU302" s="5"/>
      <c r="CV302" s="5"/>
      <c r="CW302" s="16"/>
      <c r="CX302" s="5"/>
      <c r="CY302" s="16"/>
      <c r="CZ302" s="5"/>
      <c r="DA302" s="16"/>
      <c r="DB302" s="5"/>
      <c r="DC302" s="16"/>
      <c r="DD302" s="5"/>
      <c r="DE302" s="16"/>
      <c r="DF302" s="5"/>
      <c r="DG302" s="16"/>
      <c r="DH302" s="5"/>
      <c r="DI302" s="16"/>
      <c r="DJ302" s="5"/>
      <c r="DK302" s="16"/>
      <c r="DL302" s="5"/>
      <c r="DM302" s="16"/>
      <c r="DN302" s="5"/>
      <c r="DO302" s="16"/>
      <c r="DP302" s="5"/>
      <c r="DQ302" s="16"/>
      <c r="DR302" s="5"/>
      <c r="DS302" s="16"/>
      <c r="DT302" s="5"/>
      <c r="DU302" s="16"/>
      <c r="DV302" s="5"/>
      <c r="DW302" s="16"/>
      <c r="DX302" s="5"/>
      <c r="DY302" s="16"/>
      <c r="DZ302" s="5"/>
      <c r="EA302" s="5"/>
      <c r="EB302" s="5"/>
      <c r="EC302" s="5"/>
      <c r="ED302" s="5"/>
      <c r="EE302" s="5"/>
      <c r="EF302" s="5"/>
      <c r="EG302" s="5"/>
    </row>
    <row r="303" spans="1:137" ht="33.75" customHeight="1" x14ac:dyDescent="0.25">
      <c r="A303" s="354"/>
      <c r="B303" s="41" t="s">
        <v>69</v>
      </c>
      <c r="C303" s="20" t="s">
        <v>39</v>
      </c>
      <c r="D303" s="115">
        <f>'INPUT 2012_13'!AF42</f>
        <v>0.28399999999999997</v>
      </c>
      <c r="E303" s="52" t="s">
        <v>39</v>
      </c>
      <c r="F303" s="52" t="s">
        <v>39</v>
      </c>
      <c r="G303" s="52" t="s">
        <v>39</v>
      </c>
      <c r="H303" s="52" t="s">
        <v>39</v>
      </c>
      <c r="I303" s="7">
        <v>21</v>
      </c>
      <c r="J303" s="16">
        <v>0.4</v>
      </c>
      <c r="K303" s="5">
        <f>J303*I303</f>
        <v>8.4</v>
      </c>
      <c r="L303" s="20">
        <v>3</v>
      </c>
      <c r="M303" s="5">
        <v>0</v>
      </c>
      <c r="N303" s="16">
        <v>0.2</v>
      </c>
      <c r="O303" s="5">
        <f>N303*M303</f>
        <v>0</v>
      </c>
      <c r="P303" s="20">
        <v>3</v>
      </c>
      <c r="Q303" s="4">
        <v>10</v>
      </c>
      <c r="R303" s="16">
        <v>0.7</v>
      </c>
      <c r="S303" s="5">
        <f>R303*Q303</f>
        <v>7</v>
      </c>
      <c r="T303" s="20">
        <v>2.67</v>
      </c>
      <c r="U303" s="5">
        <f t="shared" ref="U303:U305" si="1204">I303*0.1</f>
        <v>2.1</v>
      </c>
      <c r="V303" s="16">
        <v>0.9</v>
      </c>
      <c r="W303" s="5">
        <f>V303*U303</f>
        <v>1.8900000000000001</v>
      </c>
      <c r="X303" s="20">
        <v>4</v>
      </c>
      <c r="Y303" s="4">
        <v>0</v>
      </c>
      <c r="Z303" s="16">
        <v>0.5</v>
      </c>
      <c r="AA303" s="5">
        <f>Z303*Y303</f>
        <v>0</v>
      </c>
      <c r="AB303" s="20">
        <v>2.5</v>
      </c>
      <c r="AC303" s="4">
        <v>0</v>
      </c>
      <c r="AD303" s="16">
        <v>0.2</v>
      </c>
      <c r="AE303" s="5">
        <f>AD303*AC303</f>
        <v>0</v>
      </c>
      <c r="AF303" s="20">
        <v>2.5</v>
      </c>
      <c r="AG303" s="4">
        <v>30</v>
      </c>
      <c r="AH303" s="16">
        <v>0.7</v>
      </c>
      <c r="AI303" s="5">
        <f>AH303*AG303</f>
        <v>21</v>
      </c>
      <c r="AJ303" s="20">
        <v>3.5</v>
      </c>
      <c r="AK303" s="4">
        <v>0</v>
      </c>
      <c r="AL303" s="16">
        <v>0</v>
      </c>
      <c r="AM303" s="5">
        <f>AL303*AK303</f>
        <v>0</v>
      </c>
      <c r="AN303" s="4">
        <v>0</v>
      </c>
      <c r="AO303" s="4">
        <f t="shared" si="1022"/>
        <v>75.844707045667533</v>
      </c>
      <c r="AP303" s="52">
        <f t="shared" si="1023"/>
        <v>2.2702101384687725</v>
      </c>
      <c r="AQ303" s="4">
        <f t="shared" si="1024"/>
        <v>0.41538064450343026</v>
      </c>
      <c r="AR303" s="4">
        <f t="shared" si="1025"/>
        <v>75.844707045667533</v>
      </c>
      <c r="AS303" s="4">
        <f t="shared" si="1026"/>
        <v>2.2702101384687725</v>
      </c>
      <c r="AT303" s="4">
        <f t="shared" si="1027"/>
        <v>0.29492025759743551</v>
      </c>
      <c r="AW303" s="361" t="s">
        <v>6</v>
      </c>
      <c r="AX303" s="52" t="s">
        <v>18</v>
      </c>
      <c r="AY303" s="72">
        <f>'INPUT 2012_13'!$D$30</f>
        <v>0</v>
      </c>
      <c r="AZ303" s="20" t="s">
        <v>39</v>
      </c>
      <c r="BA303" s="20" t="s">
        <v>39</v>
      </c>
      <c r="BB303" s="20" t="s">
        <v>39</v>
      </c>
      <c r="BC303" s="20" t="s">
        <v>39</v>
      </c>
      <c r="BD303" s="20" t="s">
        <v>39</v>
      </c>
      <c r="BE303" s="4">
        <v>10</v>
      </c>
      <c r="BF303" s="16">
        <v>0.4</v>
      </c>
      <c r="BG303" s="5">
        <f t="shared" ref="BG303:BG307" si="1205">BF303*BE303</f>
        <v>4</v>
      </c>
      <c r="BH303" s="20">
        <v>2.5</v>
      </c>
      <c r="BI303" s="4">
        <v>0</v>
      </c>
      <c r="BJ303" s="16">
        <v>0.2</v>
      </c>
      <c r="BK303" s="5">
        <f t="shared" si="1197"/>
        <v>0</v>
      </c>
      <c r="BL303" s="20">
        <v>2.5</v>
      </c>
      <c r="BM303" s="4">
        <v>0</v>
      </c>
      <c r="BN303" s="16">
        <v>0.7</v>
      </c>
      <c r="BO303" s="5">
        <f t="shared" si="1198"/>
        <v>0</v>
      </c>
      <c r="BP303" s="20">
        <v>2.67</v>
      </c>
      <c r="BQ303" s="4">
        <v>0</v>
      </c>
      <c r="BR303" s="16">
        <v>0.9</v>
      </c>
      <c r="BS303" s="5">
        <f t="shared" si="1199"/>
        <v>0</v>
      </c>
      <c r="BT303" s="20">
        <v>4</v>
      </c>
      <c r="BU303" s="4">
        <v>0</v>
      </c>
      <c r="BV303" s="16">
        <v>0.5</v>
      </c>
      <c r="BW303" s="5">
        <f t="shared" si="1200"/>
        <v>0</v>
      </c>
      <c r="BX303" s="20">
        <v>2.5</v>
      </c>
      <c r="BY303" s="4">
        <v>0</v>
      </c>
      <c r="BZ303" s="16">
        <v>0.2</v>
      </c>
      <c r="CA303" s="5">
        <f t="shared" si="1201"/>
        <v>0</v>
      </c>
      <c r="CB303" s="20">
        <v>2.5</v>
      </c>
      <c r="CC303" s="4">
        <v>0</v>
      </c>
      <c r="CD303" s="16">
        <v>0.7</v>
      </c>
      <c r="CE303" s="5">
        <f t="shared" si="1202"/>
        <v>0</v>
      </c>
      <c r="CF303" s="20">
        <v>3.5</v>
      </c>
      <c r="CG303" s="4">
        <v>290</v>
      </c>
      <c r="CH303" s="16">
        <v>0</v>
      </c>
      <c r="CI303" s="5">
        <f t="shared" si="1203"/>
        <v>0</v>
      </c>
      <c r="CJ303" s="20">
        <v>3.67</v>
      </c>
      <c r="CK303" s="4">
        <f>(((AY303))*((BG303*BH303*$BA$259)+(BO303*BP303*$BC$259)+(BS303*BT303*$BD$259)+(CE303*CF303*$BG$259)+(CI303*CJ303*$BH$259))/452.44)*1000</f>
        <v>0</v>
      </c>
      <c r="CL303" s="125">
        <v>0</v>
      </c>
      <c r="CM303" s="4">
        <f>(((AY303)*((BS303*BT303*$BD$261)+(BW303*BX303*$BE$261)+(CI303*CJ303*$BH$261)))/796)*1000</f>
        <v>0</v>
      </c>
      <c r="CN303" s="177"/>
      <c r="CO303" s="86"/>
      <c r="CP303" s="54"/>
      <c r="CQ303" s="97"/>
      <c r="CR303" s="5"/>
      <c r="CS303" s="5"/>
      <c r="CT303" s="5"/>
      <c r="CU303" s="5"/>
      <c r="CV303" s="5"/>
      <c r="CW303" s="16"/>
      <c r="CX303" s="5"/>
      <c r="CY303" s="16"/>
      <c r="CZ303" s="5"/>
      <c r="DA303" s="16"/>
      <c r="DB303" s="5"/>
      <c r="DC303" s="16"/>
      <c r="DD303" s="5"/>
      <c r="DE303" s="16"/>
      <c r="DF303" s="5"/>
      <c r="DG303" s="16"/>
      <c r="DH303" s="5"/>
      <c r="DI303" s="16"/>
      <c r="DJ303" s="5"/>
      <c r="DK303" s="16"/>
      <c r="DL303" s="5"/>
      <c r="DM303" s="16"/>
      <c r="DN303" s="5"/>
      <c r="DO303" s="16"/>
      <c r="DP303" s="5"/>
      <c r="DQ303" s="16"/>
      <c r="DR303" s="5"/>
      <c r="DS303" s="16"/>
      <c r="DT303" s="5"/>
      <c r="DU303" s="16"/>
      <c r="DV303" s="5"/>
      <c r="DW303" s="16"/>
      <c r="DX303" s="5"/>
      <c r="DY303" s="16"/>
      <c r="DZ303" s="5"/>
      <c r="EA303" s="5"/>
      <c r="EB303" s="5"/>
      <c r="EC303" s="5"/>
      <c r="ED303" s="5"/>
      <c r="EE303" s="5"/>
      <c r="EF303" s="5"/>
      <c r="EG303" s="5"/>
    </row>
    <row r="304" spans="1:137" ht="33.75" customHeight="1" x14ac:dyDescent="0.25">
      <c r="A304" s="354"/>
      <c r="B304" s="41" t="s">
        <v>70</v>
      </c>
      <c r="C304" s="20" t="s">
        <v>39</v>
      </c>
      <c r="D304" s="115">
        <f>'INPUT 2012_13'!AF43</f>
        <v>3.1980000000000001E-2</v>
      </c>
      <c r="E304" s="52" t="s">
        <v>39</v>
      </c>
      <c r="F304" s="52" t="s">
        <v>39</v>
      </c>
      <c r="G304" s="52" t="s">
        <v>39</v>
      </c>
      <c r="H304" s="52" t="s">
        <v>39</v>
      </c>
      <c r="I304" s="7">
        <v>21</v>
      </c>
      <c r="J304" s="16">
        <v>0.4</v>
      </c>
      <c r="K304" s="5">
        <f>J304*I304</f>
        <v>8.4</v>
      </c>
      <c r="L304" s="20">
        <v>2.5</v>
      </c>
      <c r="M304" s="4">
        <v>0</v>
      </c>
      <c r="N304" s="16">
        <v>0.2</v>
      </c>
      <c r="O304" s="5">
        <f>N304*M304</f>
        <v>0</v>
      </c>
      <c r="P304" s="20">
        <v>2.5</v>
      </c>
      <c r="Q304" s="4">
        <v>50</v>
      </c>
      <c r="R304" s="16">
        <v>0.7</v>
      </c>
      <c r="S304" s="5">
        <f>R304*Q304</f>
        <v>35</v>
      </c>
      <c r="T304" s="20">
        <v>2.67</v>
      </c>
      <c r="U304" s="5">
        <f t="shared" si="1204"/>
        <v>2.1</v>
      </c>
      <c r="V304" s="16">
        <v>0.9</v>
      </c>
      <c r="W304" s="5">
        <f>V304*U304</f>
        <v>1.8900000000000001</v>
      </c>
      <c r="X304" s="20">
        <v>4</v>
      </c>
      <c r="Y304" s="4">
        <v>0</v>
      </c>
      <c r="Z304" s="16">
        <v>0.5</v>
      </c>
      <c r="AA304" s="5">
        <f>Z304*Y304</f>
        <v>0</v>
      </c>
      <c r="AB304" s="20">
        <v>2.5</v>
      </c>
      <c r="AC304" s="4">
        <v>0</v>
      </c>
      <c r="AD304" s="16">
        <v>0.2</v>
      </c>
      <c r="AE304" s="5">
        <f>AD304*AC304</f>
        <v>0</v>
      </c>
      <c r="AF304" s="20">
        <v>2.5</v>
      </c>
      <c r="AG304" s="4">
        <v>30</v>
      </c>
      <c r="AH304" s="16">
        <v>0.7</v>
      </c>
      <c r="AI304" s="5">
        <f>AH304*AG304</f>
        <v>21</v>
      </c>
      <c r="AJ304" s="20">
        <v>3.5</v>
      </c>
      <c r="AK304" s="4">
        <v>0</v>
      </c>
      <c r="AL304" s="16">
        <v>0</v>
      </c>
      <c r="AM304" s="5">
        <f>AL304*AK304</f>
        <v>0</v>
      </c>
      <c r="AN304" s="4">
        <v>0</v>
      </c>
      <c r="AO304" s="4">
        <f t="shared" si="1022"/>
        <v>13.536858489484429</v>
      </c>
      <c r="AP304" s="52">
        <f t="shared" si="1023"/>
        <v>0.24476021952879917</v>
      </c>
      <c r="AQ304" s="4">
        <f t="shared" si="1024"/>
        <v>4.6774200743731349E-2</v>
      </c>
      <c r="AR304" s="4">
        <f t="shared" si="1025"/>
        <v>13.536858489484429</v>
      </c>
      <c r="AS304" s="4">
        <f t="shared" si="1026"/>
        <v>0.24476021952879917</v>
      </c>
      <c r="AT304" s="4">
        <f t="shared" si="1027"/>
        <v>3.3209682528049261E-2</v>
      </c>
      <c r="AW304" s="362"/>
      <c r="AX304" s="7" t="s">
        <v>27</v>
      </c>
      <c r="AY304" s="72">
        <f>'INPUT 2012_13'!$D$31</f>
        <v>0</v>
      </c>
      <c r="AZ304" s="20" t="s">
        <v>39</v>
      </c>
      <c r="BA304" s="20" t="s">
        <v>39</v>
      </c>
      <c r="BB304" s="20" t="s">
        <v>39</v>
      </c>
      <c r="BC304" s="20" t="s">
        <v>39</v>
      </c>
      <c r="BD304" s="20" t="s">
        <v>39</v>
      </c>
      <c r="BE304" s="5">
        <v>10</v>
      </c>
      <c r="BF304" s="16">
        <v>0.4</v>
      </c>
      <c r="BG304" s="5">
        <f t="shared" si="1205"/>
        <v>4</v>
      </c>
      <c r="BH304" s="16">
        <v>2.5</v>
      </c>
      <c r="BI304" s="5">
        <v>0</v>
      </c>
      <c r="BJ304" s="16">
        <v>0.2</v>
      </c>
      <c r="BK304" s="5">
        <f t="shared" si="1197"/>
        <v>0</v>
      </c>
      <c r="BL304" s="16">
        <v>2.5</v>
      </c>
      <c r="BM304" s="5">
        <v>0</v>
      </c>
      <c r="BN304" s="16">
        <v>0.7</v>
      </c>
      <c r="BO304" s="5">
        <f t="shared" si="1198"/>
        <v>0</v>
      </c>
      <c r="BP304" s="16">
        <v>2.67</v>
      </c>
      <c r="BQ304" s="5">
        <v>0</v>
      </c>
      <c r="BR304" s="16">
        <v>0.9</v>
      </c>
      <c r="BS304" s="5">
        <f t="shared" si="1199"/>
        <v>0</v>
      </c>
      <c r="BT304" s="16">
        <v>4</v>
      </c>
      <c r="BU304" s="5">
        <v>0</v>
      </c>
      <c r="BV304" s="16">
        <v>0.5</v>
      </c>
      <c r="BW304" s="5">
        <f t="shared" si="1200"/>
        <v>0</v>
      </c>
      <c r="BX304" s="16">
        <v>2.5</v>
      </c>
      <c r="BY304" s="5">
        <v>0</v>
      </c>
      <c r="BZ304" s="16">
        <v>0.2</v>
      </c>
      <c r="CA304" s="5">
        <f t="shared" si="1201"/>
        <v>0</v>
      </c>
      <c r="CB304" s="16">
        <v>2.5</v>
      </c>
      <c r="CC304" s="5">
        <v>0</v>
      </c>
      <c r="CD304" s="16">
        <v>0.7</v>
      </c>
      <c r="CE304" s="5">
        <f t="shared" si="1202"/>
        <v>0</v>
      </c>
      <c r="CF304" s="16">
        <v>3.5</v>
      </c>
      <c r="CG304" s="66">
        <f>BN262</f>
        <v>4938.01</v>
      </c>
      <c r="CH304" s="68">
        <f>BP262</f>
        <v>3.3328899572649569E-2</v>
      </c>
      <c r="CI304" s="5">
        <f t="shared" si="1203"/>
        <v>164.57843937873932</v>
      </c>
      <c r="CJ304" s="16">
        <v>3.67</v>
      </c>
      <c r="CK304" s="4">
        <f t="shared" ref="CK304:CK306" si="1206">(((AY304))*((BG304*BH304*$BA$259)+(BO304*BP304*$BC$259)+(BS304*BT304*$BD$259)+(CE304*CF304*$BG$259)+(CI304*CJ304*$BH$259))/452.44)*1000</f>
        <v>0</v>
      </c>
      <c r="CL304" s="125">
        <v>0</v>
      </c>
      <c r="CM304" s="4">
        <f t="shared" ref="CM304:CM307" si="1207">(((AY304)*((BS304*BT304*$BD$261)+(BW304*BX304*$BE$261)+(CI304*CJ304*$BH$261)))/796)*1000</f>
        <v>0</v>
      </c>
      <c r="CN304" s="177"/>
      <c r="CO304" s="86"/>
      <c r="CP304" s="54"/>
      <c r="CQ304" s="97"/>
      <c r="CR304" s="5"/>
      <c r="CS304" s="5"/>
      <c r="CT304" s="5"/>
      <c r="CU304" s="5"/>
      <c r="CV304" s="5"/>
      <c r="CW304" s="16"/>
      <c r="CX304" s="5"/>
      <c r="CY304" s="16"/>
      <c r="CZ304" s="5"/>
      <c r="DA304" s="16"/>
      <c r="DB304" s="5"/>
      <c r="DC304" s="16"/>
      <c r="DD304" s="5"/>
      <c r="DE304" s="16"/>
      <c r="DF304" s="5"/>
      <c r="DG304" s="16"/>
      <c r="DH304" s="5"/>
      <c r="DI304" s="16"/>
      <c r="DJ304" s="5"/>
      <c r="DK304" s="16"/>
      <c r="DL304" s="5"/>
      <c r="DM304" s="16"/>
      <c r="DN304" s="5"/>
      <c r="DO304" s="16"/>
      <c r="DP304" s="5"/>
      <c r="DQ304" s="16"/>
      <c r="DR304" s="5"/>
      <c r="DS304" s="16"/>
      <c r="DT304" s="5"/>
      <c r="DU304" s="16"/>
      <c r="DV304" s="5"/>
      <c r="DW304" s="16"/>
      <c r="DX304" s="5"/>
      <c r="DY304" s="16"/>
      <c r="DZ304" s="5"/>
      <c r="EA304" s="5"/>
      <c r="EB304" s="5"/>
      <c r="EC304" s="5"/>
      <c r="ED304" s="5"/>
      <c r="EE304" s="5"/>
      <c r="EF304" s="5"/>
      <c r="EG304" s="5"/>
    </row>
    <row r="305" spans="1:137" ht="33.75" customHeight="1" x14ac:dyDescent="0.25">
      <c r="A305" s="354"/>
      <c r="B305" s="41" t="s">
        <v>71</v>
      </c>
      <c r="C305" s="20" t="s">
        <v>39</v>
      </c>
      <c r="D305" s="115">
        <f>'INPUT 2012_13'!AF44</f>
        <v>9.98E-2</v>
      </c>
      <c r="E305" s="52" t="s">
        <v>39</v>
      </c>
      <c r="F305" s="52" t="s">
        <v>39</v>
      </c>
      <c r="G305" s="52" t="s">
        <v>39</v>
      </c>
      <c r="H305" s="52" t="s">
        <v>39</v>
      </c>
      <c r="I305" s="7">
        <v>21</v>
      </c>
      <c r="J305" s="16">
        <v>0.4</v>
      </c>
      <c r="K305" s="5">
        <f>J305*I305</f>
        <v>8.4</v>
      </c>
      <c r="L305" s="20">
        <v>2.5</v>
      </c>
      <c r="M305" s="4">
        <v>0</v>
      </c>
      <c r="N305" s="16">
        <v>0.2</v>
      </c>
      <c r="O305" s="5">
        <f>N305*M305</f>
        <v>0</v>
      </c>
      <c r="P305" s="20">
        <v>2.5</v>
      </c>
      <c r="Q305" s="5">
        <v>300</v>
      </c>
      <c r="R305" s="16">
        <v>0.7</v>
      </c>
      <c r="S305" s="5">
        <f>R305*Q305</f>
        <v>210</v>
      </c>
      <c r="T305" s="20">
        <v>2.67</v>
      </c>
      <c r="U305" s="5">
        <f t="shared" si="1204"/>
        <v>2.1</v>
      </c>
      <c r="V305" s="16">
        <v>0.9</v>
      </c>
      <c r="W305" s="5">
        <f>V305*U305</f>
        <v>1.8900000000000001</v>
      </c>
      <c r="X305" s="20">
        <v>4</v>
      </c>
      <c r="Y305" s="4">
        <v>0</v>
      </c>
      <c r="Z305" s="16">
        <v>0.5</v>
      </c>
      <c r="AA305" s="5">
        <f>Z305*Y305</f>
        <v>0</v>
      </c>
      <c r="AB305" s="20">
        <v>2.5</v>
      </c>
      <c r="AC305" s="4">
        <v>0</v>
      </c>
      <c r="AD305" s="16">
        <v>0.2</v>
      </c>
      <c r="AE305" s="5">
        <f>AD305*AC305</f>
        <v>0</v>
      </c>
      <c r="AF305" s="20">
        <v>2.5</v>
      </c>
      <c r="AG305" s="4">
        <v>40</v>
      </c>
      <c r="AH305" s="16">
        <v>0.7</v>
      </c>
      <c r="AI305" s="5">
        <f>AH305*AG305</f>
        <v>28</v>
      </c>
      <c r="AJ305" s="20">
        <v>3.5</v>
      </c>
      <c r="AK305" s="4">
        <v>0</v>
      </c>
      <c r="AL305" s="16">
        <v>0</v>
      </c>
      <c r="AM305" s="5">
        <f>AL305*AK305</f>
        <v>0</v>
      </c>
      <c r="AN305" s="4">
        <v>0</v>
      </c>
      <c r="AO305" s="4">
        <f t="shared" si="1022"/>
        <v>150.55360306006952</v>
      </c>
      <c r="AP305" s="52">
        <f t="shared" si="1023"/>
        <v>0.96185159347870341</v>
      </c>
      <c r="AQ305" s="4">
        <f t="shared" si="1024"/>
        <v>0.14596826873747304</v>
      </c>
      <c r="AR305" s="4">
        <f t="shared" si="1025"/>
        <v>150.55360306006952</v>
      </c>
      <c r="AS305" s="4">
        <f t="shared" si="1026"/>
        <v>0.96185159347870341</v>
      </c>
      <c r="AT305" s="4">
        <f t="shared" si="1027"/>
        <v>0.10363747080360586</v>
      </c>
      <c r="AW305" s="362"/>
      <c r="AX305" s="52" t="s">
        <v>28</v>
      </c>
      <c r="AY305" s="72">
        <f>'INPUT 2012_13'!$D$32</f>
        <v>0</v>
      </c>
      <c r="AZ305" s="20" t="s">
        <v>39</v>
      </c>
      <c r="BA305" s="20" t="s">
        <v>39</v>
      </c>
      <c r="BB305" s="20" t="s">
        <v>39</v>
      </c>
      <c r="BC305" s="20" t="s">
        <v>39</v>
      </c>
      <c r="BD305" s="20" t="s">
        <v>39</v>
      </c>
      <c r="BE305" s="4">
        <v>10</v>
      </c>
      <c r="BF305" s="16">
        <v>0.4</v>
      </c>
      <c r="BG305" s="5">
        <f t="shared" si="1205"/>
        <v>4</v>
      </c>
      <c r="BH305" s="20">
        <v>2.5</v>
      </c>
      <c r="BI305" s="4">
        <v>0</v>
      </c>
      <c r="BJ305" s="16">
        <v>0.2</v>
      </c>
      <c r="BK305" s="5">
        <f t="shared" si="1197"/>
        <v>0</v>
      </c>
      <c r="BL305" s="20">
        <v>2.5</v>
      </c>
      <c r="BM305" s="4">
        <v>0</v>
      </c>
      <c r="BN305" s="16">
        <v>0.7</v>
      </c>
      <c r="BO305" s="5">
        <f t="shared" si="1198"/>
        <v>0</v>
      </c>
      <c r="BP305" s="20">
        <v>2.67</v>
      </c>
      <c r="BQ305" s="4">
        <v>0</v>
      </c>
      <c r="BR305" s="16">
        <v>0.9</v>
      </c>
      <c r="BS305" s="5">
        <f t="shared" si="1199"/>
        <v>0</v>
      </c>
      <c r="BT305" s="20">
        <v>4</v>
      </c>
      <c r="BU305" s="4">
        <v>0</v>
      </c>
      <c r="BV305" s="16">
        <v>0.5</v>
      </c>
      <c r="BW305" s="5">
        <f t="shared" si="1200"/>
        <v>0</v>
      </c>
      <c r="BX305" s="20">
        <v>2.5</v>
      </c>
      <c r="BY305" s="4">
        <v>0</v>
      </c>
      <c r="BZ305" s="16">
        <v>0.2</v>
      </c>
      <c r="CA305" s="5">
        <f t="shared" si="1201"/>
        <v>0</v>
      </c>
      <c r="CB305" s="20">
        <v>2.5</v>
      </c>
      <c r="CC305" s="4">
        <v>0</v>
      </c>
      <c r="CD305" s="16">
        <v>0.7</v>
      </c>
      <c r="CE305" s="5">
        <f t="shared" si="1202"/>
        <v>0</v>
      </c>
      <c r="CF305" s="20">
        <v>3.5</v>
      </c>
      <c r="CG305" s="4">
        <v>80</v>
      </c>
      <c r="CH305" s="16">
        <v>0.2</v>
      </c>
      <c r="CI305" s="5">
        <f t="shared" si="1203"/>
        <v>16</v>
      </c>
      <c r="CJ305" s="20">
        <v>2.65</v>
      </c>
      <c r="CK305" s="4">
        <f t="shared" si="1206"/>
        <v>0</v>
      </c>
      <c r="CL305" s="125">
        <v>0</v>
      </c>
      <c r="CM305" s="4">
        <f t="shared" si="1207"/>
        <v>0</v>
      </c>
      <c r="CN305" s="177"/>
      <c r="CO305" s="86"/>
      <c r="CP305" s="54"/>
      <c r="CQ305" s="97"/>
      <c r="CR305" s="5"/>
      <c r="CS305" s="5"/>
      <c r="CT305" s="5"/>
      <c r="CU305" s="5"/>
      <c r="CV305" s="5"/>
      <c r="CW305" s="16"/>
      <c r="CX305" s="5"/>
      <c r="CY305" s="16"/>
      <c r="CZ305" s="5"/>
      <c r="DA305" s="16"/>
      <c r="DB305" s="5"/>
      <c r="DC305" s="16"/>
      <c r="DD305" s="5"/>
      <c r="DE305" s="16"/>
      <c r="DF305" s="5"/>
      <c r="DG305" s="16"/>
      <c r="DH305" s="5"/>
      <c r="DI305" s="16"/>
      <c r="DJ305" s="5"/>
      <c r="DK305" s="16"/>
      <c r="DL305" s="5"/>
      <c r="DM305" s="16"/>
      <c r="DN305" s="5"/>
      <c r="DO305" s="16"/>
      <c r="DP305" s="5"/>
      <c r="DQ305" s="16"/>
      <c r="DR305" s="5"/>
      <c r="DS305" s="16"/>
      <c r="DT305" s="5"/>
      <c r="DU305" s="16"/>
      <c r="DV305" s="5"/>
      <c r="DW305" s="16"/>
      <c r="DX305" s="5"/>
      <c r="DY305" s="16"/>
      <c r="DZ305" s="5"/>
      <c r="EA305" s="5"/>
      <c r="EB305" s="5"/>
      <c r="EC305" s="5"/>
      <c r="ED305" s="5"/>
      <c r="EE305" s="5"/>
      <c r="EF305" s="5"/>
      <c r="EG305" s="5"/>
    </row>
    <row r="306" spans="1:137" ht="33.75" customHeight="1" x14ac:dyDescent="0.25">
      <c r="A306" s="354"/>
      <c r="B306" s="4" t="s">
        <v>4</v>
      </c>
      <c r="C306" s="20" t="s">
        <v>39</v>
      </c>
      <c r="D306" s="115">
        <f>'INPUT 2012_13'!AF45</f>
        <v>0.54800000000000004</v>
      </c>
      <c r="E306" s="52" t="s">
        <v>39</v>
      </c>
      <c r="F306" s="52" t="s">
        <v>39</v>
      </c>
      <c r="G306" s="52" t="s">
        <v>39</v>
      </c>
      <c r="H306" s="52" t="s">
        <v>39</v>
      </c>
      <c r="I306" s="52">
        <f>200</f>
        <v>200</v>
      </c>
      <c r="J306" s="16">
        <v>0.4</v>
      </c>
      <c r="K306" s="5">
        <f t="shared" ref="K306:K319" si="1208">J306*I306</f>
        <v>80</v>
      </c>
      <c r="L306" s="20">
        <v>2.5</v>
      </c>
      <c r="M306" s="4">
        <v>20</v>
      </c>
      <c r="N306" s="16">
        <v>0.2</v>
      </c>
      <c r="O306" s="5">
        <f t="shared" ref="O306:O319" si="1209">N306*M306</f>
        <v>4</v>
      </c>
      <c r="P306" s="20">
        <v>2.5</v>
      </c>
      <c r="Q306" s="5">
        <v>0</v>
      </c>
      <c r="R306" s="16">
        <v>0.7</v>
      </c>
      <c r="S306" s="5">
        <f t="shared" ref="S306:S319" si="1210">R306*Q306</f>
        <v>0</v>
      </c>
      <c r="T306" s="20">
        <v>2.67</v>
      </c>
      <c r="U306" s="4">
        <v>0</v>
      </c>
      <c r="V306" s="16">
        <v>0.9</v>
      </c>
      <c r="W306" s="5">
        <f t="shared" ref="W306:W318" si="1211">V306*U306</f>
        <v>0</v>
      </c>
      <c r="X306" s="20">
        <v>4</v>
      </c>
      <c r="Y306" s="4">
        <v>0</v>
      </c>
      <c r="Z306" s="16">
        <v>0.5</v>
      </c>
      <c r="AA306" s="5">
        <f t="shared" ref="AA306:AA318" si="1212">Z306*Y306</f>
        <v>0</v>
      </c>
      <c r="AB306" s="20">
        <v>2.5</v>
      </c>
      <c r="AC306" s="4">
        <v>0</v>
      </c>
      <c r="AD306" s="16">
        <v>0.2</v>
      </c>
      <c r="AE306" s="5">
        <f t="shared" ref="AE306:AE317" si="1213">AD306*AC306</f>
        <v>0</v>
      </c>
      <c r="AF306" s="20">
        <v>2.5</v>
      </c>
      <c r="AG306" s="5">
        <v>20</v>
      </c>
      <c r="AH306" s="16">
        <v>0.7</v>
      </c>
      <c r="AI306" s="5">
        <f t="shared" ref="AI306:AI317" si="1214">AH306*AG306</f>
        <v>14</v>
      </c>
      <c r="AJ306" s="20">
        <v>3.5</v>
      </c>
      <c r="AK306" s="4">
        <v>0</v>
      </c>
      <c r="AL306" s="16">
        <v>0</v>
      </c>
      <c r="AM306" s="5">
        <f t="shared" ref="AM306:AM315" si="1215">AL306*AK306</f>
        <v>0</v>
      </c>
      <c r="AN306" s="4">
        <v>0</v>
      </c>
      <c r="AO306" s="4">
        <f t="shared" si="1022"/>
        <v>292.55381105493575</v>
      </c>
      <c r="AP306" s="52">
        <f t="shared" si="1023"/>
        <v>25.862037098121235</v>
      </c>
      <c r="AQ306" s="4">
        <f t="shared" si="1024"/>
        <v>0</v>
      </c>
      <c r="AR306" s="4">
        <f t="shared" si="1025"/>
        <v>292.55381105493575</v>
      </c>
      <c r="AS306" s="4">
        <f t="shared" si="1026"/>
        <v>25.862037098121235</v>
      </c>
      <c r="AT306" s="4">
        <f t="shared" si="1027"/>
        <v>0</v>
      </c>
      <c r="AW306" s="362"/>
      <c r="AX306" s="52" t="s">
        <v>26</v>
      </c>
      <c r="AY306" s="72">
        <f>'INPUT 2012_13'!$D$33</f>
        <v>0</v>
      </c>
      <c r="AZ306" s="20" t="s">
        <v>39</v>
      </c>
      <c r="BA306" s="20" t="s">
        <v>39</v>
      </c>
      <c r="BB306" s="20" t="s">
        <v>39</v>
      </c>
      <c r="BC306" s="20" t="s">
        <v>39</v>
      </c>
      <c r="BD306" s="20" t="s">
        <v>39</v>
      </c>
      <c r="BE306" s="4">
        <v>10</v>
      </c>
      <c r="BF306" s="16">
        <v>0.4</v>
      </c>
      <c r="BG306" s="5">
        <f t="shared" si="1205"/>
        <v>4</v>
      </c>
      <c r="BH306" s="20">
        <v>2.5</v>
      </c>
      <c r="BI306" s="4">
        <v>0</v>
      </c>
      <c r="BJ306" s="16">
        <v>0.2</v>
      </c>
      <c r="BK306" s="5">
        <f t="shared" si="1197"/>
        <v>0</v>
      </c>
      <c r="BL306" s="20">
        <v>2.5</v>
      </c>
      <c r="BM306" s="4">
        <v>0</v>
      </c>
      <c r="BN306" s="16">
        <v>0.7</v>
      </c>
      <c r="BO306" s="5">
        <f t="shared" si="1198"/>
        <v>0</v>
      </c>
      <c r="BP306" s="20">
        <v>2.67</v>
      </c>
      <c r="BQ306" s="4">
        <v>0</v>
      </c>
      <c r="BR306" s="16">
        <v>0.9</v>
      </c>
      <c r="BS306" s="5">
        <f t="shared" si="1199"/>
        <v>0</v>
      </c>
      <c r="BT306" s="20">
        <v>4</v>
      </c>
      <c r="BU306" s="4">
        <v>0</v>
      </c>
      <c r="BV306" s="16">
        <v>0.5</v>
      </c>
      <c r="BW306" s="5">
        <f t="shared" si="1200"/>
        <v>0</v>
      </c>
      <c r="BX306" s="20">
        <v>2.5</v>
      </c>
      <c r="BY306" s="4">
        <v>0</v>
      </c>
      <c r="BZ306" s="16">
        <v>0.2</v>
      </c>
      <c r="CA306" s="5">
        <f t="shared" si="1201"/>
        <v>0</v>
      </c>
      <c r="CB306" s="20">
        <v>2.5</v>
      </c>
      <c r="CC306" s="4">
        <v>5</v>
      </c>
      <c r="CD306" s="16">
        <v>0.7</v>
      </c>
      <c r="CE306" s="5">
        <f t="shared" si="1202"/>
        <v>3.5</v>
      </c>
      <c r="CF306" s="20">
        <v>3.5</v>
      </c>
      <c r="CG306" s="5">
        <v>1500</v>
      </c>
      <c r="CH306" s="16">
        <v>0.2</v>
      </c>
      <c r="CI306" s="5">
        <f t="shared" si="1203"/>
        <v>300</v>
      </c>
      <c r="CJ306" s="20">
        <v>2.5</v>
      </c>
      <c r="CK306" s="4">
        <f t="shared" si="1206"/>
        <v>0</v>
      </c>
      <c r="CL306" s="125">
        <v>0</v>
      </c>
      <c r="CM306" s="4">
        <f t="shared" si="1207"/>
        <v>0</v>
      </c>
      <c r="CN306" s="177"/>
      <c r="CO306" s="86"/>
      <c r="CP306" s="54"/>
      <c r="CQ306" s="97"/>
      <c r="CR306" s="5"/>
      <c r="CS306" s="5"/>
      <c r="CT306" s="5"/>
      <c r="CU306" s="5"/>
      <c r="CV306" s="5"/>
      <c r="CW306" s="16"/>
      <c r="CX306" s="5"/>
      <c r="CY306" s="16"/>
      <c r="CZ306" s="5"/>
      <c r="DA306" s="16"/>
      <c r="DB306" s="5"/>
      <c r="DC306" s="16"/>
      <c r="DD306" s="5"/>
      <c r="DE306" s="16"/>
      <c r="DF306" s="5"/>
      <c r="DG306" s="16"/>
      <c r="DH306" s="5"/>
      <c r="DI306" s="16"/>
      <c r="DJ306" s="5"/>
      <c r="DK306" s="16"/>
      <c r="DL306" s="5"/>
      <c r="DM306" s="16"/>
      <c r="DN306" s="5"/>
      <c r="DO306" s="16"/>
      <c r="DP306" s="5"/>
      <c r="DQ306" s="16"/>
      <c r="DR306" s="5"/>
      <c r="DS306" s="16"/>
      <c r="DT306" s="5"/>
      <c r="DU306" s="16"/>
      <c r="DV306" s="5"/>
      <c r="DW306" s="16"/>
      <c r="DX306" s="5"/>
      <c r="DY306" s="16"/>
      <c r="DZ306" s="5"/>
      <c r="EA306" s="5"/>
      <c r="EB306" s="5"/>
      <c r="EC306" s="5"/>
      <c r="ED306" s="5"/>
      <c r="EE306" s="5"/>
      <c r="EF306" s="5"/>
      <c r="EG306" s="5"/>
    </row>
    <row r="307" spans="1:137" ht="33.75" customHeight="1" x14ac:dyDescent="0.25">
      <c r="A307" s="355"/>
      <c r="B307" s="53" t="s">
        <v>30</v>
      </c>
      <c r="C307" s="20" t="s">
        <v>39</v>
      </c>
      <c r="D307" s="115">
        <f>'INPUT 2012_13'!AF46</f>
        <v>0.12540000000000001</v>
      </c>
      <c r="E307" s="52" t="s">
        <v>39</v>
      </c>
      <c r="F307" s="52" t="s">
        <v>39</v>
      </c>
      <c r="G307" s="52" t="s">
        <v>39</v>
      </c>
      <c r="H307" s="52" t="s">
        <v>39</v>
      </c>
      <c r="I307" s="7">
        <v>150</v>
      </c>
      <c r="J307" s="16">
        <v>0.4</v>
      </c>
      <c r="K307" s="5">
        <f t="shared" si="1208"/>
        <v>60</v>
      </c>
      <c r="L307" s="16">
        <v>2.5</v>
      </c>
      <c r="M307" s="5">
        <v>20</v>
      </c>
      <c r="N307" s="16">
        <v>0.2</v>
      </c>
      <c r="O307" s="5">
        <f t="shared" si="1209"/>
        <v>4</v>
      </c>
      <c r="P307" s="16">
        <v>2.5</v>
      </c>
      <c r="Q307" s="5">
        <v>0</v>
      </c>
      <c r="R307" s="16">
        <v>0.7</v>
      </c>
      <c r="S307" s="5">
        <f t="shared" si="1210"/>
        <v>0</v>
      </c>
      <c r="T307" s="16">
        <v>2.67</v>
      </c>
      <c r="U307" s="5">
        <f t="shared" ref="U307:U312" si="1216">I307*0.1</f>
        <v>15</v>
      </c>
      <c r="V307" s="16">
        <v>0.9</v>
      </c>
      <c r="W307" s="5">
        <f t="shared" si="1211"/>
        <v>13.5</v>
      </c>
      <c r="X307" s="16">
        <v>4</v>
      </c>
      <c r="Y307" s="5">
        <v>0</v>
      </c>
      <c r="Z307" s="16">
        <v>0.5</v>
      </c>
      <c r="AA307" s="5">
        <f t="shared" si="1212"/>
        <v>0</v>
      </c>
      <c r="AB307" s="16">
        <v>2.5</v>
      </c>
      <c r="AC307" s="5">
        <v>100</v>
      </c>
      <c r="AD307" s="16">
        <v>0.2</v>
      </c>
      <c r="AE307" s="5">
        <f t="shared" si="1213"/>
        <v>20</v>
      </c>
      <c r="AF307" s="16">
        <v>2.5</v>
      </c>
      <c r="AG307" s="5">
        <v>50</v>
      </c>
      <c r="AH307" s="16">
        <v>0.7</v>
      </c>
      <c r="AI307" s="5">
        <f t="shared" si="1214"/>
        <v>35</v>
      </c>
      <c r="AJ307" s="16">
        <v>3.5</v>
      </c>
      <c r="AK307" s="5">
        <v>0</v>
      </c>
      <c r="AL307" s="16">
        <v>0</v>
      </c>
      <c r="AM307" s="5">
        <f t="shared" si="121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1025"/>
        <v>85.925837290660212</v>
      </c>
      <c r="AS307" s="4">
        <f t="shared" si="1026"/>
        <v>23.102679612876965</v>
      </c>
      <c r="AT307" s="4">
        <f t="shared" si="1027"/>
        <v>0.93015594322732453</v>
      </c>
      <c r="AW307" s="363"/>
      <c r="AX307" s="53" t="s">
        <v>29</v>
      </c>
      <c r="AY307" s="116">
        <f>'INPUT 2012_13'!$D$34</f>
        <v>0</v>
      </c>
      <c r="AZ307" s="20" t="s">
        <v>39</v>
      </c>
      <c r="BA307" s="20" t="s">
        <v>39</v>
      </c>
      <c r="BB307" s="20" t="s">
        <v>39</v>
      </c>
      <c r="BC307" s="20" t="s">
        <v>39</v>
      </c>
      <c r="BD307" s="20" t="s">
        <v>39</v>
      </c>
      <c r="BE307" s="5">
        <v>0</v>
      </c>
      <c r="BF307" s="16">
        <v>0.4</v>
      </c>
      <c r="BG307" s="5">
        <f t="shared" si="1205"/>
        <v>0</v>
      </c>
      <c r="BH307" s="20">
        <v>2.5</v>
      </c>
      <c r="BI307" s="4">
        <v>0</v>
      </c>
      <c r="BJ307" s="16">
        <v>0.2</v>
      </c>
      <c r="BK307" s="5">
        <f t="shared" si="1197"/>
        <v>0</v>
      </c>
      <c r="BL307" s="20">
        <v>2.5</v>
      </c>
      <c r="BM307" s="4">
        <v>0</v>
      </c>
      <c r="BN307" s="16">
        <v>0.7</v>
      </c>
      <c r="BO307" s="5">
        <f t="shared" si="1198"/>
        <v>0</v>
      </c>
      <c r="BP307" s="20">
        <v>2.67</v>
      </c>
      <c r="BQ307" s="4">
        <v>0</v>
      </c>
      <c r="BR307" s="16">
        <v>0.9</v>
      </c>
      <c r="BS307" s="5">
        <f t="shared" si="1199"/>
        <v>0</v>
      </c>
      <c r="BT307" s="20">
        <v>4</v>
      </c>
      <c r="BU307" s="4">
        <v>0</v>
      </c>
      <c r="BV307" s="16">
        <v>0.5</v>
      </c>
      <c r="BW307" s="5">
        <f t="shared" si="1200"/>
        <v>0</v>
      </c>
      <c r="BX307" s="20">
        <v>2.5</v>
      </c>
      <c r="BY307" s="4">
        <v>0</v>
      </c>
      <c r="BZ307" s="16">
        <v>0.2</v>
      </c>
      <c r="CA307" s="5">
        <f t="shared" si="1201"/>
        <v>0</v>
      </c>
      <c r="CB307" s="20">
        <v>2.5</v>
      </c>
      <c r="CC307" s="4">
        <v>0</v>
      </c>
      <c r="CD307" s="16">
        <v>0.7</v>
      </c>
      <c r="CE307" s="5">
        <f t="shared" si="1202"/>
        <v>0</v>
      </c>
      <c r="CF307" s="20">
        <v>3.5</v>
      </c>
      <c r="CG307" s="4">
        <v>300</v>
      </c>
      <c r="CH307" s="16">
        <v>0.8</v>
      </c>
      <c r="CI307" s="5">
        <f t="shared" si="1203"/>
        <v>240</v>
      </c>
      <c r="CJ307" s="20">
        <v>2.5</v>
      </c>
      <c r="CK307" s="279">
        <v>0</v>
      </c>
      <c r="CL307" s="125">
        <v>0</v>
      </c>
      <c r="CM307" s="4">
        <f t="shared" si="1207"/>
        <v>0</v>
      </c>
      <c r="CN307" s="177"/>
      <c r="CO307" s="86"/>
      <c r="CP307" s="54"/>
      <c r="CQ307" s="97"/>
      <c r="CR307" s="5"/>
      <c r="CS307" s="5"/>
      <c r="CT307" s="5"/>
      <c r="CU307" s="5"/>
      <c r="CV307" s="5"/>
      <c r="CW307" s="16"/>
      <c r="CX307" s="5"/>
      <c r="CY307" s="16"/>
      <c r="CZ307" s="5"/>
      <c r="DA307" s="16"/>
      <c r="DB307" s="5"/>
      <c r="DC307" s="16"/>
      <c r="DD307" s="5"/>
      <c r="DE307" s="16"/>
      <c r="DF307" s="5"/>
      <c r="DG307" s="16"/>
      <c r="DH307" s="5"/>
      <c r="DI307" s="16"/>
      <c r="DJ307" s="5"/>
      <c r="DK307" s="16"/>
      <c r="DL307" s="5"/>
      <c r="DM307" s="16"/>
      <c r="DN307" s="5"/>
      <c r="DO307" s="16"/>
      <c r="DP307" s="5"/>
      <c r="DQ307" s="16"/>
      <c r="DR307" s="5"/>
      <c r="DS307" s="16"/>
      <c r="DT307" s="5"/>
      <c r="DU307" s="16"/>
      <c r="DV307" s="5"/>
      <c r="DW307" s="16"/>
      <c r="DX307" s="5"/>
      <c r="DY307" s="16"/>
      <c r="DZ307" s="5"/>
      <c r="EA307" s="5"/>
      <c r="EB307" s="5"/>
      <c r="EC307" s="5"/>
      <c r="ED307" s="5"/>
      <c r="EE307" s="5"/>
      <c r="EF307" s="5"/>
      <c r="EG307" s="5"/>
    </row>
    <row r="308" spans="1:137" ht="33.75" customHeight="1" x14ac:dyDescent="0.25">
      <c r="A308" s="353" t="s">
        <v>72</v>
      </c>
      <c r="B308" s="41" t="s">
        <v>7</v>
      </c>
      <c r="C308" s="20" t="s">
        <v>39</v>
      </c>
      <c r="D308" s="41" t="s">
        <v>39</v>
      </c>
      <c r="E308" s="66">
        <f>'INPUT 2012_13'!$O$20</f>
        <v>0</v>
      </c>
      <c r="F308" s="66">
        <f>'INPUT 2012_13'!$P$20</f>
        <v>0.42</v>
      </c>
      <c r="G308" s="66">
        <f>'INPUT 2012_13'!$Q$20</f>
        <v>4.2300000000000004</v>
      </c>
      <c r="H308" s="66">
        <f>'INPUT 2012_13'!$R$20</f>
        <v>4.8</v>
      </c>
      <c r="I308" s="7">
        <f>422</f>
        <v>422</v>
      </c>
      <c r="J308" s="16">
        <v>0.4</v>
      </c>
      <c r="K308" s="5">
        <f t="shared" si="1208"/>
        <v>168.8</v>
      </c>
      <c r="L308" s="20">
        <v>2.5</v>
      </c>
      <c r="M308" s="5">
        <v>0</v>
      </c>
      <c r="N308" s="16">
        <v>0.2</v>
      </c>
      <c r="O308" s="5">
        <f t="shared" si="1209"/>
        <v>0</v>
      </c>
      <c r="P308" s="20">
        <v>2.5</v>
      </c>
      <c r="Q308" s="4">
        <v>0</v>
      </c>
      <c r="R308" s="16">
        <v>0.7</v>
      </c>
      <c r="S308" s="5">
        <f t="shared" si="1210"/>
        <v>0</v>
      </c>
      <c r="T308" s="20">
        <v>2.67</v>
      </c>
      <c r="U308" s="5">
        <f t="shared" si="1216"/>
        <v>42.2</v>
      </c>
      <c r="V308" s="16">
        <v>0.9</v>
      </c>
      <c r="W308" s="5">
        <f t="shared" si="1211"/>
        <v>37.980000000000004</v>
      </c>
      <c r="X308" s="20">
        <v>4</v>
      </c>
      <c r="Y308" s="4">
        <v>50</v>
      </c>
      <c r="Z308" s="16">
        <v>0.5</v>
      </c>
      <c r="AA308" s="5">
        <f t="shared" si="1212"/>
        <v>25</v>
      </c>
      <c r="AB308" s="20">
        <v>2.5</v>
      </c>
      <c r="AC308" s="4">
        <v>50</v>
      </c>
      <c r="AD308" s="16">
        <v>0.2</v>
      </c>
      <c r="AE308" s="5">
        <f t="shared" si="1213"/>
        <v>10</v>
      </c>
      <c r="AF308" s="20">
        <v>2.5</v>
      </c>
      <c r="AG308" s="4">
        <v>50</v>
      </c>
      <c r="AH308" s="16">
        <v>0.7</v>
      </c>
      <c r="AI308" s="5">
        <f t="shared" si="1214"/>
        <v>35</v>
      </c>
      <c r="AJ308" s="20">
        <v>3.5</v>
      </c>
      <c r="AK308" s="4">
        <v>0</v>
      </c>
      <c r="AL308" s="16">
        <v>0</v>
      </c>
      <c r="AM308" s="5">
        <f t="shared" si="1215"/>
        <v>0</v>
      </c>
      <c r="AN308" s="4">
        <v>0</v>
      </c>
      <c r="AO308" s="4">
        <f>((((H308*0.875)+(G308*0.625)+(F308*0.375)+(E308*0.125))*((K308*L308*$E$259)+(S308*T308*$G$259)+(W308*X308*$H$259)+(AI308*AJ308*$K$259)+(AM308*AN308*$L$259))/452.44)*1000)</f>
        <v>10162.177016440584</v>
      </c>
      <c r="AP308" s="52">
        <f>((((H308*0.875)+(G308*0.625)+(F308*0.375)+(E308*0.125))*((K308*L308*$E$260)+(O308*P308*$F$260)+(AE308*AF308*$J$260)+(AI308*AJ308*$K$260)))/370)*1000</f>
        <v>781.80534917220518</v>
      </c>
      <c r="AQ308" s="4">
        <f>((((H308*0.875)+(G308*0.625)+(F308*0.375)+(E308*0.125))*((W308*X308*$H$261)+(AA308*AB308*$I$261)+(AM308*AN308*$L$261)))/796)*1000</f>
        <v>755.49818026118919</v>
      </c>
      <c r="AR308" s="4">
        <f t="shared" si="1025"/>
        <v>10162.177016440584</v>
      </c>
      <c r="AS308" s="4">
        <f t="shared" si="1026"/>
        <v>781.80534917220518</v>
      </c>
      <c r="AT308" s="4">
        <f t="shared" si="1027"/>
        <v>536.40370798544427</v>
      </c>
      <c r="AW308" s="102" t="s">
        <v>0</v>
      </c>
      <c r="AX308" s="102"/>
      <c r="AY308" s="102"/>
      <c r="AZ308" s="144"/>
      <c r="BA308" s="104"/>
      <c r="BB308" s="104"/>
      <c r="BC308" s="104"/>
      <c r="BD308" s="104"/>
      <c r="BE308" s="104"/>
      <c r="BF308" s="105"/>
      <c r="BG308" s="104"/>
      <c r="BH308" s="105"/>
      <c r="BI308" s="104"/>
      <c r="BJ308" s="105"/>
      <c r="BK308" s="105"/>
      <c r="BL308" s="105"/>
      <c r="BM308" s="104"/>
      <c r="BN308" s="105"/>
      <c r="BO308" s="105"/>
      <c r="BP308" s="105"/>
      <c r="BQ308" s="104"/>
      <c r="BR308" s="105"/>
      <c r="BS308" s="105"/>
      <c r="BT308" s="105"/>
      <c r="BU308" s="104"/>
      <c r="BV308" s="105"/>
      <c r="BW308" s="105"/>
      <c r="BX308" s="105"/>
      <c r="BY308" s="104"/>
      <c r="BZ308" s="105"/>
      <c r="CA308" s="105"/>
      <c r="CB308" s="105"/>
      <c r="CC308" s="104"/>
      <c r="CD308" s="105"/>
      <c r="CE308" s="105"/>
      <c r="CF308" s="105"/>
      <c r="CG308" s="104"/>
      <c r="CH308" s="105"/>
      <c r="CI308" s="105"/>
      <c r="CJ308" s="105"/>
      <c r="CK308" s="104">
        <f>SUM(CK266:CK307)</f>
        <v>138297.95110665023</v>
      </c>
      <c r="CL308" s="104">
        <f>SUM(CL266:CL307)</f>
        <v>25380.633872327926</v>
      </c>
      <c r="CM308" s="104">
        <f>SUM(CM266:CM307)</f>
        <v>5334.3594284030678</v>
      </c>
      <c r="CN308" s="177"/>
      <c r="CO308" s="86"/>
      <c r="CP308" s="54"/>
      <c r="CQ308" s="97"/>
      <c r="CR308" s="5"/>
      <c r="CS308" s="5"/>
      <c r="CT308" s="5"/>
      <c r="CU308" s="5"/>
      <c r="CV308" s="5"/>
      <c r="CW308" s="16"/>
      <c r="CX308" s="5"/>
      <c r="CY308" s="16"/>
      <c r="CZ308" s="5"/>
      <c r="DA308" s="16"/>
      <c r="DB308" s="5"/>
      <c r="DC308" s="16"/>
      <c r="DD308" s="5"/>
      <c r="DE308" s="16"/>
      <c r="DF308" s="5"/>
      <c r="DG308" s="16"/>
      <c r="DH308" s="5"/>
      <c r="DI308" s="16"/>
      <c r="DJ308" s="5"/>
      <c r="DK308" s="16"/>
      <c r="DL308" s="5"/>
      <c r="DM308" s="16"/>
      <c r="DN308" s="5"/>
      <c r="DO308" s="16"/>
      <c r="DP308" s="5"/>
      <c r="DQ308" s="16"/>
      <c r="DR308" s="5"/>
      <c r="DS308" s="16"/>
      <c r="DT308" s="5"/>
      <c r="DU308" s="16"/>
      <c r="DV308" s="5"/>
      <c r="DW308" s="16"/>
      <c r="DX308" s="5"/>
      <c r="DY308" s="16"/>
      <c r="DZ308" s="5"/>
      <c r="EA308" s="5"/>
      <c r="EB308" s="5"/>
      <c r="EC308" s="5"/>
      <c r="ED308" s="5"/>
      <c r="EE308" s="5"/>
      <c r="EF308" s="5"/>
      <c r="EG308" s="5"/>
    </row>
    <row r="309" spans="1:137" ht="48.75" customHeight="1" x14ac:dyDescent="0.25">
      <c r="A309" s="354"/>
      <c r="B309" s="41" t="s">
        <v>69</v>
      </c>
      <c r="C309" s="20" t="s">
        <v>39</v>
      </c>
      <c r="D309" s="41" t="s">
        <v>39</v>
      </c>
      <c r="E309" s="66">
        <f>'INPUT 2012_13'!$O$21</f>
        <v>0</v>
      </c>
      <c r="F309" s="66">
        <f>'INPUT 2012_13'!$P$21</f>
        <v>0.05</v>
      </c>
      <c r="G309" s="66">
        <f>'INPUT 2012_13'!$Q$21</f>
        <v>0.71</v>
      </c>
      <c r="H309" s="66">
        <f>'INPUT 2012_13'!$R$21</f>
        <v>1.9</v>
      </c>
      <c r="I309" s="7">
        <v>21</v>
      </c>
      <c r="J309" s="16">
        <v>0.4</v>
      </c>
      <c r="K309" s="5">
        <f t="shared" si="1208"/>
        <v>8.4</v>
      </c>
      <c r="L309" s="20">
        <v>3</v>
      </c>
      <c r="M309" s="5">
        <v>0</v>
      </c>
      <c r="N309" s="16">
        <v>0.2</v>
      </c>
      <c r="O309" s="5">
        <f t="shared" si="1209"/>
        <v>0</v>
      </c>
      <c r="P309" s="20">
        <v>3</v>
      </c>
      <c r="Q309" s="4">
        <v>10</v>
      </c>
      <c r="R309" s="16">
        <v>0.7</v>
      </c>
      <c r="S309" s="5">
        <f t="shared" si="1210"/>
        <v>7</v>
      </c>
      <c r="T309" s="20">
        <v>2.67</v>
      </c>
      <c r="U309" s="5">
        <f t="shared" si="1216"/>
        <v>2.1</v>
      </c>
      <c r="V309" s="16">
        <v>0.9</v>
      </c>
      <c r="W309" s="5">
        <f t="shared" si="1211"/>
        <v>1.8900000000000001</v>
      </c>
      <c r="X309" s="20">
        <v>4</v>
      </c>
      <c r="Y309" s="4">
        <v>0</v>
      </c>
      <c r="Z309" s="16">
        <v>0.5</v>
      </c>
      <c r="AA309" s="5">
        <f t="shared" si="1212"/>
        <v>0</v>
      </c>
      <c r="AB309" s="20">
        <v>2.5</v>
      </c>
      <c r="AC309" s="4">
        <v>0</v>
      </c>
      <c r="AD309" s="16">
        <v>0.2</v>
      </c>
      <c r="AE309" s="5">
        <f t="shared" si="1213"/>
        <v>0</v>
      </c>
      <c r="AF309" s="20">
        <v>2.5</v>
      </c>
      <c r="AG309" s="4">
        <v>30</v>
      </c>
      <c r="AH309" s="16">
        <v>0.7</v>
      </c>
      <c r="AI309" s="5">
        <f t="shared" si="1214"/>
        <v>21</v>
      </c>
      <c r="AJ309" s="20">
        <v>3.5</v>
      </c>
      <c r="AK309" s="4">
        <v>0</v>
      </c>
      <c r="AL309" s="16">
        <v>0</v>
      </c>
      <c r="AM309" s="5">
        <f t="shared" si="1215"/>
        <v>0</v>
      </c>
      <c r="AN309" s="4">
        <v>0</v>
      </c>
      <c r="AO309" s="4">
        <f t="shared" ref="AO309:AO314" si="1217">((((H309*0.875)+(G309*0.625)+(F309*0.375)+(E309*0.125))*((K309*L309*$E$259)+(S309*T309*$G$259)+(W309*X309*$H$259)+(AI309*AJ309*$K$259)+(AM309*AN309*$L$259))/452.44)*1000)</f>
        <v>567.50000870437839</v>
      </c>
      <c r="AP309" s="52">
        <f t="shared" ref="AP309:AP314" si="1218">((((H309*0.875)+(G309*0.625)+(F309*0.375)+(E309*0.125))*((K309*L309*$E$260)+(O309*P309*$F$260)+(AE309*AF309*$J$260)+(AI309*AJ309*$K$260)))/370)*1000</f>
        <v>16.986607550162468</v>
      </c>
      <c r="AQ309" s="4">
        <f t="shared" ref="AQ309:AQ314" si="1219">((((H309*0.875)+(G309*0.625)+(F309*0.375)+(E309*0.125))*((W309*X309*$H$261)+(AA309*AB309*$I$261)+(AM309*AN309*$L$261)))/796)*1000</f>
        <v>3.1080417942598211</v>
      </c>
      <c r="AR309" s="4">
        <f t="shared" si="1025"/>
        <v>567.50000870437839</v>
      </c>
      <c r="AS309" s="4">
        <f t="shared" si="1026"/>
        <v>16.986607550162468</v>
      </c>
      <c r="AT309" s="4">
        <f t="shared" si="1027"/>
        <v>2.2067096739244731</v>
      </c>
      <c r="CH309" s="356" t="s">
        <v>170</v>
      </c>
      <c r="CI309" s="356"/>
      <c r="CJ309" s="356"/>
      <c r="CK309" s="104">
        <f>CK308-(CK301)</f>
        <v>96022.636862027328</v>
      </c>
      <c r="CL309" s="204">
        <f>CL308</f>
        <v>25380.633872327926</v>
      </c>
      <c r="CM309" s="204">
        <f t="shared" ref="CM309" si="1220">CM308-(CM301)</f>
        <v>5334.3594284030678</v>
      </c>
      <c r="CN309" s="177"/>
      <c r="CO309" s="86"/>
      <c r="CP309" s="54"/>
      <c r="CQ309" s="97"/>
      <c r="CR309" s="5"/>
      <c r="CS309" s="5"/>
      <c r="CT309" s="5"/>
      <c r="CU309" s="5"/>
      <c r="CV309" s="5"/>
      <c r="CW309" s="16"/>
      <c r="CX309" s="5"/>
      <c r="CY309" s="16"/>
      <c r="CZ309" s="5"/>
      <c r="DA309" s="16"/>
      <c r="DB309" s="5"/>
      <c r="DC309" s="16"/>
      <c r="DD309" s="5"/>
      <c r="DE309" s="16"/>
      <c r="DF309" s="5"/>
      <c r="DG309" s="16"/>
      <c r="DH309" s="5"/>
      <c r="DI309" s="16"/>
      <c r="DJ309" s="5"/>
      <c r="DK309" s="16"/>
      <c r="DL309" s="5"/>
      <c r="DM309" s="16"/>
      <c r="DN309" s="5"/>
      <c r="DO309" s="16"/>
      <c r="DP309" s="5"/>
      <c r="DQ309" s="16"/>
      <c r="DR309" s="5"/>
      <c r="DS309" s="16"/>
      <c r="DT309" s="5"/>
      <c r="DU309" s="16"/>
      <c r="DV309" s="5"/>
      <c r="DW309" s="16"/>
      <c r="DX309" s="5"/>
      <c r="DY309" s="16"/>
      <c r="DZ309" s="5"/>
      <c r="EA309" s="5"/>
      <c r="EB309" s="5"/>
      <c r="EC309" s="5"/>
      <c r="ED309" s="5"/>
      <c r="EE309" s="5"/>
      <c r="EF309" s="5"/>
      <c r="EG309" s="5"/>
    </row>
    <row r="310" spans="1:137" ht="33.75" customHeight="1" x14ac:dyDescent="0.25">
      <c r="A310" s="354"/>
      <c r="B310" s="41" t="s">
        <v>70</v>
      </c>
      <c r="C310" s="20" t="s">
        <v>39</v>
      </c>
      <c r="D310" s="41" t="s">
        <v>39</v>
      </c>
      <c r="E310" s="66">
        <f>'INPUT 2012_13'!$O$22</f>
        <v>0</v>
      </c>
      <c r="F310" s="66">
        <f>'INPUT 2012_13'!$P$22</f>
        <v>0</v>
      </c>
      <c r="G310" s="66">
        <f>'INPUT 2012_13'!$Q$22</f>
        <v>0.25</v>
      </c>
      <c r="H310" s="66">
        <f>'INPUT 2012_13'!$R$22</f>
        <v>0.08</v>
      </c>
      <c r="I310" s="7">
        <v>21</v>
      </c>
      <c r="J310" s="16">
        <v>0.4</v>
      </c>
      <c r="K310" s="5">
        <f t="shared" si="1208"/>
        <v>8.4</v>
      </c>
      <c r="L310" s="20">
        <v>2.5</v>
      </c>
      <c r="M310" s="4">
        <v>0</v>
      </c>
      <c r="N310" s="16">
        <v>0.2</v>
      </c>
      <c r="O310" s="5">
        <f t="shared" si="1209"/>
        <v>0</v>
      </c>
      <c r="P310" s="20">
        <v>2.5</v>
      </c>
      <c r="Q310" s="4">
        <v>50</v>
      </c>
      <c r="R310" s="16">
        <v>0.7</v>
      </c>
      <c r="S310" s="5">
        <f t="shared" si="1210"/>
        <v>35</v>
      </c>
      <c r="T310" s="20">
        <v>2.67</v>
      </c>
      <c r="U310" s="5">
        <f t="shared" si="1216"/>
        <v>2.1</v>
      </c>
      <c r="V310" s="16">
        <v>0.9</v>
      </c>
      <c r="W310" s="5">
        <f t="shared" si="1211"/>
        <v>1.8900000000000001</v>
      </c>
      <c r="X310" s="20">
        <v>4</v>
      </c>
      <c r="Y310" s="4">
        <v>0</v>
      </c>
      <c r="Z310" s="16">
        <v>0.5</v>
      </c>
      <c r="AA310" s="5">
        <f t="shared" si="1212"/>
        <v>0</v>
      </c>
      <c r="AB310" s="20">
        <v>2.5</v>
      </c>
      <c r="AC310" s="4">
        <v>0</v>
      </c>
      <c r="AD310" s="16">
        <v>0.2</v>
      </c>
      <c r="AE310" s="5">
        <f t="shared" si="1213"/>
        <v>0</v>
      </c>
      <c r="AF310" s="20">
        <v>2.5</v>
      </c>
      <c r="AG310" s="4">
        <v>30</v>
      </c>
      <c r="AH310" s="16">
        <v>0.7</v>
      </c>
      <c r="AI310" s="5">
        <f t="shared" si="1214"/>
        <v>21</v>
      </c>
      <c r="AJ310" s="20">
        <v>3.5</v>
      </c>
      <c r="AK310" s="4">
        <v>0</v>
      </c>
      <c r="AL310" s="16">
        <v>0</v>
      </c>
      <c r="AM310" s="5">
        <f t="shared" si="1215"/>
        <v>0</v>
      </c>
      <c r="AN310" s="4">
        <v>0</v>
      </c>
      <c r="AO310" s="4">
        <f t="shared" si="1217"/>
        <v>95.769675836330592</v>
      </c>
      <c r="AP310" s="52">
        <f t="shared" si="1218"/>
        <v>1.7316134980735087</v>
      </c>
      <c r="AQ310" s="4">
        <f t="shared" si="1219"/>
        <v>0.33091503809472217</v>
      </c>
      <c r="AR310" s="4">
        <f t="shared" si="1025"/>
        <v>95.769675836330592</v>
      </c>
      <c r="AS310" s="4">
        <f t="shared" si="1026"/>
        <v>1.7316134980735087</v>
      </c>
      <c r="AT310" s="4">
        <f t="shared" si="1027"/>
        <v>0.23494967704725275</v>
      </c>
      <c r="AW310" s="86"/>
      <c r="AX310" s="54"/>
      <c r="AY310" s="97"/>
      <c r="AZ310" s="97"/>
      <c r="BA310" s="5"/>
      <c r="BB310" s="5"/>
      <c r="BC310" s="5"/>
      <c r="BD310" s="5"/>
      <c r="BE310" s="5"/>
      <c r="BF310" s="16"/>
      <c r="BG310" s="5"/>
      <c r="BH310" s="16"/>
      <c r="BI310" s="5"/>
      <c r="BJ310" s="16"/>
      <c r="BK310" s="5"/>
      <c r="BL310" s="16"/>
      <c r="BM310" s="5"/>
      <c r="BN310" s="16"/>
      <c r="BO310" s="5"/>
      <c r="BP310" s="16"/>
      <c r="BQ310" s="5"/>
      <c r="BR310" s="16"/>
      <c r="BS310" s="5"/>
      <c r="BT310" s="16"/>
      <c r="BU310" s="5"/>
      <c r="BV310" s="16"/>
      <c r="BW310" s="5"/>
      <c r="BX310" s="16"/>
      <c r="BY310" s="5"/>
      <c r="BZ310" s="16"/>
      <c r="CA310" s="5"/>
      <c r="CB310" s="16"/>
      <c r="CC310" s="5"/>
      <c r="CD310" s="16"/>
      <c r="CE310" s="5"/>
      <c r="CF310" s="16"/>
      <c r="CG310" s="5"/>
      <c r="CH310" s="357" t="s">
        <v>130</v>
      </c>
      <c r="CI310" s="357"/>
      <c r="CJ310" s="357"/>
      <c r="CK310" s="173">
        <f>CK309-(SUM(CK303:CK307))</f>
        <v>96022.636862027328</v>
      </c>
      <c r="CL310" s="173">
        <f>CL309-(SUM(CL303:CL307))</f>
        <v>25380.633872327926</v>
      </c>
      <c r="CM310" s="173">
        <f t="shared" ref="CM310" si="1221">CM309-(SUM(CM303:CM307))</f>
        <v>5334.3594284030678</v>
      </c>
      <c r="CN310" s="177"/>
      <c r="CO310" s="86"/>
      <c r="CP310" s="54"/>
      <c r="CQ310" s="97"/>
      <c r="CR310" s="5"/>
      <c r="CS310" s="5"/>
      <c r="CT310" s="5"/>
      <c r="CU310" s="5"/>
      <c r="CV310" s="5"/>
      <c r="CW310" s="16"/>
      <c r="CX310" s="5"/>
      <c r="CY310" s="16"/>
      <c r="CZ310" s="5"/>
      <c r="DA310" s="16"/>
      <c r="DB310" s="5"/>
      <c r="DC310" s="16"/>
      <c r="DD310" s="5"/>
      <c r="DE310" s="16"/>
      <c r="DF310" s="5"/>
      <c r="DG310" s="16"/>
      <c r="DH310" s="5"/>
      <c r="DI310" s="16"/>
      <c r="DJ310" s="5"/>
      <c r="DK310" s="16"/>
      <c r="DL310" s="5"/>
      <c r="DM310" s="16"/>
      <c r="DN310" s="5"/>
      <c r="DO310" s="16"/>
      <c r="DP310" s="5"/>
      <c r="DQ310" s="16"/>
      <c r="DR310" s="5"/>
      <c r="DS310" s="16"/>
      <c r="DT310" s="5"/>
      <c r="DU310" s="16"/>
      <c r="DV310" s="5"/>
      <c r="DW310" s="16"/>
      <c r="DX310" s="5"/>
      <c r="DY310" s="16"/>
      <c r="DZ310" s="5"/>
      <c r="EA310" s="5"/>
      <c r="EB310" s="5"/>
      <c r="EC310" s="5"/>
      <c r="ED310" s="5"/>
      <c r="EE310" s="5"/>
      <c r="EF310" s="5"/>
      <c r="EG310" s="5"/>
    </row>
    <row r="311" spans="1:137" ht="33.75" customHeight="1" x14ac:dyDescent="0.25">
      <c r="A311" s="354"/>
      <c r="B311" s="41" t="s">
        <v>71</v>
      </c>
      <c r="C311" s="20" t="s">
        <v>39</v>
      </c>
      <c r="D311" s="41" t="s">
        <v>39</v>
      </c>
      <c r="E311" s="66">
        <f>'INPUT 2012_13'!$O$23</f>
        <v>0</v>
      </c>
      <c r="F311" s="66">
        <f>'INPUT 2012_13'!$P$23</f>
        <v>0.71</v>
      </c>
      <c r="G311" s="66">
        <f>'INPUT 2012_13'!$Q$23</f>
        <v>0.45</v>
      </c>
      <c r="H311" s="66">
        <f>'INPUT 2012_13'!$R$23</f>
        <v>0.34</v>
      </c>
      <c r="I311" s="7">
        <v>21</v>
      </c>
      <c r="J311" s="16">
        <v>0.4</v>
      </c>
      <c r="K311" s="5">
        <f t="shared" si="1208"/>
        <v>8.4</v>
      </c>
      <c r="L311" s="20">
        <v>2.5</v>
      </c>
      <c r="M311" s="4">
        <v>0</v>
      </c>
      <c r="N311" s="16">
        <v>0.2</v>
      </c>
      <c r="O311" s="5">
        <f t="shared" si="1209"/>
        <v>0</v>
      </c>
      <c r="P311" s="20">
        <v>2.5</v>
      </c>
      <c r="Q311" s="5">
        <v>300</v>
      </c>
      <c r="R311" s="16">
        <v>0.7</v>
      </c>
      <c r="S311" s="5">
        <f t="shared" si="1210"/>
        <v>210</v>
      </c>
      <c r="T311" s="20">
        <v>2.67</v>
      </c>
      <c r="U311" s="5">
        <f t="shared" si="1216"/>
        <v>2.1</v>
      </c>
      <c r="V311" s="16">
        <v>0.9</v>
      </c>
      <c r="W311" s="5">
        <f t="shared" si="1211"/>
        <v>1.8900000000000001</v>
      </c>
      <c r="X311" s="20">
        <v>4</v>
      </c>
      <c r="Y311" s="4">
        <v>0</v>
      </c>
      <c r="Z311" s="16">
        <v>0.5</v>
      </c>
      <c r="AA311" s="5">
        <f t="shared" si="1212"/>
        <v>0</v>
      </c>
      <c r="AB311" s="20">
        <v>2.5</v>
      </c>
      <c r="AC311" s="4">
        <v>0</v>
      </c>
      <c r="AD311" s="16">
        <v>0.2</v>
      </c>
      <c r="AE311" s="5">
        <f t="shared" si="1213"/>
        <v>0</v>
      </c>
      <c r="AF311" s="20">
        <v>2.5</v>
      </c>
      <c r="AG311" s="4">
        <v>40</v>
      </c>
      <c r="AH311" s="16">
        <v>0.7</v>
      </c>
      <c r="AI311" s="5">
        <f t="shared" si="1214"/>
        <v>28</v>
      </c>
      <c r="AJ311" s="20">
        <v>3.5</v>
      </c>
      <c r="AK311" s="4">
        <v>0</v>
      </c>
      <c r="AL311" s="16">
        <v>0</v>
      </c>
      <c r="AM311" s="5">
        <f t="shared" si="1215"/>
        <v>0</v>
      </c>
      <c r="AN311" s="4">
        <v>0</v>
      </c>
      <c r="AO311" s="4">
        <f t="shared" si="1217"/>
        <v>1274.7274006589053</v>
      </c>
      <c r="AP311" s="52">
        <f t="shared" si="1218"/>
        <v>8.1439338325601653</v>
      </c>
      <c r="AQ311" s="4">
        <f t="shared" si="1219"/>
        <v>1.2359036781880233</v>
      </c>
      <c r="AR311" s="4">
        <f t="shared" si="1025"/>
        <v>1274.7274006589053</v>
      </c>
      <c r="AS311" s="4">
        <f t="shared" si="1026"/>
        <v>8.1439338325601653</v>
      </c>
      <c r="AT311" s="4">
        <f t="shared" si="1027"/>
        <v>0.87749161151349653</v>
      </c>
      <c r="AW311" s="86"/>
      <c r="AX311" s="54"/>
      <c r="AY311" s="97"/>
      <c r="AZ311" s="97"/>
      <c r="BA311" s="5"/>
      <c r="BB311" s="5"/>
      <c r="BC311" s="5"/>
      <c r="BD311" s="5"/>
      <c r="BE311" s="5"/>
      <c r="BF311" s="16"/>
      <c r="BG311" s="5"/>
      <c r="BH311" s="16"/>
      <c r="BI311" s="5"/>
      <c r="BJ311" s="16"/>
      <c r="BK311" s="5"/>
      <c r="BL311" s="16"/>
      <c r="BM311" s="5"/>
      <c r="BN311" s="16"/>
      <c r="BO311" s="5"/>
      <c r="BP311" s="16"/>
      <c r="BQ311" s="5"/>
      <c r="BR311" s="16"/>
      <c r="BS311" s="5"/>
      <c r="BT311" s="16"/>
      <c r="BU311" s="5"/>
      <c r="BV311" s="16"/>
      <c r="BW311" s="5"/>
      <c r="BX311" s="16"/>
      <c r="BY311" s="5"/>
      <c r="BZ311" s="16"/>
      <c r="CA311" s="5"/>
      <c r="CB311" s="16"/>
      <c r="CC311" s="5"/>
      <c r="CD311" s="16"/>
      <c r="CE311" s="5"/>
      <c r="CF311" s="16"/>
      <c r="CG311" s="5"/>
      <c r="CH311" s="16"/>
      <c r="CI311" s="5"/>
      <c r="CJ311" s="5"/>
      <c r="CK311" s="5"/>
      <c r="CL311" s="5"/>
      <c r="CM311" s="5"/>
      <c r="CN311" s="177"/>
      <c r="CO311" s="86"/>
      <c r="CP311" s="54"/>
      <c r="CQ311" s="97"/>
      <c r="CR311" s="5"/>
      <c r="CS311" s="5"/>
      <c r="CT311" s="5"/>
      <c r="CU311" s="5"/>
      <c r="CV311" s="5"/>
      <c r="CW311" s="16"/>
      <c r="CX311" s="5"/>
      <c r="CY311" s="16"/>
      <c r="CZ311" s="5"/>
      <c r="DA311" s="16"/>
      <c r="DB311" s="5"/>
      <c r="DC311" s="16"/>
      <c r="DD311" s="5"/>
      <c r="DE311" s="16"/>
      <c r="DF311" s="5"/>
      <c r="DG311" s="16"/>
      <c r="DH311" s="5"/>
      <c r="DI311" s="16"/>
      <c r="DJ311" s="5"/>
      <c r="DK311" s="16"/>
      <c r="DL311" s="5"/>
      <c r="DM311" s="16"/>
      <c r="DN311" s="5"/>
      <c r="DO311" s="16"/>
      <c r="DP311" s="5"/>
      <c r="DQ311" s="16"/>
      <c r="DR311" s="5"/>
      <c r="DS311" s="16"/>
      <c r="DT311" s="5"/>
      <c r="DU311" s="16"/>
      <c r="DV311" s="5"/>
      <c r="DW311" s="16"/>
      <c r="DX311" s="5"/>
      <c r="DY311" s="16"/>
      <c r="DZ311" s="5"/>
      <c r="EA311" s="5"/>
      <c r="EB311" s="5"/>
      <c r="EC311" s="5"/>
      <c r="ED311" s="5"/>
      <c r="EE311" s="5"/>
      <c r="EF311" s="5"/>
      <c r="EG311" s="5"/>
    </row>
    <row r="312" spans="1:137" ht="49.5" customHeight="1" x14ac:dyDescent="0.25">
      <c r="A312" s="354"/>
      <c r="B312" s="41" t="s">
        <v>30</v>
      </c>
      <c r="C312" s="20" t="s">
        <v>39</v>
      </c>
      <c r="D312" s="41" t="s">
        <v>39</v>
      </c>
      <c r="E312" s="66">
        <f>'INPUT 2012_13'!$O$24</f>
        <v>0</v>
      </c>
      <c r="F312" s="66">
        <f>'INPUT 2012_13'!$P$24</f>
        <v>1.79</v>
      </c>
      <c r="G312" s="66">
        <f>'INPUT 2012_13'!$Q$24</f>
        <v>1.86</v>
      </c>
      <c r="H312" s="66">
        <f>'INPUT 2012_13'!$R$24</f>
        <v>0.28999999999999998</v>
      </c>
      <c r="I312" s="7">
        <v>150</v>
      </c>
      <c r="J312" s="16">
        <v>0.4</v>
      </c>
      <c r="K312" s="5">
        <f t="shared" si="1208"/>
        <v>60</v>
      </c>
      <c r="L312" s="16">
        <v>2.5</v>
      </c>
      <c r="M312" s="5">
        <v>20</v>
      </c>
      <c r="N312" s="16">
        <v>0.2</v>
      </c>
      <c r="O312" s="5">
        <f t="shared" si="1209"/>
        <v>4</v>
      </c>
      <c r="P312" s="16">
        <v>2.5</v>
      </c>
      <c r="Q312" s="5">
        <v>0</v>
      </c>
      <c r="R312" s="16">
        <v>0.7</v>
      </c>
      <c r="S312" s="5">
        <f t="shared" si="1210"/>
        <v>0</v>
      </c>
      <c r="T312" s="16">
        <v>2.67</v>
      </c>
      <c r="U312" s="5">
        <f t="shared" si="1216"/>
        <v>15</v>
      </c>
      <c r="V312" s="16">
        <v>0.9</v>
      </c>
      <c r="W312" s="5">
        <f t="shared" si="1211"/>
        <v>13.5</v>
      </c>
      <c r="X312" s="16">
        <v>4</v>
      </c>
      <c r="Y312" s="5">
        <v>0</v>
      </c>
      <c r="Z312" s="16">
        <v>0.5</v>
      </c>
      <c r="AA312" s="5">
        <f t="shared" si="1212"/>
        <v>0</v>
      </c>
      <c r="AB312" s="16">
        <v>2.5</v>
      </c>
      <c r="AC312" s="5">
        <v>100</v>
      </c>
      <c r="AD312" s="16">
        <v>0.2</v>
      </c>
      <c r="AE312" s="5">
        <f t="shared" si="1213"/>
        <v>20</v>
      </c>
      <c r="AF312" s="16">
        <v>2.5</v>
      </c>
      <c r="AG312" s="5">
        <v>50</v>
      </c>
      <c r="AH312" s="16">
        <v>0.7</v>
      </c>
      <c r="AI312" s="5">
        <f t="shared" si="1214"/>
        <v>35</v>
      </c>
      <c r="AJ312" s="16">
        <v>3.5</v>
      </c>
      <c r="AK312" s="5">
        <v>0</v>
      </c>
      <c r="AL312" s="16">
        <v>0</v>
      </c>
      <c r="AM312" s="5">
        <f t="shared" si="1215"/>
        <v>0</v>
      </c>
      <c r="AN312" s="4">
        <v>0</v>
      </c>
      <c r="AO312" s="4">
        <f t="shared" si="1217"/>
        <v>1430.3842531439645</v>
      </c>
      <c r="AP312" s="52">
        <f t="shared" si="1218"/>
        <v>384.5840804775172</v>
      </c>
      <c r="AQ312" s="4">
        <f t="shared" si="1219"/>
        <v>21.808528556360933</v>
      </c>
      <c r="AR312" s="4">
        <f t="shared" si="1025"/>
        <v>1430.3842531439645</v>
      </c>
      <c r="AS312" s="4">
        <f t="shared" si="1026"/>
        <v>384.5840804775172</v>
      </c>
      <c r="AT312" s="4">
        <f t="shared" si="1027"/>
        <v>15.484055275016264</v>
      </c>
      <c r="AW312" s="86"/>
      <c r="AX312" s="54"/>
      <c r="AY312" s="97"/>
      <c r="AZ312" s="97"/>
      <c r="BA312" s="5"/>
      <c r="BB312" s="5"/>
      <c r="BC312" s="5"/>
      <c r="BD312" s="5"/>
      <c r="BE312" s="5"/>
      <c r="BF312" s="16"/>
      <c r="BG312" s="5"/>
      <c r="BH312" s="16"/>
      <c r="BI312" s="5"/>
      <c r="BJ312" s="16"/>
      <c r="BK312" s="5"/>
      <c r="BL312" s="16"/>
      <c r="BM312" s="5"/>
      <c r="BN312" s="16"/>
      <c r="BO312" s="5"/>
      <c r="BP312" s="16"/>
      <c r="BQ312" s="5"/>
      <c r="BR312" s="16"/>
      <c r="BS312" s="5"/>
      <c r="BT312" s="16"/>
      <c r="BU312" s="5"/>
      <c r="BV312" s="16"/>
      <c r="BW312" s="5"/>
      <c r="BX312" s="16"/>
      <c r="BY312" s="5"/>
      <c r="BZ312" s="16"/>
      <c r="CA312" s="5"/>
      <c r="CB312" s="16"/>
      <c r="CC312" s="5"/>
      <c r="CD312" s="16"/>
      <c r="CE312" s="5"/>
      <c r="CF312" s="16"/>
      <c r="CG312" s="5"/>
      <c r="CH312" s="16"/>
      <c r="CI312" s="5"/>
      <c r="CJ312" s="5"/>
      <c r="CK312" s="5"/>
      <c r="CL312" s="5"/>
      <c r="CM312" s="5"/>
      <c r="CN312" s="177"/>
      <c r="CO312" s="86"/>
      <c r="CP312" s="54"/>
      <c r="CQ312" s="97"/>
      <c r="CR312" s="5"/>
      <c r="CS312" s="5"/>
      <c r="CT312" s="5"/>
      <c r="CU312" s="5"/>
      <c r="CV312" s="5"/>
      <c r="CW312" s="16"/>
      <c r="CX312" s="5"/>
      <c r="CY312" s="16"/>
      <c r="CZ312" s="5"/>
      <c r="DA312" s="16"/>
      <c r="DB312" s="5"/>
      <c r="DC312" s="16"/>
      <c r="DD312" s="5"/>
      <c r="DE312" s="16"/>
      <c r="DF312" s="5"/>
      <c r="DG312" s="16"/>
      <c r="DH312" s="5"/>
      <c r="DI312" s="16"/>
      <c r="DJ312" s="5"/>
      <c r="DK312" s="16"/>
      <c r="DL312" s="5"/>
      <c r="DM312" s="16"/>
      <c r="DN312" s="5"/>
      <c r="DO312" s="16"/>
      <c r="DP312" s="5"/>
      <c r="DQ312" s="16"/>
      <c r="DR312" s="5"/>
      <c r="DS312" s="16"/>
      <c r="DT312" s="5"/>
      <c r="DU312" s="16"/>
      <c r="DV312" s="5"/>
      <c r="DW312" s="16"/>
      <c r="DX312" s="5"/>
      <c r="DY312" s="16"/>
      <c r="DZ312" s="5"/>
      <c r="EA312" s="5"/>
      <c r="EB312" s="5"/>
      <c r="EC312" s="5"/>
      <c r="ED312" s="5"/>
      <c r="EE312" s="5"/>
      <c r="EF312" s="5"/>
      <c r="EG312" s="5"/>
    </row>
    <row r="313" spans="1:137" ht="18.75" customHeight="1" x14ac:dyDescent="0.25">
      <c r="A313" s="354"/>
      <c r="B313" s="177" t="s">
        <v>3</v>
      </c>
      <c r="C313" s="16" t="s">
        <v>39</v>
      </c>
      <c r="D313" s="176" t="s">
        <v>39</v>
      </c>
      <c r="E313" s="66">
        <f>'INPUT 2012_13'!$O$25</f>
        <v>0</v>
      </c>
      <c r="F313" s="66">
        <f>'INPUT 2012_13'!$P$25</f>
        <v>0</v>
      </c>
      <c r="G313" s="66">
        <f>'INPUT 2012_13'!$Q$25</f>
        <v>0</v>
      </c>
      <c r="H313" s="66">
        <f>'INPUT 2012_13'!$R$25</f>
        <v>99</v>
      </c>
      <c r="I313" s="177">
        <v>150</v>
      </c>
      <c r="J313" s="16">
        <v>0.4</v>
      </c>
      <c r="K313" s="177">
        <f t="shared" si="1208"/>
        <v>60</v>
      </c>
      <c r="L313" s="16">
        <v>2.5</v>
      </c>
      <c r="M313" s="177">
        <v>20</v>
      </c>
      <c r="N313" s="16">
        <v>0.2</v>
      </c>
      <c r="O313" s="177">
        <f t="shared" si="1209"/>
        <v>4</v>
      </c>
      <c r="P313" s="16">
        <v>2.5</v>
      </c>
      <c r="Q313" s="177">
        <v>0</v>
      </c>
      <c r="R313" s="16">
        <v>0.7</v>
      </c>
      <c r="S313" s="177">
        <f t="shared" si="1210"/>
        <v>0</v>
      </c>
      <c r="T313" s="16">
        <v>2.67</v>
      </c>
      <c r="U313" s="177">
        <v>0</v>
      </c>
      <c r="V313" s="16">
        <v>0.9</v>
      </c>
      <c r="W313" s="177">
        <f t="shared" si="1211"/>
        <v>0</v>
      </c>
      <c r="X313" s="16">
        <v>4</v>
      </c>
      <c r="Y313" s="177">
        <v>0</v>
      </c>
      <c r="Z313" s="16">
        <v>0.5</v>
      </c>
      <c r="AA313" s="177">
        <f t="shared" si="1212"/>
        <v>0</v>
      </c>
      <c r="AB313" s="16">
        <v>2.5</v>
      </c>
      <c r="AC313" s="177">
        <v>100</v>
      </c>
      <c r="AD313" s="16">
        <v>0.2</v>
      </c>
      <c r="AE313" s="177">
        <f t="shared" si="1213"/>
        <v>20</v>
      </c>
      <c r="AF313" s="16">
        <v>2.5</v>
      </c>
      <c r="AG313" s="177">
        <v>20</v>
      </c>
      <c r="AH313" s="16">
        <v>0.7</v>
      </c>
      <c r="AI313" s="177">
        <f t="shared" si="1214"/>
        <v>14</v>
      </c>
      <c r="AJ313" s="16">
        <v>3.5</v>
      </c>
      <c r="AK313" s="177">
        <v>0</v>
      </c>
      <c r="AL313" s="16">
        <v>0</v>
      </c>
      <c r="AM313" s="177">
        <f t="shared" si="1215"/>
        <v>0</v>
      </c>
      <c r="AN313" s="177">
        <v>0</v>
      </c>
      <c r="AO313" s="4">
        <f t="shared" si="1217"/>
        <v>36959.167345616988</v>
      </c>
      <c r="AP313" s="52">
        <f t="shared" si="1218"/>
        <v>15443.430611213653</v>
      </c>
      <c r="AQ313" s="4">
        <f t="shared" si="1219"/>
        <v>0</v>
      </c>
      <c r="AR313" s="4">
        <f t="shared" si="1025"/>
        <v>36959.167345616988</v>
      </c>
      <c r="AS313" s="4">
        <f t="shared" si="1026"/>
        <v>15443.430611213653</v>
      </c>
      <c r="AT313" s="4">
        <f t="shared" si="1027"/>
        <v>0</v>
      </c>
      <c r="AU313" s="7"/>
      <c r="AW313" s="86"/>
      <c r="AX313" s="54"/>
      <c r="AY313" s="97"/>
      <c r="AZ313" s="97"/>
      <c r="BA313" s="5"/>
      <c r="BB313" s="5"/>
      <c r="BC313" s="5"/>
      <c r="BD313" s="5"/>
      <c r="BE313" s="5"/>
      <c r="BF313" s="16"/>
      <c r="BG313" s="5"/>
      <c r="BH313" s="16"/>
      <c r="BI313" s="5"/>
      <c r="BJ313" s="16"/>
      <c r="BK313" s="5"/>
      <c r="BL313" s="16"/>
      <c r="BM313" s="5"/>
      <c r="BN313" s="16"/>
      <c r="BO313" s="5"/>
      <c r="BP313" s="16"/>
      <c r="BQ313" s="5"/>
      <c r="BR313" s="16"/>
      <c r="BS313" s="5"/>
      <c r="BT313" s="16"/>
      <c r="BU313" s="5"/>
      <c r="BV313" s="16"/>
      <c r="BW313" s="5"/>
      <c r="BX313" s="16"/>
      <c r="BY313" s="5"/>
      <c r="BZ313" s="16"/>
      <c r="CA313" s="5"/>
      <c r="CB313" s="16"/>
      <c r="CC313" s="5"/>
      <c r="CD313" s="16"/>
      <c r="CE313" s="5"/>
      <c r="CF313" s="16"/>
      <c r="CG313" s="5"/>
      <c r="CH313" s="16"/>
      <c r="CI313" s="5"/>
      <c r="CJ313" s="5"/>
      <c r="CK313" s="5"/>
      <c r="CL313" s="5"/>
      <c r="CM313" s="5"/>
      <c r="CN313" s="177"/>
      <c r="CO313" s="86"/>
      <c r="CP313" s="54"/>
      <c r="CQ313" s="97"/>
      <c r="CR313" s="5"/>
      <c r="CS313" s="5"/>
      <c r="CT313" s="5"/>
      <c r="CU313" s="5"/>
      <c r="CV313" s="5"/>
      <c r="CW313" s="16"/>
      <c r="CX313" s="5"/>
      <c r="CY313" s="16"/>
      <c r="CZ313" s="5"/>
      <c r="DA313" s="16"/>
      <c r="DB313" s="5"/>
      <c r="DC313" s="16"/>
      <c r="DD313" s="5"/>
      <c r="DE313" s="16"/>
      <c r="DF313" s="5"/>
      <c r="DG313" s="16"/>
      <c r="DH313" s="5"/>
      <c r="DI313" s="16"/>
      <c r="DJ313" s="5"/>
      <c r="DK313" s="16"/>
      <c r="DL313" s="5"/>
      <c r="DM313" s="16"/>
      <c r="DN313" s="5"/>
      <c r="DO313" s="16"/>
      <c r="DP313" s="5"/>
      <c r="DQ313" s="16"/>
      <c r="DR313" s="5"/>
      <c r="DS313" s="16"/>
      <c r="DT313" s="5"/>
      <c r="DU313" s="16"/>
      <c r="DV313" s="5"/>
      <c r="DW313" s="16"/>
      <c r="DX313" s="5"/>
      <c r="DY313" s="16"/>
      <c r="DZ313" s="5"/>
      <c r="EA313" s="5"/>
      <c r="EB313" s="5"/>
      <c r="EC313" s="5"/>
      <c r="ED313" s="5"/>
      <c r="EE313" s="5"/>
      <c r="EF313" s="5"/>
      <c r="EG313" s="5"/>
    </row>
    <row r="314" spans="1:137" x14ac:dyDescent="0.25">
      <c r="A314" s="355"/>
      <c r="B314" s="8" t="s">
        <v>4</v>
      </c>
      <c r="C314" s="16" t="s">
        <v>39</v>
      </c>
      <c r="D314" s="176" t="s">
        <v>39</v>
      </c>
      <c r="E314" s="66">
        <f>'INPUT 2012_13'!$O$26</f>
        <v>0</v>
      </c>
      <c r="F314" s="66">
        <f>'INPUT 2012_13'!$P$26</f>
        <v>0.47</v>
      </c>
      <c r="G314" s="66">
        <f>'INPUT 2012_13'!$Q$26</f>
        <v>0.31</v>
      </c>
      <c r="H314" s="66">
        <f>'INPUT 2012_13'!$R$26</f>
        <v>0.14000000000000001</v>
      </c>
      <c r="I314" s="7">
        <f>200</f>
        <v>200</v>
      </c>
      <c r="J314" s="16">
        <v>0.4</v>
      </c>
      <c r="K314" s="177">
        <f t="shared" si="1208"/>
        <v>80</v>
      </c>
      <c r="L314" s="16">
        <v>2.5</v>
      </c>
      <c r="M314" s="177">
        <v>20</v>
      </c>
      <c r="N314" s="16">
        <v>0.2</v>
      </c>
      <c r="O314" s="177">
        <f t="shared" si="1209"/>
        <v>4</v>
      </c>
      <c r="P314" s="16">
        <v>2.5</v>
      </c>
      <c r="Q314" s="177">
        <v>0</v>
      </c>
      <c r="R314" s="16">
        <v>0.7</v>
      </c>
      <c r="S314" s="177">
        <f t="shared" si="1210"/>
        <v>0</v>
      </c>
      <c r="T314" s="16">
        <v>2.67</v>
      </c>
      <c r="U314" s="177">
        <v>0</v>
      </c>
      <c r="V314" s="16">
        <v>0.9</v>
      </c>
      <c r="W314" s="177">
        <f t="shared" si="1211"/>
        <v>0</v>
      </c>
      <c r="X314" s="16">
        <v>4</v>
      </c>
      <c r="Y314" s="177">
        <v>0</v>
      </c>
      <c r="Z314" s="16">
        <v>0.5</v>
      </c>
      <c r="AA314" s="177">
        <f t="shared" si="1212"/>
        <v>0</v>
      </c>
      <c r="AB314" s="16">
        <v>2.5</v>
      </c>
      <c r="AC314" s="177">
        <v>0</v>
      </c>
      <c r="AD314" s="16">
        <v>0.2</v>
      </c>
      <c r="AE314" s="177">
        <f t="shared" si="1213"/>
        <v>0</v>
      </c>
      <c r="AF314" s="16">
        <v>2.5</v>
      </c>
      <c r="AG314" s="177">
        <v>20</v>
      </c>
      <c r="AH314" s="16">
        <v>0.7</v>
      </c>
      <c r="AI314" s="177">
        <f t="shared" si="1214"/>
        <v>14</v>
      </c>
      <c r="AJ314" s="16">
        <v>3.5</v>
      </c>
      <c r="AK314" s="177">
        <v>0</v>
      </c>
      <c r="AL314" s="16">
        <v>0</v>
      </c>
      <c r="AM314" s="177">
        <f t="shared" si="1215"/>
        <v>0</v>
      </c>
      <c r="AN314" s="177">
        <v>0</v>
      </c>
      <c r="AO314" s="4">
        <f t="shared" si="1217"/>
        <v>262.92472982583195</v>
      </c>
      <c r="AP314" s="52">
        <f t="shared" si="1218"/>
        <v>23.242797939461148</v>
      </c>
      <c r="AQ314" s="4">
        <f t="shared" si="1219"/>
        <v>0</v>
      </c>
      <c r="AR314" s="4">
        <f t="shared" si="1025"/>
        <v>262.92472982583195</v>
      </c>
      <c r="AS314" s="4">
        <f t="shared" si="1026"/>
        <v>23.242797939461148</v>
      </c>
      <c r="AT314" s="4">
        <f t="shared" si="1027"/>
        <v>0</v>
      </c>
      <c r="AW314" s="86"/>
      <c r="AX314" s="5"/>
      <c r="AY314" s="5"/>
      <c r="AZ314" s="5"/>
      <c r="BA314" s="5"/>
      <c r="BB314" s="5"/>
      <c r="BC314" s="5"/>
      <c r="BD314" s="5"/>
      <c r="BE314" s="5"/>
      <c r="BF314" s="16"/>
      <c r="BG314" s="5"/>
      <c r="BH314" s="16"/>
      <c r="BI314" s="5"/>
      <c r="BJ314" s="16"/>
      <c r="BK314" s="5"/>
      <c r="BL314" s="16"/>
      <c r="BM314" s="5"/>
      <c r="BN314" s="16"/>
      <c r="BO314" s="5"/>
      <c r="BP314" s="16"/>
      <c r="BQ314" s="5"/>
      <c r="BR314" s="16"/>
      <c r="BS314" s="5"/>
      <c r="BT314" s="16"/>
      <c r="BU314" s="5"/>
      <c r="BV314" s="16"/>
      <c r="BW314" s="5"/>
      <c r="BX314" s="16"/>
      <c r="BY314" s="5"/>
      <c r="BZ314" s="16"/>
      <c r="CA314" s="5"/>
      <c r="CB314" s="16"/>
      <c r="CC314" s="5"/>
      <c r="CD314" s="16"/>
      <c r="CE314" s="5"/>
      <c r="CF314" s="16"/>
      <c r="CG314" s="5"/>
      <c r="CH314" s="16"/>
      <c r="CI314" s="5"/>
      <c r="CJ314" s="5"/>
      <c r="CK314" s="5"/>
      <c r="CL314" s="5"/>
      <c r="CM314" s="5"/>
      <c r="CN314" s="177"/>
      <c r="CO314" s="86"/>
      <c r="CP314" s="5"/>
      <c r="CQ314" s="5"/>
      <c r="CR314" s="5"/>
      <c r="CS314" s="5"/>
      <c r="CT314" s="5"/>
      <c r="CU314" s="5"/>
      <c r="CV314" s="5"/>
      <c r="CW314" s="16"/>
      <c r="CX314" s="5"/>
      <c r="CY314" s="16"/>
      <c r="CZ314" s="5"/>
      <c r="DA314" s="16"/>
      <c r="DB314" s="5"/>
      <c r="DC314" s="16"/>
      <c r="DD314" s="5"/>
      <c r="DE314" s="16"/>
      <c r="DF314" s="5"/>
      <c r="DG314" s="16"/>
      <c r="DH314" s="5"/>
      <c r="DI314" s="16"/>
      <c r="DJ314" s="5"/>
      <c r="DK314" s="16"/>
      <c r="DL314" s="5"/>
      <c r="DM314" s="16"/>
      <c r="DN314" s="5"/>
      <c r="DO314" s="16"/>
      <c r="DP314" s="5"/>
      <c r="DQ314" s="16"/>
      <c r="DR314" s="5"/>
      <c r="DS314" s="16"/>
      <c r="DT314" s="5"/>
      <c r="DU314" s="16"/>
      <c r="DV314" s="5"/>
      <c r="DW314" s="16"/>
      <c r="DX314" s="5"/>
      <c r="DY314" s="16"/>
      <c r="DZ314" s="5"/>
      <c r="EA314" s="5"/>
      <c r="EB314" s="5"/>
      <c r="EC314" s="5"/>
      <c r="ED314" s="5"/>
      <c r="EE314" s="5"/>
      <c r="EF314" s="5"/>
      <c r="EG314" s="5"/>
    </row>
    <row r="315" spans="1:137" x14ac:dyDescent="0.25">
      <c r="A315" s="358" t="s">
        <v>6</v>
      </c>
      <c r="B315" s="52" t="s">
        <v>18</v>
      </c>
      <c r="C315" s="66">
        <f>'INPUT 2012_13'!$D$35</f>
        <v>0</v>
      </c>
      <c r="D315" s="52" t="s">
        <v>39</v>
      </c>
      <c r="E315" s="52" t="s">
        <v>39</v>
      </c>
      <c r="F315" s="52" t="s">
        <v>39</v>
      </c>
      <c r="G315" s="52" t="s">
        <v>39</v>
      </c>
      <c r="H315" s="52" t="s">
        <v>39</v>
      </c>
      <c r="I315" s="4">
        <v>10</v>
      </c>
      <c r="J315" s="16">
        <v>0.4</v>
      </c>
      <c r="K315" s="5">
        <f t="shared" si="1208"/>
        <v>4</v>
      </c>
      <c r="L315" s="20">
        <v>2.5</v>
      </c>
      <c r="M315" s="4">
        <v>0</v>
      </c>
      <c r="N315" s="16">
        <v>0.2</v>
      </c>
      <c r="O315" s="5">
        <f t="shared" si="1209"/>
        <v>0</v>
      </c>
      <c r="P315" s="20">
        <v>2.5</v>
      </c>
      <c r="Q315" s="4">
        <v>0</v>
      </c>
      <c r="R315" s="16">
        <v>0.7</v>
      </c>
      <c r="S315" s="5">
        <f t="shared" si="1210"/>
        <v>0</v>
      </c>
      <c r="T315" s="20">
        <v>2.67</v>
      </c>
      <c r="U315" s="4">
        <v>0</v>
      </c>
      <c r="V315" s="16">
        <v>0.9</v>
      </c>
      <c r="W315" s="5">
        <f t="shared" si="1211"/>
        <v>0</v>
      </c>
      <c r="X315" s="20">
        <v>4</v>
      </c>
      <c r="Y315" s="4">
        <v>0</v>
      </c>
      <c r="Z315" s="16">
        <v>0.5</v>
      </c>
      <c r="AA315" s="5">
        <f t="shared" si="1212"/>
        <v>0</v>
      </c>
      <c r="AB315" s="20">
        <v>2.5</v>
      </c>
      <c r="AC315" s="4">
        <v>0</v>
      </c>
      <c r="AD315" s="16">
        <v>0.2</v>
      </c>
      <c r="AE315" s="5">
        <f t="shared" si="1213"/>
        <v>0</v>
      </c>
      <c r="AF315" s="20">
        <v>2.5</v>
      </c>
      <c r="AG315" s="4">
        <v>0</v>
      </c>
      <c r="AH315" s="16">
        <v>0.7</v>
      </c>
      <c r="AI315" s="5">
        <f t="shared" si="1214"/>
        <v>0</v>
      </c>
      <c r="AJ315" s="20">
        <v>3.5</v>
      </c>
      <c r="AK315" s="4">
        <v>290</v>
      </c>
      <c r="AL315" s="16">
        <v>0</v>
      </c>
      <c r="AM315" s="5">
        <f t="shared" si="1215"/>
        <v>0</v>
      </c>
      <c r="AN315" s="20">
        <v>3.67</v>
      </c>
      <c r="AO315" s="4">
        <f>(((C315))*((K315*L315*$E$3)+(S315*T315*$G$259)+(W315*X315*$H$259)+(AI315*AJ315*$K$259)+(AM315*AN315*$L$259))/452.44)*1000</f>
        <v>0</v>
      </c>
      <c r="AP315" s="17">
        <v>0</v>
      </c>
      <c r="AQ315" s="4">
        <f>(((C315)*((W315*X315*$H$261)+(AA315*AB315*$I$261)+(AM315*AN315*$L$261)))/796)*1000</f>
        <v>0</v>
      </c>
      <c r="AR315" s="4">
        <f t="shared" si="1025"/>
        <v>0</v>
      </c>
      <c r="AS315" s="4">
        <f t="shared" si="1026"/>
        <v>0</v>
      </c>
      <c r="AT315" s="4">
        <f t="shared" si="1027"/>
        <v>0</v>
      </c>
      <c r="AU315" s="7"/>
      <c r="AW315" s="86"/>
      <c r="AX315" s="5"/>
      <c r="AY315" s="5"/>
      <c r="AZ315" s="5"/>
      <c r="BA315" s="5"/>
      <c r="BB315" s="5"/>
      <c r="BC315" s="5"/>
      <c r="BD315" s="5"/>
      <c r="BE315" s="5"/>
      <c r="BF315" s="16"/>
      <c r="BG315" s="5"/>
      <c r="BH315" s="16"/>
      <c r="BI315" s="5"/>
      <c r="BJ315" s="16"/>
      <c r="BK315" s="5"/>
      <c r="BL315" s="16"/>
      <c r="BM315" s="5"/>
      <c r="BN315" s="16"/>
      <c r="BO315" s="5"/>
      <c r="BP315" s="16"/>
      <c r="BQ315" s="5"/>
      <c r="BR315" s="16"/>
      <c r="BS315" s="5"/>
      <c r="BT315" s="16"/>
      <c r="BU315" s="5"/>
      <c r="BV315" s="16"/>
      <c r="BW315" s="5"/>
      <c r="BX315" s="16"/>
      <c r="BY315" s="5"/>
      <c r="BZ315" s="16"/>
      <c r="CA315" s="5"/>
      <c r="CB315" s="16"/>
      <c r="CC315" s="5"/>
      <c r="CD315" s="16"/>
      <c r="CE315" s="5"/>
      <c r="CF315" s="16"/>
      <c r="CG315" s="5"/>
      <c r="CH315" s="16"/>
      <c r="CI315" s="5"/>
      <c r="CJ315" s="16"/>
      <c r="CK315" s="5"/>
      <c r="CL315" s="18"/>
      <c r="CM315" s="5"/>
      <c r="CN315" s="177"/>
      <c r="CO315" s="86"/>
      <c r="CP315" s="5"/>
      <c r="CQ315" s="5"/>
      <c r="CR315" s="5"/>
      <c r="CS315" s="5"/>
      <c r="CT315" s="5"/>
      <c r="CU315" s="5"/>
      <c r="CV315" s="5"/>
      <c r="CW315" s="16"/>
      <c r="CX315" s="5"/>
      <c r="CY315" s="16"/>
      <c r="CZ315" s="5"/>
      <c r="DA315" s="16"/>
      <c r="DB315" s="5"/>
      <c r="DC315" s="16"/>
      <c r="DD315" s="5"/>
      <c r="DE315" s="16"/>
      <c r="DF315" s="5"/>
      <c r="DG315" s="16"/>
      <c r="DH315" s="5"/>
      <c r="DI315" s="16"/>
      <c r="DJ315" s="5"/>
      <c r="DK315" s="16"/>
      <c r="DL315" s="5"/>
      <c r="DM315" s="16"/>
      <c r="DN315" s="5"/>
      <c r="DO315" s="16"/>
      <c r="DP315" s="5"/>
      <c r="DQ315" s="16"/>
      <c r="DR315" s="5"/>
      <c r="DS315" s="16"/>
      <c r="DT315" s="5"/>
      <c r="DU315" s="16"/>
      <c r="DV315" s="5"/>
      <c r="DW315" s="16"/>
      <c r="DX315" s="5"/>
      <c r="DY315" s="16"/>
      <c r="DZ315" s="5"/>
      <c r="EA315" s="16"/>
      <c r="EB315" s="5"/>
      <c r="EC315" s="18"/>
      <c r="ED315" s="18"/>
      <c r="EE315" s="5"/>
      <c r="EF315" s="5"/>
      <c r="EG315" s="5"/>
    </row>
    <row r="316" spans="1:137" s="7" customFormat="1" x14ac:dyDescent="0.25">
      <c r="A316" s="359"/>
      <c r="B316" s="7" t="s">
        <v>27</v>
      </c>
      <c r="C316" s="66">
        <f>'INPUT 2012_13'!$D$36</f>
        <v>0</v>
      </c>
      <c r="D316" s="52" t="s">
        <v>39</v>
      </c>
      <c r="E316" s="52" t="s">
        <v>39</v>
      </c>
      <c r="F316" s="52" t="s">
        <v>39</v>
      </c>
      <c r="G316" s="52" t="s">
        <v>39</v>
      </c>
      <c r="H316" s="52" t="s">
        <v>39</v>
      </c>
      <c r="I316" s="5">
        <v>10</v>
      </c>
      <c r="J316" s="16">
        <v>0.4</v>
      </c>
      <c r="K316" s="5">
        <f t="shared" si="1208"/>
        <v>4</v>
      </c>
      <c r="L316" s="16">
        <v>2.5</v>
      </c>
      <c r="M316" s="5">
        <v>0</v>
      </c>
      <c r="N316" s="16">
        <v>0.2</v>
      </c>
      <c r="O316" s="5">
        <f t="shared" si="1209"/>
        <v>0</v>
      </c>
      <c r="P316" s="16">
        <v>2.5</v>
      </c>
      <c r="Q316" s="5">
        <v>0</v>
      </c>
      <c r="R316" s="16">
        <v>0.7</v>
      </c>
      <c r="S316" s="5">
        <f t="shared" si="1210"/>
        <v>0</v>
      </c>
      <c r="T316" s="16">
        <v>2.67</v>
      </c>
      <c r="U316" s="5">
        <v>0</v>
      </c>
      <c r="V316" s="16">
        <v>0.9</v>
      </c>
      <c r="W316" s="5">
        <f t="shared" si="1211"/>
        <v>0</v>
      </c>
      <c r="X316" s="16">
        <v>4</v>
      </c>
      <c r="Y316" s="5">
        <v>0</v>
      </c>
      <c r="Z316" s="16">
        <v>0.5</v>
      </c>
      <c r="AA316" s="5">
        <f t="shared" si="1212"/>
        <v>0</v>
      </c>
      <c r="AB316" s="16">
        <v>2.5</v>
      </c>
      <c r="AC316" s="5">
        <v>0</v>
      </c>
      <c r="AD316" s="16">
        <v>0.2</v>
      </c>
      <c r="AE316" s="5">
        <f t="shared" si="1213"/>
        <v>0</v>
      </c>
      <c r="AF316" s="16">
        <v>2.5</v>
      </c>
      <c r="AG316" s="5">
        <v>0</v>
      </c>
      <c r="AH316" s="16">
        <v>0.7</v>
      </c>
      <c r="AI316" s="5">
        <f t="shared" si="1214"/>
        <v>0</v>
      </c>
      <c r="AJ316" s="16">
        <v>3.5</v>
      </c>
      <c r="AK316" s="66">
        <f>O262</f>
        <v>5904.17</v>
      </c>
      <c r="AL316" s="68">
        <f>Q262</f>
        <v>0.16</v>
      </c>
      <c r="AM316" s="5">
        <f>AL316*AK316</f>
        <v>944.66719999999998</v>
      </c>
      <c r="AN316" s="16">
        <v>3.67</v>
      </c>
      <c r="AO316" s="4">
        <f t="shared" ref="AO316:AO318" si="1222">(((C316))*((K316*L316*$E$3)+(S316*T316*$G$259)+(W316*X316*$H$259)+(AI316*AJ316*$K$259)+(AM316*AN316*$L$259))/452.44)*1000</f>
        <v>0</v>
      </c>
      <c r="AP316" s="17">
        <v>0</v>
      </c>
      <c r="AQ316" s="4">
        <f t="shared" ref="AQ316:AQ319" si="1223">(((C316)*((W316*X316*$H$261)+(AA316*AB316*$I$261)+(AM316*AN316*$L$261)))/796)*1000</f>
        <v>0</v>
      </c>
      <c r="AR316" s="4">
        <f t="shared" si="1025"/>
        <v>0</v>
      </c>
      <c r="AS316" s="4">
        <f t="shared" si="1026"/>
        <v>0</v>
      </c>
      <c r="AT316" s="4">
        <f t="shared" si="1027"/>
        <v>0</v>
      </c>
      <c r="AW316" s="86"/>
      <c r="AX316" s="5"/>
      <c r="AY316" s="5"/>
      <c r="AZ316" s="5"/>
      <c r="BA316" s="5"/>
      <c r="BB316" s="5"/>
      <c r="BC316" s="5"/>
      <c r="BD316" s="5"/>
      <c r="BE316" s="5"/>
      <c r="BF316" s="16"/>
      <c r="BG316" s="5"/>
      <c r="BH316" s="16"/>
      <c r="BI316" s="5"/>
      <c r="BJ316" s="16"/>
      <c r="BK316" s="5"/>
      <c r="BL316" s="16"/>
      <c r="BM316" s="5"/>
      <c r="BN316" s="16"/>
      <c r="BO316" s="5"/>
      <c r="BP316" s="16"/>
      <c r="BQ316" s="5"/>
      <c r="BR316" s="16"/>
      <c r="BS316" s="5"/>
      <c r="BT316" s="16"/>
      <c r="BU316" s="5"/>
      <c r="BV316" s="16"/>
      <c r="BW316" s="5"/>
      <c r="BX316" s="16"/>
      <c r="BY316" s="5"/>
      <c r="BZ316" s="16"/>
      <c r="CA316" s="5"/>
      <c r="CB316" s="16"/>
      <c r="CC316" s="5"/>
      <c r="CD316" s="16"/>
      <c r="CE316" s="5"/>
      <c r="CF316" s="16"/>
      <c r="CG316" s="5"/>
      <c r="CH316" s="16"/>
      <c r="CI316" s="5"/>
      <c r="CJ316" s="16"/>
      <c r="CK316" s="5"/>
      <c r="CL316" s="18"/>
      <c r="CM316" s="5"/>
      <c r="CN316" s="177"/>
      <c r="CO316" s="86"/>
      <c r="CP316" s="5"/>
      <c r="CQ316" s="5"/>
      <c r="CR316" s="5"/>
      <c r="CS316" s="5"/>
      <c r="CT316" s="5"/>
      <c r="CU316" s="5"/>
      <c r="CV316" s="5"/>
      <c r="CW316" s="16"/>
      <c r="CX316" s="5"/>
      <c r="CY316" s="16"/>
      <c r="CZ316" s="5"/>
      <c r="DA316" s="16"/>
      <c r="DB316" s="5"/>
      <c r="DC316" s="16"/>
      <c r="DD316" s="5"/>
      <c r="DE316" s="16"/>
      <c r="DF316" s="5"/>
      <c r="DG316" s="16"/>
      <c r="DH316" s="5"/>
      <c r="DI316" s="16"/>
      <c r="DJ316" s="5"/>
      <c r="DK316" s="16"/>
      <c r="DL316" s="5"/>
      <c r="DM316" s="16"/>
      <c r="DN316" s="5"/>
      <c r="DO316" s="16"/>
      <c r="DP316" s="5"/>
      <c r="DQ316" s="16"/>
      <c r="DR316" s="5"/>
      <c r="DS316" s="16"/>
      <c r="DT316" s="5"/>
      <c r="DU316" s="16"/>
      <c r="DV316" s="5"/>
      <c r="DW316" s="16"/>
      <c r="DX316" s="5"/>
      <c r="DY316" s="16"/>
      <c r="DZ316" s="5"/>
      <c r="EA316" s="16"/>
      <c r="EB316" s="18"/>
      <c r="EC316" s="18"/>
      <c r="ED316" s="18"/>
      <c r="EE316" s="18"/>
      <c r="EF316" s="18"/>
      <c r="EG316" s="18"/>
    </row>
    <row r="317" spans="1:137" x14ac:dyDescent="0.25">
      <c r="A317" s="359"/>
      <c r="B317" s="52" t="s">
        <v>28</v>
      </c>
      <c r="C317" s="66">
        <f>'INPUT 2012_13'!$D$37</f>
        <v>0</v>
      </c>
      <c r="D317" s="52" t="s">
        <v>39</v>
      </c>
      <c r="E317" s="52" t="s">
        <v>39</v>
      </c>
      <c r="F317" s="52" t="s">
        <v>39</v>
      </c>
      <c r="G317" s="52" t="s">
        <v>39</v>
      </c>
      <c r="H317" s="52" t="s">
        <v>39</v>
      </c>
      <c r="I317" s="4">
        <v>10</v>
      </c>
      <c r="J317" s="16">
        <v>0.4</v>
      </c>
      <c r="K317" s="5">
        <f t="shared" si="1208"/>
        <v>4</v>
      </c>
      <c r="L317" s="20">
        <v>2.5</v>
      </c>
      <c r="M317" s="4">
        <v>0</v>
      </c>
      <c r="N317" s="16">
        <v>0.2</v>
      </c>
      <c r="O317" s="5">
        <f t="shared" si="1209"/>
        <v>0</v>
      </c>
      <c r="P317" s="20">
        <v>2.5</v>
      </c>
      <c r="Q317" s="4">
        <v>0</v>
      </c>
      <c r="R317" s="16">
        <v>0.7</v>
      </c>
      <c r="S317" s="5">
        <f t="shared" si="1210"/>
        <v>0</v>
      </c>
      <c r="T317" s="20">
        <v>2.67</v>
      </c>
      <c r="U317" s="4">
        <v>0</v>
      </c>
      <c r="V317" s="16">
        <v>0.9</v>
      </c>
      <c r="W317" s="5">
        <f t="shared" si="1211"/>
        <v>0</v>
      </c>
      <c r="X317" s="20">
        <v>4</v>
      </c>
      <c r="Y317" s="4">
        <v>0</v>
      </c>
      <c r="Z317" s="16">
        <v>0.5</v>
      </c>
      <c r="AA317" s="5">
        <f t="shared" si="1212"/>
        <v>0</v>
      </c>
      <c r="AB317" s="20">
        <v>2.5</v>
      </c>
      <c r="AC317" s="4">
        <v>0</v>
      </c>
      <c r="AD317" s="16">
        <v>0.2</v>
      </c>
      <c r="AE317" s="5">
        <f t="shared" si="1213"/>
        <v>0</v>
      </c>
      <c r="AF317" s="20">
        <v>2.5</v>
      </c>
      <c r="AG317" s="4">
        <v>0</v>
      </c>
      <c r="AH317" s="16">
        <v>0.7</v>
      </c>
      <c r="AI317" s="5">
        <f t="shared" si="1214"/>
        <v>0</v>
      </c>
      <c r="AJ317" s="20">
        <v>3.5</v>
      </c>
      <c r="AK317" s="4">
        <v>80</v>
      </c>
      <c r="AL317" s="16">
        <v>0.2</v>
      </c>
      <c r="AM317" s="5">
        <f>AL317*AK317</f>
        <v>16</v>
      </c>
      <c r="AN317" s="20">
        <v>2.65</v>
      </c>
      <c r="AO317" s="4">
        <f t="shared" si="1222"/>
        <v>0</v>
      </c>
      <c r="AP317" s="17">
        <v>0</v>
      </c>
      <c r="AQ317" s="4">
        <f t="shared" si="1223"/>
        <v>0</v>
      </c>
      <c r="AR317" s="4">
        <f t="shared" si="1025"/>
        <v>0</v>
      </c>
      <c r="AS317" s="4">
        <f t="shared" si="1026"/>
        <v>0</v>
      </c>
      <c r="AT317" s="4">
        <f t="shared" si="1027"/>
        <v>0</v>
      </c>
      <c r="AU317" s="7"/>
      <c r="AW317" s="86"/>
      <c r="AX317" s="5"/>
      <c r="AY317" s="5"/>
      <c r="AZ317" s="5"/>
      <c r="BA317" s="5"/>
      <c r="BB317" s="5"/>
      <c r="BC317" s="5"/>
      <c r="BD317" s="5"/>
      <c r="BE317" s="5"/>
      <c r="BF317" s="16"/>
      <c r="BG317" s="5"/>
      <c r="BH317" s="16"/>
      <c r="BI317" s="5"/>
      <c r="BJ317" s="16"/>
      <c r="BK317" s="5"/>
      <c r="BL317" s="16"/>
      <c r="BM317" s="5"/>
      <c r="BN317" s="16"/>
      <c r="BO317" s="5"/>
      <c r="BP317" s="16"/>
      <c r="BQ317" s="5"/>
      <c r="BR317" s="16"/>
      <c r="BS317" s="5"/>
      <c r="BT317" s="16"/>
      <c r="BU317" s="5"/>
      <c r="BV317" s="16"/>
      <c r="BW317" s="5"/>
      <c r="BX317" s="16"/>
      <c r="BY317" s="5"/>
      <c r="BZ317" s="16"/>
      <c r="CA317" s="5"/>
      <c r="CB317" s="16"/>
      <c r="CC317" s="5"/>
      <c r="CD317" s="16"/>
      <c r="CE317" s="5"/>
      <c r="CF317" s="16"/>
      <c r="CG317" s="5"/>
      <c r="CH317" s="16"/>
      <c r="CI317" s="5"/>
      <c r="CJ317" s="16"/>
      <c r="CK317" s="5"/>
      <c r="CL317" s="18"/>
      <c r="CM317" s="5"/>
      <c r="CN317" s="177"/>
      <c r="CO317" s="86"/>
      <c r="CP317" s="5"/>
      <c r="CQ317" s="5"/>
      <c r="CR317" s="5"/>
      <c r="CS317" s="5"/>
      <c r="CT317" s="5"/>
      <c r="CU317" s="5"/>
      <c r="CV317" s="5"/>
      <c r="CW317" s="16"/>
      <c r="CX317" s="5"/>
      <c r="CY317" s="16"/>
      <c r="CZ317" s="5"/>
      <c r="DA317" s="16"/>
      <c r="DB317" s="5"/>
      <c r="DC317" s="16"/>
      <c r="DD317" s="5"/>
      <c r="DE317" s="16"/>
      <c r="DF317" s="5"/>
      <c r="DG317" s="16"/>
      <c r="DH317" s="5"/>
      <c r="DI317" s="16"/>
      <c r="DJ317" s="5"/>
      <c r="DK317" s="16"/>
      <c r="DL317" s="5"/>
      <c r="DM317" s="16"/>
      <c r="DN317" s="5"/>
      <c r="DO317" s="16"/>
      <c r="DP317" s="5"/>
      <c r="DQ317" s="16"/>
      <c r="DR317" s="5"/>
      <c r="DS317" s="16"/>
      <c r="DT317" s="5"/>
      <c r="DU317" s="16"/>
      <c r="DV317" s="5"/>
      <c r="DW317" s="16"/>
      <c r="DX317" s="5"/>
      <c r="DY317" s="16"/>
      <c r="DZ317" s="5"/>
      <c r="EA317" s="16"/>
      <c r="EB317" s="5"/>
      <c r="EC317" s="18"/>
      <c r="ED317" s="5"/>
      <c r="EE317" s="5"/>
      <c r="EF317" s="5"/>
      <c r="EG317" s="5"/>
    </row>
    <row r="318" spans="1:137" x14ac:dyDescent="0.25">
      <c r="A318" s="359"/>
      <c r="B318" s="52" t="s">
        <v>26</v>
      </c>
      <c r="C318" s="66">
        <f>'INPUT 2012_13'!$D$38</f>
        <v>0</v>
      </c>
      <c r="D318" s="52" t="s">
        <v>39</v>
      </c>
      <c r="E318" s="52" t="s">
        <v>39</v>
      </c>
      <c r="F318" s="52" t="s">
        <v>39</v>
      </c>
      <c r="G318" s="52" t="s">
        <v>39</v>
      </c>
      <c r="H318" s="52" t="s">
        <v>39</v>
      </c>
      <c r="I318" s="4">
        <v>10</v>
      </c>
      <c r="J318" s="16">
        <v>0.4</v>
      </c>
      <c r="K318" s="5">
        <f t="shared" si="1208"/>
        <v>4</v>
      </c>
      <c r="L318" s="20">
        <v>2.5</v>
      </c>
      <c r="M318" s="4">
        <v>0</v>
      </c>
      <c r="N318" s="16">
        <v>0.2</v>
      </c>
      <c r="O318" s="5">
        <f t="shared" si="1209"/>
        <v>0</v>
      </c>
      <c r="P318" s="20">
        <v>2.5</v>
      </c>
      <c r="Q318" s="4">
        <v>0</v>
      </c>
      <c r="R318" s="16">
        <v>0.7</v>
      </c>
      <c r="S318" s="5">
        <f t="shared" si="1210"/>
        <v>0</v>
      </c>
      <c r="T318" s="20">
        <v>2.67</v>
      </c>
      <c r="U318" s="4">
        <v>0</v>
      </c>
      <c r="V318" s="16">
        <v>0.9</v>
      </c>
      <c r="W318" s="5">
        <f t="shared" si="1211"/>
        <v>0</v>
      </c>
      <c r="X318" s="20">
        <v>4</v>
      </c>
      <c r="Y318" s="4">
        <v>0</v>
      </c>
      <c r="Z318" s="16">
        <v>0.5</v>
      </c>
      <c r="AA318" s="5">
        <f t="shared" si="1212"/>
        <v>0</v>
      </c>
      <c r="AB318" s="20">
        <v>2.5</v>
      </c>
      <c r="AC318" s="4">
        <v>0</v>
      </c>
      <c r="AD318" s="16">
        <v>0.2</v>
      </c>
      <c r="AE318" s="5">
        <f>AD318*AC318</f>
        <v>0</v>
      </c>
      <c r="AF318" s="20">
        <v>2.5</v>
      </c>
      <c r="AG318" s="4">
        <v>5</v>
      </c>
      <c r="AH318" s="16">
        <v>0.7</v>
      </c>
      <c r="AI318" s="5">
        <f>AH318*AG318</f>
        <v>3.5</v>
      </c>
      <c r="AJ318" s="20">
        <v>3.5</v>
      </c>
      <c r="AK318" s="5">
        <v>1500</v>
      </c>
      <c r="AL318" s="16">
        <v>0.2</v>
      </c>
      <c r="AM318" s="5">
        <f>AL318*AK318</f>
        <v>300</v>
      </c>
      <c r="AN318" s="20">
        <v>2.5</v>
      </c>
      <c r="AO318" s="4">
        <f t="shared" si="1222"/>
        <v>0</v>
      </c>
      <c r="AP318" s="17">
        <v>0</v>
      </c>
      <c r="AQ318" s="4">
        <f t="shared" si="1223"/>
        <v>0</v>
      </c>
      <c r="AR318" s="4">
        <f t="shared" si="1025"/>
        <v>0</v>
      </c>
      <c r="AS318" s="4">
        <f t="shared" si="1026"/>
        <v>0</v>
      </c>
      <c r="AT318" s="4">
        <f t="shared" si="1027"/>
        <v>0</v>
      </c>
      <c r="AU318" s="7"/>
      <c r="AW318" s="86"/>
      <c r="AX318" s="5"/>
      <c r="AY318" s="5"/>
      <c r="AZ318" s="5"/>
      <c r="BA318" s="5"/>
      <c r="BB318" s="5"/>
      <c r="BC318" s="5"/>
      <c r="BD318" s="5"/>
      <c r="BE318" s="5"/>
      <c r="BF318" s="16"/>
      <c r="BG318" s="5"/>
      <c r="BH318" s="16"/>
      <c r="BI318" s="5"/>
      <c r="BJ318" s="16"/>
      <c r="BK318" s="5"/>
      <c r="BL318" s="16"/>
      <c r="BM318" s="5"/>
      <c r="BN318" s="16"/>
      <c r="BO318" s="5"/>
      <c r="BP318" s="16"/>
      <c r="BQ318" s="5"/>
      <c r="BR318" s="16"/>
      <c r="BS318" s="5"/>
      <c r="BT318" s="16"/>
      <c r="BU318" s="5"/>
      <c r="BV318" s="16"/>
      <c r="BW318" s="5"/>
      <c r="BX318" s="16"/>
      <c r="BY318" s="5"/>
      <c r="BZ318" s="16"/>
      <c r="CA318" s="5"/>
      <c r="CB318" s="16"/>
      <c r="CC318" s="5"/>
      <c r="CD318" s="16"/>
      <c r="CE318" s="5"/>
      <c r="CF318" s="16"/>
      <c r="CG318" s="5"/>
      <c r="CH318" s="16"/>
      <c r="CI318" s="5"/>
      <c r="CJ318" s="16"/>
      <c r="CK318" s="5"/>
      <c r="CL318" s="18"/>
      <c r="CM318" s="18"/>
      <c r="CN318" s="177"/>
      <c r="CO318" s="86"/>
      <c r="CP318" s="5"/>
      <c r="CQ318" s="5"/>
      <c r="CR318" s="5"/>
      <c r="CS318" s="5"/>
      <c r="CT318" s="5"/>
      <c r="CU318" s="5"/>
      <c r="CV318" s="5"/>
      <c r="CW318" s="16"/>
      <c r="CX318" s="5"/>
      <c r="CY318" s="16"/>
      <c r="CZ318" s="5"/>
      <c r="DA318" s="16"/>
      <c r="DB318" s="5"/>
      <c r="DC318" s="16"/>
      <c r="DD318" s="5"/>
      <c r="DE318" s="16"/>
      <c r="DF318" s="5"/>
      <c r="DG318" s="16"/>
      <c r="DH318" s="5"/>
      <c r="DI318" s="16"/>
      <c r="DJ318" s="5"/>
      <c r="DK318" s="16"/>
      <c r="DL318" s="5"/>
      <c r="DM318" s="16"/>
      <c r="DN318" s="5"/>
      <c r="DO318" s="16"/>
      <c r="DP318" s="5"/>
      <c r="DQ318" s="16"/>
      <c r="DR318" s="5"/>
      <c r="DS318" s="16"/>
      <c r="DT318" s="5"/>
      <c r="DU318" s="16"/>
      <c r="DV318" s="5"/>
      <c r="DW318" s="16"/>
      <c r="DX318" s="5"/>
      <c r="DY318" s="16"/>
      <c r="DZ318" s="5"/>
      <c r="EA318" s="16"/>
      <c r="EB318" s="5"/>
      <c r="EC318" s="18"/>
      <c r="ED318" s="18"/>
      <c r="EE318" s="5"/>
      <c r="EF318" s="5"/>
      <c r="EG318" s="5"/>
    </row>
    <row r="319" spans="1:137" x14ac:dyDescent="0.25">
      <c r="A319" s="360"/>
      <c r="B319" s="53" t="s">
        <v>29</v>
      </c>
      <c r="C319" s="116">
        <f>'INPUT 2012_13'!$D$39</f>
        <v>0</v>
      </c>
      <c r="D319" s="38" t="s">
        <v>39</v>
      </c>
      <c r="E319" s="52" t="s">
        <v>39</v>
      </c>
      <c r="F319" s="52" t="s">
        <v>39</v>
      </c>
      <c r="G319" s="52" t="s">
        <v>39</v>
      </c>
      <c r="H319" s="52" t="s">
        <v>39</v>
      </c>
      <c r="I319" s="5">
        <v>0</v>
      </c>
      <c r="J319" s="16">
        <v>0.4</v>
      </c>
      <c r="K319" s="5">
        <f t="shared" si="1208"/>
        <v>0</v>
      </c>
      <c r="L319" s="20">
        <v>2.5</v>
      </c>
      <c r="M319" s="4">
        <v>0</v>
      </c>
      <c r="N319" s="16">
        <v>0.2</v>
      </c>
      <c r="O319" s="5">
        <f t="shared" si="1209"/>
        <v>0</v>
      </c>
      <c r="P319" s="20">
        <v>2.5</v>
      </c>
      <c r="Q319" s="4">
        <v>0</v>
      </c>
      <c r="R319" s="16">
        <v>0.7</v>
      </c>
      <c r="S319" s="5">
        <f t="shared" si="1210"/>
        <v>0</v>
      </c>
      <c r="T319" s="20">
        <v>2.67</v>
      </c>
      <c r="U319" s="4">
        <v>0</v>
      </c>
      <c r="V319" s="16">
        <v>0.9</v>
      </c>
      <c r="W319" s="5">
        <f>V319*U319</f>
        <v>0</v>
      </c>
      <c r="X319" s="20">
        <v>4</v>
      </c>
      <c r="Y319" s="4">
        <v>0</v>
      </c>
      <c r="Z319" s="16">
        <v>0.5</v>
      </c>
      <c r="AA319" s="5">
        <f>Z319*Y319</f>
        <v>0</v>
      </c>
      <c r="AB319" s="20">
        <v>2.5</v>
      </c>
      <c r="AC319" s="4">
        <v>0</v>
      </c>
      <c r="AD319" s="16">
        <v>0.2</v>
      </c>
      <c r="AE319" s="5">
        <f>AD319*AC319</f>
        <v>0</v>
      </c>
      <c r="AF319" s="20">
        <v>2.5</v>
      </c>
      <c r="AG319" s="4">
        <v>0</v>
      </c>
      <c r="AH319" s="16">
        <v>0.7</v>
      </c>
      <c r="AI319" s="5">
        <f>AH319*AG319</f>
        <v>0</v>
      </c>
      <c r="AJ319" s="20">
        <v>3.5</v>
      </c>
      <c r="AK319" s="4">
        <v>300</v>
      </c>
      <c r="AL319" s="16">
        <v>0.8</v>
      </c>
      <c r="AM319" s="5">
        <f>AL319*AK319</f>
        <v>240</v>
      </c>
      <c r="AN319" s="20">
        <v>2.5</v>
      </c>
      <c r="AO319" s="279">
        <v>0</v>
      </c>
      <c r="AP319" s="18">
        <f>(($C319*(($I319*$L319)+($Q319*$T319)+($U319*$X319)+($AC319*$AF319)+($AG319*$AJ319)))/370)*1000</f>
        <v>0</v>
      </c>
      <c r="AQ319" s="4">
        <f t="shared" si="1223"/>
        <v>0</v>
      </c>
      <c r="AR319" s="4">
        <f t="shared" si="1025"/>
        <v>0</v>
      </c>
      <c r="AS319" s="4">
        <f t="shared" si="1026"/>
        <v>0</v>
      </c>
      <c r="AT319" s="4">
        <f t="shared" si="1027"/>
        <v>0</v>
      </c>
      <c r="AW319" s="86"/>
      <c r="AX319" s="54"/>
      <c r="AY319" s="97"/>
      <c r="AZ319" s="97"/>
      <c r="BA319" s="5"/>
      <c r="BB319" s="5"/>
      <c r="BC319" s="5"/>
      <c r="BD319" s="5"/>
      <c r="BE319" s="5"/>
      <c r="BF319" s="16"/>
      <c r="BG319" s="5"/>
      <c r="BH319" s="16"/>
      <c r="BI319" s="5"/>
      <c r="BJ319" s="16"/>
      <c r="BK319" s="5"/>
      <c r="BL319" s="16"/>
      <c r="BM319" s="5"/>
      <c r="BN319" s="16"/>
      <c r="BO319" s="5"/>
      <c r="BP319" s="16"/>
      <c r="BQ319" s="5"/>
      <c r="BR319" s="16"/>
      <c r="BS319" s="5"/>
      <c r="BT319" s="16"/>
      <c r="BU319" s="5"/>
      <c r="BV319" s="16"/>
      <c r="BW319" s="5"/>
      <c r="BX319" s="16"/>
      <c r="BY319" s="5"/>
      <c r="BZ319" s="16"/>
      <c r="CA319" s="5"/>
      <c r="CB319" s="16"/>
      <c r="CC319" s="5"/>
      <c r="CD319" s="16"/>
      <c r="CE319" s="5"/>
      <c r="CF319" s="16"/>
      <c r="CG319" s="5"/>
      <c r="CH319" s="16"/>
      <c r="CI319" s="5"/>
      <c r="CJ319" s="16"/>
      <c r="CK319" s="18"/>
      <c r="CL319" s="18"/>
      <c r="CM319" s="5"/>
      <c r="CN319" s="177"/>
      <c r="CO319" s="86"/>
      <c r="CP319" s="54"/>
      <c r="CQ319" s="97"/>
      <c r="CR319" s="5"/>
      <c r="CS319" s="5"/>
      <c r="CT319" s="5"/>
      <c r="CU319" s="5"/>
      <c r="CV319" s="5"/>
      <c r="CW319" s="16"/>
      <c r="CX319" s="5"/>
      <c r="CY319" s="16"/>
      <c r="CZ319" s="5"/>
      <c r="DA319" s="16"/>
      <c r="DB319" s="5"/>
      <c r="DC319" s="16"/>
      <c r="DD319" s="5"/>
      <c r="DE319" s="16"/>
      <c r="DF319" s="5"/>
      <c r="DG319" s="16"/>
      <c r="DH319" s="5"/>
      <c r="DI319" s="16"/>
      <c r="DJ319" s="5"/>
      <c r="DK319" s="16"/>
      <c r="DL319" s="5"/>
      <c r="DM319" s="16"/>
      <c r="DN319" s="5"/>
      <c r="DO319" s="16"/>
      <c r="DP319" s="5"/>
      <c r="DQ319" s="16"/>
      <c r="DR319" s="5"/>
      <c r="DS319" s="16"/>
      <c r="DT319" s="5"/>
      <c r="DU319" s="16"/>
      <c r="DV319" s="5"/>
      <c r="DW319" s="16"/>
      <c r="DX319" s="5"/>
      <c r="DY319" s="16"/>
      <c r="DZ319" s="5"/>
      <c r="EA319" s="16"/>
      <c r="EB319" s="18"/>
      <c r="EC319" s="18"/>
      <c r="ED319" s="5"/>
      <c r="EE319" s="5"/>
      <c r="EF319" s="5"/>
      <c r="EG319" s="5"/>
    </row>
    <row r="320" spans="1:137" x14ac:dyDescent="0.25">
      <c r="A320" s="102" t="s">
        <v>0</v>
      </c>
      <c r="B320" s="102"/>
      <c r="C320" s="102"/>
      <c r="D320" s="102"/>
      <c r="E320" s="104"/>
      <c r="F320" s="104"/>
      <c r="G320" s="104"/>
      <c r="H320" s="104"/>
      <c r="I320" s="104"/>
      <c r="J320" s="105"/>
      <c r="K320" s="104"/>
      <c r="L320" s="105"/>
      <c r="M320" s="104"/>
      <c r="N320" s="105"/>
      <c r="O320" s="105"/>
      <c r="P320" s="105"/>
      <c r="Q320" s="104"/>
      <c r="R320" s="105"/>
      <c r="S320" s="105"/>
      <c r="T320" s="105"/>
      <c r="U320" s="104"/>
      <c r="V320" s="105"/>
      <c r="W320" s="105"/>
      <c r="X320" s="105"/>
      <c r="Y320" s="104"/>
      <c r="Z320" s="105"/>
      <c r="AA320" s="105"/>
      <c r="AB320" s="105"/>
      <c r="AC320" s="104"/>
      <c r="AD320" s="105"/>
      <c r="AE320" s="105"/>
      <c r="AF320" s="105"/>
      <c r="AG320" s="104"/>
      <c r="AH320" s="105"/>
      <c r="AI320" s="105"/>
      <c r="AJ320" s="105"/>
      <c r="AK320" s="104"/>
      <c r="AL320" s="105"/>
      <c r="AM320" s="105"/>
      <c r="AN320" s="105"/>
      <c r="AO320" s="104">
        <f t="shared" ref="AO320:AT320" si="1224">SUM(AO266:AO319)</f>
        <v>118716.35238261278</v>
      </c>
      <c r="AP320" s="104">
        <f t="shared" si="1224"/>
        <v>21390.533416940769</v>
      </c>
      <c r="AQ320" s="104">
        <f t="shared" si="1224"/>
        <v>4824.7558561590231</v>
      </c>
      <c r="AR320" s="104">
        <f t="shared" si="1224"/>
        <v>118716.35238261278</v>
      </c>
      <c r="AS320" s="104">
        <f t="shared" si="1224"/>
        <v>21390.533416940769</v>
      </c>
      <c r="AT320" s="104">
        <f t="shared" si="1224"/>
        <v>3425.5766578729053</v>
      </c>
      <c r="AW320" s="5"/>
      <c r="AX320" s="5"/>
      <c r="AY320" s="5"/>
      <c r="AZ320" s="5"/>
      <c r="BA320" s="5"/>
      <c r="BB320" s="5"/>
      <c r="BC320" s="5"/>
      <c r="BD320" s="5"/>
      <c r="BE320" s="5"/>
      <c r="BF320" s="16"/>
      <c r="BG320" s="5"/>
      <c r="BH320" s="16"/>
      <c r="BI320" s="5"/>
      <c r="BJ320" s="16"/>
      <c r="BK320" s="16"/>
      <c r="BL320" s="16"/>
      <c r="BM320" s="5"/>
      <c r="BN320" s="16"/>
      <c r="BO320" s="16"/>
      <c r="BP320" s="16"/>
      <c r="BQ320" s="5"/>
      <c r="BR320" s="16"/>
      <c r="BS320" s="16"/>
      <c r="BT320" s="16"/>
      <c r="BU320" s="5"/>
      <c r="BV320" s="16"/>
      <c r="BW320" s="16"/>
      <c r="BX320" s="16"/>
      <c r="BY320" s="5"/>
      <c r="BZ320" s="16"/>
      <c r="CA320" s="16"/>
      <c r="CB320" s="16"/>
      <c r="CC320" s="5"/>
      <c r="CD320" s="16"/>
      <c r="CE320" s="16"/>
      <c r="CF320" s="16"/>
      <c r="CG320" s="5"/>
      <c r="CH320" s="16"/>
      <c r="CI320" s="16"/>
      <c r="CJ320" s="16"/>
      <c r="CK320" s="5"/>
      <c r="CL320" s="5"/>
      <c r="CM320" s="5"/>
      <c r="CO320" s="5"/>
      <c r="CP320" s="5"/>
      <c r="CQ320" s="5"/>
      <c r="CR320" s="5"/>
      <c r="CS320" s="5"/>
      <c r="CT320" s="5"/>
      <c r="CU320" s="5"/>
      <c r="CV320" s="5"/>
      <c r="CW320" s="16"/>
      <c r="CX320" s="5"/>
      <c r="CY320" s="16"/>
      <c r="CZ320" s="5"/>
      <c r="DA320" s="16"/>
      <c r="DB320" s="16"/>
      <c r="DC320" s="16"/>
      <c r="DD320" s="5"/>
      <c r="DE320" s="16"/>
      <c r="DF320" s="16"/>
      <c r="DG320" s="16"/>
      <c r="DH320" s="5"/>
      <c r="DI320" s="16"/>
      <c r="DJ320" s="16"/>
      <c r="DK320" s="16"/>
      <c r="DL320" s="5"/>
      <c r="DM320" s="16"/>
      <c r="DN320" s="16"/>
      <c r="DO320" s="16"/>
      <c r="DP320" s="5"/>
      <c r="DQ320" s="16"/>
      <c r="DR320" s="16"/>
      <c r="DS320" s="16"/>
      <c r="DT320" s="5"/>
      <c r="DU320" s="16"/>
      <c r="DV320" s="16"/>
      <c r="DW320" s="16"/>
      <c r="DX320" s="5"/>
      <c r="DY320" s="16"/>
      <c r="DZ320" s="16"/>
      <c r="EA320" s="16"/>
      <c r="EB320" s="5"/>
      <c r="EC320" s="5"/>
      <c r="ED320" s="5"/>
      <c r="EE320" s="5"/>
      <c r="EF320" s="5"/>
      <c r="EG320" s="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104">
        <f>(AR320-(AR313))</f>
        <v>81757.185036995797</v>
      </c>
      <c r="AS321" s="204">
        <f>AS320</f>
        <v>21390.533416940769</v>
      </c>
      <c r="AT321" s="204">
        <f t="shared" ref="AT321" si="1225">(AT320-(AT313))</f>
        <v>3425.5766578729053</v>
      </c>
      <c r="AX321" s="381" t="s">
        <v>167</v>
      </c>
      <c r="AY321" s="381"/>
      <c r="AZ321" s="381"/>
      <c r="BA321" s="381"/>
      <c r="BB321" s="381"/>
      <c r="BC321" s="381"/>
      <c r="BD321" s="381"/>
      <c r="BE321" s="381"/>
      <c r="BF321" s="381"/>
      <c r="BG321" s="381"/>
      <c r="BH321" s="381"/>
      <c r="CH321" s="351"/>
      <c r="CI321" s="351"/>
      <c r="CJ321" s="351"/>
      <c r="CK321" s="5"/>
      <c r="CL321" s="5"/>
      <c r="CM321" s="5"/>
      <c r="EB321" s="351"/>
      <c r="EC321" s="351"/>
      <c r="ED321" s="351"/>
      <c r="EE321" s="5"/>
      <c r="EF321" s="5"/>
      <c r="EG321" s="5"/>
    </row>
    <row r="322" spans="1:209" ht="45" x14ac:dyDescent="0.25">
      <c r="B322" s="106"/>
      <c r="C322" s="106"/>
      <c r="D322" s="106"/>
      <c r="E322" s="106" t="s">
        <v>9</v>
      </c>
      <c r="F322" s="106" t="s">
        <v>24</v>
      </c>
      <c r="G322" s="106" t="s">
        <v>10</v>
      </c>
      <c r="H322" s="106" t="s">
        <v>11</v>
      </c>
      <c r="I322" s="106" t="s">
        <v>25</v>
      </c>
      <c r="J322" s="106" t="s">
        <v>12</v>
      </c>
      <c r="K322" s="106" t="s">
        <v>13</v>
      </c>
      <c r="L322" s="106" t="s">
        <v>6</v>
      </c>
      <c r="M322" s="45"/>
      <c r="N322" s="317" t="s">
        <v>108</v>
      </c>
      <c r="O322" s="374"/>
      <c r="P322" s="374"/>
      <c r="Q322" s="374"/>
      <c r="R322" s="374"/>
      <c r="S322" s="374"/>
      <c r="T322" s="374"/>
      <c r="U322" s="374"/>
      <c r="W322" s="111"/>
      <c r="X322" s="111"/>
      <c r="Y322" s="111"/>
      <c r="Z322" s="111"/>
      <c r="AA322" s="111"/>
      <c r="AB322" s="111"/>
      <c r="AC322" s="111"/>
      <c r="AD322" s="111"/>
      <c r="AE322" s="111"/>
      <c r="AF322" s="111"/>
      <c r="AG322" s="111"/>
      <c r="AO322" s="352" t="s">
        <v>129</v>
      </c>
      <c r="AP322" s="352"/>
      <c r="AQ322" s="352"/>
      <c r="AR322" s="173">
        <f>(AR321-(SUM(AR315:AR319)))</f>
        <v>81757.185036995797</v>
      </c>
      <c r="AS322" s="173">
        <f t="shared" ref="AS322" si="1226">(AS321-(SUM(AS315:AS319)))</f>
        <v>21390.533416940769</v>
      </c>
      <c r="AT322" s="173">
        <f t="shared" ref="AT322" si="1227">(AT321-(SUM(AT315:AT319)))</f>
        <v>3425.5766578729053</v>
      </c>
      <c r="AX322" s="106"/>
      <c r="AY322" s="106"/>
      <c r="AZ322" s="106"/>
      <c r="BA322" s="106" t="s">
        <v>9</v>
      </c>
      <c r="BB322" s="106" t="s">
        <v>24</v>
      </c>
      <c r="BC322" s="106" t="s">
        <v>10</v>
      </c>
      <c r="BD322" s="106" t="s">
        <v>11</v>
      </c>
      <c r="BE322" s="106" t="s">
        <v>25</v>
      </c>
      <c r="BF322" s="106" t="s">
        <v>12</v>
      </c>
      <c r="BG322" s="106" t="s">
        <v>13</v>
      </c>
      <c r="BH322" s="106" t="s">
        <v>6</v>
      </c>
      <c r="CP322" s="106"/>
      <c r="CQ322" s="106"/>
      <c r="CR322" s="106"/>
      <c r="CS322" s="106" t="s">
        <v>9</v>
      </c>
      <c r="CT322" s="106" t="s">
        <v>24</v>
      </c>
      <c r="CU322" s="106" t="s">
        <v>10</v>
      </c>
      <c r="CV322" s="106" t="s">
        <v>11</v>
      </c>
      <c r="CW322" s="106" t="s">
        <v>25</v>
      </c>
      <c r="CX322" s="106" t="s">
        <v>12</v>
      </c>
      <c r="CY322" s="106" t="s">
        <v>13</v>
      </c>
      <c r="CZ322" s="106" t="s">
        <v>6</v>
      </c>
    </row>
    <row r="323" spans="1:209" x14ac:dyDescent="0.25">
      <c r="B323" s="64" t="s">
        <v>14</v>
      </c>
      <c r="C323" s="78"/>
      <c r="D323" s="78"/>
      <c r="E323" s="68">
        <f>'INPUT 2012_13'!D79</f>
        <v>0.4065040650406504</v>
      </c>
      <c r="F323" s="16">
        <f>'INPUT 2012_13'!E79</f>
        <v>0</v>
      </c>
      <c r="G323" s="16">
        <f>'INPUT 2012_13'!F79</f>
        <v>0</v>
      </c>
      <c r="H323" s="68">
        <f>'INPUT 2012_13'!G79</f>
        <v>0.25423728813559321</v>
      </c>
      <c r="I323" s="16">
        <f>'INPUT 2012_13'!H79</f>
        <v>0</v>
      </c>
      <c r="J323" s="16">
        <f>'INPUT 2012_13'!I79</f>
        <v>0</v>
      </c>
      <c r="K323" s="68">
        <f>'INPUT 2012_13'!J79</f>
        <v>0.4065040650406504</v>
      </c>
      <c r="L323" s="68">
        <f>'INPUT 2012_13'!K79</f>
        <v>0.25423728813559321</v>
      </c>
      <c r="M323" s="20"/>
      <c r="N323" s="375" t="s">
        <v>109</v>
      </c>
      <c r="O323" s="357"/>
      <c r="P323" s="357"/>
      <c r="Q323" s="357"/>
      <c r="R323" s="357"/>
      <c r="S323" s="357"/>
      <c r="T323" s="357"/>
      <c r="U323" s="376"/>
      <c r="W323" s="111"/>
      <c r="X323" s="111"/>
      <c r="Y323" s="111"/>
      <c r="Z323" s="16"/>
      <c r="AA323" s="16"/>
      <c r="AB323" s="16"/>
      <c r="AC323" s="16"/>
      <c r="AD323" s="16"/>
      <c r="AE323" s="16"/>
      <c r="AF323" s="16"/>
      <c r="AG323" s="16"/>
      <c r="AX323" s="64" t="s">
        <v>14</v>
      </c>
      <c r="AY323" s="78"/>
      <c r="AZ323" s="78"/>
      <c r="BA323" s="68">
        <f>E323</f>
        <v>0.4065040650406504</v>
      </c>
      <c r="BB323" s="16">
        <f t="shared" ref="BB323:BH325" si="1228">F323</f>
        <v>0</v>
      </c>
      <c r="BC323" s="16">
        <f t="shared" si="1228"/>
        <v>0</v>
      </c>
      <c r="BD323" s="68">
        <f t="shared" si="1228"/>
        <v>0.25423728813559321</v>
      </c>
      <c r="BE323" s="16">
        <f t="shared" si="1228"/>
        <v>0</v>
      </c>
      <c r="BF323" s="16">
        <f t="shared" si="1228"/>
        <v>0</v>
      </c>
      <c r="BG323" s="68">
        <f t="shared" si="1228"/>
        <v>0.4065040650406504</v>
      </c>
      <c r="BH323" s="68">
        <f t="shared" si="1228"/>
        <v>0.25423728813559321</v>
      </c>
      <c r="BJ323" s="377" t="s">
        <v>65</v>
      </c>
      <c r="BK323" s="377"/>
      <c r="BL323" s="377"/>
      <c r="BM323" s="377"/>
      <c r="BN323" s="377"/>
      <c r="BO323" s="377"/>
      <c r="BP323" s="377"/>
      <c r="BQ323" s="377"/>
      <c r="CP323" s="64" t="s">
        <v>14</v>
      </c>
      <c r="CQ323" s="78"/>
      <c r="CR323" s="78"/>
      <c r="CS323" s="68">
        <f>E323</f>
        <v>0.4065040650406504</v>
      </c>
      <c r="CT323" s="16">
        <f t="shared" ref="CT323:CZ325" si="1229">F323</f>
        <v>0</v>
      </c>
      <c r="CU323" s="16">
        <f t="shared" si="1229"/>
        <v>0</v>
      </c>
      <c r="CV323" s="68">
        <f t="shared" si="1229"/>
        <v>0.25423728813559321</v>
      </c>
      <c r="CW323" s="16">
        <f t="shared" si="1229"/>
        <v>0</v>
      </c>
      <c r="CX323" s="16">
        <f t="shared" si="1229"/>
        <v>0</v>
      </c>
      <c r="CY323" s="68">
        <f t="shared" si="1229"/>
        <v>0.4065040650406504</v>
      </c>
      <c r="CZ323" s="68">
        <f t="shared" si="1229"/>
        <v>0.25423728813559321</v>
      </c>
    </row>
    <row r="324" spans="1:209" ht="21" customHeight="1" x14ac:dyDescent="0.25">
      <c r="A324" s="42" t="s">
        <v>36</v>
      </c>
      <c r="B324" s="65" t="s">
        <v>15</v>
      </c>
      <c r="C324" s="78"/>
      <c r="D324" s="78"/>
      <c r="E324" s="68">
        <f>'INPUT 2012_13'!D80</f>
        <v>0.5934959349593496</v>
      </c>
      <c r="F324" s="68">
        <f>'INPUT 2012_13'!E80</f>
        <v>1</v>
      </c>
      <c r="G324" s="16">
        <f>'INPUT 2012_13'!F80</f>
        <v>0</v>
      </c>
      <c r="H324" s="16">
        <f>'INPUT 2012_13'!G80</f>
        <v>0</v>
      </c>
      <c r="I324" s="16">
        <f>'INPUT 2012_13'!H80</f>
        <v>0</v>
      </c>
      <c r="J324" s="68">
        <f>'INPUT 2012_13'!I80</f>
        <v>1</v>
      </c>
      <c r="K324" s="68">
        <f>'INPUT 2012_13'!J80</f>
        <v>0.5934959349593496</v>
      </c>
      <c r="L324" s="16">
        <f>'INPUT 2012_13'!K80</f>
        <v>0</v>
      </c>
      <c r="M324" s="20"/>
      <c r="N324" s="58"/>
      <c r="O324" s="375" t="s">
        <v>60</v>
      </c>
      <c r="P324" s="357"/>
      <c r="Q324" s="376"/>
      <c r="R324" s="378" t="s">
        <v>61</v>
      </c>
      <c r="S324" s="379"/>
      <c r="T324" s="379"/>
      <c r="U324" s="380"/>
      <c r="W324" s="111"/>
      <c r="X324" s="111"/>
      <c r="Y324" s="111"/>
      <c r="Z324" s="16"/>
      <c r="AA324" s="16"/>
      <c r="AB324" s="16"/>
      <c r="AC324" s="16"/>
      <c r="AD324" s="16"/>
      <c r="AE324" s="16"/>
      <c r="AF324" s="16"/>
      <c r="AG324" s="16"/>
      <c r="AR324" s="381" t="s">
        <v>110</v>
      </c>
      <c r="AS324" s="381"/>
      <c r="AT324" s="381"/>
      <c r="AW324" s="42" t="s">
        <v>36</v>
      </c>
      <c r="AX324" s="65" t="s">
        <v>15</v>
      </c>
      <c r="AY324" s="78"/>
      <c r="AZ324" s="78"/>
      <c r="BA324" s="68">
        <f t="shared" ref="BA324:BA325" si="1230">E324</f>
        <v>0.5934959349593496</v>
      </c>
      <c r="BB324" s="68">
        <f t="shared" si="1228"/>
        <v>1</v>
      </c>
      <c r="BC324" s="16">
        <f t="shared" si="1228"/>
        <v>0</v>
      </c>
      <c r="BD324" s="16">
        <f t="shared" si="1228"/>
        <v>0</v>
      </c>
      <c r="BE324" s="16">
        <f t="shared" si="1228"/>
        <v>0</v>
      </c>
      <c r="BF324" s="68">
        <f t="shared" si="1228"/>
        <v>1</v>
      </c>
      <c r="BG324" s="68">
        <f t="shared" si="1228"/>
        <v>0.5934959349593496</v>
      </c>
      <c r="BH324" s="16">
        <f t="shared" si="1228"/>
        <v>0</v>
      </c>
      <c r="BJ324" s="58"/>
      <c r="BK324" s="375" t="s">
        <v>60</v>
      </c>
      <c r="BL324" s="357"/>
      <c r="BM324" s="376"/>
      <c r="BN324" s="378" t="s">
        <v>61</v>
      </c>
      <c r="BO324" s="379"/>
      <c r="BP324" s="379"/>
      <c r="BQ324" s="380"/>
      <c r="CO324" s="42" t="s">
        <v>36</v>
      </c>
      <c r="CP324" s="65" t="s">
        <v>15</v>
      </c>
      <c r="CQ324" s="78"/>
      <c r="CR324" s="78"/>
      <c r="CS324" s="68">
        <f t="shared" ref="CS324:CS325" si="1231">E324</f>
        <v>0.5934959349593496</v>
      </c>
      <c r="CT324" s="68">
        <f t="shared" si="1229"/>
        <v>1</v>
      </c>
      <c r="CU324" s="16">
        <f t="shared" si="1229"/>
        <v>0</v>
      </c>
      <c r="CV324" s="16">
        <f t="shared" si="1229"/>
        <v>0</v>
      </c>
      <c r="CW324" s="16">
        <f t="shared" si="1229"/>
        <v>0</v>
      </c>
      <c r="CX324" s="68">
        <f t="shared" si="1229"/>
        <v>1</v>
      </c>
      <c r="CY324" s="68">
        <f t="shared" si="1229"/>
        <v>0.5934959349593496</v>
      </c>
      <c r="CZ324" s="16">
        <f t="shared" si="1229"/>
        <v>0</v>
      </c>
    </row>
    <row r="325" spans="1:209" ht="30" x14ac:dyDescent="0.25">
      <c r="B325" s="65" t="s">
        <v>38</v>
      </c>
      <c r="C325" s="78"/>
      <c r="D325" s="78"/>
      <c r="E325" s="16">
        <f>'INPUT 2012_13'!D81</f>
        <v>0</v>
      </c>
      <c r="F325" s="16">
        <f>'INPUT 2012_13'!E81</f>
        <v>0</v>
      </c>
      <c r="G325" s="16">
        <f>'INPUT 2012_13'!F81</f>
        <v>0</v>
      </c>
      <c r="H325" s="68">
        <f>'INPUT 2012_13'!G81</f>
        <v>0.74576271186440679</v>
      </c>
      <c r="I325" s="68">
        <f>'INPUT 2012_13'!H81</f>
        <v>1</v>
      </c>
      <c r="J325" s="16">
        <f>'INPUT 2012_13'!I81</f>
        <v>0</v>
      </c>
      <c r="K325" s="16">
        <f>'INPUT 2012_13'!J81</f>
        <v>0</v>
      </c>
      <c r="L325" s="68">
        <f>'INPUT 2012_13'!K81</f>
        <v>0.74576271186440679</v>
      </c>
      <c r="M325" s="20"/>
      <c r="N325" s="80"/>
      <c r="O325" s="58" t="s">
        <v>41</v>
      </c>
      <c r="P325" s="80" t="s">
        <v>55</v>
      </c>
      <c r="Q325" s="30" t="s">
        <v>63</v>
      </c>
      <c r="R325" s="58" t="s">
        <v>41</v>
      </c>
      <c r="S325" s="60" t="s">
        <v>55</v>
      </c>
      <c r="T325" s="30" t="s">
        <v>63</v>
      </c>
      <c r="U325" s="58" t="s">
        <v>62</v>
      </c>
      <c r="W325" s="111"/>
      <c r="X325" s="111"/>
      <c r="Y325" s="111"/>
      <c r="Z325" s="16"/>
      <c r="AA325" s="16"/>
      <c r="AB325" s="16"/>
      <c r="AC325" s="16"/>
      <c r="AD325" s="16"/>
      <c r="AE325" s="16"/>
      <c r="AF325" s="16"/>
      <c r="AG325" s="16"/>
      <c r="AR325" s="352" t="s">
        <v>40</v>
      </c>
      <c r="AS325" s="352"/>
      <c r="AT325" s="352"/>
      <c r="AX325" s="65" t="s">
        <v>38</v>
      </c>
      <c r="AY325" s="78"/>
      <c r="AZ325" s="78"/>
      <c r="BA325" s="16">
        <f t="shared" si="1230"/>
        <v>0</v>
      </c>
      <c r="BB325" s="16">
        <f t="shared" si="1228"/>
        <v>0</v>
      </c>
      <c r="BC325" s="16">
        <f t="shared" si="1228"/>
        <v>0</v>
      </c>
      <c r="BD325" s="68">
        <f t="shared" si="1228"/>
        <v>0.74576271186440679</v>
      </c>
      <c r="BE325" s="68">
        <f t="shared" si="1228"/>
        <v>1</v>
      </c>
      <c r="BF325" s="16">
        <f t="shared" si="1228"/>
        <v>0</v>
      </c>
      <c r="BG325" s="16">
        <f t="shared" si="1228"/>
        <v>0</v>
      </c>
      <c r="BH325" s="68">
        <f t="shared" si="1228"/>
        <v>0.74576271186440679</v>
      </c>
      <c r="BJ325" s="59"/>
      <c r="BK325" s="58" t="s">
        <v>41</v>
      </c>
      <c r="BL325" s="59" t="s">
        <v>55</v>
      </c>
      <c r="BM325" s="30" t="s">
        <v>63</v>
      </c>
      <c r="BN325" s="58" t="s">
        <v>41</v>
      </c>
      <c r="BO325" s="60" t="s">
        <v>55</v>
      </c>
      <c r="BP325" s="30" t="s">
        <v>63</v>
      </c>
      <c r="BQ325" s="58" t="s">
        <v>62</v>
      </c>
      <c r="CP325" s="65" t="s">
        <v>38</v>
      </c>
      <c r="CQ325" s="78"/>
      <c r="CR325" s="78"/>
      <c r="CS325" s="16">
        <f t="shared" si="1231"/>
        <v>0</v>
      </c>
      <c r="CT325" s="16">
        <f t="shared" si="1229"/>
        <v>0</v>
      </c>
      <c r="CU325" s="16">
        <f t="shared" si="1229"/>
        <v>0</v>
      </c>
      <c r="CV325" s="68">
        <f t="shared" si="1229"/>
        <v>0.74576271186440679</v>
      </c>
      <c r="CW325" s="68">
        <f t="shared" si="1229"/>
        <v>1</v>
      </c>
      <c r="CX325" s="16">
        <f t="shared" si="1229"/>
        <v>0</v>
      </c>
      <c r="CY325" s="16">
        <f t="shared" si="1229"/>
        <v>0</v>
      </c>
      <c r="CZ325" s="68">
        <f t="shared" si="1229"/>
        <v>0.74576271186440679</v>
      </c>
      <c r="EE325" s="352" t="s">
        <v>40</v>
      </c>
      <c r="EF325" s="352"/>
      <c r="EG325" s="352"/>
    </row>
    <row r="326" spans="1:209" x14ac:dyDescent="0.25">
      <c r="B326" s="107" t="s">
        <v>0</v>
      </c>
      <c r="C326" s="106"/>
      <c r="D326" s="106"/>
      <c r="E326" s="81">
        <f t="shared" ref="E326:K326" si="1232">SUM(E323:E325)</f>
        <v>1</v>
      </c>
      <c r="F326" s="81">
        <f t="shared" si="1232"/>
        <v>1</v>
      </c>
      <c r="G326" s="81">
        <f t="shared" si="1232"/>
        <v>0</v>
      </c>
      <c r="H326" s="81">
        <f t="shared" si="1232"/>
        <v>1</v>
      </c>
      <c r="I326" s="81">
        <f t="shared" si="1232"/>
        <v>1</v>
      </c>
      <c r="J326" s="81">
        <f t="shared" si="1232"/>
        <v>1</v>
      </c>
      <c r="K326" s="81">
        <f t="shared" si="1232"/>
        <v>1</v>
      </c>
      <c r="L326" s="81">
        <v>0</v>
      </c>
      <c r="M326" s="19"/>
      <c r="N326" s="62" t="s">
        <v>36</v>
      </c>
      <c r="O326" s="71">
        <f>'INPUT 2012_13'!C26</f>
        <v>5904.17</v>
      </c>
      <c r="P326" s="71">
        <f>'INPUT 2012_13'!D26</f>
        <v>0</v>
      </c>
      <c r="Q326" s="71">
        <f>'INPUT 2012_13'!E26</f>
        <v>0</v>
      </c>
      <c r="R326" s="71">
        <f>'INPUT 2012_13'!F26</f>
        <v>4938.01</v>
      </c>
      <c r="S326" s="71">
        <f>'INPUT 2012_13'!G26</f>
        <v>0</v>
      </c>
      <c r="T326" s="71">
        <f>'INPUT 2012_13'!H26</f>
        <v>0</v>
      </c>
      <c r="U326" s="71">
        <f>'INPUT 2012_13'!I26</f>
        <v>0</v>
      </c>
      <c r="W326" s="111"/>
      <c r="X326" s="111"/>
      <c r="Y326" s="111"/>
      <c r="Z326" s="16"/>
      <c r="AA326" s="16"/>
      <c r="AB326" s="16"/>
      <c r="AC326" s="16"/>
      <c r="AD326" s="16"/>
      <c r="AE326" s="16"/>
      <c r="AF326" s="16"/>
      <c r="AG326" s="16"/>
      <c r="AR326" s="79" t="s">
        <v>23</v>
      </c>
      <c r="AS326" s="79" t="s">
        <v>15</v>
      </c>
      <c r="AT326" s="79" t="s">
        <v>38</v>
      </c>
      <c r="AX326" s="107" t="s">
        <v>0</v>
      </c>
      <c r="AY326" s="106"/>
      <c r="AZ326" s="106"/>
      <c r="BA326" s="105">
        <v>1</v>
      </c>
      <c r="BB326" s="105">
        <v>1</v>
      </c>
      <c r="BC326" s="105">
        <v>0</v>
      </c>
      <c r="BD326" s="105">
        <v>1</v>
      </c>
      <c r="BE326" s="105">
        <v>1</v>
      </c>
      <c r="BF326" s="105">
        <v>1</v>
      </c>
      <c r="BG326" s="105">
        <v>1</v>
      </c>
      <c r="BH326" s="105">
        <v>0</v>
      </c>
      <c r="BJ326" s="62" t="s">
        <v>36</v>
      </c>
      <c r="BK326" s="69">
        <f t="shared" ref="BK326:BQ326" si="1233">O326</f>
        <v>5904.17</v>
      </c>
      <c r="BL326" s="69">
        <f t="shared" si="1233"/>
        <v>0</v>
      </c>
      <c r="BM326" s="69">
        <f t="shared" si="1233"/>
        <v>0</v>
      </c>
      <c r="BN326" s="69">
        <f t="shared" si="1233"/>
        <v>4938.01</v>
      </c>
      <c r="BO326" s="69">
        <f t="shared" si="1233"/>
        <v>0</v>
      </c>
      <c r="BP326" s="69">
        <f t="shared" si="1233"/>
        <v>0</v>
      </c>
      <c r="BQ326" s="69">
        <f t="shared" si="1233"/>
        <v>0</v>
      </c>
      <c r="CP326" s="107" t="s">
        <v>0</v>
      </c>
      <c r="CQ326" s="106"/>
      <c r="CR326" s="106"/>
      <c r="CS326" s="105">
        <v>1</v>
      </c>
      <c r="CT326" s="105">
        <v>1</v>
      </c>
      <c r="CU326" s="105">
        <v>0</v>
      </c>
      <c r="CV326" s="105">
        <v>1</v>
      </c>
      <c r="CW326" s="105">
        <v>1</v>
      </c>
      <c r="CX326" s="105">
        <v>1</v>
      </c>
      <c r="CY326" s="105">
        <v>1</v>
      </c>
      <c r="CZ326" s="105">
        <v>0</v>
      </c>
      <c r="EE326" s="50" t="s">
        <v>23</v>
      </c>
      <c r="EF326" s="50" t="s">
        <v>15</v>
      </c>
      <c r="EG326" s="50" t="s">
        <v>38</v>
      </c>
    </row>
    <row r="327" spans="1:209" x14ac:dyDescent="0.25">
      <c r="AR327" s="158">
        <f>'INPUT 2012_13'!L9</f>
        <v>0</v>
      </c>
      <c r="AS327" s="158">
        <f>'INPUT 2012_13'!M9</f>
        <v>0</v>
      </c>
      <c r="AT327" s="158">
        <f>'INPUT 2012_13'!N9</f>
        <v>0.31</v>
      </c>
      <c r="EE327" s="158">
        <f>'INPUT 2012_13'!O9</f>
        <v>0</v>
      </c>
      <c r="EF327" s="158">
        <f>'INPUT 2012_13'!P9</f>
        <v>0</v>
      </c>
      <c r="EG327" s="158">
        <f>'INPUT 2012_13'!Q9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161" t="s">
        <v>56</v>
      </c>
      <c r="B329" s="161" t="s">
        <v>5</v>
      </c>
      <c r="C329" s="162" t="s">
        <v>83</v>
      </c>
      <c r="D329" s="162" t="s">
        <v>82</v>
      </c>
      <c r="E329" s="162" t="s">
        <v>74</v>
      </c>
      <c r="F329" s="162" t="s">
        <v>80</v>
      </c>
      <c r="G329" s="162" t="s">
        <v>73</v>
      </c>
      <c r="H329" s="162" t="s">
        <v>75</v>
      </c>
      <c r="I329" s="162" t="s">
        <v>112</v>
      </c>
      <c r="J329" s="109" t="s">
        <v>123</v>
      </c>
      <c r="K329" s="162" t="s">
        <v>121</v>
      </c>
      <c r="L329" s="109" t="s">
        <v>19</v>
      </c>
      <c r="M329" s="162" t="s">
        <v>119</v>
      </c>
      <c r="N329" s="109" t="s">
        <v>124</v>
      </c>
      <c r="O329" s="162" t="s">
        <v>121</v>
      </c>
      <c r="P329" s="109" t="s">
        <v>19</v>
      </c>
      <c r="Q329" s="161" t="s">
        <v>113</v>
      </c>
      <c r="R329" s="109" t="s">
        <v>124</v>
      </c>
      <c r="S329" s="162" t="s">
        <v>121</v>
      </c>
      <c r="T329" s="109" t="s">
        <v>19</v>
      </c>
      <c r="U329" s="162" t="s">
        <v>114</v>
      </c>
      <c r="V329" s="109" t="s">
        <v>124</v>
      </c>
      <c r="W329" s="162" t="s">
        <v>122</v>
      </c>
      <c r="X329" s="109" t="s">
        <v>19</v>
      </c>
      <c r="Y329" s="162" t="s">
        <v>115</v>
      </c>
      <c r="Z329" s="109" t="s">
        <v>124</v>
      </c>
      <c r="AA329" s="162" t="s">
        <v>121</v>
      </c>
      <c r="AB329" s="109" t="s">
        <v>19</v>
      </c>
      <c r="AC329" s="162" t="s">
        <v>116</v>
      </c>
      <c r="AD329" s="109" t="s">
        <v>124</v>
      </c>
      <c r="AE329" s="162" t="s">
        <v>121</v>
      </c>
      <c r="AF329" s="109" t="s">
        <v>19</v>
      </c>
      <c r="AG329" s="162" t="s">
        <v>117</v>
      </c>
      <c r="AH329" s="109" t="s">
        <v>124</v>
      </c>
      <c r="AI329" s="162" t="s">
        <v>121</v>
      </c>
      <c r="AJ329" s="109" t="s">
        <v>19</v>
      </c>
      <c r="AK329" s="162" t="s">
        <v>118</v>
      </c>
      <c r="AL329" s="109" t="s">
        <v>124</v>
      </c>
      <c r="AM329" s="162" t="s">
        <v>120</v>
      </c>
      <c r="AN329" s="109" t="s">
        <v>19</v>
      </c>
      <c r="AO329" s="162" t="s">
        <v>20</v>
      </c>
      <c r="AP329" s="162" t="s">
        <v>21</v>
      </c>
      <c r="AQ329" s="162" t="s">
        <v>22</v>
      </c>
      <c r="AR329" s="162" t="s">
        <v>49</v>
      </c>
      <c r="AS329" s="162" t="s">
        <v>50</v>
      </c>
      <c r="AT329" s="162" t="s">
        <v>51</v>
      </c>
      <c r="AW329" s="161" t="s">
        <v>56</v>
      </c>
      <c r="AX329" s="161" t="s">
        <v>5</v>
      </c>
      <c r="AY329" s="162" t="s">
        <v>83</v>
      </c>
      <c r="AZ329" s="162" t="s">
        <v>82</v>
      </c>
      <c r="BA329" s="162" t="s">
        <v>74</v>
      </c>
      <c r="BB329" s="162" t="s">
        <v>80</v>
      </c>
      <c r="BC329" s="162" t="s">
        <v>73</v>
      </c>
      <c r="BD329" s="162" t="s">
        <v>75</v>
      </c>
      <c r="BE329" s="162" t="s">
        <v>112</v>
      </c>
      <c r="BF329" s="109" t="s">
        <v>123</v>
      </c>
      <c r="BG329" s="162" t="s">
        <v>121</v>
      </c>
      <c r="BH329" s="109" t="s">
        <v>19</v>
      </c>
      <c r="BI329" s="162" t="s">
        <v>119</v>
      </c>
      <c r="BJ329" s="109" t="s">
        <v>124</v>
      </c>
      <c r="BK329" s="162" t="s">
        <v>121</v>
      </c>
      <c r="BL329" s="109" t="s">
        <v>19</v>
      </c>
      <c r="BM329" s="161" t="s">
        <v>113</v>
      </c>
      <c r="BN329" s="109" t="s">
        <v>124</v>
      </c>
      <c r="BO329" s="162" t="s">
        <v>121</v>
      </c>
      <c r="BP329" s="109" t="s">
        <v>19</v>
      </c>
      <c r="BQ329" s="162" t="s">
        <v>114</v>
      </c>
      <c r="BR329" s="109" t="s">
        <v>124</v>
      </c>
      <c r="BS329" s="162" t="s">
        <v>122</v>
      </c>
      <c r="BT329" s="109" t="s">
        <v>19</v>
      </c>
      <c r="BU329" s="162" t="s">
        <v>115</v>
      </c>
      <c r="BV329" s="109" t="s">
        <v>124</v>
      </c>
      <c r="BW329" s="162" t="s">
        <v>121</v>
      </c>
      <c r="BX329" s="109" t="s">
        <v>19</v>
      </c>
      <c r="BY329" s="162" t="s">
        <v>116</v>
      </c>
      <c r="BZ329" s="109" t="s">
        <v>124</v>
      </c>
      <c r="CA329" s="162" t="s">
        <v>121</v>
      </c>
      <c r="CB329" s="109" t="s">
        <v>19</v>
      </c>
      <c r="CC329" s="162" t="s">
        <v>117</v>
      </c>
      <c r="CD329" s="109" t="s">
        <v>124</v>
      </c>
      <c r="CE329" s="162" t="s">
        <v>121</v>
      </c>
      <c r="CF329" s="109" t="s">
        <v>19</v>
      </c>
      <c r="CG329" s="162" t="s">
        <v>118</v>
      </c>
      <c r="CH329" s="109" t="s">
        <v>124</v>
      </c>
      <c r="CI329" s="162" t="s">
        <v>120</v>
      </c>
      <c r="CJ329" s="109" t="s">
        <v>19</v>
      </c>
      <c r="CK329" s="162" t="s">
        <v>20</v>
      </c>
      <c r="CL329" s="162" t="s">
        <v>21</v>
      </c>
      <c r="CM329" s="162" t="s">
        <v>22</v>
      </c>
      <c r="CO329" s="104"/>
      <c r="CP329" s="104" t="s">
        <v>5</v>
      </c>
      <c r="CQ329" s="103" t="s">
        <v>83</v>
      </c>
      <c r="CR329" s="162" t="s">
        <v>74</v>
      </c>
      <c r="CS329" s="162" t="s">
        <v>80</v>
      </c>
      <c r="CT329" s="162" t="s">
        <v>73</v>
      </c>
      <c r="CU329" s="162" t="s">
        <v>75</v>
      </c>
      <c r="CV329" s="162" t="s">
        <v>112</v>
      </c>
      <c r="CW329" s="109" t="s">
        <v>123</v>
      </c>
      <c r="CX329" s="162" t="s">
        <v>121</v>
      </c>
      <c r="CY329" s="109" t="s">
        <v>19</v>
      </c>
      <c r="CZ329" s="162" t="s">
        <v>119</v>
      </c>
      <c r="DA329" s="109" t="s">
        <v>124</v>
      </c>
      <c r="DB329" s="162" t="s">
        <v>121</v>
      </c>
      <c r="DC329" s="109" t="s">
        <v>19</v>
      </c>
      <c r="DD329" s="161" t="s">
        <v>113</v>
      </c>
      <c r="DE329" s="109" t="s">
        <v>124</v>
      </c>
      <c r="DF329" s="162" t="s">
        <v>121</v>
      </c>
      <c r="DG329" s="109" t="s">
        <v>19</v>
      </c>
      <c r="DH329" s="162" t="s">
        <v>114</v>
      </c>
      <c r="DI329" s="109" t="s">
        <v>124</v>
      </c>
      <c r="DJ329" s="162" t="s">
        <v>122</v>
      </c>
      <c r="DK329" s="109" t="s">
        <v>19</v>
      </c>
      <c r="DL329" s="162" t="s">
        <v>115</v>
      </c>
      <c r="DM329" s="109" t="s">
        <v>124</v>
      </c>
      <c r="DN329" s="162" t="s">
        <v>121</v>
      </c>
      <c r="DO329" s="109" t="s">
        <v>19</v>
      </c>
      <c r="DP329" s="162" t="s">
        <v>116</v>
      </c>
      <c r="DQ329" s="109" t="s">
        <v>124</v>
      </c>
      <c r="DR329" s="162" t="s">
        <v>121</v>
      </c>
      <c r="DS329" s="109" t="s">
        <v>19</v>
      </c>
      <c r="DT329" s="162" t="s">
        <v>117</v>
      </c>
      <c r="DU329" s="109" t="s">
        <v>124</v>
      </c>
      <c r="DV329" s="162" t="s">
        <v>121</v>
      </c>
      <c r="DW329" s="109" t="s">
        <v>19</v>
      </c>
      <c r="DX329" s="162" t="s">
        <v>118</v>
      </c>
      <c r="DY329" s="109" t="s">
        <v>124</v>
      </c>
      <c r="DZ329" s="162" t="s">
        <v>120</v>
      </c>
      <c r="EA329" s="109" t="s">
        <v>19</v>
      </c>
      <c r="EB329" s="162" t="s">
        <v>20</v>
      </c>
      <c r="EC329" s="162" t="s">
        <v>21</v>
      </c>
      <c r="ED329" s="162" t="s">
        <v>22</v>
      </c>
      <c r="EE329" s="103" t="s">
        <v>49</v>
      </c>
      <c r="EF329" s="103" t="s">
        <v>50</v>
      </c>
      <c r="EG329" s="103" t="s">
        <v>51</v>
      </c>
    </row>
    <row r="330" spans="1:209" ht="30.75" customHeight="1" x14ac:dyDescent="0.25">
      <c r="A330" s="353" t="s">
        <v>47</v>
      </c>
      <c r="B330" s="77" t="s">
        <v>8</v>
      </c>
      <c r="C330" s="20" t="s">
        <v>39</v>
      </c>
      <c r="D330" s="115">
        <f>'INPUT 2012_13'!AH5</f>
        <v>6.6059999999999999</v>
      </c>
      <c r="E330" s="52" t="s">
        <v>39</v>
      </c>
      <c r="F330" s="52" t="s">
        <v>39</v>
      </c>
      <c r="G330" s="52" t="s">
        <v>39</v>
      </c>
      <c r="H330" s="52" t="s">
        <v>39</v>
      </c>
      <c r="I330" s="67">
        <f>'INPUT 2012_13'!$H$4</f>
        <v>562</v>
      </c>
      <c r="J330" s="16">
        <v>0.3</v>
      </c>
      <c r="K330" s="5">
        <f t="shared" ref="K330" si="1234">J330*I330</f>
        <v>168.6</v>
      </c>
      <c r="L330" s="20">
        <v>2.5</v>
      </c>
      <c r="M330" s="5">
        <v>0</v>
      </c>
      <c r="N330" s="16">
        <v>0.2</v>
      </c>
      <c r="O330" s="5">
        <f t="shared" ref="O330" si="1235">N330*M330</f>
        <v>0</v>
      </c>
      <c r="P330" s="20">
        <v>2.5</v>
      </c>
      <c r="Q330" s="4">
        <v>0</v>
      </c>
      <c r="R330" s="16">
        <v>0.5</v>
      </c>
      <c r="S330" s="5">
        <f>R330*Q330</f>
        <v>0</v>
      </c>
      <c r="T330" s="20">
        <v>2.67</v>
      </c>
      <c r="U330" s="5">
        <f>I330*0.1</f>
        <v>56.2</v>
      </c>
      <c r="V330" s="16">
        <v>0.8</v>
      </c>
      <c r="W330" s="5">
        <f t="shared" ref="W330" si="1236">V330*U330</f>
        <v>44.960000000000008</v>
      </c>
      <c r="X330" s="20">
        <v>4</v>
      </c>
      <c r="Y330" s="4">
        <v>50</v>
      </c>
      <c r="Z330" s="16">
        <v>0.6</v>
      </c>
      <c r="AA330" s="5">
        <f t="shared" ref="AA330" si="1237">Z330*Y330</f>
        <v>30</v>
      </c>
      <c r="AB330" s="20">
        <v>2.5</v>
      </c>
      <c r="AC330" s="4">
        <v>50</v>
      </c>
      <c r="AD330" s="16">
        <v>0.4</v>
      </c>
      <c r="AE330" s="5">
        <f t="shared" ref="AE330" si="1238">AD330*AC330</f>
        <v>20</v>
      </c>
      <c r="AF330" s="20">
        <v>2.5</v>
      </c>
      <c r="AG330" s="4">
        <v>50</v>
      </c>
      <c r="AH330" s="16">
        <v>0.8</v>
      </c>
      <c r="AI330" s="5">
        <f t="shared" ref="AI330" si="1239">AH330*AG330</f>
        <v>40</v>
      </c>
      <c r="AJ330" s="20">
        <v>3.5</v>
      </c>
      <c r="AK330" s="4">
        <v>0</v>
      </c>
      <c r="AL330" s="16">
        <v>0</v>
      </c>
      <c r="AM330" s="5">
        <f t="shared" ref="AM330" si="1240">AL330*AK330</f>
        <v>0</v>
      </c>
      <c r="AN330" s="4">
        <v>0</v>
      </c>
      <c r="AO330" s="4">
        <f>(((D330))*((K330*L330*$E$323)+(S330*T330*$G$323)+(W330*X330*$H$323)+(AI330*AJ330*$K$323)+(AM330*AN330*$L$323))/452.44)*1000</f>
        <v>4000.2490557012457</v>
      </c>
      <c r="AP330" s="52">
        <f>(((D330)*((K330*L330*$E$324)+(O330*P330*$F$324)+(AE330*AF330*$J$324)+(AI330*AJ330*$K$324)))/370)*1000</f>
        <v>6842.5299274884646</v>
      </c>
      <c r="AQ330" s="4">
        <f>(((D330)*((W330*X330*$H$325)+(AA330*AB330*$I$325)+(AM330*AN330*$L$325)))/796)*1000</f>
        <v>1735.4689498339158</v>
      </c>
      <c r="AR330" s="4">
        <f>AO330-(AO330*AR$327)</f>
        <v>4000.2490557012457</v>
      </c>
      <c r="AS330" s="4">
        <f t="shared" ref="AS330:AT330" si="1241">AP330-(AP330*AS$327)</f>
        <v>6842.5299274884646</v>
      </c>
      <c r="AT330" s="4">
        <f t="shared" si="1241"/>
        <v>1197.473575385402</v>
      </c>
      <c r="AW330" s="370" t="s">
        <v>57</v>
      </c>
      <c r="AX330" s="77" t="s">
        <v>8</v>
      </c>
      <c r="AY330" s="20" t="s">
        <v>39</v>
      </c>
      <c r="AZ330" s="68">
        <f>'INPUT 2012_13'!AH47</f>
        <v>4.2640000000000002</v>
      </c>
      <c r="BA330" s="20" t="s">
        <v>39</v>
      </c>
      <c r="BB330" s="20" t="s">
        <v>39</v>
      </c>
      <c r="BC330" s="20" t="s">
        <v>39</v>
      </c>
      <c r="BD330" s="20" t="s">
        <v>39</v>
      </c>
      <c r="BE330" s="67">
        <f>'INPUT 2012_13'!$H$11</f>
        <v>562</v>
      </c>
      <c r="BF330" s="16">
        <v>0.3</v>
      </c>
      <c r="BG330" s="5">
        <f t="shared" ref="BG330:BG363" si="1242">BF330*BE330</f>
        <v>168.6</v>
      </c>
      <c r="BH330" s="20">
        <v>2.5</v>
      </c>
      <c r="BI330" s="5">
        <v>0</v>
      </c>
      <c r="BJ330" s="16">
        <v>0.2</v>
      </c>
      <c r="BK330" s="5">
        <f t="shared" ref="BK330" si="1243">BJ330*BI330</f>
        <v>0</v>
      </c>
      <c r="BL330" s="20">
        <v>2.5</v>
      </c>
      <c r="BM330" s="4">
        <v>0</v>
      </c>
      <c r="BN330" s="16">
        <v>0.5</v>
      </c>
      <c r="BO330" s="5">
        <f t="shared" ref="BO330" si="1244">BN330*BM330</f>
        <v>0</v>
      </c>
      <c r="BP330" s="20">
        <v>2.67</v>
      </c>
      <c r="BQ330" s="5">
        <f t="shared" ref="BQ330" si="1245">BE330*0.1</f>
        <v>56.2</v>
      </c>
      <c r="BR330" s="16">
        <v>0.8</v>
      </c>
      <c r="BS330" s="5">
        <f t="shared" ref="BS330" si="1246">BR330*BQ330</f>
        <v>44.960000000000008</v>
      </c>
      <c r="BT330" s="20">
        <v>4</v>
      </c>
      <c r="BU330" s="4">
        <v>50</v>
      </c>
      <c r="BV330" s="16">
        <v>0.6</v>
      </c>
      <c r="BW330" s="5">
        <f t="shared" ref="BW330" si="1247">BV330*BU330</f>
        <v>30</v>
      </c>
      <c r="BX330" s="20">
        <v>2.5</v>
      </c>
      <c r="BY330" s="4">
        <v>50</v>
      </c>
      <c r="BZ330" s="16">
        <v>0.4</v>
      </c>
      <c r="CA330" s="5">
        <f t="shared" ref="CA330" si="1248">BZ330*BY330</f>
        <v>20</v>
      </c>
      <c r="CB330" s="20">
        <v>2.5</v>
      </c>
      <c r="CC330" s="4">
        <v>50</v>
      </c>
      <c r="CD330" s="16">
        <v>0.8</v>
      </c>
      <c r="CE330" s="5">
        <f t="shared" ref="CE330" si="1249">CD330*CC330</f>
        <v>40</v>
      </c>
      <c r="CF330" s="20">
        <v>3.5</v>
      </c>
      <c r="CG330" s="4">
        <v>0</v>
      </c>
      <c r="CH330" s="16">
        <v>0</v>
      </c>
      <c r="CI330" s="5">
        <f t="shared" ref="CI330" si="1250">CH330*CG330</f>
        <v>0</v>
      </c>
      <c r="CJ330" s="4">
        <v>0</v>
      </c>
      <c r="CK330" s="4">
        <f>(((AZ330))*((BG330*BH330*$BA$323)+(BO330*BP330*$BC$323)+(BS330*BT330*$BD$323)+(CE330*CF330*$BG$323)+(CI330*CJ330*$BH$323))/452.44)*1000</f>
        <v>2582.0560056781883</v>
      </c>
      <c r="CL330" s="52">
        <f>(((AZ330)*((BG330*BH330*$BA$324)+(BK330*BL330*$BB$324)+(CA330*CB330*$BF$324)+(CE330*CF330*$BG$324)))/370)*1000</f>
        <v>4416.6738738738741</v>
      </c>
      <c r="CM330" s="4">
        <f>(((AZ330)*((BS330*BT330*$BD$325)+(BW330*BX330*$BE$325)+(CI330*CJ330*$BH$325)))/796)*1000</f>
        <v>1120.199758112597</v>
      </c>
      <c r="CN330" s="177"/>
      <c r="CO330" s="358" t="s">
        <v>72</v>
      </c>
      <c r="CP330" s="120" t="s">
        <v>7</v>
      </c>
      <c r="CQ330" s="41" t="s">
        <v>39</v>
      </c>
      <c r="CR330" s="117">
        <f>'INPUT 2012_13'!O34</f>
        <v>0</v>
      </c>
      <c r="CS330" s="117">
        <f>'INPUT 2012_13'!P34</f>
        <v>14.439</v>
      </c>
      <c r="CT330" s="117">
        <f>'INPUT 2012_13'!Q34</f>
        <v>0</v>
      </c>
      <c r="CU330" s="117">
        <f>'INPUT 2012_13'!R34</f>
        <v>0</v>
      </c>
      <c r="CV330" s="7">
        <f>422</f>
        <v>422</v>
      </c>
      <c r="CW330" s="16">
        <v>0.3</v>
      </c>
      <c r="CX330" s="5">
        <f t="shared" ref="CX330:CX333" si="1251">CW330*CV330</f>
        <v>126.6</v>
      </c>
      <c r="CY330" s="20">
        <v>2.5</v>
      </c>
      <c r="CZ330" s="5">
        <v>0</v>
      </c>
      <c r="DA330" s="16">
        <v>0.2</v>
      </c>
      <c r="DB330" s="5">
        <f t="shared" ref="DB330:DB333" si="1252">DA330*CZ330</f>
        <v>0</v>
      </c>
      <c r="DC330" s="20">
        <v>2.5</v>
      </c>
      <c r="DD330" s="4">
        <v>0</v>
      </c>
      <c r="DE330" s="16">
        <v>0.5</v>
      </c>
      <c r="DF330" s="5">
        <f t="shared" ref="DF330:DF333" si="1253">DE330*DD330</f>
        <v>0</v>
      </c>
      <c r="DG330" s="20">
        <v>2.67</v>
      </c>
      <c r="DH330" s="5">
        <f>CV330*0.1</f>
        <v>42.2</v>
      </c>
      <c r="DI330" s="16">
        <v>0.8</v>
      </c>
      <c r="DJ330" s="5">
        <f t="shared" ref="DJ330:DJ333" si="1254">DI330*DH330</f>
        <v>33.760000000000005</v>
      </c>
      <c r="DK330" s="20">
        <v>4</v>
      </c>
      <c r="DL330" s="4">
        <v>50</v>
      </c>
      <c r="DM330" s="16">
        <v>0.6</v>
      </c>
      <c r="DN330" s="5">
        <f t="shared" ref="DN330:DN333" si="1255">DM330*DL330</f>
        <v>30</v>
      </c>
      <c r="DO330" s="20">
        <v>2.5</v>
      </c>
      <c r="DP330" s="4">
        <v>50</v>
      </c>
      <c r="DQ330" s="16">
        <v>0.4</v>
      </c>
      <c r="DR330" s="5">
        <f t="shared" ref="DR330:DR333" si="1256">DQ330*DP330</f>
        <v>20</v>
      </c>
      <c r="DS330" s="20">
        <v>2.5</v>
      </c>
      <c r="DT330" s="4">
        <v>50</v>
      </c>
      <c r="DU330" s="16">
        <v>0.8</v>
      </c>
      <c r="DV330" s="5">
        <f t="shared" ref="DV330:DV333" si="1257">DU330*DT330</f>
        <v>40</v>
      </c>
      <c r="DW330" s="20">
        <v>3.5</v>
      </c>
      <c r="DX330" s="4">
        <v>0</v>
      </c>
      <c r="DY330" s="16">
        <v>0</v>
      </c>
      <c r="DZ330" s="5">
        <f t="shared" ref="DZ330:DZ333" si="1258">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54"/>
      <c r="B331" s="41" t="s">
        <v>69</v>
      </c>
      <c r="C331" s="20" t="s">
        <v>39</v>
      </c>
      <c r="D331" s="115">
        <f>'INPUT 2012_13'!AH6</f>
        <v>2.802</v>
      </c>
      <c r="E331" s="52" t="s">
        <v>39</v>
      </c>
      <c r="F331" s="52" t="s">
        <v>39</v>
      </c>
      <c r="G331" s="52" t="s">
        <v>39</v>
      </c>
      <c r="H331" s="52" t="s">
        <v>39</v>
      </c>
      <c r="I331" s="7">
        <v>21</v>
      </c>
      <c r="J331" s="16">
        <v>0.3</v>
      </c>
      <c r="K331" s="5">
        <f>J331*I331</f>
        <v>6.3</v>
      </c>
      <c r="L331" s="20">
        <v>3</v>
      </c>
      <c r="M331" s="5">
        <v>0</v>
      </c>
      <c r="N331" s="16">
        <v>0.2</v>
      </c>
      <c r="O331" s="5">
        <f>N331*M331</f>
        <v>0</v>
      </c>
      <c r="P331" s="20">
        <v>3</v>
      </c>
      <c r="Q331" s="4">
        <v>10</v>
      </c>
      <c r="R331" s="16">
        <v>0.5</v>
      </c>
      <c r="S331" s="5">
        <f>R331*Q331</f>
        <v>5</v>
      </c>
      <c r="T331" s="20">
        <v>2.67</v>
      </c>
      <c r="U331" s="5">
        <f t="shared" ref="U331:U333" si="1259">I331*0.1</f>
        <v>2.1</v>
      </c>
      <c r="V331" s="16">
        <v>0.8</v>
      </c>
      <c r="W331" s="5">
        <f>V331*U331</f>
        <v>1.6800000000000002</v>
      </c>
      <c r="X331" s="20">
        <v>4</v>
      </c>
      <c r="Y331" s="4">
        <v>0</v>
      </c>
      <c r="Z331" s="16">
        <v>0.6</v>
      </c>
      <c r="AA331" s="5">
        <f>Z331*Y331</f>
        <v>0</v>
      </c>
      <c r="AB331" s="20">
        <v>2.5</v>
      </c>
      <c r="AC331" s="4">
        <v>0</v>
      </c>
      <c r="AD331" s="16">
        <v>0.4</v>
      </c>
      <c r="AE331" s="5">
        <f>AD331*AC331</f>
        <v>0</v>
      </c>
      <c r="AF331" s="20">
        <v>2.5</v>
      </c>
      <c r="AG331" s="4">
        <v>30</v>
      </c>
      <c r="AH331" s="16">
        <v>0.8</v>
      </c>
      <c r="AI331" s="5">
        <f>AH331*AG331</f>
        <v>24</v>
      </c>
      <c r="AJ331" s="20">
        <v>3.5</v>
      </c>
      <c r="AK331" s="4">
        <v>0</v>
      </c>
      <c r="AL331" s="16">
        <v>0</v>
      </c>
      <c r="AM331" s="5">
        <f>AL331*AK331</f>
        <v>0</v>
      </c>
      <c r="AN331" s="4">
        <v>0</v>
      </c>
      <c r="AO331" s="4">
        <f t="shared" ref="AO331:AO371" si="1260">(((D331))*((K331*L331*$E$323)+(S331*T331*$G$323)+(W331*X331*$H$323)+(AI331*AJ331*$K$323)+(AM331*AN331*$L$323))/452.44)*1000</f>
        <v>269.63300220760635</v>
      </c>
      <c r="AP331" s="52">
        <f t="shared" ref="AP331:AP371" si="1261">(((D331)*((K331*L331*$E$324)+(O331*P331*$F$324)+(AE331*AF331*$J$324)+(AI331*AJ331*$K$324)))/370)*1000</f>
        <v>462.48700065919581</v>
      </c>
      <c r="AQ331" s="4">
        <f t="shared" ref="AQ331:AQ371" si="1262">(((D331)*((W331*X331*$H$325)+(AA331*AB331*$I$325)+(AM331*AN331*$L$325)))/796)*1000</f>
        <v>17.641073162422284</v>
      </c>
      <c r="AR331" s="4">
        <f t="shared" ref="AR331:AR383" si="1263">AO331-(AO331*AR$327)</f>
        <v>269.63300220760635</v>
      </c>
      <c r="AS331" s="4">
        <f t="shared" ref="AS331:AS383" si="1264">AP331-(AP331*AS$327)</f>
        <v>462.48700065919581</v>
      </c>
      <c r="AT331" s="4">
        <f t="shared" ref="AT331:AT383" si="1265">AQ331-(AQ331*AT$327)</f>
        <v>12.172340482071377</v>
      </c>
      <c r="AW331" s="370"/>
      <c r="AX331" s="41" t="s">
        <v>69</v>
      </c>
      <c r="AY331" s="20" t="s">
        <v>39</v>
      </c>
      <c r="AZ331" s="68">
        <f>'INPUT 2012_13'!AH48</f>
        <v>0.79200000000000004</v>
      </c>
      <c r="BA331" s="20" t="s">
        <v>39</v>
      </c>
      <c r="BB331" s="20" t="s">
        <v>39</v>
      </c>
      <c r="BC331" s="20" t="s">
        <v>39</v>
      </c>
      <c r="BD331" s="20" t="s">
        <v>39</v>
      </c>
      <c r="BE331" s="7">
        <v>21</v>
      </c>
      <c r="BF331" s="16">
        <v>0.3</v>
      </c>
      <c r="BG331" s="5">
        <f t="shared" si="1242"/>
        <v>6.3</v>
      </c>
      <c r="BH331" s="20">
        <v>3</v>
      </c>
      <c r="BI331" s="5">
        <v>0</v>
      </c>
      <c r="BJ331" s="16">
        <v>0.2</v>
      </c>
      <c r="BK331" s="5">
        <f>BJ331*BI331</f>
        <v>0</v>
      </c>
      <c r="BL331" s="20">
        <v>3</v>
      </c>
      <c r="BM331" s="4">
        <v>10</v>
      </c>
      <c r="BN331" s="16">
        <v>0.5</v>
      </c>
      <c r="BO331" s="5">
        <f>BN331*BM331</f>
        <v>5</v>
      </c>
      <c r="BP331" s="20">
        <v>2.67</v>
      </c>
      <c r="BQ331" s="5">
        <f>BE331*0.1</f>
        <v>2.1</v>
      </c>
      <c r="BR331" s="16">
        <v>0.8</v>
      </c>
      <c r="BS331" s="5">
        <f>BR331*BQ331</f>
        <v>1.6800000000000002</v>
      </c>
      <c r="BT331" s="20">
        <v>4</v>
      </c>
      <c r="BU331" s="4">
        <v>0</v>
      </c>
      <c r="BV331" s="16">
        <v>0.6</v>
      </c>
      <c r="BW331" s="5">
        <f>BV331*BU331</f>
        <v>0</v>
      </c>
      <c r="BX331" s="20">
        <v>2.5</v>
      </c>
      <c r="BY331" s="4">
        <v>0</v>
      </c>
      <c r="BZ331" s="16">
        <v>0.4</v>
      </c>
      <c r="CA331" s="5">
        <f>BZ331*BY331</f>
        <v>0</v>
      </c>
      <c r="CB331" s="20">
        <v>2.5</v>
      </c>
      <c r="CC331" s="4">
        <v>30</v>
      </c>
      <c r="CD331" s="16">
        <v>0.8</v>
      </c>
      <c r="CE331" s="5">
        <f>CD331*CC331</f>
        <v>24</v>
      </c>
      <c r="CF331" s="20">
        <v>3.5</v>
      </c>
      <c r="CG331" s="4">
        <v>0</v>
      </c>
      <c r="CH331" s="16">
        <v>0</v>
      </c>
      <c r="CI331" s="5">
        <f>CH331*CG331</f>
        <v>0</v>
      </c>
      <c r="CJ331" s="4">
        <v>0</v>
      </c>
      <c r="CK331" s="4">
        <f t="shared" ref="CK331:CK359" si="1266">(((AZ331))*((BG331*BH331*$BA$323)+(BO331*BP331*$BC$323)+(BS331*BT331*$BD$323)+(CE331*CF331*$BG$323)+(CI331*CJ331*$BH$323))/452.44)*1000</f>
        <v>76.213182636839491</v>
      </c>
      <c r="CL331" s="52">
        <f t="shared" ref="CL331:CL359" si="1267">(((AZ331)*((BG331*BH331*$BA$324)+(BK331*BL331*$BB$324)+(CA331*CB331*$BF$324)+(CE331*CF331*$BG$324)))/370)*1000</f>
        <v>130.72437705998684</v>
      </c>
      <c r="CM331" s="4">
        <f t="shared" ref="CM331:CM359" si="1268">(((AZ331)*((BS331*BT331*$BD$325)+(BW331*BX331*$BE$325)+(CI331*CJ331*$BH$325)))/796)*1000</f>
        <v>4.9863418788859564</v>
      </c>
      <c r="CN331" s="177"/>
      <c r="CO331" s="359"/>
      <c r="CP331" s="121" t="s">
        <v>69</v>
      </c>
      <c r="CQ331" s="41" t="s">
        <v>39</v>
      </c>
      <c r="CR331" s="117">
        <f>'INPUT 2012_13'!O35</f>
        <v>0</v>
      </c>
      <c r="CS331" s="117">
        <f>'INPUT 2012_13'!P35</f>
        <v>2.194</v>
      </c>
      <c r="CT331" s="117">
        <f>'INPUT 2012_13'!Q35</f>
        <v>0</v>
      </c>
      <c r="CU331" s="117">
        <f>'INPUT 2012_13'!R35</f>
        <v>0</v>
      </c>
      <c r="CV331" s="7">
        <v>21</v>
      </c>
      <c r="CW331" s="16">
        <v>0.3</v>
      </c>
      <c r="CX331" s="5">
        <f t="shared" si="1251"/>
        <v>6.3</v>
      </c>
      <c r="CY331" s="20">
        <v>3</v>
      </c>
      <c r="CZ331" s="5">
        <v>0</v>
      </c>
      <c r="DA331" s="16">
        <v>0.2</v>
      </c>
      <c r="DB331" s="5">
        <f t="shared" si="1252"/>
        <v>0</v>
      </c>
      <c r="DC331" s="20">
        <v>3</v>
      </c>
      <c r="DD331" s="4">
        <v>10</v>
      </c>
      <c r="DE331" s="16">
        <v>0.5</v>
      </c>
      <c r="DF331" s="5">
        <f t="shared" si="1253"/>
        <v>5</v>
      </c>
      <c r="DG331" s="20">
        <v>2.67</v>
      </c>
      <c r="DH331" s="5">
        <f>CV331*0.1</f>
        <v>2.1</v>
      </c>
      <c r="DI331" s="16">
        <v>0.8</v>
      </c>
      <c r="DJ331" s="5">
        <f t="shared" si="1254"/>
        <v>1.6800000000000002</v>
      </c>
      <c r="DK331" s="20">
        <v>4</v>
      </c>
      <c r="DL331" s="4">
        <v>0</v>
      </c>
      <c r="DM331" s="16">
        <v>0.6</v>
      </c>
      <c r="DN331" s="5">
        <f t="shared" si="1255"/>
        <v>0</v>
      </c>
      <c r="DO331" s="20">
        <v>2.5</v>
      </c>
      <c r="DP331" s="4">
        <v>0</v>
      </c>
      <c r="DQ331" s="16">
        <v>0.4</v>
      </c>
      <c r="DR331" s="5">
        <f t="shared" si="1256"/>
        <v>0</v>
      </c>
      <c r="DS331" s="20">
        <v>2.5</v>
      </c>
      <c r="DT331" s="4">
        <v>30</v>
      </c>
      <c r="DU331" s="16">
        <v>0.8</v>
      </c>
      <c r="DV331" s="5">
        <f t="shared" si="1257"/>
        <v>24</v>
      </c>
      <c r="DW331" s="20">
        <v>3.5</v>
      </c>
      <c r="DX331" s="4">
        <v>0</v>
      </c>
      <c r="DY331" s="16">
        <v>0</v>
      </c>
      <c r="DZ331" s="5">
        <f t="shared" si="1258"/>
        <v>0</v>
      </c>
      <c r="EA331" s="4">
        <v>0</v>
      </c>
      <c r="EB331" s="4">
        <f t="shared" ref="EB331:EB336" si="1269">((((CU331*0.875)+(CT331*0.625)+(CS331*0.375)+(CR331*0.125))*((CX331*CY331*$CS$323)+(DF331*DG331*$CU$323)+(DJ331*DK331*$CV$323)+(DV331*DW331*$CY$323)+(DZ331*EA331*$CZ$323))/452.44)*1000)</f>
        <v>79.172217189974361</v>
      </c>
      <c r="EC331" s="52">
        <f t="shared" ref="EC331:EC336" si="1270">((((CU331*0.875)+(CT331*0.625)+(CS331*0.375)+(CR331*0.125))*((CX331*CY331*$CS$324)+(DB331*DC331*$CT$324)+(DR331*DS331*$CX$324)+(DV331*DW331*$CY$324)))/370)*1000</f>
        <v>135.7998500329598</v>
      </c>
      <c r="ED331" s="4">
        <f t="shared" ref="ED331:ED336" si="1271">((((CU331*0.875)+(CT331*0.625)+(CS331*0.375)+(CR331*0.125))*((DJ331*DK331*$CV$325)+(DN331*DO331*$CW$325)+(DZ331*EA331*$CZ$325)))/796)*1000</f>
        <v>5.17994037986543</v>
      </c>
      <c r="EE331" s="4">
        <f t="shared" ref="EE331:EE341" si="1272">EB331-(EB331*$EE$327)</f>
        <v>79.172217189974361</v>
      </c>
      <c r="EF331" s="4">
        <f t="shared" ref="EF331:EF341" si="1273">EC331-(EC331*$EF$327)</f>
        <v>135.7998500329598</v>
      </c>
      <c r="EG331" s="4">
        <f t="shared" ref="EG331:EG341" si="1274">ED331-(ED331*$EG$327)</f>
        <v>2.5381707861340606</v>
      </c>
    </row>
    <row r="332" spans="1:209" ht="30.75" customHeight="1" x14ac:dyDescent="0.25">
      <c r="A332" s="354"/>
      <c r="B332" s="41" t="s">
        <v>70</v>
      </c>
      <c r="C332" s="20" t="s">
        <v>39</v>
      </c>
      <c r="D332" s="115">
        <f>'INPUT 2012_13'!AH7</f>
        <v>0.48599999999999999</v>
      </c>
      <c r="E332" s="52" t="s">
        <v>39</v>
      </c>
      <c r="F332" s="52" t="s">
        <v>39</v>
      </c>
      <c r="G332" s="52" t="s">
        <v>39</v>
      </c>
      <c r="H332" s="52" t="s">
        <v>39</v>
      </c>
      <c r="I332" s="7">
        <v>21</v>
      </c>
      <c r="J332" s="16">
        <v>0.3</v>
      </c>
      <c r="K332" s="5">
        <f>J332*I332</f>
        <v>6.3</v>
      </c>
      <c r="L332" s="20">
        <v>2.5</v>
      </c>
      <c r="M332" s="4">
        <v>0</v>
      </c>
      <c r="N332" s="16">
        <v>0.2</v>
      </c>
      <c r="O332" s="5">
        <f>N332*M332</f>
        <v>0</v>
      </c>
      <c r="P332" s="20">
        <v>2.5</v>
      </c>
      <c r="Q332" s="4">
        <v>50</v>
      </c>
      <c r="R332" s="16">
        <v>0.5</v>
      </c>
      <c r="S332" s="5">
        <f>R332*Q332</f>
        <v>25</v>
      </c>
      <c r="T332" s="20">
        <v>2.67</v>
      </c>
      <c r="U332" s="5">
        <f t="shared" si="1259"/>
        <v>2.1</v>
      </c>
      <c r="V332" s="16">
        <v>0.8</v>
      </c>
      <c r="W332" s="5">
        <f>V332*U332</f>
        <v>1.6800000000000002</v>
      </c>
      <c r="X332" s="20">
        <v>4</v>
      </c>
      <c r="Y332" s="4">
        <v>0</v>
      </c>
      <c r="Z332" s="16">
        <v>0.6</v>
      </c>
      <c r="AA332" s="5">
        <f>Z332*Y332</f>
        <v>0</v>
      </c>
      <c r="AB332" s="20">
        <v>2.5</v>
      </c>
      <c r="AC332" s="4">
        <v>0</v>
      </c>
      <c r="AD332" s="16">
        <v>0.4</v>
      </c>
      <c r="AE332" s="5">
        <f>AD332*AC332</f>
        <v>0</v>
      </c>
      <c r="AF332" s="20">
        <v>2.5</v>
      </c>
      <c r="AG332" s="4">
        <v>30</v>
      </c>
      <c r="AH332" s="16">
        <v>0.8</v>
      </c>
      <c r="AI332" s="5">
        <f>AH332*AG332</f>
        <v>24</v>
      </c>
      <c r="AJ332" s="20">
        <v>3.5</v>
      </c>
      <c r="AK332" s="4">
        <v>0</v>
      </c>
      <c r="AL332" s="16">
        <v>0</v>
      </c>
      <c r="AM332" s="5">
        <f>AL332*AK332</f>
        <v>0</v>
      </c>
      <c r="AN332" s="4">
        <v>0</v>
      </c>
      <c r="AO332" s="4">
        <f t="shared" si="1260"/>
        <v>45.391711522281334</v>
      </c>
      <c r="AP332" s="52">
        <f t="shared" si="1261"/>
        <v>77.761601845748189</v>
      </c>
      <c r="AQ332" s="4">
        <f t="shared" si="1262"/>
        <v>3.0598006984072912</v>
      </c>
      <c r="AR332" s="4">
        <f t="shared" si="1263"/>
        <v>45.391711522281334</v>
      </c>
      <c r="AS332" s="4">
        <f t="shared" si="1264"/>
        <v>77.761601845748189</v>
      </c>
      <c r="AT332" s="4">
        <f t="shared" si="1265"/>
        <v>2.1112624819010311</v>
      </c>
      <c r="AW332" s="370"/>
      <c r="AX332" s="41" t="s">
        <v>70</v>
      </c>
      <c r="AY332" s="20" t="s">
        <v>39</v>
      </c>
      <c r="AZ332" s="68">
        <f>'INPUT 2012_13'!AH49</f>
        <v>5.6000000000000008E-2</v>
      </c>
      <c r="BA332" s="20" t="s">
        <v>39</v>
      </c>
      <c r="BB332" s="20" t="s">
        <v>39</v>
      </c>
      <c r="BC332" s="20" t="s">
        <v>39</v>
      </c>
      <c r="BD332" s="20" t="s">
        <v>39</v>
      </c>
      <c r="BE332" s="7">
        <v>21</v>
      </c>
      <c r="BF332" s="16">
        <v>0.3</v>
      </c>
      <c r="BG332" s="5">
        <f t="shared" si="1242"/>
        <v>6.3</v>
      </c>
      <c r="BH332" s="20">
        <v>2.5</v>
      </c>
      <c r="BI332" s="4">
        <v>0</v>
      </c>
      <c r="BJ332" s="16">
        <v>0.2</v>
      </c>
      <c r="BK332" s="5">
        <f>BJ332*BI332</f>
        <v>0</v>
      </c>
      <c r="BL332" s="20">
        <v>2.5</v>
      </c>
      <c r="BM332" s="4">
        <v>50</v>
      </c>
      <c r="BN332" s="16">
        <v>0.5</v>
      </c>
      <c r="BO332" s="5">
        <f>BN332*BM332</f>
        <v>25</v>
      </c>
      <c r="BP332" s="20">
        <v>2.67</v>
      </c>
      <c r="BQ332" s="5">
        <f>BE332*0.1</f>
        <v>2.1</v>
      </c>
      <c r="BR332" s="16">
        <v>0.8</v>
      </c>
      <c r="BS332" s="5">
        <f>BR332*BQ332</f>
        <v>1.6800000000000002</v>
      </c>
      <c r="BT332" s="20">
        <v>4</v>
      </c>
      <c r="BU332" s="4">
        <v>0</v>
      </c>
      <c r="BV332" s="16">
        <v>0.6</v>
      </c>
      <c r="BW332" s="5">
        <f>BV332*BU332</f>
        <v>0</v>
      </c>
      <c r="BX332" s="20">
        <v>2.5</v>
      </c>
      <c r="BY332" s="4">
        <v>0</v>
      </c>
      <c r="BZ332" s="16">
        <v>0.4</v>
      </c>
      <c r="CA332" s="5">
        <f>BZ332*BY332</f>
        <v>0</v>
      </c>
      <c r="CB332" s="20">
        <v>2.5</v>
      </c>
      <c r="CC332" s="4">
        <v>30</v>
      </c>
      <c r="CD332" s="16">
        <v>0.8</v>
      </c>
      <c r="CE332" s="5">
        <f>CD332*CC332</f>
        <v>24</v>
      </c>
      <c r="CF332" s="20">
        <v>3.5</v>
      </c>
      <c r="CG332" s="4">
        <v>0</v>
      </c>
      <c r="CH332" s="16">
        <v>0</v>
      </c>
      <c r="CI332" s="5">
        <f>CH332*CG332</f>
        <v>0</v>
      </c>
      <c r="CJ332" s="4">
        <v>0</v>
      </c>
      <c r="CK332" s="4">
        <f t="shared" si="1266"/>
        <v>5.2303206692340645</v>
      </c>
      <c r="CL332" s="52">
        <f t="shared" si="1267"/>
        <v>8.9601845748187241</v>
      </c>
      <c r="CM332" s="4">
        <f t="shared" si="1268"/>
        <v>0.3525696278000171</v>
      </c>
      <c r="CN332" s="177"/>
      <c r="CO332" s="359"/>
      <c r="CP332" s="121" t="s">
        <v>70</v>
      </c>
      <c r="CQ332" s="41" t="s">
        <v>39</v>
      </c>
      <c r="CR332" s="117">
        <f>'INPUT 2012_13'!O36</f>
        <v>0</v>
      </c>
      <c r="CS332" s="117">
        <f>'INPUT 2012_13'!P36</f>
        <v>0.32</v>
      </c>
      <c r="CT332" s="117">
        <f>'INPUT 2012_13'!Q36</f>
        <v>0</v>
      </c>
      <c r="CU332" s="117">
        <f>'INPUT 2012_13'!R36</f>
        <v>0</v>
      </c>
      <c r="CV332" s="7">
        <v>21</v>
      </c>
      <c r="CW332" s="16">
        <v>0.3</v>
      </c>
      <c r="CX332" s="5">
        <f t="shared" si="1251"/>
        <v>6.3</v>
      </c>
      <c r="CY332" s="20">
        <v>2.5</v>
      </c>
      <c r="CZ332" s="4">
        <v>0</v>
      </c>
      <c r="DA332" s="16">
        <v>0.2</v>
      </c>
      <c r="DB332" s="5">
        <f t="shared" si="1252"/>
        <v>0</v>
      </c>
      <c r="DC332" s="20">
        <v>2.5</v>
      </c>
      <c r="DD332" s="4">
        <v>50</v>
      </c>
      <c r="DE332" s="16">
        <v>0.5</v>
      </c>
      <c r="DF332" s="5">
        <f t="shared" si="1253"/>
        <v>25</v>
      </c>
      <c r="DG332" s="20">
        <v>2.67</v>
      </c>
      <c r="DH332" s="5">
        <f>CV332*0.1</f>
        <v>2.1</v>
      </c>
      <c r="DI332" s="16">
        <v>0.8</v>
      </c>
      <c r="DJ332" s="5">
        <f t="shared" si="1254"/>
        <v>1.6800000000000002</v>
      </c>
      <c r="DK332" s="20">
        <v>4</v>
      </c>
      <c r="DL332" s="4">
        <v>0</v>
      </c>
      <c r="DM332" s="16">
        <v>0.6</v>
      </c>
      <c r="DN332" s="5">
        <f t="shared" si="1255"/>
        <v>0</v>
      </c>
      <c r="DO332" s="20">
        <v>2.5</v>
      </c>
      <c r="DP332" s="4">
        <v>0</v>
      </c>
      <c r="DQ332" s="16">
        <v>0.4</v>
      </c>
      <c r="DR332" s="5">
        <f t="shared" si="1256"/>
        <v>0</v>
      </c>
      <c r="DS332" s="20">
        <v>2.5</v>
      </c>
      <c r="DT332" s="4">
        <v>30</v>
      </c>
      <c r="DU332" s="16">
        <v>0.8</v>
      </c>
      <c r="DV332" s="5">
        <f t="shared" si="1257"/>
        <v>24</v>
      </c>
      <c r="DW332" s="20">
        <v>3.5</v>
      </c>
      <c r="DX332" s="4">
        <v>0</v>
      </c>
      <c r="DY332" s="16">
        <v>0</v>
      </c>
      <c r="DZ332" s="5">
        <f t="shared" si="1258"/>
        <v>0</v>
      </c>
      <c r="EA332" s="4">
        <v>0</v>
      </c>
      <c r="EB332" s="4">
        <f t="shared" si="1269"/>
        <v>11.207830005501565</v>
      </c>
      <c r="EC332" s="52">
        <f t="shared" si="1270"/>
        <v>19.200395517468689</v>
      </c>
      <c r="ED332" s="4">
        <f t="shared" si="1271"/>
        <v>0.75550634528575089</v>
      </c>
      <c r="EE332" s="4">
        <f t="shared" si="1272"/>
        <v>11.207830005501565</v>
      </c>
      <c r="EF332" s="4">
        <f t="shared" si="1273"/>
        <v>19.200395517468689</v>
      </c>
      <c r="EG332" s="4">
        <f t="shared" si="1274"/>
        <v>0.37019810919001794</v>
      </c>
    </row>
    <row r="333" spans="1:209" ht="30.75" customHeight="1" x14ac:dyDescent="0.25">
      <c r="A333" s="354"/>
      <c r="B333" s="41" t="s">
        <v>71</v>
      </c>
      <c r="C333" s="20" t="s">
        <v>39</v>
      </c>
      <c r="D333" s="115">
        <f>'INPUT 2012_13'!AH8</f>
        <v>0.53820000000000001</v>
      </c>
      <c r="E333" s="52" t="s">
        <v>39</v>
      </c>
      <c r="F333" s="52" t="s">
        <v>39</v>
      </c>
      <c r="G333" s="52" t="s">
        <v>39</v>
      </c>
      <c r="H333" s="52" t="s">
        <v>39</v>
      </c>
      <c r="I333" s="7">
        <v>21</v>
      </c>
      <c r="J333" s="16">
        <v>0.3</v>
      </c>
      <c r="K333" s="5">
        <f>J333*I333</f>
        <v>6.3</v>
      </c>
      <c r="L333" s="20">
        <v>2.5</v>
      </c>
      <c r="M333" s="4">
        <v>0</v>
      </c>
      <c r="N333" s="16">
        <v>0.2</v>
      </c>
      <c r="O333" s="5">
        <f>N333*M333</f>
        <v>0</v>
      </c>
      <c r="P333" s="20">
        <v>2.5</v>
      </c>
      <c r="Q333" s="5">
        <v>300</v>
      </c>
      <c r="R333" s="16">
        <v>0.5</v>
      </c>
      <c r="S333" s="5">
        <f>R333*Q333</f>
        <v>150</v>
      </c>
      <c r="T333" s="20">
        <v>2.67</v>
      </c>
      <c r="U333" s="5">
        <f t="shared" si="1259"/>
        <v>2.1</v>
      </c>
      <c r="V333" s="16">
        <v>0.8</v>
      </c>
      <c r="W333" s="5">
        <f>V333*U333</f>
        <v>1.6800000000000002</v>
      </c>
      <c r="X333" s="20">
        <v>4</v>
      </c>
      <c r="Y333" s="4">
        <v>0</v>
      </c>
      <c r="Z333" s="16">
        <v>0.6</v>
      </c>
      <c r="AA333" s="5">
        <f>Z333*Y333</f>
        <v>0</v>
      </c>
      <c r="AB333" s="20">
        <v>2.5</v>
      </c>
      <c r="AC333" s="4">
        <v>0</v>
      </c>
      <c r="AD333" s="16">
        <v>0.4</v>
      </c>
      <c r="AE333" s="5">
        <f>AD333*AC333</f>
        <v>0</v>
      </c>
      <c r="AF333" s="20">
        <v>2.5</v>
      </c>
      <c r="AG333" s="4">
        <v>40</v>
      </c>
      <c r="AH333" s="16">
        <v>0.8</v>
      </c>
      <c r="AI333" s="5">
        <f>AH333*AG333</f>
        <v>32</v>
      </c>
      <c r="AJ333" s="20">
        <v>3.5</v>
      </c>
      <c r="AK333" s="4">
        <v>0</v>
      </c>
      <c r="AL333" s="16">
        <v>0</v>
      </c>
      <c r="AM333" s="5">
        <f>AL333*AK333</f>
        <v>0</v>
      </c>
      <c r="AN333" s="4">
        <v>0</v>
      </c>
      <c r="AO333" s="4">
        <f t="shared" si="1260"/>
        <v>63.806711020295126</v>
      </c>
      <c r="AP333" s="52">
        <f t="shared" si="1261"/>
        <v>110.28606130520764</v>
      </c>
      <c r="AQ333" s="4">
        <f t="shared" si="1262"/>
        <v>3.3884459586065931</v>
      </c>
      <c r="AR333" s="4">
        <f t="shared" si="1263"/>
        <v>63.806711020295126</v>
      </c>
      <c r="AS333" s="4">
        <f t="shared" si="1264"/>
        <v>110.28606130520764</v>
      </c>
      <c r="AT333" s="4">
        <f t="shared" si="1265"/>
        <v>2.3380277114385493</v>
      </c>
      <c r="AW333" s="370"/>
      <c r="AX333" s="41" t="s">
        <v>71</v>
      </c>
      <c r="AY333" s="20" t="s">
        <v>39</v>
      </c>
      <c r="AZ333" s="68">
        <f>'INPUT 2012_13'!AH50</f>
        <v>0.43200000000000005</v>
      </c>
      <c r="BA333" s="20" t="s">
        <v>39</v>
      </c>
      <c r="BB333" s="20" t="s">
        <v>39</v>
      </c>
      <c r="BC333" s="20" t="s">
        <v>39</v>
      </c>
      <c r="BD333" s="20" t="s">
        <v>39</v>
      </c>
      <c r="BE333" s="7">
        <v>21</v>
      </c>
      <c r="BF333" s="16">
        <v>0.3</v>
      </c>
      <c r="BG333" s="5">
        <f t="shared" si="1242"/>
        <v>6.3</v>
      </c>
      <c r="BH333" s="20">
        <v>2.5</v>
      </c>
      <c r="BI333" s="4">
        <v>0</v>
      </c>
      <c r="BJ333" s="16">
        <v>0.2</v>
      </c>
      <c r="BK333" s="5">
        <f>BJ333*BI333</f>
        <v>0</v>
      </c>
      <c r="BL333" s="20">
        <v>2.5</v>
      </c>
      <c r="BM333" s="5">
        <v>300</v>
      </c>
      <c r="BN333" s="16">
        <v>0.5</v>
      </c>
      <c r="BO333" s="5">
        <f>BN333*BM333</f>
        <v>150</v>
      </c>
      <c r="BP333" s="20">
        <v>2.67</v>
      </c>
      <c r="BQ333" s="5">
        <f>BE333*0.1</f>
        <v>2.1</v>
      </c>
      <c r="BR333" s="16">
        <v>0.8</v>
      </c>
      <c r="BS333" s="5">
        <f>BR333*BQ333</f>
        <v>1.6800000000000002</v>
      </c>
      <c r="BT333" s="20">
        <v>4</v>
      </c>
      <c r="BU333" s="4">
        <v>0</v>
      </c>
      <c r="BV333" s="16">
        <v>0.6</v>
      </c>
      <c r="BW333" s="5">
        <f>BV333*BU333</f>
        <v>0</v>
      </c>
      <c r="BX333" s="20">
        <v>2.5</v>
      </c>
      <c r="BY333" s="4">
        <v>0</v>
      </c>
      <c r="BZ333" s="16">
        <v>0.4</v>
      </c>
      <c r="CA333" s="5">
        <f>BZ333*BY333</f>
        <v>0</v>
      </c>
      <c r="CB333" s="20">
        <v>2.5</v>
      </c>
      <c r="CC333" s="4">
        <v>40</v>
      </c>
      <c r="CD333" s="16">
        <v>0.8</v>
      </c>
      <c r="CE333" s="5">
        <f>CD333*CC333</f>
        <v>32</v>
      </c>
      <c r="CF333" s="20">
        <v>3.5</v>
      </c>
      <c r="CG333" s="4">
        <v>0</v>
      </c>
      <c r="CH333" s="16">
        <v>0</v>
      </c>
      <c r="CI333" s="5">
        <f>CH333*CG333</f>
        <v>0</v>
      </c>
      <c r="CJ333" s="4">
        <v>0</v>
      </c>
      <c r="CK333" s="4">
        <f t="shared" si="1266"/>
        <v>51.216089113280368</v>
      </c>
      <c r="CL333" s="52">
        <f t="shared" si="1267"/>
        <v>88.523928806855636</v>
      </c>
      <c r="CM333" s="4">
        <f t="shared" si="1268"/>
        <v>2.7198228430287035</v>
      </c>
      <c r="CN333" s="177"/>
      <c r="CO333" s="359"/>
      <c r="CP333" s="121" t="s">
        <v>71</v>
      </c>
      <c r="CQ333" s="41" t="s">
        <v>39</v>
      </c>
      <c r="CR333" s="117">
        <f>'INPUT 2012_13'!O37</f>
        <v>0</v>
      </c>
      <c r="CS333" s="117">
        <f>'INPUT 2012_13'!P37</f>
        <v>1.1659999999999999</v>
      </c>
      <c r="CT333" s="117">
        <f>'INPUT 2012_13'!Q37</f>
        <v>0</v>
      </c>
      <c r="CU333" s="117">
        <f>'INPUT 2012_13'!R37</f>
        <v>0</v>
      </c>
      <c r="CV333" s="7">
        <v>21</v>
      </c>
      <c r="CW333" s="16">
        <v>0.3</v>
      </c>
      <c r="CX333" s="5">
        <f t="shared" si="1251"/>
        <v>6.3</v>
      </c>
      <c r="CY333" s="20">
        <v>2.5</v>
      </c>
      <c r="CZ333" s="4">
        <v>0</v>
      </c>
      <c r="DA333" s="16">
        <v>0.2</v>
      </c>
      <c r="DB333" s="5">
        <f t="shared" si="1252"/>
        <v>0</v>
      </c>
      <c r="DC333" s="20">
        <v>2.5</v>
      </c>
      <c r="DD333" s="5">
        <v>300</v>
      </c>
      <c r="DE333" s="16">
        <v>0.5</v>
      </c>
      <c r="DF333" s="5">
        <f t="shared" si="1253"/>
        <v>150</v>
      </c>
      <c r="DG333" s="20">
        <v>2.67</v>
      </c>
      <c r="DH333" s="5">
        <f>CV333*0.1</f>
        <v>2.1</v>
      </c>
      <c r="DI333" s="16">
        <v>0.8</v>
      </c>
      <c r="DJ333" s="5">
        <f t="shared" si="1254"/>
        <v>1.6800000000000002</v>
      </c>
      <c r="DK333" s="20">
        <v>4</v>
      </c>
      <c r="DL333" s="4">
        <v>0</v>
      </c>
      <c r="DM333" s="16">
        <v>0.6</v>
      </c>
      <c r="DN333" s="5">
        <f t="shared" si="1255"/>
        <v>0</v>
      </c>
      <c r="DO333" s="20">
        <v>2.5</v>
      </c>
      <c r="DP333" s="4">
        <v>0</v>
      </c>
      <c r="DQ333" s="16">
        <v>0.4</v>
      </c>
      <c r="DR333" s="5">
        <f t="shared" si="1256"/>
        <v>0</v>
      </c>
      <c r="DS333" s="20">
        <v>2.5</v>
      </c>
      <c r="DT333" s="4">
        <v>40</v>
      </c>
      <c r="DU333" s="16">
        <v>0.8</v>
      </c>
      <c r="DV333" s="5">
        <f t="shared" si="1257"/>
        <v>32</v>
      </c>
      <c r="DW333" s="20">
        <v>3.5</v>
      </c>
      <c r="DX333" s="4">
        <v>0</v>
      </c>
      <c r="DY333" s="16">
        <v>0</v>
      </c>
      <c r="DZ333" s="5">
        <f t="shared" si="1258"/>
        <v>0</v>
      </c>
      <c r="EA333" s="4">
        <v>0</v>
      </c>
      <c r="EB333" s="4">
        <f t="shared" si="1269"/>
        <v>51.838506862920923</v>
      </c>
      <c r="EC333" s="52">
        <f t="shared" si="1270"/>
        <v>89.599740441661169</v>
      </c>
      <c r="ED333" s="4">
        <f t="shared" si="1271"/>
        <v>2.7528762456349551</v>
      </c>
      <c r="EE333" s="4">
        <f t="shared" si="1272"/>
        <v>51.838506862920923</v>
      </c>
      <c r="EF333" s="4">
        <f t="shared" si="1273"/>
        <v>89.599740441661169</v>
      </c>
      <c r="EG333" s="4">
        <f t="shared" si="1274"/>
        <v>1.348909360361128</v>
      </c>
    </row>
    <row r="334" spans="1:209" ht="30.75" customHeight="1" x14ac:dyDescent="0.25">
      <c r="A334" s="354"/>
      <c r="B334" s="4" t="s">
        <v>4</v>
      </c>
      <c r="C334" s="20" t="s">
        <v>39</v>
      </c>
      <c r="D334" s="115">
        <f>'INPUT 2012_13'!AH9</f>
        <v>0.03</v>
      </c>
      <c r="E334" s="52" t="s">
        <v>39</v>
      </c>
      <c r="F334" s="52" t="s">
        <v>39</v>
      </c>
      <c r="G334" s="52" t="s">
        <v>39</v>
      </c>
      <c r="H334" s="52" t="s">
        <v>39</v>
      </c>
      <c r="I334" s="52">
        <f>200</f>
        <v>200</v>
      </c>
      <c r="J334" s="16">
        <v>0.3</v>
      </c>
      <c r="K334" s="5">
        <f t="shared" ref="K334" si="1275">J334*I334</f>
        <v>60</v>
      </c>
      <c r="L334" s="20">
        <v>2.5</v>
      </c>
      <c r="M334" s="4">
        <v>20</v>
      </c>
      <c r="N334" s="16">
        <v>0.2</v>
      </c>
      <c r="O334" s="5">
        <f t="shared" ref="O334" si="1276">N334*M334</f>
        <v>4</v>
      </c>
      <c r="P334" s="20">
        <v>2.5</v>
      </c>
      <c r="Q334" s="5">
        <v>0</v>
      </c>
      <c r="R334" s="16">
        <v>0.5</v>
      </c>
      <c r="S334" s="5">
        <f t="shared" ref="S334" si="1277">R334*Q334</f>
        <v>0</v>
      </c>
      <c r="T334" s="20">
        <v>2.67</v>
      </c>
      <c r="U334" s="4">
        <v>0</v>
      </c>
      <c r="V334" s="16">
        <v>0.8</v>
      </c>
      <c r="W334" s="5">
        <f t="shared" ref="W334" si="1278">V334*U334</f>
        <v>0</v>
      </c>
      <c r="X334" s="20">
        <v>4</v>
      </c>
      <c r="Y334" s="4">
        <v>0</v>
      </c>
      <c r="Z334" s="16">
        <v>0.6</v>
      </c>
      <c r="AA334" s="5">
        <f t="shared" ref="AA334" si="1279">Z334*Y334</f>
        <v>0</v>
      </c>
      <c r="AB334" s="20">
        <v>2.5</v>
      </c>
      <c r="AC334" s="4">
        <v>0</v>
      </c>
      <c r="AD334" s="16">
        <v>0.4</v>
      </c>
      <c r="AE334" s="5">
        <f t="shared" ref="AE334" si="1280">AD334*AC334</f>
        <v>0</v>
      </c>
      <c r="AF334" s="20">
        <v>2.5</v>
      </c>
      <c r="AG334" s="5">
        <v>20</v>
      </c>
      <c r="AH334" s="16">
        <v>0.8</v>
      </c>
      <c r="AI334" s="5">
        <f t="shared" ref="AI334" si="1281">AH334*AG334</f>
        <v>16</v>
      </c>
      <c r="AJ334" s="20">
        <v>3.5</v>
      </c>
      <c r="AK334" s="4">
        <v>0</v>
      </c>
      <c r="AL334" s="16">
        <v>0</v>
      </c>
      <c r="AM334" s="5">
        <f t="shared" ref="AM334" si="1282">AL334*AK334</f>
        <v>0</v>
      </c>
      <c r="AN334" s="4">
        <v>0</v>
      </c>
      <c r="AO334" s="4">
        <f t="shared" si="1260"/>
        <v>5.5525486737494907</v>
      </c>
      <c r="AP334" s="52">
        <f t="shared" si="1261"/>
        <v>10.723796967699405</v>
      </c>
      <c r="AQ334" s="4">
        <f t="shared" si="1262"/>
        <v>0</v>
      </c>
      <c r="AR334" s="4">
        <f t="shared" si="1263"/>
        <v>5.5525486737494907</v>
      </c>
      <c r="AS334" s="4">
        <f t="shared" si="1264"/>
        <v>10.723796967699405</v>
      </c>
      <c r="AT334" s="4">
        <f t="shared" si="1265"/>
        <v>0</v>
      </c>
      <c r="AW334" s="370"/>
      <c r="AX334" s="4" t="s">
        <v>4</v>
      </c>
      <c r="AY334" s="20" t="s">
        <v>39</v>
      </c>
      <c r="AZ334" s="68">
        <f>'INPUT 2012_13'!AH51</f>
        <v>0.25600000000000001</v>
      </c>
      <c r="BA334" s="20" t="s">
        <v>39</v>
      </c>
      <c r="BB334" s="20" t="s">
        <v>39</v>
      </c>
      <c r="BC334" s="20" t="s">
        <v>39</v>
      </c>
      <c r="BD334" s="20" t="s">
        <v>39</v>
      </c>
      <c r="BE334" s="52">
        <f>200</f>
        <v>200</v>
      </c>
      <c r="BF334" s="16">
        <v>0.3</v>
      </c>
      <c r="BG334" s="5">
        <f t="shared" si="1242"/>
        <v>60</v>
      </c>
      <c r="BH334" s="20">
        <v>2.5</v>
      </c>
      <c r="BI334" s="4">
        <v>20</v>
      </c>
      <c r="BJ334" s="16">
        <v>0.2</v>
      </c>
      <c r="BK334" s="5">
        <f t="shared" ref="BK334" si="1283">BJ334*BI334</f>
        <v>4</v>
      </c>
      <c r="BL334" s="20">
        <v>2.5</v>
      </c>
      <c r="BM334" s="5">
        <v>0</v>
      </c>
      <c r="BN334" s="16">
        <v>0.5</v>
      </c>
      <c r="BO334" s="5">
        <f t="shared" ref="BO334" si="1284">BN334*BM334</f>
        <v>0</v>
      </c>
      <c r="BP334" s="20">
        <v>2.67</v>
      </c>
      <c r="BQ334" s="4">
        <v>0</v>
      </c>
      <c r="BR334" s="16">
        <v>0.8</v>
      </c>
      <c r="BS334" s="5">
        <f t="shared" ref="BS334" si="1285">BR334*BQ334</f>
        <v>0</v>
      </c>
      <c r="BT334" s="20">
        <v>4</v>
      </c>
      <c r="BU334" s="4">
        <v>0</v>
      </c>
      <c r="BV334" s="16">
        <v>0.6</v>
      </c>
      <c r="BW334" s="5">
        <f t="shared" ref="BW334" si="1286">BV334*BU334</f>
        <v>0</v>
      </c>
      <c r="BX334" s="20">
        <v>2.5</v>
      </c>
      <c r="BY334" s="4">
        <v>0</v>
      </c>
      <c r="BZ334" s="16">
        <v>0.4</v>
      </c>
      <c r="CA334" s="5">
        <f t="shared" ref="CA334" si="1287">BZ334*BY334</f>
        <v>0</v>
      </c>
      <c r="CB334" s="20">
        <v>2.5</v>
      </c>
      <c r="CC334" s="5">
        <v>20</v>
      </c>
      <c r="CD334" s="16">
        <v>0.8</v>
      </c>
      <c r="CE334" s="5">
        <f t="shared" ref="CE334" si="1288">CD334*CC334</f>
        <v>16</v>
      </c>
      <c r="CF334" s="20">
        <v>3.5</v>
      </c>
      <c r="CG334" s="4">
        <v>0</v>
      </c>
      <c r="CH334" s="16">
        <v>0</v>
      </c>
      <c r="CI334" s="5">
        <f t="shared" ref="CI334" si="1289">CH334*CG334</f>
        <v>0</v>
      </c>
      <c r="CJ334" s="4">
        <v>0</v>
      </c>
      <c r="CK334" s="4">
        <f t="shared" si="1266"/>
        <v>47.381748682662334</v>
      </c>
      <c r="CL334" s="52">
        <f t="shared" si="1267"/>
        <v>91.509734124368279</v>
      </c>
      <c r="CM334" s="4">
        <f t="shared" si="1268"/>
        <v>0</v>
      </c>
      <c r="CN334" s="177"/>
      <c r="CO334" s="359"/>
      <c r="CP334" s="121" t="s">
        <v>30</v>
      </c>
      <c r="CQ334" s="41" t="s">
        <v>39</v>
      </c>
      <c r="CR334" s="117">
        <f>'INPUT 2012_13'!O38</f>
        <v>0</v>
      </c>
      <c r="CS334" s="117">
        <f>'INPUT 2012_13'!P38</f>
        <v>2.8559999999999999</v>
      </c>
      <c r="CT334" s="117">
        <f>'INPUT 2012_13'!Q38</f>
        <v>0</v>
      </c>
      <c r="CU334" s="117">
        <f>'INPUT 2012_13'!R38</f>
        <v>0</v>
      </c>
      <c r="CV334" s="7">
        <v>150</v>
      </c>
      <c r="CW334" s="16">
        <v>0.3</v>
      </c>
      <c r="CX334" s="5">
        <f>CW334*CV334</f>
        <v>45</v>
      </c>
      <c r="CY334" s="16">
        <v>2.5</v>
      </c>
      <c r="CZ334" s="5">
        <v>20</v>
      </c>
      <c r="DA334" s="16">
        <v>0.2</v>
      </c>
      <c r="DB334" s="5">
        <f>DA334*CZ334</f>
        <v>4</v>
      </c>
      <c r="DC334" s="16">
        <v>2.5</v>
      </c>
      <c r="DD334" s="5">
        <v>0</v>
      </c>
      <c r="DE334" s="16">
        <v>0.5</v>
      </c>
      <c r="DF334" s="5">
        <f>DE334*DD334</f>
        <v>0</v>
      </c>
      <c r="DG334" s="16">
        <v>2.67</v>
      </c>
      <c r="DH334" s="5">
        <f>CV334*0.1</f>
        <v>15</v>
      </c>
      <c r="DI334" s="16">
        <v>0.8</v>
      </c>
      <c r="DJ334" s="5">
        <f>DI334*DH334</f>
        <v>12</v>
      </c>
      <c r="DK334" s="16">
        <v>4</v>
      </c>
      <c r="DL334" s="5">
        <v>0</v>
      </c>
      <c r="DM334" s="16">
        <v>0.6</v>
      </c>
      <c r="DN334" s="5">
        <f>DM334*DL334</f>
        <v>0</v>
      </c>
      <c r="DO334" s="16">
        <v>2.5</v>
      </c>
      <c r="DP334" s="5">
        <v>100</v>
      </c>
      <c r="DQ334" s="16">
        <v>0.4</v>
      </c>
      <c r="DR334" s="5">
        <f>DQ334*DP334</f>
        <v>40</v>
      </c>
      <c r="DS334" s="16">
        <v>2.5</v>
      </c>
      <c r="DT334" s="5">
        <v>50</v>
      </c>
      <c r="DU334" s="16">
        <v>0.8</v>
      </c>
      <c r="DV334" s="5">
        <f>DU334*DT334</f>
        <v>40</v>
      </c>
      <c r="DW334" s="16">
        <v>3.5</v>
      </c>
      <c r="DX334" s="5">
        <v>0</v>
      </c>
      <c r="DY334" s="16">
        <v>0</v>
      </c>
      <c r="DZ334" s="5">
        <f>DY334*DX334</f>
        <v>0</v>
      </c>
      <c r="EA334" s="4">
        <v>0</v>
      </c>
      <c r="EB334" s="4">
        <f t="shared" si="1269"/>
        <v>271.85860789774347</v>
      </c>
      <c r="EC334" s="52">
        <f t="shared" si="1270"/>
        <v>752.18276203032292</v>
      </c>
      <c r="ED334" s="4">
        <f t="shared" si="1271"/>
        <v>48.163529511966615</v>
      </c>
      <c r="EE334" s="4">
        <f t="shared" si="1272"/>
        <v>271.85860789774347</v>
      </c>
      <c r="EF334" s="4">
        <f t="shared" si="1273"/>
        <v>752.18276203032292</v>
      </c>
      <c r="EG334" s="4">
        <f t="shared" si="1274"/>
        <v>23.600129460863641</v>
      </c>
    </row>
    <row r="335" spans="1:209" ht="30.75" customHeight="1" x14ac:dyDescent="0.25">
      <c r="A335" s="355"/>
      <c r="B335" s="53" t="s">
        <v>30</v>
      </c>
      <c r="C335" s="20" t="s">
        <v>39</v>
      </c>
      <c r="D335" s="115">
        <f>'INPUT 2012_13'!AH10</f>
        <v>0.97320000000000007</v>
      </c>
      <c r="E335" s="52" t="s">
        <v>39</v>
      </c>
      <c r="F335" s="52" t="s">
        <v>39</v>
      </c>
      <c r="G335" s="52" t="s">
        <v>39</v>
      </c>
      <c r="H335" s="52" t="s">
        <v>39</v>
      </c>
      <c r="I335" s="7">
        <v>150</v>
      </c>
      <c r="J335" s="16">
        <v>0.3</v>
      </c>
      <c r="K335" s="5">
        <f>J335*I335</f>
        <v>45</v>
      </c>
      <c r="L335" s="16">
        <v>2.5</v>
      </c>
      <c r="M335" s="5">
        <v>20</v>
      </c>
      <c r="N335" s="16">
        <v>0.2</v>
      </c>
      <c r="O335" s="5">
        <f>N335*M335</f>
        <v>4</v>
      </c>
      <c r="P335" s="16">
        <v>2.5</v>
      </c>
      <c r="Q335" s="5">
        <v>0</v>
      </c>
      <c r="R335" s="16">
        <v>0.5</v>
      </c>
      <c r="S335" s="5">
        <f>R335*Q335</f>
        <v>0</v>
      </c>
      <c r="T335" s="16">
        <v>2.67</v>
      </c>
      <c r="U335" s="5">
        <f t="shared" ref="U335" si="1290">I335*0.1</f>
        <v>15</v>
      </c>
      <c r="V335" s="16">
        <v>0.8</v>
      </c>
      <c r="W335" s="5">
        <f>V335*U335</f>
        <v>12</v>
      </c>
      <c r="X335" s="16">
        <v>4</v>
      </c>
      <c r="Y335" s="5">
        <v>0</v>
      </c>
      <c r="Z335" s="16">
        <v>0.6</v>
      </c>
      <c r="AA335" s="5">
        <f>Z335*Y335</f>
        <v>0</v>
      </c>
      <c r="AB335" s="16">
        <v>2.5</v>
      </c>
      <c r="AC335" s="5">
        <v>100</v>
      </c>
      <c r="AD335" s="16">
        <v>0.4</v>
      </c>
      <c r="AE335" s="5">
        <f>AD335*AC335</f>
        <v>40</v>
      </c>
      <c r="AF335" s="16">
        <v>2.5</v>
      </c>
      <c r="AG335" s="5">
        <v>50</v>
      </c>
      <c r="AH335" s="16">
        <v>0.8</v>
      </c>
      <c r="AI335" s="5">
        <f>AH335*AG335</f>
        <v>40</v>
      </c>
      <c r="AJ335" s="16">
        <v>3.5</v>
      </c>
      <c r="AK335" s="5">
        <v>0</v>
      </c>
      <c r="AL335" s="16">
        <v>0</v>
      </c>
      <c r="AM335" s="5">
        <f>AL335*AK335</f>
        <v>0</v>
      </c>
      <c r="AN335" s="4">
        <v>0</v>
      </c>
      <c r="AO335" s="4">
        <f t="shared" si="1260"/>
        <v>247.03342409531652</v>
      </c>
      <c r="AP335" s="52">
        <f t="shared" si="1261"/>
        <v>683.49604482531322</v>
      </c>
      <c r="AQ335" s="4">
        <f t="shared" si="1262"/>
        <v>43.765403287624572</v>
      </c>
      <c r="AR335" s="4">
        <f t="shared" si="1263"/>
        <v>247.03342409531652</v>
      </c>
      <c r="AS335" s="4">
        <f t="shared" si="1264"/>
        <v>683.49604482531322</v>
      </c>
      <c r="AT335" s="4">
        <f t="shared" si="1265"/>
        <v>30.198128268460955</v>
      </c>
      <c r="AW335" s="370"/>
      <c r="AX335" s="53" t="s">
        <v>30</v>
      </c>
      <c r="AY335" s="20" t="s">
        <v>39</v>
      </c>
      <c r="AZ335" s="68">
        <f>'INPUT 2012_13'!AH52</f>
        <v>0.54400000000000004</v>
      </c>
      <c r="BA335" s="20" t="s">
        <v>39</v>
      </c>
      <c r="BB335" s="20" t="s">
        <v>39</v>
      </c>
      <c r="BC335" s="20" t="s">
        <v>39</v>
      </c>
      <c r="BD335" s="20" t="s">
        <v>39</v>
      </c>
      <c r="BE335" s="7">
        <v>150</v>
      </c>
      <c r="BF335" s="16">
        <v>0.3</v>
      </c>
      <c r="BG335" s="5">
        <f t="shared" si="1242"/>
        <v>45</v>
      </c>
      <c r="BH335" s="16">
        <v>2.5</v>
      </c>
      <c r="BI335" s="5">
        <v>20</v>
      </c>
      <c r="BJ335" s="16">
        <v>0.2</v>
      </c>
      <c r="BK335" s="5">
        <f>BJ335*BI335</f>
        <v>4</v>
      </c>
      <c r="BL335" s="16">
        <v>2.5</v>
      </c>
      <c r="BM335" s="5">
        <v>0</v>
      </c>
      <c r="BN335" s="16">
        <v>0.5</v>
      </c>
      <c r="BO335" s="5">
        <f>BN335*BM335</f>
        <v>0</v>
      </c>
      <c r="BP335" s="16">
        <v>2.67</v>
      </c>
      <c r="BQ335" s="5">
        <f>BE335*0.1</f>
        <v>15</v>
      </c>
      <c r="BR335" s="16">
        <v>0.8</v>
      </c>
      <c r="BS335" s="5">
        <f>BR335*BQ335</f>
        <v>12</v>
      </c>
      <c r="BT335" s="16">
        <v>4</v>
      </c>
      <c r="BU335" s="5">
        <v>0</v>
      </c>
      <c r="BV335" s="16">
        <v>0.6</v>
      </c>
      <c r="BW335" s="5">
        <f>BV335*BU335</f>
        <v>0</v>
      </c>
      <c r="BX335" s="16">
        <v>2.5</v>
      </c>
      <c r="BY335" s="5">
        <v>100</v>
      </c>
      <c r="BZ335" s="16">
        <v>0.4</v>
      </c>
      <c r="CA335" s="5">
        <f>BZ335*BY335</f>
        <v>40</v>
      </c>
      <c r="CB335" s="16">
        <v>2.5</v>
      </c>
      <c r="CC335" s="5">
        <v>50</v>
      </c>
      <c r="CD335" s="16">
        <v>0.8</v>
      </c>
      <c r="CE335" s="5">
        <f>CD335*CC335</f>
        <v>40</v>
      </c>
      <c r="CF335" s="16">
        <v>3.5</v>
      </c>
      <c r="CG335" s="5">
        <v>0</v>
      </c>
      <c r="CH335" s="16">
        <v>0</v>
      </c>
      <c r="CI335" s="5">
        <f>CH335*CG335</f>
        <v>0</v>
      </c>
      <c r="CJ335" s="4">
        <v>0</v>
      </c>
      <c r="CK335" s="4">
        <f t="shared" si="1266"/>
        <v>138.08691194806019</v>
      </c>
      <c r="CL335" s="52">
        <f t="shared" si="1267"/>
        <v>382.06108547571966</v>
      </c>
      <c r="CM335" s="4">
        <f t="shared" si="1268"/>
        <v>24.464014990205268</v>
      </c>
      <c r="CN335" s="177"/>
      <c r="CO335" s="359"/>
      <c r="CP335" s="119" t="s">
        <v>3</v>
      </c>
      <c r="CQ335" s="176" t="s">
        <v>39</v>
      </c>
      <c r="CR335" s="117">
        <f>'INPUT 2012_13'!O39</f>
        <v>0</v>
      </c>
      <c r="CS335" s="117">
        <f>'INPUT 2012_13'!P39</f>
        <v>0</v>
      </c>
      <c r="CT335" s="117">
        <f>'INPUT 2012_13'!Q39</f>
        <v>0</v>
      </c>
      <c r="CU335" s="117">
        <f>'INPUT 2012_13'!R39</f>
        <v>367</v>
      </c>
      <c r="CV335" s="177">
        <v>150</v>
      </c>
      <c r="CW335" s="16">
        <v>0.3</v>
      </c>
      <c r="CX335" s="177">
        <f>CW335*CV335</f>
        <v>45</v>
      </c>
      <c r="CY335" s="16">
        <v>2.5</v>
      </c>
      <c r="CZ335" s="177">
        <v>20</v>
      </c>
      <c r="DA335" s="16">
        <v>0.2</v>
      </c>
      <c r="DB335" s="177">
        <f>DA335*CZ335</f>
        <v>4</v>
      </c>
      <c r="DC335" s="16">
        <v>2.5</v>
      </c>
      <c r="DD335" s="177">
        <v>0</v>
      </c>
      <c r="DE335" s="16">
        <v>0.5</v>
      </c>
      <c r="DF335" s="177">
        <f>DE335*DD335</f>
        <v>0</v>
      </c>
      <c r="DG335" s="16">
        <v>2.67</v>
      </c>
      <c r="DH335" s="177">
        <v>0</v>
      </c>
      <c r="DI335" s="16">
        <v>0.8</v>
      </c>
      <c r="DJ335" s="177">
        <f>DI335*DH335</f>
        <v>0</v>
      </c>
      <c r="DK335" s="16">
        <v>4</v>
      </c>
      <c r="DL335" s="177">
        <v>0</v>
      </c>
      <c r="DM335" s="16">
        <v>0.6</v>
      </c>
      <c r="DN335" s="177">
        <f>DM335*DL335</f>
        <v>0</v>
      </c>
      <c r="DO335" s="16">
        <v>2.5</v>
      </c>
      <c r="DP335" s="177">
        <v>100</v>
      </c>
      <c r="DQ335" s="16">
        <v>0.4</v>
      </c>
      <c r="DR335" s="177">
        <f>DQ335*DP335</f>
        <v>40</v>
      </c>
      <c r="DS335" s="16">
        <v>2.5</v>
      </c>
      <c r="DT335" s="177">
        <v>20</v>
      </c>
      <c r="DU335" s="16">
        <v>0.8</v>
      </c>
      <c r="DV335" s="177">
        <f>DU335*DT335</f>
        <v>16</v>
      </c>
      <c r="DW335" s="16">
        <v>3.5</v>
      </c>
      <c r="DX335" s="177">
        <v>0</v>
      </c>
      <c r="DY335" s="16">
        <v>0</v>
      </c>
      <c r="DZ335" s="177">
        <f>DY335*DX335</f>
        <v>0</v>
      </c>
      <c r="EA335" s="177">
        <v>0</v>
      </c>
      <c r="EB335" s="4">
        <f t="shared" si="1269"/>
        <v>48615.854287466049</v>
      </c>
      <c r="EC335" s="52">
        <f t="shared" si="1270"/>
        <v>182263.66320588882</v>
      </c>
      <c r="ED335" s="4">
        <f t="shared" si="1271"/>
        <v>0</v>
      </c>
      <c r="EE335" s="4">
        <f t="shared" si="1272"/>
        <v>48615.854287466049</v>
      </c>
      <c r="EF335" s="4">
        <f t="shared" si="1273"/>
        <v>182263.66320588882</v>
      </c>
      <c r="EG335" s="4">
        <f t="shared" si="1274"/>
        <v>0</v>
      </c>
    </row>
    <row r="336" spans="1:209" s="6" customFormat="1" ht="24.75" customHeight="1" x14ac:dyDescent="0.25">
      <c r="A336" s="353" t="s">
        <v>42</v>
      </c>
      <c r="B336" s="77" t="s">
        <v>8</v>
      </c>
      <c r="C336" s="20" t="s">
        <v>39</v>
      </c>
      <c r="D336" s="115">
        <f>'INPUT 2012_13'!AH11</f>
        <v>2.5600000000000005</v>
      </c>
      <c r="E336" s="52" t="s">
        <v>39</v>
      </c>
      <c r="F336" s="52" t="s">
        <v>39</v>
      </c>
      <c r="G336" s="52" t="s">
        <v>39</v>
      </c>
      <c r="H336" s="52" t="s">
        <v>39</v>
      </c>
      <c r="I336" s="67">
        <f>'INPUT 2012_13'!$H$5</f>
        <v>562</v>
      </c>
      <c r="J336" s="16">
        <v>0.3</v>
      </c>
      <c r="K336" s="5">
        <f>J336*I336</f>
        <v>168.6</v>
      </c>
      <c r="L336" s="20">
        <v>2.5</v>
      </c>
      <c r="M336" s="5">
        <v>0</v>
      </c>
      <c r="N336" s="16">
        <v>0.2</v>
      </c>
      <c r="O336" s="5">
        <f>N336*M336</f>
        <v>0</v>
      </c>
      <c r="P336" s="20">
        <v>2.5</v>
      </c>
      <c r="Q336" s="4">
        <v>0</v>
      </c>
      <c r="R336" s="16">
        <v>0.5</v>
      </c>
      <c r="S336" s="5">
        <f>R336*Q336</f>
        <v>0</v>
      </c>
      <c r="T336" s="20">
        <v>2.67</v>
      </c>
      <c r="U336" s="5">
        <f>I336*0.1</f>
        <v>56.2</v>
      </c>
      <c r="V336" s="16">
        <v>0.8</v>
      </c>
      <c r="W336" s="5">
        <f>V336*U336</f>
        <v>44.960000000000008</v>
      </c>
      <c r="X336" s="20">
        <v>4</v>
      </c>
      <c r="Y336" s="4">
        <v>50</v>
      </c>
      <c r="Z336" s="16">
        <v>0.6</v>
      </c>
      <c r="AA336" s="5">
        <f>Z336*Y336</f>
        <v>30</v>
      </c>
      <c r="AB336" s="20">
        <v>2.5</v>
      </c>
      <c r="AC336" s="4">
        <v>50</v>
      </c>
      <c r="AD336" s="16">
        <v>0.4</v>
      </c>
      <c r="AE336" s="5">
        <f>AD336*AC336</f>
        <v>20</v>
      </c>
      <c r="AF336" s="20">
        <v>2.5</v>
      </c>
      <c r="AG336" s="4">
        <v>50</v>
      </c>
      <c r="AH336" s="16">
        <v>0.8</v>
      </c>
      <c r="AI336" s="5">
        <f>AH336*AG336</f>
        <v>40</v>
      </c>
      <c r="AJ336" s="20">
        <v>3.5</v>
      </c>
      <c r="AK336" s="4">
        <v>0</v>
      </c>
      <c r="AL336" s="16">
        <v>0</v>
      </c>
      <c r="AM336" s="5">
        <f>AL336*AK336</f>
        <v>0</v>
      </c>
      <c r="AN336" s="4">
        <v>0</v>
      </c>
      <c r="AO336" s="4">
        <f t="shared" si="1260"/>
        <v>1550.2024799568865</v>
      </c>
      <c r="AP336" s="52">
        <f t="shared" si="1261"/>
        <v>2651.6616128323453</v>
      </c>
      <c r="AQ336" s="4">
        <f t="shared" si="1262"/>
        <v>672.54019248786335</v>
      </c>
      <c r="AR336" s="4">
        <f t="shared" si="1263"/>
        <v>1550.2024799568865</v>
      </c>
      <c r="AS336" s="4">
        <f t="shared" si="1264"/>
        <v>2651.6616128323453</v>
      </c>
      <c r="AT336" s="4">
        <f t="shared" si="1265"/>
        <v>464.05273281662573</v>
      </c>
      <c r="AU336" s="1"/>
      <c r="AV336" s="7"/>
      <c r="AW336" s="367" t="s">
        <v>43</v>
      </c>
      <c r="AX336" s="77" t="s">
        <v>8</v>
      </c>
      <c r="AY336" s="20" t="s">
        <v>39</v>
      </c>
      <c r="AZ336" s="68">
        <f>'INPUT 2012_13'!AH53</f>
        <v>3.9752899999999998</v>
      </c>
      <c r="BA336" s="20" t="s">
        <v>39</v>
      </c>
      <c r="BB336" s="20" t="s">
        <v>39</v>
      </c>
      <c r="BC336" s="20" t="s">
        <v>39</v>
      </c>
      <c r="BD336" s="20" t="s">
        <v>39</v>
      </c>
      <c r="BE336" s="67">
        <f>'INPUT 2012_13'!$H$12</f>
        <v>562</v>
      </c>
      <c r="BF336" s="16">
        <v>0.3</v>
      </c>
      <c r="BG336" s="5">
        <f t="shared" si="1242"/>
        <v>168.6</v>
      </c>
      <c r="BH336" s="20">
        <v>2.5</v>
      </c>
      <c r="BI336" s="5">
        <v>0</v>
      </c>
      <c r="BJ336" s="16">
        <v>0.2</v>
      </c>
      <c r="BK336" s="5">
        <f>BJ336*BI336</f>
        <v>0</v>
      </c>
      <c r="BL336" s="20">
        <v>2.5</v>
      </c>
      <c r="BM336" s="4">
        <v>0</v>
      </c>
      <c r="BN336" s="16">
        <v>0.5</v>
      </c>
      <c r="BO336" s="5">
        <f>BN336*BM336</f>
        <v>0</v>
      </c>
      <c r="BP336" s="20">
        <v>2.67</v>
      </c>
      <c r="BQ336" s="5">
        <f>BE336*0.1</f>
        <v>56.2</v>
      </c>
      <c r="BR336" s="16">
        <v>0.8</v>
      </c>
      <c r="BS336" s="5">
        <f>BR336*BQ336</f>
        <v>44.960000000000008</v>
      </c>
      <c r="BT336" s="20">
        <v>4</v>
      </c>
      <c r="BU336" s="4">
        <v>50</v>
      </c>
      <c r="BV336" s="16">
        <v>0.6</v>
      </c>
      <c r="BW336" s="5">
        <f>BV336*BU336</f>
        <v>30</v>
      </c>
      <c r="BX336" s="20">
        <v>2.5</v>
      </c>
      <c r="BY336" s="4">
        <v>50</v>
      </c>
      <c r="BZ336" s="16">
        <v>0.4</v>
      </c>
      <c r="CA336" s="5">
        <f>BZ336*BY336</f>
        <v>20</v>
      </c>
      <c r="CB336" s="20">
        <v>2.5</v>
      </c>
      <c r="CC336" s="4">
        <v>50</v>
      </c>
      <c r="CD336" s="16">
        <v>0.8</v>
      </c>
      <c r="CE336" s="5">
        <f>CD336*CC336</f>
        <v>40</v>
      </c>
      <c r="CF336" s="20">
        <v>3.5</v>
      </c>
      <c r="CG336" s="4">
        <v>0</v>
      </c>
      <c r="CH336" s="16">
        <v>0</v>
      </c>
      <c r="CI336" s="5">
        <f>CH336*CG336</f>
        <v>0</v>
      </c>
      <c r="CJ336" s="4">
        <v>0</v>
      </c>
      <c r="CK336" s="4">
        <f t="shared" si="1266"/>
        <v>2407.2282877139883</v>
      </c>
      <c r="CL336" s="52">
        <f t="shared" si="1267"/>
        <v>4117.6265206548005</v>
      </c>
      <c r="CM336" s="4">
        <f t="shared" si="1268"/>
        <v>1044.3524616387022</v>
      </c>
      <c r="CN336" s="177"/>
      <c r="CO336" s="360"/>
      <c r="CP336" s="187" t="s">
        <v>4</v>
      </c>
      <c r="CQ336" s="176" t="s">
        <v>39</v>
      </c>
      <c r="CR336" s="117">
        <f>'INPUT 2012_13'!O40</f>
        <v>0</v>
      </c>
      <c r="CS336" s="117">
        <f>'INPUT 2012_13'!P40</f>
        <v>30.6</v>
      </c>
      <c r="CT336" s="117">
        <f>'INPUT 2012_13'!Q40</f>
        <v>0</v>
      </c>
      <c r="CU336" s="117">
        <f>'INPUT 2012_13'!R40</f>
        <v>0</v>
      </c>
      <c r="CV336" s="7">
        <f>200</f>
        <v>200</v>
      </c>
      <c r="CW336" s="16">
        <v>0.3</v>
      </c>
      <c r="CX336" s="177">
        <f>CW336*CV336</f>
        <v>60</v>
      </c>
      <c r="CY336" s="16">
        <v>2.5</v>
      </c>
      <c r="CZ336" s="177">
        <v>20</v>
      </c>
      <c r="DA336" s="16">
        <v>0.2</v>
      </c>
      <c r="DB336" s="177">
        <f>DA336*CZ336</f>
        <v>4</v>
      </c>
      <c r="DC336" s="16">
        <v>2.5</v>
      </c>
      <c r="DD336" s="177">
        <v>0</v>
      </c>
      <c r="DE336" s="16">
        <v>0.5</v>
      </c>
      <c r="DF336" s="177">
        <f>DE336*DD336</f>
        <v>0</v>
      </c>
      <c r="DG336" s="16">
        <v>2.67</v>
      </c>
      <c r="DH336" s="177">
        <v>0</v>
      </c>
      <c r="DI336" s="16">
        <v>0.8</v>
      </c>
      <c r="DJ336" s="177">
        <f>DI336*DH336</f>
        <v>0</v>
      </c>
      <c r="DK336" s="16">
        <v>4</v>
      </c>
      <c r="DL336" s="177">
        <v>0</v>
      </c>
      <c r="DM336" s="16">
        <v>0.6</v>
      </c>
      <c r="DN336" s="177">
        <f>DM336*DL336</f>
        <v>0</v>
      </c>
      <c r="DO336" s="16">
        <v>2.5</v>
      </c>
      <c r="DP336" s="177">
        <v>0</v>
      </c>
      <c r="DQ336" s="16">
        <v>0.4</v>
      </c>
      <c r="DR336" s="177">
        <f>DQ336*DP336</f>
        <v>0</v>
      </c>
      <c r="DS336" s="16">
        <v>2.5</v>
      </c>
      <c r="DT336" s="177">
        <v>20</v>
      </c>
      <c r="DU336" s="16">
        <v>0.8</v>
      </c>
      <c r="DV336" s="177">
        <f>DU336*DT336</f>
        <v>16</v>
      </c>
      <c r="DW336" s="16">
        <v>3.5</v>
      </c>
      <c r="DX336" s="177">
        <v>0</v>
      </c>
      <c r="DY336" s="16">
        <v>0</v>
      </c>
      <c r="DZ336" s="177">
        <f>DY336*DX336</f>
        <v>0</v>
      </c>
      <c r="EA336" s="177">
        <v>0</v>
      </c>
      <c r="EB336" s="4">
        <f t="shared" si="1269"/>
        <v>2123.8498677091802</v>
      </c>
      <c r="EC336" s="52">
        <f t="shared" si="1270"/>
        <v>4101.8523401450229</v>
      </c>
      <c r="ED336" s="4">
        <f t="shared" si="1271"/>
        <v>0</v>
      </c>
      <c r="EE336" s="4">
        <f t="shared" si="1272"/>
        <v>2123.8498677091802</v>
      </c>
      <c r="EF336" s="4">
        <f t="shared" si="1273"/>
        <v>4101.8523401450229</v>
      </c>
      <c r="EG336" s="4">
        <f t="shared" si="1274"/>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2012_13'!AH12</f>
        <v>0.43120000000000003</v>
      </c>
      <c r="E337" s="52" t="s">
        <v>39</v>
      </c>
      <c r="F337" s="52" t="s">
        <v>39</v>
      </c>
      <c r="G337" s="52" t="s">
        <v>39</v>
      </c>
      <c r="H337" s="52" t="s">
        <v>39</v>
      </c>
      <c r="I337" s="7">
        <v>21</v>
      </c>
      <c r="J337" s="16">
        <v>0.3</v>
      </c>
      <c r="K337" s="5">
        <f>J337*I337</f>
        <v>6.3</v>
      </c>
      <c r="L337" s="20">
        <v>3</v>
      </c>
      <c r="M337" s="5">
        <v>0</v>
      </c>
      <c r="N337" s="16">
        <v>0.2</v>
      </c>
      <c r="O337" s="5">
        <f>N337*M337</f>
        <v>0</v>
      </c>
      <c r="P337" s="20">
        <v>3</v>
      </c>
      <c r="Q337" s="4">
        <v>10</v>
      </c>
      <c r="R337" s="16">
        <v>0.5</v>
      </c>
      <c r="S337" s="5">
        <f>R337*Q337</f>
        <v>5</v>
      </c>
      <c r="T337" s="20">
        <v>2.67</v>
      </c>
      <c r="U337" s="5">
        <f t="shared" ref="U337:U339" si="1291">I337*0.1</f>
        <v>2.1</v>
      </c>
      <c r="V337" s="16">
        <v>0.8</v>
      </c>
      <c r="W337" s="5">
        <f>V337*U337</f>
        <v>1.6800000000000002</v>
      </c>
      <c r="X337" s="20">
        <v>4</v>
      </c>
      <c r="Y337" s="4">
        <v>0</v>
      </c>
      <c r="Z337" s="16">
        <v>0.6</v>
      </c>
      <c r="AA337" s="5">
        <f>Z337*Y337</f>
        <v>0</v>
      </c>
      <c r="AB337" s="20">
        <v>2.5</v>
      </c>
      <c r="AC337" s="4">
        <v>0</v>
      </c>
      <c r="AD337" s="16">
        <v>0.4</v>
      </c>
      <c r="AE337" s="5">
        <f>AD337*AC337</f>
        <v>0</v>
      </c>
      <c r="AF337" s="20">
        <v>2.5</v>
      </c>
      <c r="AG337" s="4">
        <v>30</v>
      </c>
      <c r="AH337" s="16">
        <v>0.8</v>
      </c>
      <c r="AI337" s="5">
        <f>AH337*AG337</f>
        <v>24</v>
      </c>
      <c r="AJ337" s="20">
        <v>3.5</v>
      </c>
      <c r="AK337" s="4">
        <v>0</v>
      </c>
      <c r="AL337" s="16">
        <v>0</v>
      </c>
      <c r="AM337" s="5">
        <f>AL337*AK337</f>
        <v>0</v>
      </c>
      <c r="AN337" s="4">
        <v>0</v>
      </c>
      <c r="AO337" s="4">
        <f t="shared" si="1260"/>
        <v>41.493843880057049</v>
      </c>
      <c r="AP337" s="52">
        <f t="shared" si="1261"/>
        <v>71.172160843770612</v>
      </c>
      <c r="AQ337" s="4">
        <f t="shared" si="1262"/>
        <v>2.7147861340601316</v>
      </c>
      <c r="AR337" s="4">
        <f t="shared" si="1263"/>
        <v>41.493843880057049</v>
      </c>
      <c r="AS337" s="4">
        <f t="shared" si="1264"/>
        <v>71.172160843770612</v>
      </c>
      <c r="AT337" s="4">
        <f t="shared" si="1265"/>
        <v>1.8732024325014907</v>
      </c>
      <c r="AW337" s="368"/>
      <c r="AX337" s="41" t="s">
        <v>69</v>
      </c>
      <c r="AY337" s="20" t="s">
        <v>39</v>
      </c>
      <c r="AZ337" s="68">
        <f>'INPUT 2012_13'!AH54</f>
        <v>0.72206999999999988</v>
      </c>
      <c r="BA337" s="20" t="s">
        <v>39</v>
      </c>
      <c r="BB337" s="20" t="s">
        <v>39</v>
      </c>
      <c r="BC337" s="20" t="s">
        <v>39</v>
      </c>
      <c r="BD337" s="20" t="s">
        <v>39</v>
      </c>
      <c r="BE337" s="7">
        <v>21</v>
      </c>
      <c r="BF337" s="16">
        <v>0.3</v>
      </c>
      <c r="BG337" s="5">
        <f t="shared" si="1242"/>
        <v>6.3</v>
      </c>
      <c r="BH337" s="20">
        <v>3</v>
      </c>
      <c r="BI337" s="5">
        <v>0</v>
      </c>
      <c r="BJ337" s="16">
        <v>0.2</v>
      </c>
      <c r="BK337" s="5">
        <f>BJ337*BI337</f>
        <v>0</v>
      </c>
      <c r="BL337" s="20">
        <v>3</v>
      </c>
      <c r="BM337" s="4">
        <v>10</v>
      </c>
      <c r="BN337" s="16">
        <v>0.5</v>
      </c>
      <c r="BO337" s="5">
        <f>BN337*BM337</f>
        <v>5</v>
      </c>
      <c r="BP337" s="20">
        <v>2.67</v>
      </c>
      <c r="BQ337" s="5">
        <f>BE337*0.1</f>
        <v>2.1</v>
      </c>
      <c r="BR337" s="16">
        <v>0.8</v>
      </c>
      <c r="BS337" s="5">
        <f>BR337*BQ337</f>
        <v>1.6800000000000002</v>
      </c>
      <c r="BT337" s="20">
        <v>4</v>
      </c>
      <c r="BU337" s="4">
        <v>0</v>
      </c>
      <c r="BV337" s="16">
        <v>0.6</v>
      </c>
      <c r="BW337" s="5">
        <f>BV337*BU337</f>
        <v>0</v>
      </c>
      <c r="BX337" s="20">
        <v>2.5</v>
      </c>
      <c r="BY337" s="4">
        <v>0</v>
      </c>
      <c r="BZ337" s="16">
        <v>0.4</v>
      </c>
      <c r="CA337" s="5">
        <f>BZ337*BY337</f>
        <v>0</v>
      </c>
      <c r="CB337" s="20">
        <v>2.5</v>
      </c>
      <c r="CC337" s="4">
        <v>30</v>
      </c>
      <c r="CD337" s="16">
        <v>0.8</v>
      </c>
      <c r="CE337" s="5">
        <f>CD337*CC337</f>
        <v>24</v>
      </c>
      <c r="CF337" s="20">
        <v>3.5</v>
      </c>
      <c r="CG337" s="4">
        <v>0</v>
      </c>
      <c r="CH337" s="16">
        <v>0</v>
      </c>
      <c r="CI337" s="5">
        <f>CH337*CG337</f>
        <v>0</v>
      </c>
      <c r="CJ337" s="4">
        <v>0</v>
      </c>
      <c r="CK337" s="4">
        <f t="shared" si="1266"/>
        <v>69.483905033563985</v>
      </c>
      <c r="CL337" s="52">
        <f t="shared" si="1267"/>
        <v>119.18200876730387</v>
      </c>
      <c r="CM337" s="4">
        <f t="shared" si="1268"/>
        <v>4.546070556170684</v>
      </c>
      <c r="CN337" s="177"/>
      <c r="CO337" s="371" t="s">
        <v>125</v>
      </c>
      <c r="CP337" s="122" t="s">
        <v>18</v>
      </c>
      <c r="CQ337" s="72">
        <f>'INPUT 2012_13'!$D$40</f>
        <v>0</v>
      </c>
      <c r="CR337" s="5">
        <v>0</v>
      </c>
      <c r="CS337" s="7">
        <v>0</v>
      </c>
      <c r="CT337" s="7">
        <v>0</v>
      </c>
      <c r="CU337" s="7">
        <v>1448.34</v>
      </c>
      <c r="CV337" s="4">
        <v>10</v>
      </c>
      <c r="CW337" s="16">
        <v>0.3</v>
      </c>
      <c r="CX337" s="5">
        <f t="shared" ref="CX337:CX341" si="1292">CW337*CV337</f>
        <v>3</v>
      </c>
      <c r="CY337" s="20">
        <v>2.5</v>
      </c>
      <c r="CZ337" s="4">
        <v>0</v>
      </c>
      <c r="DA337" s="16">
        <v>0.2</v>
      </c>
      <c r="DB337" s="5">
        <f t="shared" ref="DB337:DB341" si="1293">DA337*CZ337</f>
        <v>0</v>
      </c>
      <c r="DC337" s="20">
        <v>2.5</v>
      </c>
      <c r="DD337" s="4">
        <v>0</v>
      </c>
      <c r="DE337" s="16">
        <v>0.5</v>
      </c>
      <c r="DF337" s="5">
        <f t="shared" ref="DF337:DF341" si="1294">DE337*DD337</f>
        <v>0</v>
      </c>
      <c r="DG337" s="20">
        <v>2.67</v>
      </c>
      <c r="DH337" s="4">
        <v>0</v>
      </c>
      <c r="DI337" s="16">
        <v>0.8</v>
      </c>
      <c r="DJ337" s="5">
        <f t="shared" ref="DJ337:DJ341" si="1295">DI337*DH337</f>
        <v>0</v>
      </c>
      <c r="DK337" s="20">
        <v>4</v>
      </c>
      <c r="DL337" s="4">
        <v>0</v>
      </c>
      <c r="DM337" s="16">
        <v>0.6</v>
      </c>
      <c r="DN337" s="5">
        <f t="shared" ref="DN337:DN341" si="1296">DM337*DL337</f>
        <v>0</v>
      </c>
      <c r="DO337" s="20">
        <v>2.5</v>
      </c>
      <c r="DP337" s="4">
        <v>0</v>
      </c>
      <c r="DQ337" s="16">
        <v>0.4</v>
      </c>
      <c r="DR337" s="5">
        <f t="shared" ref="DR337:DR341" si="1297">DQ337*DP337</f>
        <v>0</v>
      </c>
      <c r="DS337" s="20">
        <v>2.5</v>
      </c>
      <c r="DT337" s="4">
        <v>0</v>
      </c>
      <c r="DU337" s="16">
        <v>0.8</v>
      </c>
      <c r="DV337" s="5">
        <f t="shared" ref="DV337:DV341" si="1298">DU337*DT337</f>
        <v>0</v>
      </c>
      <c r="DW337" s="20">
        <v>3.5</v>
      </c>
      <c r="DX337" s="4">
        <v>290</v>
      </c>
      <c r="DY337" s="16">
        <v>0</v>
      </c>
      <c r="DZ337" s="5">
        <f t="shared" ref="DZ337:DZ341" si="1299">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272"/>
        <v>9759.6824589057487</v>
      </c>
      <c r="EF337" s="4">
        <f t="shared" si="1273"/>
        <v>0</v>
      </c>
      <c r="EG337" s="4">
        <f t="shared" si="1274"/>
        <v>0</v>
      </c>
    </row>
    <row r="338" spans="1:137" ht="32.25" customHeight="1" x14ac:dyDescent="0.25">
      <c r="A338" s="354"/>
      <c r="B338" s="41" t="s">
        <v>70</v>
      </c>
      <c r="C338" s="20" t="s">
        <v>39</v>
      </c>
      <c r="D338" s="115">
        <f>'INPUT 2012_13'!AH13</f>
        <v>2.392E-2</v>
      </c>
      <c r="E338" s="52" t="s">
        <v>39</v>
      </c>
      <c r="F338" s="52" t="s">
        <v>39</v>
      </c>
      <c r="G338" s="52" t="s">
        <v>39</v>
      </c>
      <c r="H338" s="52" t="s">
        <v>39</v>
      </c>
      <c r="I338" s="7">
        <v>21</v>
      </c>
      <c r="J338" s="16">
        <v>0.3</v>
      </c>
      <c r="K338" s="5">
        <f>J338*I338</f>
        <v>6.3</v>
      </c>
      <c r="L338" s="20">
        <v>2.5</v>
      </c>
      <c r="M338" s="4">
        <v>0</v>
      </c>
      <c r="N338" s="16">
        <v>0.2</v>
      </c>
      <c r="O338" s="5">
        <f>N338*M338</f>
        <v>0</v>
      </c>
      <c r="P338" s="20">
        <v>2.5</v>
      </c>
      <c r="Q338" s="4">
        <v>50</v>
      </c>
      <c r="R338" s="16">
        <v>0.5</v>
      </c>
      <c r="S338" s="5">
        <f>R338*Q338</f>
        <v>25</v>
      </c>
      <c r="T338" s="20">
        <v>2.67</v>
      </c>
      <c r="U338" s="5">
        <f t="shared" si="1291"/>
        <v>2.1</v>
      </c>
      <c r="V338" s="16">
        <v>0.8</v>
      </c>
      <c r="W338" s="5">
        <f>V338*U338</f>
        <v>1.6800000000000002</v>
      </c>
      <c r="X338" s="20">
        <v>4</v>
      </c>
      <c r="Y338" s="4">
        <v>0</v>
      </c>
      <c r="Z338" s="16">
        <v>0.6</v>
      </c>
      <c r="AA338" s="5">
        <f>Z338*Y338</f>
        <v>0</v>
      </c>
      <c r="AB338" s="20">
        <v>2.5</v>
      </c>
      <c r="AC338" s="4">
        <v>0</v>
      </c>
      <c r="AD338" s="16">
        <v>0.4</v>
      </c>
      <c r="AE338" s="5">
        <f>AD338*AC338</f>
        <v>0</v>
      </c>
      <c r="AF338" s="20">
        <v>2.5</v>
      </c>
      <c r="AG338" s="4">
        <v>30</v>
      </c>
      <c r="AH338" s="16">
        <v>0.8</v>
      </c>
      <c r="AI338" s="5">
        <f>AH338*AG338</f>
        <v>24</v>
      </c>
      <c r="AJ338" s="20">
        <v>3.5</v>
      </c>
      <c r="AK338" s="4">
        <v>0</v>
      </c>
      <c r="AL338" s="16">
        <v>0</v>
      </c>
      <c r="AM338" s="5">
        <f>AL338*AK338</f>
        <v>0</v>
      </c>
      <c r="AN338" s="4">
        <v>0</v>
      </c>
      <c r="AO338" s="4">
        <f t="shared" si="1260"/>
        <v>2.2340941144299782</v>
      </c>
      <c r="AP338" s="52">
        <f t="shared" si="1261"/>
        <v>3.8272788398154254</v>
      </c>
      <c r="AQ338" s="4">
        <f t="shared" si="1262"/>
        <v>0.150597598160293</v>
      </c>
      <c r="AR338" s="4">
        <f t="shared" si="1263"/>
        <v>2.2340941144299782</v>
      </c>
      <c r="AS338" s="4">
        <f t="shared" si="1264"/>
        <v>3.8272788398154254</v>
      </c>
      <c r="AT338" s="4">
        <f t="shared" si="1265"/>
        <v>0.10391234273060218</v>
      </c>
      <c r="AU338" s="7"/>
      <c r="AW338" s="368"/>
      <c r="AX338" s="41" t="s">
        <v>70</v>
      </c>
      <c r="AY338" s="20" t="s">
        <v>39</v>
      </c>
      <c r="AZ338" s="68">
        <f>'INPUT 2012_13'!AH55</f>
        <v>0</v>
      </c>
      <c r="BA338" s="20" t="s">
        <v>39</v>
      </c>
      <c r="BB338" s="20" t="s">
        <v>39</v>
      </c>
      <c r="BC338" s="20" t="s">
        <v>39</v>
      </c>
      <c r="BD338" s="20" t="s">
        <v>39</v>
      </c>
      <c r="BE338" s="7">
        <v>21</v>
      </c>
      <c r="BF338" s="16">
        <v>0.3</v>
      </c>
      <c r="BG338" s="5">
        <f t="shared" si="1242"/>
        <v>6.3</v>
      </c>
      <c r="BH338" s="20">
        <v>2.5</v>
      </c>
      <c r="BI338" s="4">
        <v>0</v>
      </c>
      <c r="BJ338" s="16">
        <v>0.2</v>
      </c>
      <c r="BK338" s="5">
        <f>BJ338*BI338</f>
        <v>0</v>
      </c>
      <c r="BL338" s="20">
        <v>2.5</v>
      </c>
      <c r="BM338" s="4">
        <v>50</v>
      </c>
      <c r="BN338" s="16">
        <v>0.5</v>
      </c>
      <c r="BO338" s="5">
        <f>BN338*BM338</f>
        <v>25</v>
      </c>
      <c r="BP338" s="20">
        <v>2.67</v>
      </c>
      <c r="BQ338" s="5">
        <f>BE338*0.1</f>
        <v>2.1</v>
      </c>
      <c r="BR338" s="16">
        <v>0.8</v>
      </c>
      <c r="BS338" s="5">
        <f>BR338*BQ338</f>
        <v>1.6800000000000002</v>
      </c>
      <c r="BT338" s="20">
        <v>4</v>
      </c>
      <c r="BU338" s="4">
        <v>0</v>
      </c>
      <c r="BV338" s="16">
        <v>0.6</v>
      </c>
      <c r="BW338" s="5">
        <f>BV338*BU338</f>
        <v>0</v>
      </c>
      <c r="BX338" s="20">
        <v>2.5</v>
      </c>
      <c r="BY338" s="4">
        <v>0</v>
      </c>
      <c r="BZ338" s="16">
        <v>0.4</v>
      </c>
      <c r="CA338" s="5">
        <f>BZ338*BY338</f>
        <v>0</v>
      </c>
      <c r="CB338" s="20">
        <v>2.5</v>
      </c>
      <c r="CC338" s="4">
        <v>30</v>
      </c>
      <c r="CD338" s="16">
        <v>0.8</v>
      </c>
      <c r="CE338" s="5">
        <f>CD338*CC338</f>
        <v>24</v>
      </c>
      <c r="CF338" s="20">
        <v>3.5</v>
      </c>
      <c r="CG338" s="4">
        <v>0</v>
      </c>
      <c r="CH338" s="16">
        <v>0</v>
      </c>
      <c r="CI338" s="5">
        <f>CH338*CG338</f>
        <v>0</v>
      </c>
      <c r="CJ338" s="4">
        <v>0</v>
      </c>
      <c r="CK338" s="4">
        <f t="shared" si="1266"/>
        <v>0</v>
      </c>
      <c r="CL338" s="52">
        <f t="shared" si="1267"/>
        <v>0</v>
      </c>
      <c r="CM338" s="4">
        <f t="shared" si="1268"/>
        <v>0</v>
      </c>
      <c r="CN338" s="177"/>
      <c r="CO338" s="372"/>
      <c r="CP338" s="119" t="s">
        <v>27</v>
      </c>
      <c r="CQ338" s="72">
        <f>'INPUT 2012_13'!$D$41</f>
        <v>0</v>
      </c>
      <c r="CR338" s="5">
        <v>0</v>
      </c>
      <c r="CS338" s="7">
        <v>0</v>
      </c>
      <c r="CT338" s="7">
        <v>0</v>
      </c>
      <c r="CU338" s="7">
        <v>0</v>
      </c>
      <c r="CV338" s="5">
        <v>10</v>
      </c>
      <c r="CW338" s="16">
        <v>0.3</v>
      </c>
      <c r="CX338" s="5">
        <f t="shared" si="1292"/>
        <v>3</v>
      </c>
      <c r="CY338" s="16">
        <v>2.5</v>
      </c>
      <c r="CZ338" s="5">
        <v>0</v>
      </c>
      <c r="DA338" s="16">
        <v>0.2</v>
      </c>
      <c r="DB338" s="5">
        <f t="shared" si="1293"/>
        <v>0</v>
      </c>
      <c r="DC338" s="16">
        <v>2.5</v>
      </c>
      <c r="DD338" s="5">
        <v>0</v>
      </c>
      <c r="DE338" s="16">
        <v>0.5</v>
      </c>
      <c r="DF338" s="5">
        <f t="shared" si="1294"/>
        <v>0</v>
      </c>
      <c r="DG338" s="16">
        <v>2.67</v>
      </c>
      <c r="DH338" s="5">
        <v>0</v>
      </c>
      <c r="DI338" s="16">
        <v>0.8</v>
      </c>
      <c r="DJ338" s="5">
        <f t="shared" si="1295"/>
        <v>0</v>
      </c>
      <c r="DK338" s="16">
        <v>4</v>
      </c>
      <c r="DL338" s="5">
        <v>0</v>
      </c>
      <c r="DM338" s="16">
        <v>0.6</v>
      </c>
      <c r="DN338" s="5">
        <f t="shared" si="1296"/>
        <v>0</v>
      </c>
      <c r="DO338" s="16">
        <v>2.5</v>
      </c>
      <c r="DP338" s="5">
        <v>0</v>
      </c>
      <c r="DQ338" s="16">
        <v>0.4</v>
      </c>
      <c r="DR338" s="5">
        <f t="shared" si="1297"/>
        <v>0</v>
      </c>
      <c r="DS338" s="16">
        <v>2.5</v>
      </c>
      <c r="DT338" s="5">
        <v>0</v>
      </c>
      <c r="DU338" s="16">
        <v>0.8</v>
      </c>
      <c r="DV338" s="5">
        <f t="shared" si="1298"/>
        <v>0</v>
      </c>
      <c r="DW338" s="16">
        <v>3.5</v>
      </c>
      <c r="DX338" s="5">
        <v>6958</v>
      </c>
      <c r="DY338" s="16">
        <v>0</v>
      </c>
      <c r="DZ338" s="5">
        <f t="shared" si="1299"/>
        <v>0</v>
      </c>
      <c r="EA338" s="16">
        <v>3.67</v>
      </c>
      <c r="EB338" s="4">
        <f t="shared" ref="EB338:EB340" si="1300">(((CU338+(CT338*0.66)+(CS338*0.33)+(CR338*0.1))*((CX338*CY338*$CS$323)+(DF338*DG338*$CU$323)+(DJ338*DK338*$CV$323)+(DV338*DW338*$CY$323)+(DZ338*EA338*$CZ$323))/452.44)*1000)</f>
        <v>0</v>
      </c>
      <c r="EC338" s="125">
        <v>0</v>
      </c>
      <c r="ED338" s="4">
        <f t="shared" ref="ED338:ED341" si="1301">(((CU338+(CT338*0.66)+(CS338*0.33)+(CR338*0.1))*((DJ338*DK338*$CV$325)+(DN338*DO338*$CW$325)+(DZ338*EA338*$CZ$325)))/796)*1000</f>
        <v>0</v>
      </c>
      <c r="EE338" s="4">
        <f t="shared" si="1272"/>
        <v>0</v>
      </c>
      <c r="EF338" s="4">
        <f t="shared" si="1273"/>
        <v>0</v>
      </c>
      <c r="EG338" s="4">
        <f t="shared" si="1274"/>
        <v>0</v>
      </c>
    </row>
    <row r="339" spans="1:137" ht="32.25" customHeight="1" x14ac:dyDescent="0.25">
      <c r="A339" s="354"/>
      <c r="B339" s="41" t="s">
        <v>71</v>
      </c>
      <c r="C339" s="20" t="s">
        <v>39</v>
      </c>
      <c r="D339" s="115">
        <f>'INPUT 2012_13'!AH14</f>
        <v>0.30400000000000005</v>
      </c>
      <c r="E339" s="52" t="s">
        <v>39</v>
      </c>
      <c r="F339" s="52" t="s">
        <v>39</v>
      </c>
      <c r="G339" s="52" t="s">
        <v>39</v>
      </c>
      <c r="H339" s="52" t="s">
        <v>39</v>
      </c>
      <c r="I339" s="7">
        <v>21</v>
      </c>
      <c r="J339" s="16">
        <v>0.3</v>
      </c>
      <c r="K339" s="5">
        <f>J339*I339</f>
        <v>6.3</v>
      </c>
      <c r="L339" s="20">
        <v>2.5</v>
      </c>
      <c r="M339" s="4">
        <v>0</v>
      </c>
      <c r="N339" s="16">
        <v>0.2</v>
      </c>
      <c r="O339" s="5">
        <f>N339*M339</f>
        <v>0</v>
      </c>
      <c r="P339" s="20">
        <v>2.5</v>
      </c>
      <c r="Q339" s="5">
        <v>300</v>
      </c>
      <c r="R339" s="16">
        <v>0.5</v>
      </c>
      <c r="S339" s="5">
        <f>R339*Q339</f>
        <v>150</v>
      </c>
      <c r="T339" s="20">
        <v>2.67</v>
      </c>
      <c r="U339" s="5">
        <f t="shared" si="1291"/>
        <v>2.1</v>
      </c>
      <c r="V339" s="16">
        <v>0.8</v>
      </c>
      <c r="W339" s="5">
        <f>V339*U339</f>
        <v>1.6800000000000002</v>
      </c>
      <c r="X339" s="20">
        <v>4</v>
      </c>
      <c r="Y339" s="4">
        <v>0</v>
      </c>
      <c r="Z339" s="16">
        <v>0.6</v>
      </c>
      <c r="AA339" s="5">
        <f>Z339*Y339</f>
        <v>0</v>
      </c>
      <c r="AB339" s="20">
        <v>2.5</v>
      </c>
      <c r="AC339" s="4">
        <v>0</v>
      </c>
      <c r="AD339" s="16">
        <v>0.4</v>
      </c>
      <c r="AE339" s="5">
        <f>AD339*AC339</f>
        <v>0</v>
      </c>
      <c r="AF339" s="20">
        <v>2.5</v>
      </c>
      <c r="AG339" s="4">
        <v>40</v>
      </c>
      <c r="AH339" s="16">
        <v>0.8</v>
      </c>
      <c r="AI339" s="5">
        <f>AH339*AG339</f>
        <v>32</v>
      </c>
      <c r="AJ339" s="20">
        <v>3.5</v>
      </c>
      <c r="AK339" s="4">
        <v>0</v>
      </c>
      <c r="AL339" s="16">
        <v>0</v>
      </c>
      <c r="AM339" s="5">
        <f>AL339*AK339</f>
        <v>0</v>
      </c>
      <c r="AN339" s="4">
        <v>0</v>
      </c>
      <c r="AO339" s="4">
        <f t="shared" si="1260"/>
        <v>36.040951598234336</v>
      </c>
      <c r="AP339" s="52">
        <f t="shared" si="1261"/>
        <v>62.294616567787301</v>
      </c>
      <c r="AQ339" s="4">
        <f t="shared" si="1262"/>
        <v>1.9139494080572359</v>
      </c>
      <c r="AR339" s="4">
        <f t="shared" si="1263"/>
        <v>36.040951598234336</v>
      </c>
      <c r="AS339" s="4">
        <f t="shared" si="1264"/>
        <v>62.294616567787301</v>
      </c>
      <c r="AT339" s="4">
        <f t="shared" si="1265"/>
        <v>1.3206250915594928</v>
      </c>
      <c r="AU339" s="7"/>
      <c r="AW339" s="368"/>
      <c r="AX339" s="41" t="s">
        <v>71</v>
      </c>
      <c r="AY339" s="20" t="s">
        <v>39</v>
      </c>
      <c r="AZ339" s="68">
        <f>'INPUT 2012_13'!AH56</f>
        <v>1.4128999999999999E-2</v>
      </c>
      <c r="BA339" s="20" t="s">
        <v>39</v>
      </c>
      <c r="BB339" s="20" t="s">
        <v>39</v>
      </c>
      <c r="BC339" s="20" t="s">
        <v>39</v>
      </c>
      <c r="BD339" s="20" t="s">
        <v>39</v>
      </c>
      <c r="BE339" s="7">
        <v>21</v>
      </c>
      <c r="BF339" s="16">
        <v>0.3</v>
      </c>
      <c r="BG339" s="5">
        <f t="shared" si="1242"/>
        <v>6.3</v>
      </c>
      <c r="BH339" s="20">
        <v>2.5</v>
      </c>
      <c r="BI339" s="4">
        <v>0</v>
      </c>
      <c r="BJ339" s="16">
        <v>0.2</v>
      </c>
      <c r="BK339" s="5">
        <f>BJ339*BI339</f>
        <v>0</v>
      </c>
      <c r="BL339" s="20">
        <v>2.5</v>
      </c>
      <c r="BM339" s="5">
        <v>300</v>
      </c>
      <c r="BN339" s="16">
        <v>0.5</v>
      </c>
      <c r="BO339" s="5">
        <f>BN339*BM339</f>
        <v>150</v>
      </c>
      <c r="BP339" s="20">
        <v>2.67</v>
      </c>
      <c r="BQ339" s="5">
        <f>BE339*0.1</f>
        <v>2.1</v>
      </c>
      <c r="BR339" s="16">
        <v>0.8</v>
      </c>
      <c r="BS339" s="5">
        <f>BR339*BQ339</f>
        <v>1.6800000000000002</v>
      </c>
      <c r="BT339" s="20">
        <v>4</v>
      </c>
      <c r="BU339" s="4">
        <v>0</v>
      </c>
      <c r="BV339" s="16">
        <v>0.6</v>
      </c>
      <c r="BW339" s="5">
        <f>BV339*BU339</f>
        <v>0</v>
      </c>
      <c r="BX339" s="20">
        <v>2.5</v>
      </c>
      <c r="BY339" s="4">
        <v>0</v>
      </c>
      <c r="BZ339" s="16">
        <v>0.4</v>
      </c>
      <c r="CA339" s="5">
        <f>BZ339*BY339</f>
        <v>0</v>
      </c>
      <c r="CB339" s="20">
        <v>2.5</v>
      </c>
      <c r="CC339" s="4">
        <v>40</v>
      </c>
      <c r="CD339" s="16">
        <v>0.8</v>
      </c>
      <c r="CE339" s="5">
        <f>CD339*CC339</f>
        <v>32</v>
      </c>
      <c r="CF339" s="20">
        <v>3.5</v>
      </c>
      <c r="CG339" s="4">
        <v>0</v>
      </c>
      <c r="CH339" s="16">
        <v>0</v>
      </c>
      <c r="CI339" s="5">
        <f>CH339*CG339</f>
        <v>0</v>
      </c>
      <c r="CJ339" s="4">
        <v>0</v>
      </c>
      <c r="CK339" s="4">
        <f t="shared" si="1266"/>
        <v>1.6750743589850421</v>
      </c>
      <c r="CL339" s="52">
        <f t="shared" si="1267"/>
        <v>2.895265254889035</v>
      </c>
      <c r="CM339" s="4">
        <f t="shared" si="1268"/>
        <v>8.8954576271186442E-2</v>
      </c>
      <c r="CN339" s="177"/>
      <c r="CO339" s="372"/>
      <c r="CP339" s="48" t="s">
        <v>28</v>
      </c>
      <c r="CQ339" s="72">
        <f>'INPUT 2012_13'!$D$42</f>
        <v>801.19</v>
      </c>
      <c r="CR339" s="5">
        <v>0</v>
      </c>
      <c r="CS339" s="7">
        <v>0</v>
      </c>
      <c r="CT339" s="7">
        <v>0</v>
      </c>
      <c r="CU339" s="7">
        <v>475.48</v>
      </c>
      <c r="CV339" s="4">
        <v>10</v>
      </c>
      <c r="CW339" s="16">
        <v>0.3</v>
      </c>
      <c r="CX339" s="5">
        <f t="shared" si="1292"/>
        <v>3</v>
      </c>
      <c r="CY339" s="20">
        <v>2.5</v>
      </c>
      <c r="CZ339" s="4">
        <v>0</v>
      </c>
      <c r="DA339" s="16">
        <v>0.2</v>
      </c>
      <c r="DB339" s="5">
        <f t="shared" si="1293"/>
        <v>0</v>
      </c>
      <c r="DC339" s="20">
        <v>2.5</v>
      </c>
      <c r="DD339" s="4">
        <v>0</v>
      </c>
      <c r="DE339" s="16">
        <v>0.5</v>
      </c>
      <c r="DF339" s="5">
        <f t="shared" si="1294"/>
        <v>0</v>
      </c>
      <c r="DG339" s="20">
        <v>2.67</v>
      </c>
      <c r="DH339" s="4">
        <v>0</v>
      </c>
      <c r="DI339" s="16">
        <v>0.8</v>
      </c>
      <c r="DJ339" s="5">
        <f t="shared" si="1295"/>
        <v>0</v>
      </c>
      <c r="DK339" s="20">
        <v>4</v>
      </c>
      <c r="DL339" s="4">
        <v>0</v>
      </c>
      <c r="DM339" s="16">
        <v>0.6</v>
      </c>
      <c r="DN339" s="5">
        <f t="shared" si="1296"/>
        <v>0</v>
      </c>
      <c r="DO339" s="20">
        <v>2.5</v>
      </c>
      <c r="DP339" s="4">
        <v>0</v>
      </c>
      <c r="DQ339" s="16">
        <v>0.4</v>
      </c>
      <c r="DR339" s="5">
        <f t="shared" si="1297"/>
        <v>0</v>
      </c>
      <c r="DS339" s="20">
        <v>2.5</v>
      </c>
      <c r="DT339" s="4">
        <v>0</v>
      </c>
      <c r="DU339" s="16">
        <v>0.8</v>
      </c>
      <c r="DV339" s="5">
        <f t="shared" si="1298"/>
        <v>0</v>
      </c>
      <c r="DW339" s="20">
        <v>3.5</v>
      </c>
      <c r="DX339" s="4">
        <v>80</v>
      </c>
      <c r="DY339" s="16">
        <v>0</v>
      </c>
      <c r="DZ339" s="5">
        <f t="shared" si="1299"/>
        <v>0</v>
      </c>
      <c r="EA339" s="20">
        <v>2.65</v>
      </c>
      <c r="EB339" s="4">
        <f t="shared" si="1300"/>
        <v>3204.0362177116604</v>
      </c>
      <c r="EC339" s="125">
        <v>0</v>
      </c>
      <c r="ED339" s="4">
        <f t="shared" si="1301"/>
        <v>0</v>
      </c>
      <c r="EE339" s="4">
        <f t="shared" si="1272"/>
        <v>3204.0362177116604</v>
      </c>
      <c r="EF339" s="4">
        <f t="shared" si="1273"/>
        <v>0</v>
      </c>
      <c r="EG339" s="4">
        <f t="shared" si="1274"/>
        <v>0</v>
      </c>
    </row>
    <row r="340" spans="1:137" ht="32.25" customHeight="1" x14ac:dyDescent="0.25">
      <c r="A340" s="354"/>
      <c r="B340" s="4" t="s">
        <v>4</v>
      </c>
      <c r="C340" s="20" t="s">
        <v>39</v>
      </c>
      <c r="D340" s="115">
        <f>'INPUT 2012_13'!AH15</f>
        <v>0.2</v>
      </c>
      <c r="E340" s="52" t="s">
        <v>39</v>
      </c>
      <c r="F340" s="52" t="s">
        <v>39</v>
      </c>
      <c r="G340" s="52" t="s">
        <v>39</v>
      </c>
      <c r="H340" s="52" t="s">
        <v>39</v>
      </c>
      <c r="I340" s="52">
        <f>200</f>
        <v>200</v>
      </c>
      <c r="J340" s="16">
        <v>0.3</v>
      </c>
      <c r="K340" s="5">
        <f t="shared" ref="K340" si="1302">J340*I340</f>
        <v>60</v>
      </c>
      <c r="L340" s="20">
        <v>2.5</v>
      </c>
      <c r="M340" s="4">
        <v>20</v>
      </c>
      <c r="N340" s="16">
        <v>0.2</v>
      </c>
      <c r="O340" s="5">
        <f t="shared" ref="O340" si="1303">N340*M340</f>
        <v>4</v>
      </c>
      <c r="P340" s="20">
        <v>2.5</v>
      </c>
      <c r="Q340" s="5">
        <v>0</v>
      </c>
      <c r="R340" s="16">
        <v>0.5</v>
      </c>
      <c r="S340" s="5">
        <f t="shared" ref="S340" si="1304">R340*Q340</f>
        <v>0</v>
      </c>
      <c r="T340" s="20">
        <v>2.67</v>
      </c>
      <c r="U340" s="4">
        <v>0</v>
      </c>
      <c r="V340" s="16">
        <v>0.8</v>
      </c>
      <c r="W340" s="5">
        <f t="shared" ref="W340" si="1305">V340*U340</f>
        <v>0</v>
      </c>
      <c r="X340" s="20">
        <v>4</v>
      </c>
      <c r="Y340" s="4">
        <v>0</v>
      </c>
      <c r="Z340" s="16">
        <v>0.6</v>
      </c>
      <c r="AA340" s="5">
        <f t="shared" ref="AA340" si="1306">Z340*Y340</f>
        <v>0</v>
      </c>
      <c r="AB340" s="20">
        <v>2.5</v>
      </c>
      <c r="AC340" s="4">
        <v>0</v>
      </c>
      <c r="AD340" s="16">
        <v>0.4</v>
      </c>
      <c r="AE340" s="5">
        <f t="shared" ref="AE340" si="1307">AD340*AC340</f>
        <v>0</v>
      </c>
      <c r="AF340" s="20">
        <v>2.5</v>
      </c>
      <c r="AG340" s="5">
        <v>20</v>
      </c>
      <c r="AH340" s="16">
        <v>0.8</v>
      </c>
      <c r="AI340" s="5">
        <f t="shared" ref="AI340" si="1308">AH340*AG340</f>
        <v>16</v>
      </c>
      <c r="AJ340" s="20">
        <v>3.5</v>
      </c>
      <c r="AK340" s="4">
        <v>0</v>
      </c>
      <c r="AL340" s="16">
        <v>0</v>
      </c>
      <c r="AM340" s="5">
        <f t="shared" ref="AM340" si="1309">AL340*AK340</f>
        <v>0</v>
      </c>
      <c r="AN340" s="4">
        <v>0</v>
      </c>
      <c r="AO340" s="4">
        <f t="shared" si="1260"/>
        <v>37.016991158329937</v>
      </c>
      <c r="AP340" s="52">
        <f t="shared" si="1261"/>
        <v>71.491979784662718</v>
      </c>
      <c r="AQ340" s="4">
        <f t="shared" si="1262"/>
        <v>0</v>
      </c>
      <c r="AR340" s="4">
        <f t="shared" si="1263"/>
        <v>37.016991158329937</v>
      </c>
      <c r="AS340" s="4">
        <f t="shared" si="1264"/>
        <v>71.491979784662718</v>
      </c>
      <c r="AT340" s="4">
        <f t="shared" si="1265"/>
        <v>0</v>
      </c>
      <c r="AU340" s="7"/>
      <c r="AW340" s="368"/>
      <c r="AX340" s="4" t="s">
        <v>4</v>
      </c>
      <c r="AY340" s="20" t="s">
        <v>39</v>
      </c>
      <c r="AZ340" s="68">
        <f>'INPUT 2012_13'!AH57</f>
        <v>0.36919999999999997</v>
      </c>
      <c r="BA340" s="20" t="s">
        <v>39</v>
      </c>
      <c r="BB340" s="20" t="s">
        <v>39</v>
      </c>
      <c r="BC340" s="20" t="s">
        <v>39</v>
      </c>
      <c r="BD340" s="20" t="s">
        <v>39</v>
      </c>
      <c r="BE340" s="52">
        <f>200</f>
        <v>200</v>
      </c>
      <c r="BF340" s="16">
        <v>0.3</v>
      </c>
      <c r="BG340" s="5">
        <f t="shared" si="1242"/>
        <v>60</v>
      </c>
      <c r="BH340" s="20">
        <v>2.5</v>
      </c>
      <c r="BI340" s="4">
        <v>20</v>
      </c>
      <c r="BJ340" s="16">
        <v>0.2</v>
      </c>
      <c r="BK340" s="5">
        <f t="shared" ref="BK340" si="1310">BJ340*BI340</f>
        <v>4</v>
      </c>
      <c r="BL340" s="20">
        <v>2.5</v>
      </c>
      <c r="BM340" s="5">
        <v>0</v>
      </c>
      <c r="BN340" s="16">
        <v>0.5</v>
      </c>
      <c r="BO340" s="5">
        <f t="shared" ref="BO340" si="1311">BN340*BM340</f>
        <v>0</v>
      </c>
      <c r="BP340" s="20">
        <v>2.67</v>
      </c>
      <c r="BQ340" s="4">
        <v>0</v>
      </c>
      <c r="BR340" s="16">
        <v>0.8</v>
      </c>
      <c r="BS340" s="5">
        <f t="shared" ref="BS340" si="1312">BR340*BQ340</f>
        <v>0</v>
      </c>
      <c r="BT340" s="20">
        <v>4</v>
      </c>
      <c r="BU340" s="4">
        <v>0</v>
      </c>
      <c r="BV340" s="16">
        <v>0.6</v>
      </c>
      <c r="BW340" s="5">
        <f t="shared" ref="BW340" si="1313">BV340*BU340</f>
        <v>0</v>
      </c>
      <c r="BX340" s="20">
        <v>2.5</v>
      </c>
      <c r="BY340" s="4">
        <v>0</v>
      </c>
      <c r="BZ340" s="16">
        <v>0.4</v>
      </c>
      <c r="CA340" s="5">
        <f t="shared" ref="CA340" si="1314">BZ340*BY340</f>
        <v>0</v>
      </c>
      <c r="CB340" s="20">
        <v>2.5</v>
      </c>
      <c r="CC340" s="5">
        <v>20</v>
      </c>
      <c r="CD340" s="16">
        <v>0.8</v>
      </c>
      <c r="CE340" s="5">
        <f t="shared" ref="CE340" si="1315">CD340*CC340</f>
        <v>16</v>
      </c>
      <c r="CF340" s="20">
        <v>3.5</v>
      </c>
      <c r="CG340" s="4">
        <v>0</v>
      </c>
      <c r="CH340" s="16">
        <v>0</v>
      </c>
      <c r="CI340" s="5">
        <f t="shared" ref="CI340" si="1316">CH340*CG340</f>
        <v>0</v>
      </c>
      <c r="CJ340" s="4">
        <v>0</v>
      </c>
      <c r="CK340" s="4">
        <f t="shared" si="1266"/>
        <v>68.333365678277062</v>
      </c>
      <c r="CL340" s="52">
        <f t="shared" si="1267"/>
        <v>131.97419468248737</v>
      </c>
      <c r="CM340" s="4">
        <f t="shared" si="1268"/>
        <v>0</v>
      </c>
      <c r="CN340" s="177"/>
      <c r="CO340" s="372"/>
      <c r="CP340" s="119" t="s">
        <v>68</v>
      </c>
      <c r="CQ340" s="72">
        <f>'INPUT 2012_13'!$D$43</f>
        <v>11.39</v>
      </c>
      <c r="CR340" s="5">
        <v>0</v>
      </c>
      <c r="CS340" s="7">
        <v>0</v>
      </c>
      <c r="CT340" s="7">
        <v>0</v>
      </c>
      <c r="CU340" s="7">
        <v>0</v>
      </c>
      <c r="CV340" s="4">
        <v>10</v>
      </c>
      <c r="CW340" s="16">
        <v>0.3</v>
      </c>
      <c r="CX340" s="5">
        <f t="shared" si="1292"/>
        <v>3</v>
      </c>
      <c r="CY340" s="20">
        <v>2.5</v>
      </c>
      <c r="CZ340" s="4">
        <v>0</v>
      </c>
      <c r="DA340" s="16">
        <v>0.2</v>
      </c>
      <c r="DB340" s="5">
        <f t="shared" si="1293"/>
        <v>0</v>
      </c>
      <c r="DC340" s="20">
        <v>2.5</v>
      </c>
      <c r="DD340" s="4">
        <v>0</v>
      </c>
      <c r="DE340" s="16">
        <v>0.5</v>
      </c>
      <c r="DF340" s="5">
        <f t="shared" si="1294"/>
        <v>0</v>
      </c>
      <c r="DG340" s="20">
        <v>2.67</v>
      </c>
      <c r="DH340" s="4">
        <v>0</v>
      </c>
      <c r="DI340" s="16">
        <v>0.8</v>
      </c>
      <c r="DJ340" s="5">
        <f t="shared" si="1295"/>
        <v>0</v>
      </c>
      <c r="DK340" s="20">
        <v>4</v>
      </c>
      <c r="DL340" s="4">
        <v>0</v>
      </c>
      <c r="DM340" s="16">
        <v>0.6</v>
      </c>
      <c r="DN340" s="5">
        <f t="shared" si="1296"/>
        <v>0</v>
      </c>
      <c r="DO340" s="20">
        <v>2.5</v>
      </c>
      <c r="DP340" s="4">
        <v>0</v>
      </c>
      <c r="DQ340" s="16">
        <v>0.4</v>
      </c>
      <c r="DR340" s="5">
        <f t="shared" si="1297"/>
        <v>0</v>
      </c>
      <c r="DS340" s="20">
        <v>2.5</v>
      </c>
      <c r="DT340" s="4">
        <v>5</v>
      </c>
      <c r="DU340" s="16">
        <v>0.8</v>
      </c>
      <c r="DV340" s="5">
        <f t="shared" si="1298"/>
        <v>4</v>
      </c>
      <c r="DW340" s="20">
        <v>3.5</v>
      </c>
      <c r="DX340" s="177">
        <v>150</v>
      </c>
      <c r="DY340" s="16">
        <v>0</v>
      </c>
      <c r="DZ340" s="5">
        <f t="shared" si="1299"/>
        <v>0</v>
      </c>
      <c r="EA340" s="20">
        <v>3.49</v>
      </c>
      <c r="EB340" s="4">
        <f t="shared" si="1300"/>
        <v>0</v>
      </c>
      <c r="EC340" s="125">
        <v>0</v>
      </c>
      <c r="ED340" s="4">
        <f t="shared" si="1301"/>
        <v>0</v>
      </c>
      <c r="EE340" s="4">
        <f t="shared" si="1272"/>
        <v>0</v>
      </c>
      <c r="EF340" s="4">
        <f t="shared" si="1273"/>
        <v>0</v>
      </c>
      <c r="EG340" s="4">
        <f t="shared" si="1274"/>
        <v>0</v>
      </c>
    </row>
    <row r="341" spans="1:137" ht="32.25" customHeight="1" x14ac:dyDescent="0.25">
      <c r="A341" s="355"/>
      <c r="B341" s="53" t="s">
        <v>30</v>
      </c>
      <c r="C341" s="20" t="s">
        <v>39</v>
      </c>
      <c r="D341" s="115">
        <f>'INPUT 2012_13'!AH16</f>
        <v>0.44000000000000006</v>
      </c>
      <c r="E341" s="52" t="s">
        <v>39</v>
      </c>
      <c r="F341" s="52" t="s">
        <v>39</v>
      </c>
      <c r="G341" s="52" t="s">
        <v>39</v>
      </c>
      <c r="H341" s="52" t="s">
        <v>39</v>
      </c>
      <c r="I341" s="7">
        <v>150</v>
      </c>
      <c r="J341" s="16">
        <v>0.3</v>
      </c>
      <c r="K341" s="5">
        <f>J341*I341</f>
        <v>45</v>
      </c>
      <c r="L341" s="16">
        <v>2.5</v>
      </c>
      <c r="M341" s="5">
        <v>20</v>
      </c>
      <c r="N341" s="16">
        <v>0.2</v>
      </c>
      <c r="O341" s="5">
        <f>N341*M341</f>
        <v>4</v>
      </c>
      <c r="P341" s="16">
        <v>2.5</v>
      </c>
      <c r="Q341" s="5">
        <v>0</v>
      </c>
      <c r="R341" s="16">
        <v>0.5</v>
      </c>
      <c r="S341" s="5">
        <f>R341*Q341</f>
        <v>0</v>
      </c>
      <c r="T341" s="16">
        <v>2.67</v>
      </c>
      <c r="U341" s="5">
        <f t="shared" ref="U341:U345" si="1317">I341*0.1</f>
        <v>15</v>
      </c>
      <c r="V341" s="16">
        <v>0.8</v>
      </c>
      <c r="W341" s="5">
        <f>V341*U341</f>
        <v>12</v>
      </c>
      <c r="X341" s="16">
        <v>4</v>
      </c>
      <c r="Y341" s="5">
        <v>0</v>
      </c>
      <c r="Z341" s="16">
        <v>0.6</v>
      </c>
      <c r="AA341" s="5">
        <f>Z341*Y341</f>
        <v>0</v>
      </c>
      <c r="AB341" s="16">
        <v>2.5</v>
      </c>
      <c r="AC341" s="5">
        <v>100</v>
      </c>
      <c r="AD341" s="16">
        <v>0.4</v>
      </c>
      <c r="AE341" s="5">
        <f>AD341*AC341</f>
        <v>40</v>
      </c>
      <c r="AF341" s="16">
        <v>2.5</v>
      </c>
      <c r="AG341" s="5">
        <v>50</v>
      </c>
      <c r="AH341" s="16">
        <v>0.8</v>
      </c>
      <c r="AI341" s="5">
        <f>AH341*AG341</f>
        <v>40</v>
      </c>
      <c r="AJ341" s="16">
        <v>3.5</v>
      </c>
      <c r="AK341" s="5">
        <v>0</v>
      </c>
      <c r="AL341" s="16">
        <v>0</v>
      </c>
      <c r="AM341" s="5">
        <f>AL341*AK341</f>
        <v>0</v>
      </c>
      <c r="AN341" s="4">
        <v>0</v>
      </c>
      <c r="AO341" s="4">
        <f t="shared" si="1260"/>
        <v>111.68794348740163</v>
      </c>
      <c r="AP341" s="52">
        <f t="shared" si="1261"/>
        <v>309.01999560536154</v>
      </c>
      <c r="AQ341" s="4">
        <f t="shared" si="1262"/>
        <v>19.787070947960146</v>
      </c>
      <c r="AR341" s="4">
        <f t="shared" si="1263"/>
        <v>111.68794348740163</v>
      </c>
      <c r="AS341" s="4">
        <f t="shared" si="1264"/>
        <v>309.01999560536154</v>
      </c>
      <c r="AT341" s="4">
        <f t="shared" si="1265"/>
        <v>13.6530789540925</v>
      </c>
      <c r="AU341" s="7"/>
      <c r="AW341" s="369"/>
      <c r="AX341" s="53" t="s">
        <v>30</v>
      </c>
      <c r="AY341" s="20" t="s">
        <v>39</v>
      </c>
      <c r="AZ341" s="68">
        <f>'INPUT 2012_13'!AH58</f>
        <v>0.19098999999999999</v>
      </c>
      <c r="BA341" s="20" t="s">
        <v>39</v>
      </c>
      <c r="BB341" s="20" t="s">
        <v>39</v>
      </c>
      <c r="BC341" s="20" t="s">
        <v>39</v>
      </c>
      <c r="BD341" s="20" t="s">
        <v>39</v>
      </c>
      <c r="BE341" s="7">
        <v>150</v>
      </c>
      <c r="BF341" s="16">
        <v>0.3</v>
      </c>
      <c r="BG341" s="5">
        <f t="shared" si="1242"/>
        <v>45</v>
      </c>
      <c r="BH341" s="16">
        <v>2.5</v>
      </c>
      <c r="BI341" s="5">
        <v>20</v>
      </c>
      <c r="BJ341" s="16">
        <v>0.2</v>
      </c>
      <c r="BK341" s="5">
        <f>BJ341*BI341</f>
        <v>4</v>
      </c>
      <c r="BL341" s="16">
        <v>2.5</v>
      </c>
      <c r="BM341" s="5">
        <v>0</v>
      </c>
      <c r="BN341" s="16">
        <v>0.5</v>
      </c>
      <c r="BO341" s="5">
        <f>BN341*BM341</f>
        <v>0</v>
      </c>
      <c r="BP341" s="16">
        <v>2.67</v>
      </c>
      <c r="BQ341" s="5">
        <f>BE341*0.1</f>
        <v>15</v>
      </c>
      <c r="BR341" s="16">
        <v>0.8</v>
      </c>
      <c r="BS341" s="5">
        <f>BR341*BQ341</f>
        <v>12</v>
      </c>
      <c r="BT341" s="16">
        <v>4</v>
      </c>
      <c r="BU341" s="5">
        <v>0</v>
      </c>
      <c r="BV341" s="16">
        <v>0.6</v>
      </c>
      <c r="BW341" s="5">
        <f>BV341*BU341</f>
        <v>0</v>
      </c>
      <c r="BX341" s="16">
        <v>2.5</v>
      </c>
      <c r="BY341" s="5">
        <v>100</v>
      </c>
      <c r="BZ341" s="16">
        <v>0.4</v>
      </c>
      <c r="CA341" s="5">
        <f>BZ341*BY341</f>
        <v>40</v>
      </c>
      <c r="CB341" s="16">
        <v>2.5</v>
      </c>
      <c r="CC341" s="5">
        <v>50</v>
      </c>
      <c r="CD341" s="16">
        <v>0.8</v>
      </c>
      <c r="CE341" s="5">
        <f>CD341*CC341</f>
        <v>40</v>
      </c>
      <c r="CF341" s="16">
        <v>3.5</v>
      </c>
      <c r="CG341" s="5">
        <v>0</v>
      </c>
      <c r="CH341" s="16">
        <v>0</v>
      </c>
      <c r="CI341" s="5">
        <f>CH341*CG341</f>
        <v>0</v>
      </c>
      <c r="CJ341" s="4">
        <v>0</v>
      </c>
      <c r="CK341" s="4">
        <f t="shared" si="1266"/>
        <v>48.480182560588261</v>
      </c>
      <c r="CL341" s="52">
        <f t="shared" si="1267"/>
        <v>134.13574763788176</v>
      </c>
      <c r="CM341" s="4">
        <f t="shared" si="1268"/>
        <v>8.5889379098884238</v>
      </c>
      <c r="CN341" s="177"/>
      <c r="CO341" s="373"/>
      <c r="CP341" s="123" t="s">
        <v>29</v>
      </c>
      <c r="CQ341" s="72">
        <f>'INPUT 2012_13'!$D$44</f>
        <v>726.42</v>
      </c>
      <c r="CR341" s="8">
        <v>0</v>
      </c>
      <c r="CS341" s="7">
        <v>0</v>
      </c>
      <c r="CT341" s="7">
        <v>0</v>
      </c>
      <c r="CU341" s="7">
        <v>911.6</v>
      </c>
      <c r="CV341" s="5">
        <v>0</v>
      </c>
      <c r="CW341" s="16">
        <v>0.3</v>
      </c>
      <c r="CX341" s="5">
        <f t="shared" si="1292"/>
        <v>0</v>
      </c>
      <c r="CY341" s="20">
        <v>2.5</v>
      </c>
      <c r="CZ341" s="4">
        <v>0</v>
      </c>
      <c r="DA341" s="16">
        <v>0.2</v>
      </c>
      <c r="DB341" s="5">
        <f t="shared" si="1293"/>
        <v>0</v>
      </c>
      <c r="DC341" s="20">
        <v>2.5</v>
      </c>
      <c r="DD341" s="4">
        <v>0</v>
      </c>
      <c r="DE341" s="16">
        <v>0.5</v>
      </c>
      <c r="DF341" s="5">
        <f t="shared" si="1294"/>
        <v>0</v>
      </c>
      <c r="DG341" s="20">
        <v>2.67</v>
      </c>
      <c r="DH341" s="4">
        <v>0</v>
      </c>
      <c r="DI341" s="16">
        <v>0.8</v>
      </c>
      <c r="DJ341" s="5">
        <f t="shared" si="1295"/>
        <v>0</v>
      </c>
      <c r="DK341" s="20">
        <v>4</v>
      </c>
      <c r="DL341" s="4">
        <v>0</v>
      </c>
      <c r="DM341" s="16">
        <v>0.6</v>
      </c>
      <c r="DN341" s="5">
        <f t="shared" si="1296"/>
        <v>0</v>
      </c>
      <c r="DO341" s="20">
        <v>2.5</v>
      </c>
      <c r="DP341" s="4">
        <v>0</v>
      </c>
      <c r="DQ341" s="16">
        <v>0.4</v>
      </c>
      <c r="DR341" s="5">
        <f t="shared" si="1297"/>
        <v>0</v>
      </c>
      <c r="DS341" s="20">
        <v>2.5</v>
      </c>
      <c r="DT341" s="4">
        <v>0</v>
      </c>
      <c r="DU341" s="16">
        <v>0.8</v>
      </c>
      <c r="DV341" s="5">
        <f t="shared" si="1298"/>
        <v>0</v>
      </c>
      <c r="DW341" s="20">
        <v>3.5</v>
      </c>
      <c r="DX341" s="4">
        <v>300</v>
      </c>
      <c r="DY341" s="16">
        <v>0.9</v>
      </c>
      <c r="DZ341" s="5">
        <f t="shared" si="1299"/>
        <v>270</v>
      </c>
      <c r="EA341" s="20">
        <v>2.5</v>
      </c>
      <c r="EB341" s="279">
        <v>0</v>
      </c>
      <c r="EC341" s="125">
        <v>0</v>
      </c>
      <c r="ED341" s="4">
        <f t="shared" si="1301"/>
        <v>576495.18780342396</v>
      </c>
      <c r="EE341" s="4">
        <f t="shared" si="1272"/>
        <v>0</v>
      </c>
      <c r="EF341" s="4">
        <f t="shared" si="1273"/>
        <v>0</v>
      </c>
      <c r="EG341" s="4">
        <f t="shared" si="1274"/>
        <v>282482.64202367776</v>
      </c>
    </row>
    <row r="342" spans="1:137" ht="32.25" customHeight="1" x14ac:dyDescent="0.25">
      <c r="A342" s="364" t="s">
        <v>46</v>
      </c>
      <c r="B342" s="77" t="s">
        <v>8</v>
      </c>
      <c r="C342" s="20" t="s">
        <v>39</v>
      </c>
      <c r="D342" s="115">
        <f>'INPUT 2012_13'!AH17</f>
        <v>5.7311999999999994</v>
      </c>
      <c r="E342" s="52" t="s">
        <v>39</v>
      </c>
      <c r="F342" s="52" t="s">
        <v>39</v>
      </c>
      <c r="G342" s="52" t="s">
        <v>39</v>
      </c>
      <c r="H342" s="52" t="s">
        <v>39</v>
      </c>
      <c r="I342" s="67">
        <f>'INPUT 2012_13'!$H$6</f>
        <v>562</v>
      </c>
      <c r="J342" s="16">
        <v>0.3</v>
      </c>
      <c r="K342" s="5">
        <f t="shared" ref="K342" si="1318">J342*I342</f>
        <v>168.6</v>
      </c>
      <c r="L342" s="20">
        <v>2.5</v>
      </c>
      <c r="M342" s="5">
        <v>0</v>
      </c>
      <c r="N342" s="16">
        <v>0.2</v>
      </c>
      <c r="O342" s="5">
        <f t="shared" ref="O342" si="1319">N342*M342</f>
        <v>0</v>
      </c>
      <c r="P342" s="20">
        <v>2.5</v>
      </c>
      <c r="Q342" s="4">
        <v>0</v>
      </c>
      <c r="R342" s="16">
        <v>0.5</v>
      </c>
      <c r="S342" s="5">
        <f t="shared" ref="S342" si="1320">R342*Q342</f>
        <v>0</v>
      </c>
      <c r="T342" s="20">
        <v>2.67</v>
      </c>
      <c r="U342" s="5">
        <f t="shared" si="1317"/>
        <v>56.2</v>
      </c>
      <c r="V342" s="16">
        <v>0.8</v>
      </c>
      <c r="W342" s="5">
        <f t="shared" ref="W342" si="1321">V342*U342</f>
        <v>44.960000000000008</v>
      </c>
      <c r="X342" s="20">
        <v>4</v>
      </c>
      <c r="Y342" s="4">
        <v>50</v>
      </c>
      <c r="Z342" s="16">
        <v>0.6</v>
      </c>
      <c r="AA342" s="5">
        <f t="shared" ref="AA342" si="1322">Z342*Y342</f>
        <v>30</v>
      </c>
      <c r="AB342" s="20">
        <v>2.5</v>
      </c>
      <c r="AC342" s="4">
        <v>50</v>
      </c>
      <c r="AD342" s="16">
        <v>0.4</v>
      </c>
      <c r="AE342" s="5">
        <f t="shared" ref="AE342" si="1323">AD342*AC342</f>
        <v>20</v>
      </c>
      <c r="AF342" s="20">
        <v>2.5</v>
      </c>
      <c r="AG342" s="4">
        <v>50</v>
      </c>
      <c r="AH342" s="16">
        <v>0.8</v>
      </c>
      <c r="AI342" s="5">
        <f t="shared" ref="AI342" si="1324">AH342*AG342</f>
        <v>40</v>
      </c>
      <c r="AJ342" s="20">
        <v>3.5</v>
      </c>
      <c r="AK342" s="4">
        <v>0</v>
      </c>
      <c r="AL342" s="16">
        <v>0</v>
      </c>
      <c r="AM342" s="5">
        <f t="shared" ref="AM342" si="1325">AL342*AK342</f>
        <v>0</v>
      </c>
      <c r="AN342" s="4">
        <v>0</v>
      </c>
      <c r="AO342" s="4">
        <f t="shared" si="1260"/>
        <v>3470.5158020034787</v>
      </c>
      <c r="AP342" s="52">
        <f t="shared" si="1261"/>
        <v>5936.4074357284107</v>
      </c>
      <c r="AQ342" s="4">
        <f t="shared" si="1262"/>
        <v>1505.6493559322032</v>
      </c>
      <c r="AR342" s="4">
        <f t="shared" si="1263"/>
        <v>3470.5158020034787</v>
      </c>
      <c r="AS342" s="4">
        <f t="shared" si="1264"/>
        <v>5936.4074357284107</v>
      </c>
      <c r="AT342" s="4">
        <f t="shared" si="1265"/>
        <v>1038.8980555932203</v>
      </c>
      <c r="AU342" s="7"/>
      <c r="AW342" s="367" t="s">
        <v>45</v>
      </c>
      <c r="AX342" s="77" t="s">
        <v>8</v>
      </c>
      <c r="AY342" s="20" t="s">
        <v>39</v>
      </c>
      <c r="AZ342" s="68">
        <f>'INPUT 2012_13'!AH59</f>
        <v>10.23</v>
      </c>
      <c r="BA342" s="20" t="s">
        <v>39</v>
      </c>
      <c r="BB342" s="20" t="s">
        <v>39</v>
      </c>
      <c r="BC342" s="20" t="s">
        <v>39</v>
      </c>
      <c r="BD342" s="20" t="s">
        <v>39</v>
      </c>
      <c r="BE342" s="67">
        <f>'INPUT 2012_13'!$H$13</f>
        <v>562</v>
      </c>
      <c r="BF342" s="16">
        <v>0.3</v>
      </c>
      <c r="BG342" s="5">
        <f t="shared" si="1242"/>
        <v>168.6</v>
      </c>
      <c r="BH342" s="20">
        <v>2.5</v>
      </c>
      <c r="BI342" s="5">
        <v>0</v>
      </c>
      <c r="BJ342" s="16">
        <v>0.2</v>
      </c>
      <c r="BK342" s="5">
        <f>BJ342*BI342</f>
        <v>0</v>
      </c>
      <c r="BL342" s="20">
        <v>2.5</v>
      </c>
      <c r="BM342" s="4">
        <v>0</v>
      </c>
      <c r="BN342" s="16">
        <v>0.5</v>
      </c>
      <c r="BO342" s="5">
        <f>BN342*BM342</f>
        <v>0</v>
      </c>
      <c r="BP342" s="20">
        <v>2.67</v>
      </c>
      <c r="BQ342" s="5">
        <f>BE342*0.1</f>
        <v>56.2</v>
      </c>
      <c r="BR342" s="16">
        <v>0.8</v>
      </c>
      <c r="BS342" s="5">
        <f>BR342*BQ342</f>
        <v>44.960000000000008</v>
      </c>
      <c r="BT342" s="20">
        <v>4</v>
      </c>
      <c r="BU342" s="4">
        <v>50</v>
      </c>
      <c r="BV342" s="16">
        <v>0.6</v>
      </c>
      <c r="BW342" s="5">
        <f>BV342*BU342</f>
        <v>30</v>
      </c>
      <c r="BX342" s="20">
        <v>2.5</v>
      </c>
      <c r="BY342" s="4">
        <v>50</v>
      </c>
      <c r="BZ342" s="16">
        <v>0.4</v>
      </c>
      <c r="CA342" s="5">
        <f>BZ342*BY342</f>
        <v>20</v>
      </c>
      <c r="CB342" s="20">
        <v>2.5</v>
      </c>
      <c r="CC342" s="4">
        <v>50</v>
      </c>
      <c r="CD342" s="16">
        <v>0.8</v>
      </c>
      <c r="CE342" s="5">
        <f>CD342*CC342</f>
        <v>40</v>
      </c>
      <c r="CF342" s="20">
        <v>3.5</v>
      </c>
      <c r="CG342" s="4">
        <v>0</v>
      </c>
      <c r="CH342" s="16">
        <v>0</v>
      </c>
      <c r="CI342" s="5">
        <f>CH342*CG342</f>
        <v>0</v>
      </c>
      <c r="CJ342" s="4">
        <v>0</v>
      </c>
      <c r="CK342" s="4">
        <f t="shared" si="1266"/>
        <v>6194.7544413902133</v>
      </c>
      <c r="CL342" s="52">
        <f t="shared" si="1267"/>
        <v>10596.288398154253</v>
      </c>
      <c r="CM342" s="4">
        <f t="shared" si="1268"/>
        <v>2687.5336598245467</v>
      </c>
      <c r="CN342" s="177"/>
      <c r="CO342" s="104" t="s">
        <v>0</v>
      </c>
      <c r="CP342" s="104"/>
      <c r="CQ342" s="104"/>
      <c r="CR342" s="102"/>
      <c r="CS342" s="104"/>
      <c r="CT342" s="104"/>
      <c r="CU342" s="104"/>
      <c r="CV342" s="104"/>
      <c r="CW342" s="105"/>
      <c r="CX342" s="104"/>
      <c r="CY342" s="105"/>
      <c r="CZ342" s="104"/>
      <c r="DA342" s="105"/>
      <c r="DB342" s="105"/>
      <c r="DC342" s="105"/>
      <c r="DD342" s="104"/>
      <c r="DE342" s="105"/>
      <c r="DF342" s="105"/>
      <c r="DG342" s="105"/>
      <c r="DH342" s="104"/>
      <c r="DI342" s="105"/>
      <c r="DJ342" s="105"/>
      <c r="DK342" s="105"/>
      <c r="DL342" s="104"/>
      <c r="DM342" s="105"/>
      <c r="DN342" s="105"/>
      <c r="DO342" s="105"/>
      <c r="DP342" s="104"/>
      <c r="DQ342" s="105"/>
      <c r="DR342" s="105"/>
      <c r="DS342" s="105"/>
      <c r="DT342" s="104"/>
      <c r="DU342" s="105"/>
      <c r="DV342" s="105"/>
      <c r="DW342" s="105"/>
      <c r="DX342" s="104"/>
      <c r="DY342" s="105"/>
      <c r="DZ342" s="105"/>
      <c r="EA342" s="105"/>
      <c r="EB342" s="104">
        <f>SUM(EB330:EB341)</f>
        <v>66749.192871659878</v>
      </c>
      <c r="EC342" s="204">
        <f t="shared" ref="EC342:EG342" si="1326">SUM(EC330:EC341)</f>
        <v>192058.84003350913</v>
      </c>
      <c r="ED342" s="204">
        <f t="shared" si="1326"/>
        <v>577747.25552050513</v>
      </c>
      <c r="EE342" s="204">
        <f t="shared" si="1326"/>
        <v>66749.192871659878</v>
      </c>
      <c r="EF342" s="204">
        <f t="shared" si="1326"/>
        <v>192058.84003350913</v>
      </c>
      <c r="EG342" s="204">
        <f t="shared" si="1326"/>
        <v>283096.15520504751</v>
      </c>
    </row>
    <row r="343" spans="1:137" ht="32.25" customHeight="1" x14ac:dyDescent="0.25">
      <c r="A343" s="365"/>
      <c r="B343" s="41" t="s">
        <v>69</v>
      </c>
      <c r="C343" s="20" t="s">
        <v>39</v>
      </c>
      <c r="D343" s="115">
        <f>'INPUT 2012_13'!AH18</f>
        <v>2.1120000000000001</v>
      </c>
      <c r="E343" s="52" t="s">
        <v>39</v>
      </c>
      <c r="F343" s="52" t="s">
        <v>39</v>
      </c>
      <c r="G343" s="52" t="s">
        <v>39</v>
      </c>
      <c r="H343" s="52" t="s">
        <v>39</v>
      </c>
      <c r="I343" s="7">
        <v>21</v>
      </c>
      <c r="J343" s="16">
        <v>0.3</v>
      </c>
      <c r="K343" s="5">
        <f>J343*I343</f>
        <v>6.3</v>
      </c>
      <c r="L343" s="20">
        <v>3</v>
      </c>
      <c r="M343" s="5">
        <v>0</v>
      </c>
      <c r="N343" s="16">
        <v>0.2</v>
      </c>
      <c r="O343" s="5">
        <f>N343*M343</f>
        <v>0</v>
      </c>
      <c r="P343" s="20">
        <v>3</v>
      </c>
      <c r="Q343" s="4">
        <v>10</v>
      </c>
      <c r="R343" s="16">
        <v>0.5</v>
      </c>
      <c r="S343" s="5">
        <f>R343*Q343</f>
        <v>5</v>
      </c>
      <c r="T343" s="20">
        <v>2.67</v>
      </c>
      <c r="U343" s="5">
        <f t="shared" si="1317"/>
        <v>2.1</v>
      </c>
      <c r="V343" s="16">
        <v>0.8</v>
      </c>
      <c r="W343" s="5">
        <f>V343*U343</f>
        <v>1.6800000000000002</v>
      </c>
      <c r="X343" s="20">
        <v>4</v>
      </c>
      <c r="Y343" s="4">
        <v>0</v>
      </c>
      <c r="Z343" s="16">
        <v>0.6</v>
      </c>
      <c r="AA343" s="5">
        <f>Z343*Y343</f>
        <v>0</v>
      </c>
      <c r="AB343" s="20">
        <v>2.5</v>
      </c>
      <c r="AC343" s="4">
        <v>0</v>
      </c>
      <c r="AD343" s="16">
        <v>0.4</v>
      </c>
      <c r="AE343" s="5">
        <f>AD343*AC343</f>
        <v>0</v>
      </c>
      <c r="AF343" s="20">
        <v>2.5</v>
      </c>
      <c r="AG343" s="4">
        <v>30</v>
      </c>
      <c r="AH343" s="16">
        <v>0.8</v>
      </c>
      <c r="AI343" s="5">
        <f>AH343*AG343</f>
        <v>24</v>
      </c>
      <c r="AJ343" s="20">
        <v>3.5</v>
      </c>
      <c r="AK343" s="4">
        <v>0</v>
      </c>
      <c r="AL343" s="16">
        <v>0</v>
      </c>
      <c r="AM343" s="5">
        <f>AL343*AK343</f>
        <v>0</v>
      </c>
      <c r="AN343" s="4">
        <v>0</v>
      </c>
      <c r="AO343" s="4">
        <f t="shared" si="1260"/>
        <v>203.23515369823863</v>
      </c>
      <c r="AP343" s="52">
        <f t="shared" si="1261"/>
        <v>348.59833882663156</v>
      </c>
      <c r="AQ343" s="4">
        <f t="shared" si="1262"/>
        <v>13.296911677029216</v>
      </c>
      <c r="AR343" s="4">
        <f t="shared" si="1263"/>
        <v>203.23515369823863</v>
      </c>
      <c r="AS343" s="4">
        <f t="shared" si="1264"/>
        <v>348.59833882663156</v>
      </c>
      <c r="AT343" s="4">
        <f t="shared" si="1265"/>
        <v>9.1748690571501594</v>
      </c>
      <c r="AU343" s="7"/>
      <c r="AW343" s="368"/>
      <c r="AX343" s="41" t="s">
        <v>69</v>
      </c>
      <c r="AY343" s="20" t="s">
        <v>39</v>
      </c>
      <c r="AZ343" s="68">
        <f>'INPUT 2012_13'!AH60</f>
        <v>1.3391999999999999</v>
      </c>
      <c r="BA343" s="20" t="s">
        <v>39</v>
      </c>
      <c r="BB343" s="20" t="s">
        <v>39</v>
      </c>
      <c r="BC343" s="20" t="s">
        <v>39</v>
      </c>
      <c r="BD343" s="20" t="s">
        <v>39</v>
      </c>
      <c r="BE343" s="7">
        <v>21</v>
      </c>
      <c r="BF343" s="16">
        <v>0.3</v>
      </c>
      <c r="BG343" s="5">
        <f t="shared" si="1242"/>
        <v>6.3</v>
      </c>
      <c r="BH343" s="20">
        <v>3</v>
      </c>
      <c r="BI343" s="5">
        <v>0</v>
      </c>
      <c r="BJ343" s="16">
        <v>0.2</v>
      </c>
      <c r="BK343" s="5">
        <f>BJ343*BI343</f>
        <v>0</v>
      </c>
      <c r="BL343" s="20">
        <v>3</v>
      </c>
      <c r="BM343" s="4">
        <v>10</v>
      </c>
      <c r="BN343" s="16">
        <v>0.5</v>
      </c>
      <c r="BO343" s="5">
        <f>BN343*BM343</f>
        <v>5</v>
      </c>
      <c r="BP343" s="20">
        <v>2.67</v>
      </c>
      <c r="BQ343" s="5">
        <f>BE343*0.1</f>
        <v>2.1</v>
      </c>
      <c r="BR343" s="16">
        <v>0.8</v>
      </c>
      <c r="BS343" s="5">
        <f>BR343*BQ343</f>
        <v>1.6800000000000002</v>
      </c>
      <c r="BT343" s="20">
        <v>4</v>
      </c>
      <c r="BU343" s="4">
        <v>0</v>
      </c>
      <c r="BV343" s="16">
        <v>0.6</v>
      </c>
      <c r="BW343" s="5">
        <f>BV343*BU343</f>
        <v>0</v>
      </c>
      <c r="BX343" s="20">
        <v>2.5</v>
      </c>
      <c r="BY343" s="4">
        <v>0</v>
      </c>
      <c r="BZ343" s="16">
        <v>0.4</v>
      </c>
      <c r="CA343" s="5">
        <f>BZ343*BY343</f>
        <v>0</v>
      </c>
      <c r="CB343" s="20">
        <v>2.5</v>
      </c>
      <c r="CC343" s="4">
        <v>30</v>
      </c>
      <c r="CD343" s="16">
        <v>0.8</v>
      </c>
      <c r="CE343" s="5">
        <f>CD343*CC343</f>
        <v>24</v>
      </c>
      <c r="CF343" s="20">
        <v>3.5</v>
      </c>
      <c r="CG343" s="4">
        <v>0</v>
      </c>
      <c r="CH343" s="16">
        <v>0</v>
      </c>
      <c r="CI343" s="5">
        <f>CH343*CG343</f>
        <v>0</v>
      </c>
      <c r="CJ343" s="4">
        <v>0</v>
      </c>
      <c r="CK343" s="4">
        <f t="shared" si="1266"/>
        <v>128.86956336774676</v>
      </c>
      <c r="CL343" s="52">
        <f t="shared" si="1267"/>
        <v>221.04303757415951</v>
      </c>
      <c r="CM343" s="4">
        <f t="shared" si="1268"/>
        <v>8.4314508133889792</v>
      </c>
      <c r="CN343" s="177"/>
      <c r="CO343" s="86"/>
      <c r="CP343" s="108"/>
      <c r="CQ343" s="108"/>
      <c r="CR343" s="7"/>
      <c r="CS343" s="7"/>
      <c r="CT343" s="7"/>
      <c r="CU343" s="7"/>
      <c r="CV343" s="10"/>
      <c r="CW343" s="16"/>
      <c r="CX343" s="5"/>
      <c r="CY343" s="20"/>
      <c r="CZ343" s="5"/>
      <c r="DA343" s="16"/>
      <c r="DB343" s="5"/>
      <c r="DC343" s="20"/>
      <c r="DD343" s="4"/>
      <c r="DE343" s="16"/>
      <c r="DF343" s="5"/>
      <c r="DG343" s="20"/>
      <c r="DH343" s="5"/>
      <c r="DI343" s="16"/>
      <c r="DJ343" s="5"/>
      <c r="DK343" s="20"/>
      <c r="DL343" s="4"/>
      <c r="DM343" s="16"/>
      <c r="DN343" s="5"/>
      <c r="DO343" s="20"/>
      <c r="DP343" s="4"/>
      <c r="DQ343" s="16"/>
      <c r="DR343" s="5"/>
      <c r="DS343" s="20"/>
      <c r="DT343" s="4"/>
      <c r="DU343" s="16"/>
      <c r="DV343" s="5"/>
      <c r="DW343" s="20"/>
      <c r="DX343" s="4"/>
      <c r="DY343" s="16"/>
      <c r="DZ343" s="5"/>
      <c r="EA343" s="4"/>
      <c r="EB343" s="356" t="s">
        <v>170</v>
      </c>
      <c r="EC343" s="356"/>
      <c r="ED343" s="356"/>
      <c r="EE343" s="104">
        <f>EE342-(EE335)</f>
        <v>18133.338584193829</v>
      </c>
      <c r="EF343" s="204">
        <f>EF342</f>
        <v>192058.84003350913</v>
      </c>
      <c r="EG343" s="204">
        <f t="shared" ref="EG343" si="1327">EG342-(EG335)</f>
        <v>283096.15520504751</v>
      </c>
    </row>
    <row r="344" spans="1:137" ht="32.25" customHeight="1" x14ac:dyDescent="0.25">
      <c r="A344" s="365"/>
      <c r="B344" s="41" t="s">
        <v>70</v>
      </c>
      <c r="C344" s="20" t="s">
        <v>39</v>
      </c>
      <c r="D344" s="115">
        <f>'INPUT 2012_13'!AH19</f>
        <v>0.2112</v>
      </c>
      <c r="E344" s="52" t="s">
        <v>39</v>
      </c>
      <c r="F344" s="52" t="s">
        <v>39</v>
      </c>
      <c r="G344" s="52" t="s">
        <v>39</v>
      </c>
      <c r="H344" s="52" t="s">
        <v>39</v>
      </c>
      <c r="I344" s="7">
        <v>21</v>
      </c>
      <c r="J344" s="16">
        <v>0.3</v>
      </c>
      <c r="K344" s="5">
        <f>J344*I344</f>
        <v>6.3</v>
      </c>
      <c r="L344" s="20">
        <v>2.5</v>
      </c>
      <c r="M344" s="4">
        <v>0</v>
      </c>
      <c r="N344" s="16">
        <v>0.2</v>
      </c>
      <c r="O344" s="5">
        <f>N344*M344</f>
        <v>0</v>
      </c>
      <c r="P344" s="20">
        <v>2.5</v>
      </c>
      <c r="Q344" s="4">
        <v>50</v>
      </c>
      <c r="R344" s="16">
        <v>0.5</v>
      </c>
      <c r="S344" s="5">
        <f>R344*Q344</f>
        <v>25</v>
      </c>
      <c r="T344" s="20">
        <v>2.67</v>
      </c>
      <c r="U344" s="5">
        <f t="shared" si="1317"/>
        <v>2.1</v>
      </c>
      <c r="V344" s="16">
        <v>0.8</v>
      </c>
      <c r="W344" s="5">
        <f>V344*U344</f>
        <v>1.6800000000000002</v>
      </c>
      <c r="X344" s="20">
        <v>4</v>
      </c>
      <c r="Y344" s="4">
        <v>0</v>
      </c>
      <c r="Z344" s="16">
        <v>0.6</v>
      </c>
      <c r="AA344" s="5">
        <f>Z344*Y344</f>
        <v>0</v>
      </c>
      <c r="AB344" s="20">
        <v>2.5</v>
      </c>
      <c r="AC344" s="4">
        <v>0</v>
      </c>
      <c r="AD344" s="16">
        <v>0.4</v>
      </c>
      <c r="AE344" s="5">
        <f>AD344*AC344</f>
        <v>0</v>
      </c>
      <c r="AF344" s="20">
        <v>2.5</v>
      </c>
      <c r="AG344" s="4">
        <v>30</v>
      </c>
      <c r="AH344" s="16">
        <v>0.8</v>
      </c>
      <c r="AI344" s="5">
        <f>AH344*AG344</f>
        <v>24</v>
      </c>
      <c r="AJ344" s="20">
        <v>3.5</v>
      </c>
      <c r="AK344" s="4">
        <v>0</v>
      </c>
      <c r="AL344" s="16">
        <v>0</v>
      </c>
      <c r="AM344" s="5">
        <f>AL344*AK344</f>
        <v>0</v>
      </c>
      <c r="AN344" s="4">
        <v>0</v>
      </c>
      <c r="AO344" s="4">
        <f t="shared" si="1260"/>
        <v>19.725780809682753</v>
      </c>
      <c r="AP344" s="52">
        <f t="shared" si="1261"/>
        <v>33.792696110744899</v>
      </c>
      <c r="AQ344" s="4">
        <f t="shared" si="1262"/>
        <v>1.3296911677029217</v>
      </c>
      <c r="AR344" s="4">
        <f t="shared" si="1263"/>
        <v>19.725780809682753</v>
      </c>
      <c r="AS344" s="4">
        <f t="shared" si="1264"/>
        <v>33.792696110744899</v>
      </c>
      <c r="AT344" s="4">
        <f t="shared" si="1265"/>
        <v>0.91748690571501601</v>
      </c>
      <c r="AU344" s="7"/>
      <c r="AW344" s="368"/>
      <c r="AX344" s="41" t="s">
        <v>70</v>
      </c>
      <c r="AY344" s="20" t="s">
        <v>39</v>
      </c>
      <c r="AZ344" s="68">
        <f>'INPUT 2012_13'!AH61</f>
        <v>0</v>
      </c>
      <c r="BA344" s="20" t="s">
        <v>39</v>
      </c>
      <c r="BB344" s="20" t="s">
        <v>39</v>
      </c>
      <c r="BC344" s="20" t="s">
        <v>39</v>
      </c>
      <c r="BD344" s="20" t="s">
        <v>39</v>
      </c>
      <c r="BE344" s="7">
        <v>21</v>
      </c>
      <c r="BF344" s="16">
        <v>0.3</v>
      </c>
      <c r="BG344" s="5">
        <f t="shared" si="1242"/>
        <v>6.3</v>
      </c>
      <c r="BH344" s="20">
        <v>2.5</v>
      </c>
      <c r="BI344" s="4">
        <v>0</v>
      </c>
      <c r="BJ344" s="16">
        <v>0.2</v>
      </c>
      <c r="BK344" s="5">
        <f>BJ344*BI344</f>
        <v>0</v>
      </c>
      <c r="BL344" s="20">
        <v>2.5</v>
      </c>
      <c r="BM344" s="4">
        <v>50</v>
      </c>
      <c r="BN344" s="16">
        <v>0.5</v>
      </c>
      <c r="BO344" s="5">
        <f>BN344*BM344</f>
        <v>25</v>
      </c>
      <c r="BP344" s="20">
        <v>2.67</v>
      </c>
      <c r="BQ344" s="5">
        <f>BE344*0.1</f>
        <v>2.1</v>
      </c>
      <c r="BR344" s="16">
        <v>0.8</v>
      </c>
      <c r="BS344" s="5">
        <f>BR344*BQ344</f>
        <v>1.6800000000000002</v>
      </c>
      <c r="BT344" s="20">
        <v>4</v>
      </c>
      <c r="BU344" s="4">
        <v>0</v>
      </c>
      <c r="BV344" s="16">
        <v>0.6</v>
      </c>
      <c r="BW344" s="5">
        <f>BV344*BU344</f>
        <v>0</v>
      </c>
      <c r="BX344" s="20">
        <v>2.5</v>
      </c>
      <c r="BY344" s="4">
        <v>0</v>
      </c>
      <c r="BZ344" s="16">
        <v>0.4</v>
      </c>
      <c r="CA344" s="5">
        <f>BZ344*BY344</f>
        <v>0</v>
      </c>
      <c r="CB344" s="20">
        <v>2.5</v>
      </c>
      <c r="CC344" s="4">
        <v>30</v>
      </c>
      <c r="CD344" s="16">
        <v>0.8</v>
      </c>
      <c r="CE344" s="5">
        <f>CD344*CC344</f>
        <v>24</v>
      </c>
      <c r="CF344" s="20">
        <v>3.5</v>
      </c>
      <c r="CG344" s="4">
        <v>0</v>
      </c>
      <c r="CH344" s="16">
        <v>0</v>
      </c>
      <c r="CI344" s="5">
        <f>CH344*CG344</f>
        <v>0</v>
      </c>
      <c r="CJ344" s="4">
        <v>0</v>
      </c>
      <c r="CK344" s="4">
        <f t="shared" si="1266"/>
        <v>0</v>
      </c>
      <c r="CL344" s="52">
        <f t="shared" si="1267"/>
        <v>0</v>
      </c>
      <c r="CM344" s="4">
        <f t="shared" si="1268"/>
        <v>0</v>
      </c>
      <c r="CN344" s="177"/>
      <c r="CO344" s="86"/>
      <c r="CP344" s="54"/>
      <c r="CQ344" s="97"/>
      <c r="CR344" s="5"/>
      <c r="CS344" s="5"/>
      <c r="CT344" s="5"/>
      <c r="CU344" s="5"/>
      <c r="CV344" s="5"/>
      <c r="CW344" s="16"/>
      <c r="CX344" s="5"/>
      <c r="CY344" s="16"/>
      <c r="CZ344" s="5"/>
      <c r="DA344" s="16"/>
      <c r="DB344" s="5"/>
      <c r="DC344" s="16"/>
      <c r="DD344" s="5"/>
      <c r="DE344" s="16"/>
      <c r="DF344" s="5"/>
      <c r="DG344" s="16"/>
      <c r="DH344" s="5"/>
      <c r="DI344" s="16"/>
      <c r="DJ344" s="5"/>
      <c r="DK344" s="16"/>
      <c r="DL344" s="5"/>
      <c r="DM344" s="16"/>
      <c r="DN344" s="5"/>
      <c r="DO344" s="16"/>
      <c r="DP344" s="5"/>
      <c r="DQ344" s="16"/>
      <c r="DR344" s="5"/>
      <c r="DS344" s="16"/>
      <c r="DT344" s="5"/>
      <c r="DU344" s="16"/>
      <c r="DV344" s="5"/>
      <c r="DW344" s="16"/>
      <c r="DX344" s="5"/>
      <c r="DY344" s="16"/>
      <c r="DZ344" s="5"/>
      <c r="EA344" s="5"/>
      <c r="EB344" s="357" t="s">
        <v>130</v>
      </c>
      <c r="EC344" s="357"/>
      <c r="ED344" s="357"/>
      <c r="EE344" s="173">
        <f>EE343-(SUM(EE337:EE341))</f>
        <v>5169.6199075764198</v>
      </c>
      <c r="EF344" s="173">
        <f t="shared" ref="EF344" si="1328">EF343-(SUM(EF337:EF341))</f>
        <v>192058.84003350913</v>
      </c>
      <c r="EG344" s="173">
        <f t="shared" ref="EG344" si="1329">EG343-(SUM(EG337:EG341))</f>
        <v>613.51318136975169</v>
      </c>
    </row>
    <row r="345" spans="1:137" ht="32.25" customHeight="1" x14ac:dyDescent="0.25">
      <c r="A345" s="365"/>
      <c r="B345" s="41" t="s">
        <v>71</v>
      </c>
      <c r="C345" s="20" t="s">
        <v>39</v>
      </c>
      <c r="D345" s="115">
        <f>'INPUT 2012_13'!AH20</f>
        <v>0.12479999999999999</v>
      </c>
      <c r="E345" s="52" t="s">
        <v>39</v>
      </c>
      <c r="F345" s="52" t="s">
        <v>39</v>
      </c>
      <c r="G345" s="52" t="s">
        <v>39</v>
      </c>
      <c r="H345" s="52" t="s">
        <v>39</v>
      </c>
      <c r="I345" s="7">
        <v>21</v>
      </c>
      <c r="J345" s="16">
        <v>0.3</v>
      </c>
      <c r="K345" s="5">
        <f>J345*I345</f>
        <v>6.3</v>
      </c>
      <c r="L345" s="20">
        <v>2.5</v>
      </c>
      <c r="M345" s="4">
        <v>0</v>
      </c>
      <c r="N345" s="16">
        <v>0.2</v>
      </c>
      <c r="O345" s="5">
        <f>N345*M345</f>
        <v>0</v>
      </c>
      <c r="P345" s="20">
        <v>2.5</v>
      </c>
      <c r="Q345" s="5">
        <v>300</v>
      </c>
      <c r="R345" s="16">
        <v>0.5</v>
      </c>
      <c r="S345" s="5">
        <f>R345*Q345</f>
        <v>150</v>
      </c>
      <c r="T345" s="20">
        <v>2.67</v>
      </c>
      <c r="U345" s="5">
        <f t="shared" si="1317"/>
        <v>2.1</v>
      </c>
      <c r="V345" s="16">
        <v>0.8</v>
      </c>
      <c r="W345" s="5">
        <f>V345*U345</f>
        <v>1.6800000000000002</v>
      </c>
      <c r="X345" s="20">
        <v>4</v>
      </c>
      <c r="Y345" s="4">
        <v>0</v>
      </c>
      <c r="Z345" s="16">
        <v>0.6</v>
      </c>
      <c r="AA345" s="5">
        <f>Z345*Y345</f>
        <v>0</v>
      </c>
      <c r="AB345" s="20">
        <v>2.5</v>
      </c>
      <c r="AC345" s="4">
        <v>0</v>
      </c>
      <c r="AD345" s="16">
        <v>0.4</v>
      </c>
      <c r="AE345" s="5">
        <f>AD345*AC345</f>
        <v>0</v>
      </c>
      <c r="AF345" s="20">
        <v>2.5</v>
      </c>
      <c r="AG345" s="4">
        <v>40</v>
      </c>
      <c r="AH345" s="16">
        <v>0.8</v>
      </c>
      <c r="AI345" s="5">
        <f>AH345*AG345</f>
        <v>32</v>
      </c>
      <c r="AJ345" s="20">
        <v>3.5</v>
      </c>
      <c r="AK345" s="4">
        <v>0</v>
      </c>
      <c r="AL345" s="16">
        <v>0</v>
      </c>
      <c r="AM345" s="5">
        <f>AL345*AK345</f>
        <v>0</v>
      </c>
      <c r="AN345" s="4">
        <v>0</v>
      </c>
      <c r="AO345" s="4">
        <f t="shared" si="1260"/>
        <v>14.795759077169883</v>
      </c>
      <c r="AP345" s="52">
        <f t="shared" si="1261"/>
        <v>25.573579433091627</v>
      </c>
      <c r="AQ345" s="4">
        <f t="shared" si="1262"/>
        <v>0.78572659909718101</v>
      </c>
      <c r="AR345" s="4">
        <f t="shared" si="1263"/>
        <v>14.795759077169883</v>
      </c>
      <c r="AS345" s="4">
        <f t="shared" si="1264"/>
        <v>25.573579433091627</v>
      </c>
      <c r="AT345" s="4">
        <f t="shared" si="1265"/>
        <v>0.54215135337705489</v>
      </c>
      <c r="AU345" s="7"/>
      <c r="AW345" s="368"/>
      <c r="AX345" s="41" t="s">
        <v>71</v>
      </c>
      <c r="AY345" s="20" t="s">
        <v>39</v>
      </c>
      <c r="AZ345" s="68">
        <f>'INPUT 2012_13'!AH62</f>
        <v>9.0210000000000012E-3</v>
      </c>
      <c r="BA345" s="20" t="s">
        <v>39</v>
      </c>
      <c r="BB345" s="20" t="s">
        <v>39</v>
      </c>
      <c r="BC345" s="20" t="s">
        <v>39</v>
      </c>
      <c r="BD345" s="20" t="s">
        <v>39</v>
      </c>
      <c r="BE345" s="7">
        <v>21</v>
      </c>
      <c r="BF345" s="16">
        <v>0.3</v>
      </c>
      <c r="BG345" s="5">
        <f t="shared" si="1242"/>
        <v>6.3</v>
      </c>
      <c r="BH345" s="20">
        <v>2.5</v>
      </c>
      <c r="BI345" s="4">
        <v>0</v>
      </c>
      <c r="BJ345" s="16">
        <v>0.2</v>
      </c>
      <c r="BK345" s="5">
        <f>BJ345*BI345</f>
        <v>0</v>
      </c>
      <c r="BL345" s="20">
        <v>2.5</v>
      </c>
      <c r="BM345" s="5">
        <v>300</v>
      </c>
      <c r="BN345" s="16">
        <v>0.5</v>
      </c>
      <c r="BO345" s="5">
        <f>BN345*BM345</f>
        <v>150</v>
      </c>
      <c r="BP345" s="20">
        <v>2.67</v>
      </c>
      <c r="BQ345" s="5">
        <f>BE345*0.1</f>
        <v>2.1</v>
      </c>
      <c r="BR345" s="16">
        <v>0.8</v>
      </c>
      <c r="BS345" s="5">
        <f>BR345*BQ345</f>
        <v>1.6800000000000002</v>
      </c>
      <c r="BT345" s="20">
        <v>4</v>
      </c>
      <c r="BU345" s="4">
        <v>0</v>
      </c>
      <c r="BV345" s="16">
        <v>0.6</v>
      </c>
      <c r="BW345" s="5">
        <f>BV345*BU345</f>
        <v>0</v>
      </c>
      <c r="BX345" s="20">
        <v>2.5</v>
      </c>
      <c r="BY345" s="4">
        <v>0</v>
      </c>
      <c r="BZ345" s="16">
        <v>0.4</v>
      </c>
      <c r="CA345" s="5">
        <f>BZ345*BY345</f>
        <v>0</v>
      </c>
      <c r="CB345" s="20">
        <v>2.5</v>
      </c>
      <c r="CC345" s="4">
        <v>40</v>
      </c>
      <c r="CD345" s="16">
        <v>0.8</v>
      </c>
      <c r="CE345" s="5">
        <f>CD345*CC345</f>
        <v>32</v>
      </c>
      <c r="CF345" s="20">
        <v>3.5</v>
      </c>
      <c r="CG345" s="4">
        <v>0</v>
      </c>
      <c r="CH345" s="16">
        <v>0</v>
      </c>
      <c r="CI345" s="5">
        <f>CH345*CG345</f>
        <v>0</v>
      </c>
      <c r="CJ345" s="4">
        <v>0</v>
      </c>
      <c r="CK345" s="4">
        <f t="shared" si="1266"/>
        <v>1.0694915275252368</v>
      </c>
      <c r="CL345" s="52">
        <f t="shared" si="1267"/>
        <v>1.8485517633487147</v>
      </c>
      <c r="CM345" s="4">
        <f t="shared" si="1268"/>
        <v>5.6795189506856338E-2</v>
      </c>
      <c r="CN345" s="177"/>
      <c r="CO345" s="86"/>
      <c r="CP345" s="54"/>
      <c r="CQ345" s="97"/>
      <c r="CR345" s="5"/>
      <c r="CS345" s="5"/>
      <c r="CT345" s="5"/>
      <c r="CU345" s="5"/>
      <c r="CV345" s="5"/>
      <c r="CW345" s="16"/>
      <c r="CX345" s="5"/>
      <c r="CY345" s="16"/>
      <c r="CZ345" s="5"/>
      <c r="DA345" s="16"/>
      <c r="DB345" s="5"/>
      <c r="DC345" s="16"/>
      <c r="DD345" s="5"/>
      <c r="DE345" s="16"/>
      <c r="DF345" s="5"/>
      <c r="DG345" s="16"/>
      <c r="DH345" s="5"/>
      <c r="DI345" s="16"/>
      <c r="DJ345" s="5"/>
      <c r="DK345" s="16"/>
      <c r="DL345" s="5"/>
      <c r="DM345" s="16"/>
      <c r="DN345" s="5"/>
      <c r="DO345" s="16"/>
      <c r="DP345" s="5"/>
      <c r="DQ345" s="16"/>
      <c r="DR345" s="5"/>
      <c r="DS345" s="16"/>
      <c r="DT345" s="5"/>
      <c r="DU345" s="16"/>
      <c r="DV345" s="5"/>
      <c r="DW345" s="16"/>
      <c r="DX345" s="5"/>
      <c r="DY345" s="16"/>
      <c r="DZ345" s="5"/>
      <c r="EA345" s="5"/>
      <c r="EB345" s="5"/>
      <c r="EC345" s="5"/>
      <c r="ED345" s="5"/>
      <c r="EE345" s="5"/>
      <c r="EF345" s="5"/>
      <c r="EG345" s="5"/>
    </row>
    <row r="346" spans="1:137" ht="32.25" customHeight="1" x14ac:dyDescent="0.25">
      <c r="A346" s="365"/>
      <c r="B346" s="4" t="s">
        <v>4</v>
      </c>
      <c r="C346" s="20" t="s">
        <v>39</v>
      </c>
      <c r="D346" s="115">
        <f>'INPUT 2012_13'!AH21</f>
        <v>5.7599999999999998E-2</v>
      </c>
      <c r="E346" s="52" t="s">
        <v>39</v>
      </c>
      <c r="F346" s="52" t="s">
        <v>39</v>
      </c>
      <c r="G346" s="52" t="s">
        <v>39</v>
      </c>
      <c r="H346" s="52" t="s">
        <v>39</v>
      </c>
      <c r="I346" s="52">
        <f>200</f>
        <v>200</v>
      </c>
      <c r="J346" s="16">
        <v>0.3</v>
      </c>
      <c r="K346" s="5">
        <f t="shared" ref="K346" si="1330">J346*I346</f>
        <v>60</v>
      </c>
      <c r="L346" s="20">
        <v>2.5</v>
      </c>
      <c r="M346" s="4">
        <v>20</v>
      </c>
      <c r="N346" s="16">
        <v>0.2</v>
      </c>
      <c r="O346" s="5">
        <f t="shared" ref="O346" si="1331">N346*M346</f>
        <v>4</v>
      </c>
      <c r="P346" s="20">
        <v>2.5</v>
      </c>
      <c r="Q346" s="5">
        <v>0</v>
      </c>
      <c r="R346" s="16">
        <v>0.5</v>
      </c>
      <c r="S346" s="5">
        <f t="shared" ref="S346" si="1332">R346*Q346</f>
        <v>0</v>
      </c>
      <c r="T346" s="20">
        <v>2.67</v>
      </c>
      <c r="U346" s="4">
        <v>0</v>
      </c>
      <c r="V346" s="16">
        <v>0.8</v>
      </c>
      <c r="W346" s="5">
        <f t="shared" ref="W346" si="1333">V346*U346</f>
        <v>0</v>
      </c>
      <c r="X346" s="20">
        <v>4</v>
      </c>
      <c r="Y346" s="4">
        <v>0</v>
      </c>
      <c r="Z346" s="16">
        <v>0.6</v>
      </c>
      <c r="AA346" s="5">
        <f t="shared" ref="AA346" si="1334">Z346*Y346</f>
        <v>0</v>
      </c>
      <c r="AB346" s="20">
        <v>2.5</v>
      </c>
      <c r="AC346" s="4">
        <v>0</v>
      </c>
      <c r="AD346" s="16">
        <v>0.4</v>
      </c>
      <c r="AE346" s="5">
        <f t="shared" ref="AE346" si="1335">AD346*AC346</f>
        <v>0</v>
      </c>
      <c r="AF346" s="20">
        <v>2.5</v>
      </c>
      <c r="AG346" s="5">
        <v>20</v>
      </c>
      <c r="AH346" s="16">
        <v>0.8</v>
      </c>
      <c r="AI346" s="5">
        <f t="shared" ref="AI346" si="1336">AH346*AG346</f>
        <v>16</v>
      </c>
      <c r="AJ346" s="20">
        <v>3.5</v>
      </c>
      <c r="AK346" s="4">
        <v>0</v>
      </c>
      <c r="AL346" s="16">
        <v>0</v>
      </c>
      <c r="AM346" s="5">
        <f t="shared" ref="AM346" si="1337">AL346*AK346</f>
        <v>0</v>
      </c>
      <c r="AN346" s="4">
        <v>0</v>
      </c>
      <c r="AO346" s="4">
        <f t="shared" si="1260"/>
        <v>10.660893453599025</v>
      </c>
      <c r="AP346" s="52">
        <f t="shared" si="1261"/>
        <v>20.58969017798286</v>
      </c>
      <c r="AQ346" s="4">
        <f t="shared" si="1262"/>
        <v>0</v>
      </c>
      <c r="AR346" s="4">
        <f t="shared" si="1263"/>
        <v>10.660893453599025</v>
      </c>
      <c r="AS346" s="4">
        <f t="shared" si="1264"/>
        <v>20.58969017798286</v>
      </c>
      <c r="AT346" s="4">
        <f t="shared" si="1265"/>
        <v>0</v>
      </c>
      <c r="AU346" s="7"/>
      <c r="AW346" s="368"/>
      <c r="AX346" s="4" t="s">
        <v>4</v>
      </c>
      <c r="AY346" s="20" t="s">
        <v>39</v>
      </c>
      <c r="AZ346" s="68">
        <f>'INPUT 2012_13'!AH63</f>
        <v>9.2897700000000014E-2</v>
      </c>
      <c r="BA346" s="20" t="s">
        <v>39</v>
      </c>
      <c r="BB346" s="20" t="s">
        <v>39</v>
      </c>
      <c r="BC346" s="20" t="s">
        <v>39</v>
      </c>
      <c r="BD346" s="20" t="s">
        <v>39</v>
      </c>
      <c r="BE346" s="52">
        <f>200</f>
        <v>200</v>
      </c>
      <c r="BF346" s="16">
        <v>0.3</v>
      </c>
      <c r="BG346" s="5">
        <f t="shared" si="1242"/>
        <v>60</v>
      </c>
      <c r="BH346" s="20">
        <v>2.5</v>
      </c>
      <c r="BI346" s="4">
        <v>20</v>
      </c>
      <c r="BJ346" s="16">
        <v>0.2</v>
      </c>
      <c r="BK346" s="5">
        <f t="shared" ref="BK346" si="1338">BJ346*BI346</f>
        <v>4</v>
      </c>
      <c r="BL346" s="20">
        <v>2.5</v>
      </c>
      <c r="BM346" s="5">
        <v>0</v>
      </c>
      <c r="BN346" s="16">
        <v>0.5</v>
      </c>
      <c r="BO346" s="5">
        <f t="shared" ref="BO346" si="1339">BN346*BM346</f>
        <v>0</v>
      </c>
      <c r="BP346" s="20">
        <v>2.67</v>
      </c>
      <c r="BQ346" s="4">
        <v>0</v>
      </c>
      <c r="BR346" s="16">
        <v>0.8</v>
      </c>
      <c r="BS346" s="5">
        <f t="shared" ref="BS346" si="1340">BR346*BQ346</f>
        <v>0</v>
      </c>
      <c r="BT346" s="20">
        <v>4</v>
      </c>
      <c r="BU346" s="4">
        <v>0</v>
      </c>
      <c r="BV346" s="16">
        <v>0.6</v>
      </c>
      <c r="BW346" s="5">
        <f t="shared" ref="BW346" si="1341">BV346*BU346</f>
        <v>0</v>
      </c>
      <c r="BX346" s="20">
        <v>2.5</v>
      </c>
      <c r="BY346" s="4">
        <v>0</v>
      </c>
      <c r="BZ346" s="16">
        <v>0.4</v>
      </c>
      <c r="CA346" s="5">
        <f t="shared" ref="CA346" si="1342">BZ346*BY346</f>
        <v>0</v>
      </c>
      <c r="CB346" s="20">
        <v>2.5</v>
      </c>
      <c r="CC346" s="5">
        <v>20</v>
      </c>
      <c r="CD346" s="16">
        <v>0.8</v>
      </c>
      <c r="CE346" s="5">
        <f t="shared" ref="CE346" si="1343">CD346*CC346</f>
        <v>16</v>
      </c>
      <c r="CF346" s="20">
        <v>3.5</v>
      </c>
      <c r="CG346" s="4">
        <v>0</v>
      </c>
      <c r="CH346" s="16">
        <v>0</v>
      </c>
      <c r="CI346" s="5">
        <f t="shared" ref="CI346" si="1344">CH346*CG346</f>
        <v>0</v>
      </c>
      <c r="CJ346" s="4">
        <v>0</v>
      </c>
      <c r="CK346" s="4">
        <f t="shared" si="1266"/>
        <v>17.193966697645941</v>
      </c>
      <c r="CL346" s="52">
        <f t="shared" si="1267"/>
        <v>33.207202452208314</v>
      </c>
      <c r="CM346" s="4">
        <f t="shared" si="1268"/>
        <v>0</v>
      </c>
      <c r="CN346" s="177"/>
      <c r="CO346" s="86"/>
      <c r="CP346" s="54"/>
      <c r="CQ346" s="97"/>
      <c r="CR346" s="5"/>
      <c r="CS346" s="5"/>
      <c r="CT346" s="5"/>
      <c r="CU346" s="5"/>
      <c r="CV346" s="5"/>
      <c r="CW346" s="16"/>
      <c r="CX346" s="5"/>
      <c r="CY346" s="16"/>
      <c r="CZ346" s="5"/>
      <c r="DA346" s="16"/>
      <c r="DB346" s="5"/>
      <c r="DC346" s="16"/>
      <c r="DD346" s="5"/>
      <c r="DE346" s="16"/>
      <c r="DF346" s="5"/>
      <c r="DG346" s="16"/>
      <c r="DH346" s="5"/>
      <c r="DI346" s="16"/>
      <c r="DJ346" s="5"/>
      <c r="DK346" s="16"/>
      <c r="DL346" s="5"/>
      <c r="DM346" s="16"/>
      <c r="DN346" s="5"/>
      <c r="DO346" s="16"/>
      <c r="DP346" s="5"/>
      <c r="DQ346" s="16"/>
      <c r="DR346" s="5"/>
      <c r="DS346" s="16"/>
      <c r="DT346" s="5"/>
      <c r="DU346" s="16"/>
      <c r="DV346" s="5"/>
      <c r="DW346" s="16"/>
      <c r="DX346" s="5"/>
      <c r="DY346" s="16"/>
      <c r="DZ346" s="5"/>
      <c r="EA346" s="5"/>
      <c r="EB346" s="5"/>
      <c r="EC346" s="5"/>
      <c r="ED346" s="5"/>
      <c r="EE346" s="5"/>
      <c r="EF346" s="5"/>
      <c r="EG346" s="5"/>
    </row>
    <row r="347" spans="1:137" ht="32.25" customHeight="1" x14ac:dyDescent="0.25">
      <c r="A347" s="366"/>
      <c r="B347" s="53" t="s">
        <v>30</v>
      </c>
      <c r="C347" s="20" t="s">
        <v>39</v>
      </c>
      <c r="D347" s="115">
        <f>'INPUT 2012_13'!AH22</f>
        <v>1.248</v>
      </c>
      <c r="E347" s="52" t="s">
        <v>39</v>
      </c>
      <c r="F347" s="52" t="s">
        <v>39</v>
      </c>
      <c r="G347" s="52" t="s">
        <v>39</v>
      </c>
      <c r="H347" s="52" t="s">
        <v>39</v>
      </c>
      <c r="I347" s="7">
        <v>150</v>
      </c>
      <c r="J347" s="16">
        <v>0.3</v>
      </c>
      <c r="K347" s="5">
        <f>J347*I347</f>
        <v>45</v>
      </c>
      <c r="L347" s="16">
        <v>2.5</v>
      </c>
      <c r="M347" s="5">
        <v>20</v>
      </c>
      <c r="N347" s="16">
        <v>0.2</v>
      </c>
      <c r="O347" s="5">
        <f>N347*M347</f>
        <v>4</v>
      </c>
      <c r="P347" s="16">
        <v>2.5</v>
      </c>
      <c r="Q347" s="5">
        <v>0</v>
      </c>
      <c r="R347" s="16">
        <v>0.5</v>
      </c>
      <c r="S347" s="5">
        <f>R347*Q347</f>
        <v>0</v>
      </c>
      <c r="T347" s="16">
        <v>2.67</v>
      </c>
      <c r="U347" s="5">
        <f t="shared" ref="U347:U351" si="1345">I347*0.1</f>
        <v>15</v>
      </c>
      <c r="V347" s="16">
        <v>0.8</v>
      </c>
      <c r="W347" s="5">
        <f>V347*U347</f>
        <v>12</v>
      </c>
      <c r="X347" s="16">
        <v>4</v>
      </c>
      <c r="Y347" s="5">
        <v>0</v>
      </c>
      <c r="Z347" s="16">
        <v>0.6</v>
      </c>
      <c r="AA347" s="5">
        <f>Z347*Y347</f>
        <v>0</v>
      </c>
      <c r="AB347" s="16">
        <v>2.5</v>
      </c>
      <c r="AC347" s="5">
        <v>100</v>
      </c>
      <c r="AD347" s="16">
        <v>0.4</v>
      </c>
      <c r="AE347" s="5">
        <f>AD347*AC347</f>
        <v>40</v>
      </c>
      <c r="AF347" s="16">
        <v>2.5</v>
      </c>
      <c r="AG347" s="5">
        <v>50</v>
      </c>
      <c r="AH347" s="16">
        <v>0.8</v>
      </c>
      <c r="AI347" s="5">
        <f>AH347*AG347</f>
        <v>40</v>
      </c>
      <c r="AJ347" s="16">
        <v>3.5</v>
      </c>
      <c r="AK347" s="5">
        <v>0</v>
      </c>
      <c r="AL347" s="16">
        <v>0</v>
      </c>
      <c r="AM347" s="5">
        <f>AL347*AK347</f>
        <v>0</v>
      </c>
      <c r="AN347" s="4">
        <v>0</v>
      </c>
      <c r="AO347" s="4">
        <f t="shared" si="1260"/>
        <v>316.78762152790279</v>
      </c>
      <c r="AP347" s="52">
        <f t="shared" si="1261"/>
        <v>876.49307844429802</v>
      </c>
      <c r="AQ347" s="4">
        <f t="shared" si="1262"/>
        <v>56.12332850694149</v>
      </c>
      <c r="AR347" s="4">
        <f t="shared" si="1263"/>
        <v>316.78762152790279</v>
      </c>
      <c r="AS347" s="4">
        <f t="shared" si="1264"/>
        <v>876.49307844429802</v>
      </c>
      <c r="AT347" s="4">
        <f t="shared" si="1265"/>
        <v>38.725096669789629</v>
      </c>
      <c r="AU347" s="7"/>
      <c r="AW347" s="369"/>
      <c r="AX347" s="53" t="s">
        <v>30</v>
      </c>
      <c r="AY347" s="20" t="s">
        <v>39</v>
      </c>
      <c r="AZ347" s="68">
        <f>'INPUT 2012_13'!AH64</f>
        <v>6.4821000000000004E-2</v>
      </c>
      <c r="BA347" s="20" t="s">
        <v>39</v>
      </c>
      <c r="BB347" s="20" t="s">
        <v>39</v>
      </c>
      <c r="BC347" s="20" t="s">
        <v>39</v>
      </c>
      <c r="BD347" s="20" t="s">
        <v>39</v>
      </c>
      <c r="BE347" s="7">
        <v>150</v>
      </c>
      <c r="BF347" s="16">
        <v>0.3</v>
      </c>
      <c r="BG347" s="5">
        <f t="shared" si="1242"/>
        <v>45</v>
      </c>
      <c r="BH347" s="16">
        <v>2.5</v>
      </c>
      <c r="BI347" s="5">
        <v>20</v>
      </c>
      <c r="BJ347" s="16">
        <v>0.2</v>
      </c>
      <c r="BK347" s="5">
        <f>BJ347*BI347</f>
        <v>4</v>
      </c>
      <c r="BL347" s="16">
        <v>2.5</v>
      </c>
      <c r="BM347" s="5">
        <v>0</v>
      </c>
      <c r="BN347" s="16">
        <v>0.5</v>
      </c>
      <c r="BO347" s="5">
        <f>BN347*BM347</f>
        <v>0</v>
      </c>
      <c r="BP347" s="16">
        <v>2.67</v>
      </c>
      <c r="BQ347" s="5">
        <f>BE347*0.1</f>
        <v>15</v>
      </c>
      <c r="BR347" s="16">
        <v>0.8</v>
      </c>
      <c r="BS347" s="5">
        <f>BR347*BQ347</f>
        <v>12</v>
      </c>
      <c r="BT347" s="16">
        <v>4</v>
      </c>
      <c r="BU347" s="5">
        <v>0</v>
      </c>
      <c r="BV347" s="16">
        <v>0.6</v>
      </c>
      <c r="BW347" s="5">
        <f>BV347*BU347</f>
        <v>0</v>
      </c>
      <c r="BX347" s="16">
        <v>2.5</v>
      </c>
      <c r="BY347" s="5">
        <v>100</v>
      </c>
      <c r="BZ347" s="16">
        <v>0.4</v>
      </c>
      <c r="CA347" s="5">
        <f>BZ347*BY347</f>
        <v>40</v>
      </c>
      <c r="CB347" s="16">
        <v>2.5</v>
      </c>
      <c r="CC347" s="5">
        <v>50</v>
      </c>
      <c r="CD347" s="16">
        <v>0.8</v>
      </c>
      <c r="CE347" s="5">
        <f>CD347*CC347</f>
        <v>40</v>
      </c>
      <c r="CF347" s="16">
        <v>3.5</v>
      </c>
      <c r="CG347" s="5">
        <v>0</v>
      </c>
      <c r="CH347" s="16">
        <v>0</v>
      </c>
      <c r="CI347" s="5">
        <f>CH347*CG347</f>
        <v>0</v>
      </c>
      <c r="CJ347" s="4">
        <v>0</v>
      </c>
      <c r="CK347" s="4">
        <f t="shared" si="1266"/>
        <v>16.453918601811047</v>
      </c>
      <c r="CL347" s="52">
        <f t="shared" si="1267"/>
        <v>45.524966216216221</v>
      </c>
      <c r="CM347" s="4">
        <f t="shared" si="1268"/>
        <v>2.9150402861766462</v>
      </c>
      <c r="CN347" s="177"/>
      <c r="CO347" s="86"/>
      <c r="CP347" s="54"/>
      <c r="CQ347" s="97"/>
      <c r="CR347" s="5"/>
      <c r="CS347" s="5"/>
      <c r="CT347" s="5"/>
      <c r="CU347" s="5"/>
      <c r="CV347" s="5"/>
      <c r="CW347" s="16"/>
      <c r="CX347" s="5"/>
      <c r="CY347" s="16"/>
      <c r="CZ347" s="5"/>
      <c r="DA347" s="16"/>
      <c r="DB347" s="5"/>
      <c r="DC347" s="16"/>
      <c r="DD347" s="5"/>
      <c r="DE347" s="16"/>
      <c r="DF347" s="5"/>
      <c r="DG347" s="16"/>
      <c r="DH347" s="5"/>
      <c r="DI347" s="16"/>
      <c r="DJ347" s="5"/>
      <c r="DK347" s="16"/>
      <c r="DL347" s="5"/>
      <c r="DM347" s="16"/>
      <c r="DN347" s="5"/>
      <c r="DO347" s="16"/>
      <c r="DP347" s="5"/>
      <c r="DQ347" s="16"/>
      <c r="DR347" s="5"/>
      <c r="DS347" s="16"/>
      <c r="DT347" s="5"/>
      <c r="DU347" s="16"/>
      <c r="DV347" s="5"/>
      <c r="DW347" s="16"/>
      <c r="DX347" s="5"/>
      <c r="DY347" s="16"/>
      <c r="DZ347" s="5"/>
      <c r="EA347" s="5"/>
      <c r="EB347" s="5"/>
      <c r="EC347" s="5"/>
      <c r="ED347" s="5"/>
      <c r="EE347" s="5"/>
      <c r="EF347" s="5"/>
      <c r="EG347" s="5"/>
    </row>
    <row r="348" spans="1:137" ht="32.25" customHeight="1" x14ac:dyDescent="0.25">
      <c r="A348" s="364" t="s">
        <v>48</v>
      </c>
      <c r="B348" s="77" t="s">
        <v>8</v>
      </c>
      <c r="C348" s="20" t="s">
        <v>39</v>
      </c>
      <c r="D348" s="115">
        <f>'INPUT 2012_13'!AH23</f>
        <v>9.1560000000000006</v>
      </c>
      <c r="E348" s="52" t="s">
        <v>39</v>
      </c>
      <c r="F348" s="52" t="s">
        <v>39</v>
      </c>
      <c r="G348" s="52" t="s">
        <v>39</v>
      </c>
      <c r="H348" s="52" t="s">
        <v>39</v>
      </c>
      <c r="I348" s="67">
        <f>'INPUT 2012_13'!$H$7</f>
        <v>562</v>
      </c>
      <c r="J348" s="16">
        <v>0.3</v>
      </c>
      <c r="K348" s="5">
        <f t="shared" ref="K348" si="1346">J348*I348</f>
        <v>168.6</v>
      </c>
      <c r="L348" s="20">
        <v>2.5</v>
      </c>
      <c r="M348" s="5">
        <v>0</v>
      </c>
      <c r="N348" s="16">
        <v>0.2</v>
      </c>
      <c r="O348" s="5">
        <f t="shared" ref="O348" si="1347">N348*M348</f>
        <v>0</v>
      </c>
      <c r="P348" s="20">
        <v>2.5</v>
      </c>
      <c r="Q348" s="4">
        <v>0</v>
      </c>
      <c r="R348" s="16">
        <v>0.5</v>
      </c>
      <c r="S348" s="5">
        <f t="shared" ref="S348" si="1348">R348*Q348</f>
        <v>0</v>
      </c>
      <c r="T348" s="20">
        <v>2.67</v>
      </c>
      <c r="U348" s="5">
        <f t="shared" si="1345"/>
        <v>56.2</v>
      </c>
      <c r="V348" s="16">
        <v>0.8</v>
      </c>
      <c r="W348" s="5">
        <f t="shared" ref="W348" si="1349">V348*U348</f>
        <v>44.960000000000008</v>
      </c>
      <c r="X348" s="20">
        <v>4</v>
      </c>
      <c r="Y348" s="4">
        <v>50</v>
      </c>
      <c r="Z348" s="16">
        <v>0.6</v>
      </c>
      <c r="AA348" s="5">
        <f t="shared" ref="AA348" si="1350">Z348*Y348</f>
        <v>30</v>
      </c>
      <c r="AB348" s="20">
        <v>2.5</v>
      </c>
      <c r="AC348" s="4">
        <v>50</v>
      </c>
      <c r="AD348" s="16">
        <v>0.4</v>
      </c>
      <c r="AE348" s="5">
        <f t="shared" ref="AE348" si="1351">AD348*AC348</f>
        <v>20</v>
      </c>
      <c r="AF348" s="20">
        <v>2.5</v>
      </c>
      <c r="AG348" s="4">
        <v>50</v>
      </c>
      <c r="AH348" s="16">
        <v>0.8</v>
      </c>
      <c r="AI348" s="5">
        <f t="shared" ref="AI348" si="1352">AH348*AG348</f>
        <v>40</v>
      </c>
      <c r="AJ348" s="20">
        <v>3.5</v>
      </c>
      <c r="AK348" s="4">
        <v>0</v>
      </c>
      <c r="AL348" s="16">
        <v>0</v>
      </c>
      <c r="AM348" s="5">
        <f t="shared" ref="AM348" si="1353">AL348*AK348</f>
        <v>0</v>
      </c>
      <c r="AN348" s="4">
        <v>0</v>
      </c>
      <c r="AO348" s="4">
        <f t="shared" si="1260"/>
        <v>5544.3960572208007</v>
      </c>
      <c r="AP348" s="52">
        <f t="shared" si="1261"/>
        <v>9483.8334871456827</v>
      </c>
      <c r="AQ348" s="4">
        <f t="shared" si="1262"/>
        <v>2405.3820321948729</v>
      </c>
      <c r="AR348" s="4">
        <f t="shared" si="1263"/>
        <v>5544.3960572208007</v>
      </c>
      <c r="AS348" s="4">
        <f t="shared" si="1264"/>
        <v>9483.8334871456827</v>
      </c>
      <c r="AT348" s="4">
        <f t="shared" si="1265"/>
        <v>1659.7136022144623</v>
      </c>
      <c r="AU348" s="7"/>
      <c r="AW348" s="361" t="s">
        <v>1</v>
      </c>
      <c r="AX348" s="77" t="s">
        <v>8</v>
      </c>
      <c r="AY348" s="20" t="s">
        <v>39</v>
      </c>
      <c r="AZ348" s="68">
        <f>'INPUT 2012_13'!AH65</f>
        <v>2.0255999999999998</v>
      </c>
      <c r="BA348" s="20" t="s">
        <v>39</v>
      </c>
      <c r="BB348" s="20" t="s">
        <v>39</v>
      </c>
      <c r="BC348" s="20" t="s">
        <v>39</v>
      </c>
      <c r="BD348" s="20" t="s">
        <v>39</v>
      </c>
      <c r="BE348" s="67">
        <f>'INPUT 2012_13'!$H$14</f>
        <v>562</v>
      </c>
      <c r="BF348" s="16">
        <v>0.3</v>
      </c>
      <c r="BG348" s="5">
        <f t="shared" si="1242"/>
        <v>168.6</v>
      </c>
      <c r="BH348" s="20">
        <v>2.5</v>
      </c>
      <c r="BI348" s="5">
        <v>0</v>
      </c>
      <c r="BJ348" s="16">
        <v>0.2</v>
      </c>
      <c r="BK348" s="5">
        <f>BJ348*BI348</f>
        <v>0</v>
      </c>
      <c r="BL348" s="20">
        <v>2.5</v>
      </c>
      <c r="BM348" s="4">
        <v>0</v>
      </c>
      <c r="BN348" s="16">
        <v>0.5</v>
      </c>
      <c r="BO348" s="5">
        <f>BN348*BM348</f>
        <v>0</v>
      </c>
      <c r="BP348" s="20">
        <v>2.67</v>
      </c>
      <c r="BQ348" s="5">
        <f>BE348*0.1</f>
        <v>56.2</v>
      </c>
      <c r="BR348" s="16">
        <v>0.8</v>
      </c>
      <c r="BS348" s="5">
        <f>BR348*BQ348</f>
        <v>44.960000000000008</v>
      </c>
      <c r="BT348" s="20">
        <v>4</v>
      </c>
      <c r="BU348" s="4">
        <v>50</v>
      </c>
      <c r="BV348" s="16">
        <v>0.6</v>
      </c>
      <c r="BW348" s="5">
        <f>BV348*BU348</f>
        <v>30</v>
      </c>
      <c r="BX348" s="20">
        <v>2.5</v>
      </c>
      <c r="BY348" s="4">
        <v>50</v>
      </c>
      <c r="BZ348" s="16">
        <v>0.4</v>
      </c>
      <c r="CA348" s="5">
        <f>BZ348*BY348</f>
        <v>20</v>
      </c>
      <c r="CB348" s="20">
        <v>2.5</v>
      </c>
      <c r="CC348" s="4">
        <v>50</v>
      </c>
      <c r="CD348" s="16">
        <v>0.8</v>
      </c>
      <c r="CE348" s="5">
        <f>CD348*CC348</f>
        <v>40</v>
      </c>
      <c r="CF348" s="20">
        <v>3.5</v>
      </c>
      <c r="CG348" s="4">
        <v>0</v>
      </c>
      <c r="CH348" s="16">
        <v>0</v>
      </c>
      <c r="CI348" s="5">
        <f>CH348*CG348</f>
        <v>0</v>
      </c>
      <c r="CJ348" s="4">
        <v>0</v>
      </c>
      <c r="CK348" s="4">
        <f t="shared" si="1266"/>
        <v>1226.597712265886</v>
      </c>
      <c r="CL348" s="52">
        <f t="shared" si="1267"/>
        <v>2098.1272511535926</v>
      </c>
      <c r="CM348" s="4">
        <f t="shared" si="1268"/>
        <v>532.14742730602165</v>
      </c>
      <c r="CN348" s="177"/>
      <c r="CO348" s="86"/>
      <c r="CP348" s="54"/>
      <c r="CQ348" s="97"/>
      <c r="CR348" s="5"/>
      <c r="CS348" s="5"/>
      <c r="CT348" s="5"/>
      <c r="CU348" s="5"/>
      <c r="CV348" s="5"/>
      <c r="CW348" s="16"/>
      <c r="CX348" s="5"/>
      <c r="CY348" s="16"/>
      <c r="CZ348" s="5"/>
      <c r="DA348" s="16"/>
      <c r="DB348" s="5"/>
      <c r="DC348" s="16"/>
      <c r="DD348" s="5"/>
      <c r="DE348" s="16"/>
      <c r="DF348" s="5"/>
      <c r="DG348" s="16"/>
      <c r="DH348" s="5"/>
      <c r="DI348" s="16"/>
      <c r="DJ348" s="5"/>
      <c r="DK348" s="16"/>
      <c r="DL348" s="5"/>
      <c r="DM348" s="16"/>
      <c r="DN348" s="5"/>
      <c r="DO348" s="16"/>
      <c r="DP348" s="5"/>
      <c r="DQ348" s="16"/>
      <c r="DR348" s="5"/>
      <c r="DS348" s="16"/>
      <c r="DT348" s="5"/>
      <c r="DU348" s="16"/>
      <c r="DV348" s="5"/>
      <c r="DW348" s="16"/>
      <c r="DX348" s="5"/>
      <c r="DY348" s="16"/>
      <c r="DZ348" s="5"/>
      <c r="EA348" s="5"/>
      <c r="EB348" s="5"/>
      <c r="EC348" s="5"/>
      <c r="ED348" s="5"/>
      <c r="EE348" s="5"/>
      <c r="EF348" s="5"/>
      <c r="EG348" s="5"/>
    </row>
    <row r="349" spans="1:137" ht="32.25" customHeight="1" x14ac:dyDescent="0.25">
      <c r="A349" s="365"/>
      <c r="B349" s="41" t="s">
        <v>69</v>
      </c>
      <c r="C349" s="20" t="s">
        <v>39</v>
      </c>
      <c r="D349" s="115">
        <f>'INPUT 2012_13'!AH24</f>
        <v>1.218</v>
      </c>
      <c r="E349" s="52" t="s">
        <v>39</v>
      </c>
      <c r="F349" s="52" t="s">
        <v>39</v>
      </c>
      <c r="G349" s="52" t="s">
        <v>39</v>
      </c>
      <c r="H349" s="52" t="s">
        <v>39</v>
      </c>
      <c r="I349" s="7">
        <v>21</v>
      </c>
      <c r="J349" s="16">
        <v>0.3</v>
      </c>
      <c r="K349" s="5">
        <f>J349*I349</f>
        <v>6.3</v>
      </c>
      <c r="L349" s="20">
        <v>3</v>
      </c>
      <c r="M349" s="5">
        <v>0</v>
      </c>
      <c r="N349" s="16">
        <v>0.2</v>
      </c>
      <c r="O349" s="5">
        <f>N349*M349</f>
        <v>0</v>
      </c>
      <c r="P349" s="20">
        <v>3</v>
      </c>
      <c r="Q349" s="4">
        <v>10</v>
      </c>
      <c r="R349" s="16">
        <v>0.5</v>
      </c>
      <c r="S349" s="5">
        <f>R349*Q349</f>
        <v>5</v>
      </c>
      <c r="T349" s="20">
        <v>2.67</v>
      </c>
      <c r="U349" s="5">
        <f t="shared" si="1345"/>
        <v>2.1</v>
      </c>
      <c r="V349" s="16">
        <v>0.8</v>
      </c>
      <c r="W349" s="5">
        <f>V349*U349</f>
        <v>1.6800000000000002</v>
      </c>
      <c r="X349" s="20">
        <v>4</v>
      </c>
      <c r="Y349" s="4">
        <v>0</v>
      </c>
      <c r="Z349" s="16">
        <v>0.6</v>
      </c>
      <c r="AA349" s="5">
        <f>Z349*Y349</f>
        <v>0</v>
      </c>
      <c r="AB349" s="20">
        <v>2.5</v>
      </c>
      <c r="AC349" s="4">
        <v>0</v>
      </c>
      <c r="AD349" s="16">
        <v>0.4</v>
      </c>
      <c r="AE349" s="5">
        <f>AD349*AC349</f>
        <v>0</v>
      </c>
      <c r="AF349" s="20">
        <v>2.5</v>
      </c>
      <c r="AG349" s="4">
        <v>30</v>
      </c>
      <c r="AH349" s="16">
        <v>0.8</v>
      </c>
      <c r="AI349" s="5">
        <f>AH349*AG349</f>
        <v>24</v>
      </c>
      <c r="AJ349" s="20">
        <v>3.5</v>
      </c>
      <c r="AK349" s="4">
        <v>0</v>
      </c>
      <c r="AL349" s="16">
        <v>0</v>
      </c>
      <c r="AM349" s="5">
        <f>AL349*AK349</f>
        <v>0</v>
      </c>
      <c r="AN349" s="4">
        <v>0</v>
      </c>
      <c r="AO349" s="4">
        <f t="shared" si="1260"/>
        <v>117.20663693392738</v>
      </c>
      <c r="AP349" s="52">
        <f t="shared" si="1261"/>
        <v>201.03824653922214</v>
      </c>
      <c r="AQ349" s="4">
        <f t="shared" si="1262"/>
        <v>7.6683894046503704</v>
      </c>
      <c r="AR349" s="4">
        <f t="shared" si="1263"/>
        <v>117.20663693392738</v>
      </c>
      <c r="AS349" s="4">
        <f t="shared" si="1264"/>
        <v>201.03824653922214</v>
      </c>
      <c r="AT349" s="4">
        <f t="shared" si="1265"/>
        <v>5.2911886892087558</v>
      </c>
      <c r="AU349" s="7"/>
      <c r="AW349" s="362"/>
      <c r="AX349" s="41" t="s">
        <v>69</v>
      </c>
      <c r="AY349" s="20" t="s">
        <v>39</v>
      </c>
      <c r="AZ349" s="68">
        <f>'INPUT 2012_13'!AH66</f>
        <v>0.45119999999999993</v>
      </c>
      <c r="BA349" s="20" t="s">
        <v>39</v>
      </c>
      <c r="BB349" s="20" t="s">
        <v>39</v>
      </c>
      <c r="BC349" s="20" t="s">
        <v>39</v>
      </c>
      <c r="BD349" s="20" t="s">
        <v>39</v>
      </c>
      <c r="BE349" s="7">
        <v>21</v>
      </c>
      <c r="BF349" s="16">
        <v>0.3</v>
      </c>
      <c r="BG349" s="5">
        <f t="shared" si="1242"/>
        <v>6.3</v>
      </c>
      <c r="BH349" s="20">
        <v>3</v>
      </c>
      <c r="BI349" s="5">
        <v>0</v>
      </c>
      <c r="BJ349" s="16">
        <v>0.2</v>
      </c>
      <c r="BK349" s="5">
        <f>BJ349*BI349</f>
        <v>0</v>
      </c>
      <c r="BL349" s="20">
        <v>3</v>
      </c>
      <c r="BM349" s="4">
        <v>10</v>
      </c>
      <c r="BN349" s="16">
        <v>0.5</v>
      </c>
      <c r="BO349" s="5">
        <f>BN349*BM349</f>
        <v>5</v>
      </c>
      <c r="BP349" s="20">
        <v>2.67</v>
      </c>
      <c r="BQ349" s="5">
        <f>BE349*0.1</f>
        <v>2.1</v>
      </c>
      <c r="BR349" s="16">
        <v>0.8</v>
      </c>
      <c r="BS349" s="5">
        <f>BR349*BQ349</f>
        <v>1.6800000000000002</v>
      </c>
      <c r="BT349" s="20">
        <v>4</v>
      </c>
      <c r="BU349" s="4">
        <v>0</v>
      </c>
      <c r="BV349" s="16">
        <v>0.6</v>
      </c>
      <c r="BW349" s="5">
        <f>BV349*BU349</f>
        <v>0</v>
      </c>
      <c r="BX349" s="20">
        <v>2.5</v>
      </c>
      <c r="BY349" s="4">
        <v>0</v>
      </c>
      <c r="BZ349" s="16">
        <v>0.4</v>
      </c>
      <c r="CA349" s="5">
        <f>BZ349*BY349</f>
        <v>0</v>
      </c>
      <c r="CB349" s="20">
        <v>2.5</v>
      </c>
      <c r="CC349" s="4">
        <v>30</v>
      </c>
      <c r="CD349" s="16">
        <v>0.8</v>
      </c>
      <c r="CE349" s="5">
        <f>CD349*CC349</f>
        <v>24</v>
      </c>
      <c r="CF349" s="20">
        <v>3.5</v>
      </c>
      <c r="CG349" s="4">
        <v>0</v>
      </c>
      <c r="CH349" s="16">
        <v>0</v>
      </c>
      <c r="CI349" s="5">
        <f>CH349*CG349</f>
        <v>0</v>
      </c>
      <c r="CJ349" s="4">
        <v>0</v>
      </c>
      <c r="CK349" s="4">
        <f t="shared" si="1266"/>
        <v>43.418419199169151</v>
      </c>
      <c r="CL349" s="52">
        <f t="shared" si="1267"/>
        <v>74.473281476598544</v>
      </c>
      <c r="CM349" s="4">
        <f t="shared" si="1268"/>
        <v>2.8407038582744235</v>
      </c>
      <c r="CN349" s="177"/>
      <c r="CO349" s="86"/>
      <c r="CP349" s="54"/>
      <c r="CQ349" s="97"/>
      <c r="CR349" s="5"/>
      <c r="CS349" s="5"/>
      <c r="CT349" s="5"/>
      <c r="CU349" s="5"/>
      <c r="CV349" s="5"/>
      <c r="CW349" s="16"/>
      <c r="CX349" s="5"/>
      <c r="CY349" s="16"/>
      <c r="CZ349" s="5"/>
      <c r="DA349" s="16"/>
      <c r="DB349" s="5"/>
      <c r="DC349" s="16"/>
      <c r="DD349" s="5"/>
      <c r="DE349" s="16"/>
      <c r="DF349" s="5"/>
      <c r="DG349" s="16"/>
      <c r="DH349" s="5"/>
      <c r="DI349" s="16"/>
      <c r="DJ349" s="5"/>
      <c r="DK349" s="16"/>
      <c r="DL349" s="5"/>
      <c r="DM349" s="16"/>
      <c r="DN349" s="5"/>
      <c r="DO349" s="16"/>
      <c r="DP349" s="5"/>
      <c r="DQ349" s="16"/>
      <c r="DR349" s="5"/>
      <c r="DS349" s="16"/>
      <c r="DT349" s="5"/>
      <c r="DU349" s="16"/>
      <c r="DV349" s="5"/>
      <c r="DW349" s="16"/>
      <c r="DX349" s="5"/>
      <c r="DY349" s="16"/>
      <c r="DZ349" s="5"/>
      <c r="EA349" s="5"/>
      <c r="EB349" s="5"/>
      <c r="EC349" s="5"/>
      <c r="ED349" s="5"/>
      <c r="EE349" s="5"/>
      <c r="EF349" s="5"/>
      <c r="EG349" s="5"/>
    </row>
    <row r="350" spans="1:137" ht="32.25" customHeight="1" x14ac:dyDescent="0.25">
      <c r="A350" s="365"/>
      <c r="B350" s="41" t="s">
        <v>70</v>
      </c>
      <c r="C350" s="20" t="s">
        <v>39</v>
      </c>
      <c r="D350" s="115">
        <f>'INPUT 2012_13'!AH25</f>
        <v>0</v>
      </c>
      <c r="E350" s="52" t="s">
        <v>39</v>
      </c>
      <c r="F350" s="52" t="s">
        <v>39</v>
      </c>
      <c r="G350" s="52" t="s">
        <v>39</v>
      </c>
      <c r="H350" s="52" t="s">
        <v>39</v>
      </c>
      <c r="I350" s="7">
        <v>21</v>
      </c>
      <c r="J350" s="16">
        <v>0.3</v>
      </c>
      <c r="K350" s="5">
        <f>J350*I350</f>
        <v>6.3</v>
      </c>
      <c r="L350" s="20">
        <v>2.5</v>
      </c>
      <c r="M350" s="4">
        <v>0</v>
      </c>
      <c r="N350" s="16">
        <v>0.2</v>
      </c>
      <c r="O350" s="5">
        <f>N350*M350</f>
        <v>0</v>
      </c>
      <c r="P350" s="20">
        <v>2.5</v>
      </c>
      <c r="Q350" s="4">
        <v>50</v>
      </c>
      <c r="R350" s="16">
        <v>0.5</v>
      </c>
      <c r="S350" s="5">
        <f>R350*Q350</f>
        <v>25</v>
      </c>
      <c r="T350" s="20">
        <v>2.67</v>
      </c>
      <c r="U350" s="5">
        <f t="shared" si="1345"/>
        <v>2.1</v>
      </c>
      <c r="V350" s="16">
        <v>0.8</v>
      </c>
      <c r="W350" s="5">
        <f>V350*U350</f>
        <v>1.6800000000000002</v>
      </c>
      <c r="X350" s="20">
        <v>4</v>
      </c>
      <c r="Y350" s="4">
        <v>0</v>
      </c>
      <c r="Z350" s="16">
        <v>0.6</v>
      </c>
      <c r="AA350" s="5">
        <f>Z350*Y350</f>
        <v>0</v>
      </c>
      <c r="AB350" s="20">
        <v>2.5</v>
      </c>
      <c r="AC350" s="4">
        <v>0</v>
      </c>
      <c r="AD350" s="16">
        <v>0.4</v>
      </c>
      <c r="AE350" s="5">
        <f>AD350*AC350</f>
        <v>0</v>
      </c>
      <c r="AF350" s="20">
        <v>2.5</v>
      </c>
      <c r="AG350" s="4">
        <v>30</v>
      </c>
      <c r="AH350" s="16">
        <v>0.8</v>
      </c>
      <c r="AI350" s="5">
        <f>AH350*AG350</f>
        <v>24</v>
      </c>
      <c r="AJ350" s="20">
        <v>3.5</v>
      </c>
      <c r="AK350" s="4">
        <v>0</v>
      </c>
      <c r="AL350" s="16">
        <v>0</v>
      </c>
      <c r="AM350" s="5">
        <f>AL350*AK350</f>
        <v>0</v>
      </c>
      <c r="AN350" s="4">
        <v>0</v>
      </c>
      <c r="AO350" s="4">
        <f t="shared" si="1260"/>
        <v>0</v>
      </c>
      <c r="AP350" s="52">
        <f t="shared" si="1261"/>
        <v>0</v>
      </c>
      <c r="AQ350" s="4">
        <f t="shared" si="1262"/>
        <v>0</v>
      </c>
      <c r="AR350" s="4">
        <f t="shared" si="1263"/>
        <v>0</v>
      </c>
      <c r="AS350" s="4">
        <f t="shared" si="1264"/>
        <v>0</v>
      </c>
      <c r="AT350" s="4">
        <f t="shared" si="1265"/>
        <v>0</v>
      </c>
      <c r="AU350" s="7"/>
      <c r="AW350" s="362"/>
      <c r="AX350" s="41" t="s">
        <v>70</v>
      </c>
      <c r="AY350" s="20" t="s">
        <v>39</v>
      </c>
      <c r="AZ350" s="68">
        <f>'INPUT 2012_13'!AH67</f>
        <v>4.7952000000000003E-3</v>
      </c>
      <c r="BA350" s="20" t="s">
        <v>39</v>
      </c>
      <c r="BB350" s="20" t="s">
        <v>39</v>
      </c>
      <c r="BC350" s="20" t="s">
        <v>39</v>
      </c>
      <c r="BD350" s="20" t="s">
        <v>39</v>
      </c>
      <c r="BE350" s="7">
        <v>21</v>
      </c>
      <c r="BF350" s="16">
        <v>0.3</v>
      </c>
      <c r="BG350" s="5">
        <f t="shared" si="1242"/>
        <v>6.3</v>
      </c>
      <c r="BH350" s="20">
        <v>2.5</v>
      </c>
      <c r="BI350" s="4">
        <v>0</v>
      </c>
      <c r="BJ350" s="16">
        <v>0.2</v>
      </c>
      <c r="BK350" s="5">
        <f>BJ350*BI350</f>
        <v>0</v>
      </c>
      <c r="BL350" s="20">
        <v>2.5</v>
      </c>
      <c r="BM350" s="4">
        <v>50</v>
      </c>
      <c r="BN350" s="16">
        <v>0.5</v>
      </c>
      <c r="BO350" s="5">
        <f>BN350*BM350</f>
        <v>25</v>
      </c>
      <c r="BP350" s="20">
        <v>2.67</v>
      </c>
      <c r="BQ350" s="5">
        <f>BE350*0.1</f>
        <v>2.1</v>
      </c>
      <c r="BR350" s="16">
        <v>0.8</v>
      </c>
      <c r="BS350" s="5">
        <f>BR350*BQ350</f>
        <v>1.6800000000000002</v>
      </c>
      <c r="BT350" s="20">
        <v>4</v>
      </c>
      <c r="BU350" s="4">
        <v>0</v>
      </c>
      <c r="BV350" s="16">
        <v>0.6</v>
      </c>
      <c r="BW350" s="5">
        <f>BV350*BU350</f>
        <v>0</v>
      </c>
      <c r="BX350" s="20">
        <v>2.5</v>
      </c>
      <c r="BY350" s="4">
        <v>0</v>
      </c>
      <c r="BZ350" s="16">
        <v>0.4</v>
      </c>
      <c r="CA350" s="5">
        <f>BZ350*BY350</f>
        <v>0</v>
      </c>
      <c r="CB350" s="20">
        <v>2.5</v>
      </c>
      <c r="CC350" s="4">
        <v>30</v>
      </c>
      <c r="CD350" s="16">
        <v>0.8</v>
      </c>
      <c r="CE350" s="5">
        <f>CD350*CC350</f>
        <v>24</v>
      </c>
      <c r="CF350" s="20">
        <v>3.5</v>
      </c>
      <c r="CG350" s="4">
        <v>0</v>
      </c>
      <c r="CH350" s="16">
        <v>0</v>
      </c>
      <c r="CI350" s="5">
        <f>CH350*CG350</f>
        <v>0</v>
      </c>
      <c r="CJ350" s="4">
        <v>0</v>
      </c>
      <c r="CK350" s="4">
        <f t="shared" si="1266"/>
        <v>0.44786488701984251</v>
      </c>
      <c r="CL350" s="52">
        <f t="shared" si="1267"/>
        <v>0.767247804878049</v>
      </c>
      <c r="CM350" s="4">
        <f t="shared" si="1268"/>
        <v>3.0190033557618609E-2</v>
      </c>
      <c r="CN350" s="177"/>
      <c r="CO350" s="86"/>
      <c r="CP350" s="54"/>
      <c r="CQ350" s="97"/>
      <c r="CR350" s="5"/>
      <c r="CS350" s="5"/>
      <c r="CT350" s="5"/>
      <c r="CU350" s="5"/>
      <c r="CV350" s="5"/>
      <c r="CW350" s="16"/>
      <c r="CX350" s="5"/>
      <c r="CY350" s="16"/>
      <c r="CZ350" s="5"/>
      <c r="DA350" s="16"/>
      <c r="DB350" s="5"/>
      <c r="DC350" s="16"/>
      <c r="DD350" s="5"/>
      <c r="DE350" s="16"/>
      <c r="DF350" s="5"/>
      <c r="DG350" s="16"/>
      <c r="DH350" s="5"/>
      <c r="DI350" s="16"/>
      <c r="DJ350" s="5"/>
      <c r="DK350" s="16"/>
      <c r="DL350" s="5"/>
      <c r="DM350" s="16"/>
      <c r="DN350" s="5"/>
      <c r="DO350" s="16"/>
      <c r="DP350" s="5"/>
      <c r="DQ350" s="16"/>
      <c r="DR350" s="5"/>
      <c r="DS350" s="16"/>
      <c r="DT350" s="5"/>
      <c r="DU350" s="16"/>
      <c r="DV350" s="5"/>
      <c r="DW350" s="16"/>
      <c r="DX350" s="5"/>
      <c r="DY350" s="16"/>
      <c r="DZ350" s="5"/>
      <c r="EA350" s="5"/>
      <c r="EB350" s="5"/>
      <c r="EC350" s="5"/>
      <c r="ED350" s="5"/>
      <c r="EE350" s="5"/>
      <c r="EF350" s="5"/>
      <c r="EG350" s="5"/>
    </row>
    <row r="351" spans="1:137" ht="32.25" customHeight="1" x14ac:dyDescent="0.25">
      <c r="A351" s="365"/>
      <c r="B351" s="41" t="s">
        <v>71</v>
      </c>
      <c r="C351" s="20" t="s">
        <v>39</v>
      </c>
      <c r="D351" s="115">
        <f>'INPUT 2012_13'!AH26</f>
        <v>5.8380000000000001E-2</v>
      </c>
      <c r="E351" s="52" t="s">
        <v>39</v>
      </c>
      <c r="F351" s="52" t="s">
        <v>39</v>
      </c>
      <c r="G351" s="52" t="s">
        <v>39</v>
      </c>
      <c r="H351" s="52" t="s">
        <v>39</v>
      </c>
      <c r="I351" s="7">
        <v>21</v>
      </c>
      <c r="J351" s="16">
        <v>0.3</v>
      </c>
      <c r="K351" s="5">
        <f>J351*I351</f>
        <v>6.3</v>
      </c>
      <c r="L351" s="20">
        <v>2.5</v>
      </c>
      <c r="M351" s="4">
        <v>0</v>
      </c>
      <c r="N351" s="16">
        <v>0.2</v>
      </c>
      <c r="O351" s="5">
        <f>N351*M351</f>
        <v>0</v>
      </c>
      <c r="P351" s="20">
        <v>2.5</v>
      </c>
      <c r="Q351" s="5">
        <v>300</v>
      </c>
      <c r="R351" s="16">
        <v>0.5</v>
      </c>
      <c r="S351" s="5">
        <f>R351*Q351</f>
        <v>150</v>
      </c>
      <c r="T351" s="20">
        <v>2.67</v>
      </c>
      <c r="U351" s="5">
        <f t="shared" si="1345"/>
        <v>2.1</v>
      </c>
      <c r="V351" s="16">
        <v>0.8</v>
      </c>
      <c r="W351" s="5">
        <f>V351*U351</f>
        <v>1.6800000000000002</v>
      </c>
      <c r="X351" s="20">
        <v>4</v>
      </c>
      <c r="Y351" s="4">
        <v>0</v>
      </c>
      <c r="Z351" s="16">
        <v>0.6</v>
      </c>
      <c r="AA351" s="5">
        <f>Z351*Y351</f>
        <v>0</v>
      </c>
      <c r="AB351" s="20">
        <v>2.5</v>
      </c>
      <c r="AC351" s="4">
        <v>0</v>
      </c>
      <c r="AD351" s="16">
        <v>0.4</v>
      </c>
      <c r="AE351" s="5">
        <f>AD351*AC351</f>
        <v>0</v>
      </c>
      <c r="AF351" s="20">
        <v>2.5</v>
      </c>
      <c r="AG351" s="4">
        <v>40</v>
      </c>
      <c r="AH351" s="16">
        <v>0.8</v>
      </c>
      <c r="AI351" s="5">
        <f>AH351*AG351</f>
        <v>32</v>
      </c>
      <c r="AJ351" s="20">
        <v>3.5</v>
      </c>
      <c r="AK351" s="4">
        <v>0</v>
      </c>
      <c r="AL351" s="16">
        <v>0</v>
      </c>
      <c r="AM351" s="5">
        <f>AL351*AK351</f>
        <v>0</v>
      </c>
      <c r="AN351" s="4">
        <v>0</v>
      </c>
      <c r="AO351" s="4">
        <f t="shared" si="1260"/>
        <v>6.921285376003028</v>
      </c>
      <c r="AP351" s="52">
        <f t="shared" si="1261"/>
        <v>11.963025379037575</v>
      </c>
      <c r="AQ351" s="4">
        <f t="shared" si="1262"/>
        <v>0.36755383698151778</v>
      </c>
      <c r="AR351" s="4">
        <f t="shared" si="1263"/>
        <v>6.921285376003028</v>
      </c>
      <c r="AS351" s="4">
        <f t="shared" si="1264"/>
        <v>11.963025379037575</v>
      </c>
      <c r="AT351" s="4">
        <f t="shared" si="1265"/>
        <v>0.25361214751724726</v>
      </c>
      <c r="AU351" s="7"/>
      <c r="AW351" s="362"/>
      <c r="AX351" s="41" t="s">
        <v>71</v>
      </c>
      <c r="AY351" s="20" t="s">
        <v>39</v>
      </c>
      <c r="AZ351" s="68">
        <f>'INPUT 2012_13'!AH68</f>
        <v>3.7920000000000002E-2</v>
      </c>
      <c r="BA351" s="20" t="s">
        <v>39</v>
      </c>
      <c r="BB351" s="20" t="s">
        <v>39</v>
      </c>
      <c r="BC351" s="20" t="s">
        <v>39</v>
      </c>
      <c r="BD351" s="20" t="s">
        <v>39</v>
      </c>
      <c r="BE351" s="7">
        <v>21</v>
      </c>
      <c r="BF351" s="16">
        <v>0.3</v>
      </c>
      <c r="BG351" s="5">
        <f t="shared" si="1242"/>
        <v>6.3</v>
      </c>
      <c r="BH351" s="20">
        <v>2.5</v>
      </c>
      <c r="BI351" s="4">
        <v>0</v>
      </c>
      <c r="BJ351" s="16">
        <v>0.2</v>
      </c>
      <c r="BK351" s="5">
        <f>BJ351*BI351</f>
        <v>0</v>
      </c>
      <c r="BL351" s="20">
        <v>2.5</v>
      </c>
      <c r="BM351" s="5">
        <v>300</v>
      </c>
      <c r="BN351" s="16">
        <v>0.5</v>
      </c>
      <c r="BO351" s="5">
        <f>BN351*BM351</f>
        <v>150</v>
      </c>
      <c r="BP351" s="20">
        <v>2.67</v>
      </c>
      <c r="BQ351" s="5">
        <f>BE351*0.1</f>
        <v>2.1</v>
      </c>
      <c r="BR351" s="16">
        <v>0.8</v>
      </c>
      <c r="BS351" s="5">
        <f>BR351*BQ351</f>
        <v>1.6800000000000002</v>
      </c>
      <c r="BT351" s="20">
        <v>4</v>
      </c>
      <c r="BU351" s="4">
        <v>0</v>
      </c>
      <c r="BV351" s="16">
        <v>0.6</v>
      </c>
      <c r="BW351" s="5">
        <f>BV351*BU351</f>
        <v>0</v>
      </c>
      <c r="BX351" s="20">
        <v>2.5</v>
      </c>
      <c r="BY351" s="4">
        <v>0</v>
      </c>
      <c r="BZ351" s="16">
        <v>0.4</v>
      </c>
      <c r="CA351" s="5">
        <f>BZ351*BY351</f>
        <v>0</v>
      </c>
      <c r="CB351" s="20">
        <v>2.5</v>
      </c>
      <c r="CC351" s="4">
        <v>40</v>
      </c>
      <c r="CD351" s="16">
        <v>0.8</v>
      </c>
      <c r="CE351" s="5">
        <f>CD351*CC351</f>
        <v>32</v>
      </c>
      <c r="CF351" s="20">
        <v>3.5</v>
      </c>
      <c r="CG351" s="4">
        <v>0</v>
      </c>
      <c r="CH351" s="16">
        <v>0</v>
      </c>
      <c r="CI351" s="5">
        <f>CH351*CG351</f>
        <v>0</v>
      </c>
      <c r="CJ351" s="4">
        <v>0</v>
      </c>
      <c r="CK351" s="4">
        <f t="shared" si="1266"/>
        <v>4.4956344888323878</v>
      </c>
      <c r="CL351" s="52">
        <f t="shared" si="1267"/>
        <v>7.7704337508239956</v>
      </c>
      <c r="CM351" s="4">
        <f t="shared" si="1268"/>
        <v>0.23874000511029728</v>
      </c>
      <c r="CN351" s="177"/>
      <c r="CO351" s="86"/>
      <c r="CP351" s="54"/>
      <c r="CQ351" s="97"/>
      <c r="CR351" s="5"/>
      <c r="CS351" s="5"/>
      <c r="CT351" s="5"/>
      <c r="CU351" s="5"/>
      <c r="CV351" s="5"/>
      <c r="CW351" s="16"/>
      <c r="CX351" s="5"/>
      <c r="CY351" s="16"/>
      <c r="CZ351" s="5"/>
      <c r="DA351" s="16"/>
      <c r="DB351" s="5"/>
      <c r="DC351" s="16"/>
      <c r="DD351" s="5"/>
      <c r="DE351" s="16"/>
      <c r="DF351" s="5"/>
      <c r="DG351" s="16"/>
      <c r="DH351" s="5"/>
      <c r="DI351" s="16"/>
      <c r="DJ351" s="5"/>
      <c r="DK351" s="16"/>
      <c r="DL351" s="5"/>
      <c r="DM351" s="16"/>
      <c r="DN351" s="5"/>
      <c r="DO351" s="16"/>
      <c r="DP351" s="5"/>
      <c r="DQ351" s="16"/>
      <c r="DR351" s="5"/>
      <c r="DS351" s="16"/>
      <c r="DT351" s="5"/>
      <c r="DU351" s="16"/>
      <c r="DV351" s="5"/>
      <c r="DW351" s="16"/>
      <c r="DX351" s="5"/>
      <c r="DY351" s="16"/>
      <c r="DZ351" s="5"/>
      <c r="EA351" s="5"/>
      <c r="EB351" s="5"/>
      <c r="EC351" s="5"/>
      <c r="ED351" s="5"/>
      <c r="EE351" s="5"/>
      <c r="EF351" s="5"/>
      <c r="EG351" s="5"/>
    </row>
    <row r="352" spans="1:137" ht="32.25" customHeight="1" x14ac:dyDescent="0.25">
      <c r="A352" s="365"/>
      <c r="B352" s="4" t="s">
        <v>4</v>
      </c>
      <c r="C352" s="20" t="s">
        <v>39</v>
      </c>
      <c r="D352" s="115">
        <f>'INPUT 2012_13'!AH27</f>
        <v>0.30197999999999997</v>
      </c>
      <c r="E352" s="52" t="s">
        <v>39</v>
      </c>
      <c r="F352" s="52" t="s">
        <v>39</v>
      </c>
      <c r="G352" s="52" t="s">
        <v>39</v>
      </c>
      <c r="H352" s="52" t="s">
        <v>39</v>
      </c>
      <c r="I352" s="52">
        <f>200</f>
        <v>200</v>
      </c>
      <c r="J352" s="16">
        <v>0.3</v>
      </c>
      <c r="K352" s="5">
        <f t="shared" ref="K352" si="1354">J352*I352</f>
        <v>60</v>
      </c>
      <c r="L352" s="20">
        <v>2.5</v>
      </c>
      <c r="M352" s="4">
        <v>20</v>
      </c>
      <c r="N352" s="16">
        <v>0.2</v>
      </c>
      <c r="O352" s="5">
        <f t="shared" ref="O352" si="1355">N352*M352</f>
        <v>4</v>
      </c>
      <c r="P352" s="20">
        <v>2.5</v>
      </c>
      <c r="Q352" s="5">
        <v>0</v>
      </c>
      <c r="R352" s="16">
        <v>0.5</v>
      </c>
      <c r="S352" s="5">
        <f t="shared" ref="S352" si="1356">R352*Q352</f>
        <v>0</v>
      </c>
      <c r="T352" s="20">
        <v>2.67</v>
      </c>
      <c r="U352" s="4">
        <v>0</v>
      </c>
      <c r="V352" s="16">
        <v>0.8</v>
      </c>
      <c r="W352" s="5">
        <f t="shared" ref="W352" si="1357">V352*U352</f>
        <v>0</v>
      </c>
      <c r="X352" s="20">
        <v>4</v>
      </c>
      <c r="Y352" s="4">
        <v>0</v>
      </c>
      <c r="Z352" s="16">
        <v>0.6</v>
      </c>
      <c r="AA352" s="5">
        <f t="shared" ref="AA352" si="1358">Z352*Y352</f>
        <v>0</v>
      </c>
      <c r="AB352" s="20">
        <v>2.5</v>
      </c>
      <c r="AC352" s="4">
        <v>0</v>
      </c>
      <c r="AD352" s="16">
        <v>0.4</v>
      </c>
      <c r="AE352" s="5">
        <f t="shared" ref="AE352" si="1359">AD352*AC352</f>
        <v>0</v>
      </c>
      <c r="AF352" s="20">
        <v>2.5</v>
      </c>
      <c r="AG352" s="5">
        <v>20</v>
      </c>
      <c r="AH352" s="16">
        <v>0.8</v>
      </c>
      <c r="AI352" s="5">
        <f t="shared" ref="AI352" si="1360">AH352*AG352</f>
        <v>16</v>
      </c>
      <c r="AJ352" s="20">
        <v>3.5</v>
      </c>
      <c r="AK352" s="4">
        <v>0</v>
      </c>
      <c r="AL352" s="16">
        <v>0</v>
      </c>
      <c r="AM352" s="5">
        <f t="shared" ref="AM352" si="1361">AL352*AK352</f>
        <v>0</v>
      </c>
      <c r="AN352" s="4">
        <v>0</v>
      </c>
      <c r="AO352" s="4">
        <f t="shared" si="1260"/>
        <v>55.891954949962376</v>
      </c>
      <c r="AP352" s="52">
        <f t="shared" si="1261"/>
        <v>107.94574027686221</v>
      </c>
      <c r="AQ352" s="4">
        <f t="shared" si="1262"/>
        <v>0</v>
      </c>
      <c r="AR352" s="4">
        <f t="shared" si="1263"/>
        <v>55.891954949962376</v>
      </c>
      <c r="AS352" s="4">
        <f t="shared" si="1264"/>
        <v>107.94574027686221</v>
      </c>
      <c r="AT352" s="4">
        <f t="shared" si="1265"/>
        <v>0</v>
      </c>
      <c r="AU352" s="7"/>
      <c r="AW352" s="362"/>
      <c r="AX352" s="4" t="s">
        <v>4</v>
      </c>
      <c r="AY352" s="20" t="s">
        <v>39</v>
      </c>
      <c r="AZ352" s="68">
        <f>'INPUT 2012_13'!AH69</f>
        <v>1.2911999999999999</v>
      </c>
      <c r="BA352" s="20" t="s">
        <v>39</v>
      </c>
      <c r="BB352" s="20" t="s">
        <v>39</v>
      </c>
      <c r="BC352" s="20" t="s">
        <v>39</v>
      </c>
      <c r="BD352" s="20" t="s">
        <v>39</v>
      </c>
      <c r="BE352" s="52">
        <f>200</f>
        <v>200</v>
      </c>
      <c r="BF352" s="16">
        <v>0.3</v>
      </c>
      <c r="BG352" s="5">
        <f t="shared" si="1242"/>
        <v>60</v>
      </c>
      <c r="BH352" s="20">
        <v>2.5</v>
      </c>
      <c r="BI352" s="4">
        <v>20</v>
      </c>
      <c r="BJ352" s="16">
        <v>0.2</v>
      </c>
      <c r="BK352" s="5">
        <f t="shared" ref="BK352" si="1362">BJ352*BI352</f>
        <v>4</v>
      </c>
      <c r="BL352" s="20">
        <v>2.5</v>
      </c>
      <c r="BM352" s="5">
        <v>0</v>
      </c>
      <c r="BN352" s="16">
        <v>0.5</v>
      </c>
      <c r="BO352" s="5">
        <f t="shared" ref="BO352" si="1363">BN352*BM352</f>
        <v>0</v>
      </c>
      <c r="BP352" s="20">
        <v>2.67</v>
      </c>
      <c r="BQ352" s="4">
        <v>0</v>
      </c>
      <c r="BR352" s="16">
        <v>0.8</v>
      </c>
      <c r="BS352" s="5">
        <f t="shared" ref="BS352" si="1364">BR352*BQ352</f>
        <v>0</v>
      </c>
      <c r="BT352" s="20">
        <v>4</v>
      </c>
      <c r="BU352" s="4">
        <v>0</v>
      </c>
      <c r="BV352" s="16">
        <v>0.6</v>
      </c>
      <c r="BW352" s="5">
        <f t="shared" ref="BW352" si="1365">BV352*BU352</f>
        <v>0</v>
      </c>
      <c r="BX352" s="20">
        <v>2.5</v>
      </c>
      <c r="BY352" s="4">
        <v>0</v>
      </c>
      <c r="BZ352" s="16">
        <v>0.4</v>
      </c>
      <c r="CA352" s="5">
        <f t="shared" ref="CA352" si="1366">BZ352*BY352</f>
        <v>0</v>
      </c>
      <c r="CB352" s="20">
        <v>2.5</v>
      </c>
      <c r="CC352" s="5">
        <v>20</v>
      </c>
      <c r="CD352" s="16">
        <v>0.8</v>
      </c>
      <c r="CE352" s="5">
        <f t="shared" ref="CE352" si="1367">CD352*CC352</f>
        <v>16</v>
      </c>
      <c r="CF352" s="20">
        <v>3.5</v>
      </c>
      <c r="CG352" s="4">
        <v>0</v>
      </c>
      <c r="CH352" s="16">
        <v>0</v>
      </c>
      <c r="CI352" s="5">
        <f t="shared" ref="CI352" si="1368">CH352*CG352</f>
        <v>0</v>
      </c>
      <c r="CJ352" s="4">
        <v>0</v>
      </c>
      <c r="CK352" s="4">
        <f t="shared" si="1266"/>
        <v>238.98169491817808</v>
      </c>
      <c r="CL352" s="52">
        <f t="shared" si="1267"/>
        <v>461.55222148978243</v>
      </c>
      <c r="CM352" s="4">
        <f t="shared" si="1268"/>
        <v>0</v>
      </c>
      <c r="CN352" s="177"/>
      <c r="CO352" s="86"/>
      <c r="CP352" s="54"/>
      <c r="CQ352" s="97"/>
      <c r="CR352" s="5"/>
      <c r="CS352" s="5"/>
      <c r="CT352" s="5"/>
      <c r="CU352" s="5"/>
      <c r="CV352" s="5"/>
      <c r="CW352" s="16"/>
      <c r="CX352" s="5"/>
      <c r="CY352" s="16"/>
      <c r="CZ352" s="5"/>
      <c r="DA352" s="16"/>
      <c r="DB352" s="5"/>
      <c r="DC352" s="16"/>
      <c r="DD352" s="5"/>
      <c r="DE352" s="16"/>
      <c r="DF352" s="5"/>
      <c r="DG352" s="16"/>
      <c r="DH352" s="5"/>
      <c r="DI352" s="16"/>
      <c r="DJ352" s="5"/>
      <c r="DK352" s="16"/>
      <c r="DL352" s="5"/>
      <c r="DM352" s="16"/>
      <c r="DN352" s="5"/>
      <c r="DO352" s="16"/>
      <c r="DP352" s="5"/>
      <c r="DQ352" s="16"/>
      <c r="DR352" s="5"/>
      <c r="DS352" s="16"/>
      <c r="DT352" s="5"/>
      <c r="DU352" s="16"/>
      <c r="DV352" s="5"/>
      <c r="DW352" s="16"/>
      <c r="DX352" s="5"/>
      <c r="DY352" s="16"/>
      <c r="DZ352" s="5"/>
      <c r="EA352" s="5"/>
      <c r="EB352" s="5"/>
      <c r="EC352" s="5"/>
      <c r="ED352" s="5"/>
      <c r="EE352" s="5"/>
      <c r="EF352" s="5"/>
      <c r="EG352" s="5"/>
    </row>
    <row r="353" spans="1:137" ht="32.25" customHeight="1" x14ac:dyDescent="0.25">
      <c r="A353" s="366"/>
      <c r="B353" s="53" t="s">
        <v>30</v>
      </c>
      <c r="C353" s="20" t="s">
        <v>39</v>
      </c>
      <c r="D353" s="115">
        <f>'INPUT 2012_13'!AH28</f>
        <v>9.6137999999999987E-2</v>
      </c>
      <c r="E353" s="52" t="s">
        <v>39</v>
      </c>
      <c r="F353" s="52" t="s">
        <v>39</v>
      </c>
      <c r="G353" s="52" t="s">
        <v>39</v>
      </c>
      <c r="H353" s="52" t="s">
        <v>39</v>
      </c>
      <c r="I353" s="7">
        <v>150</v>
      </c>
      <c r="J353" s="16">
        <v>0.3</v>
      </c>
      <c r="K353" s="5">
        <f>J353*I353</f>
        <v>45</v>
      </c>
      <c r="L353" s="16">
        <v>2.5</v>
      </c>
      <c r="M353" s="5">
        <v>20</v>
      </c>
      <c r="N353" s="16">
        <v>0.2</v>
      </c>
      <c r="O353" s="5">
        <f>N353*M353</f>
        <v>4</v>
      </c>
      <c r="P353" s="16">
        <v>2.5</v>
      </c>
      <c r="Q353" s="5">
        <v>0</v>
      </c>
      <c r="R353" s="16">
        <v>0.5</v>
      </c>
      <c r="S353" s="5">
        <f>R353*Q353</f>
        <v>0</v>
      </c>
      <c r="T353" s="16">
        <v>2.67</v>
      </c>
      <c r="U353" s="5">
        <f t="shared" ref="U353:U357" si="1369">I353*0.1</f>
        <v>15</v>
      </c>
      <c r="V353" s="16">
        <v>0.8</v>
      </c>
      <c r="W353" s="5">
        <f>V353*U353</f>
        <v>12</v>
      </c>
      <c r="X353" s="16">
        <v>4</v>
      </c>
      <c r="Y353" s="5">
        <v>0</v>
      </c>
      <c r="Z353" s="16">
        <v>0.6</v>
      </c>
      <c r="AA353" s="5">
        <f>Z353*Y353</f>
        <v>0</v>
      </c>
      <c r="AB353" s="16">
        <v>2.5</v>
      </c>
      <c r="AC353" s="5">
        <v>100</v>
      </c>
      <c r="AD353" s="16">
        <v>0.4</v>
      </c>
      <c r="AE353" s="5">
        <f>AD353*AC353</f>
        <v>40</v>
      </c>
      <c r="AF353" s="16">
        <v>2.5</v>
      </c>
      <c r="AG353" s="5">
        <v>50</v>
      </c>
      <c r="AH353" s="16">
        <v>0.8</v>
      </c>
      <c r="AI353" s="5">
        <f>AH353*AG353</f>
        <v>40</v>
      </c>
      <c r="AJ353" s="16">
        <v>3.5</v>
      </c>
      <c r="AK353" s="5">
        <v>0</v>
      </c>
      <c r="AL353" s="16">
        <v>0</v>
      </c>
      <c r="AM353" s="5">
        <f>AL353*AK353</f>
        <v>0</v>
      </c>
      <c r="AN353" s="4">
        <v>0</v>
      </c>
      <c r="AO353" s="4">
        <f t="shared" si="1260"/>
        <v>24.403307979526851</v>
      </c>
      <c r="AP353" s="52">
        <f t="shared" si="1261"/>
        <v>67.519464403427818</v>
      </c>
      <c r="AQ353" s="4">
        <f t="shared" si="1262"/>
        <v>4.3233850608977082</v>
      </c>
      <c r="AR353" s="4">
        <f t="shared" si="1263"/>
        <v>24.403307979526851</v>
      </c>
      <c r="AS353" s="4">
        <f t="shared" si="1264"/>
        <v>67.519464403427818</v>
      </c>
      <c r="AT353" s="4">
        <f t="shared" si="1265"/>
        <v>2.9831356920194185</v>
      </c>
      <c r="AU353" s="7"/>
      <c r="AW353" s="363"/>
      <c r="AX353" s="53" t="s">
        <v>30</v>
      </c>
      <c r="AY353" s="20" t="s">
        <v>39</v>
      </c>
      <c r="AZ353" s="68">
        <f>'INPUT 2012_13'!AH70</f>
        <v>0.20159999999999997</v>
      </c>
      <c r="BA353" s="20" t="s">
        <v>39</v>
      </c>
      <c r="BB353" s="20" t="s">
        <v>39</v>
      </c>
      <c r="BC353" s="20" t="s">
        <v>39</v>
      </c>
      <c r="BD353" s="20" t="s">
        <v>39</v>
      </c>
      <c r="BE353" s="7">
        <v>150</v>
      </c>
      <c r="BF353" s="16">
        <v>0.3</v>
      </c>
      <c r="BG353" s="5">
        <f t="shared" si="1242"/>
        <v>45</v>
      </c>
      <c r="BH353" s="16">
        <v>2.5</v>
      </c>
      <c r="BI353" s="5">
        <v>20</v>
      </c>
      <c r="BJ353" s="16">
        <v>0.2</v>
      </c>
      <c r="BK353" s="5">
        <f>BJ353*BI353</f>
        <v>4</v>
      </c>
      <c r="BL353" s="16">
        <v>2.5</v>
      </c>
      <c r="BM353" s="5">
        <v>0</v>
      </c>
      <c r="BN353" s="16">
        <v>0.5</v>
      </c>
      <c r="BO353" s="5">
        <f>BN353*BM353</f>
        <v>0</v>
      </c>
      <c r="BP353" s="16">
        <v>2.67</v>
      </c>
      <c r="BQ353" s="5">
        <f>BE353*0.1</f>
        <v>15</v>
      </c>
      <c r="BR353" s="16">
        <v>0.8</v>
      </c>
      <c r="BS353" s="5">
        <f>BR353*BQ353</f>
        <v>12</v>
      </c>
      <c r="BT353" s="16">
        <v>4</v>
      </c>
      <c r="BU353" s="5">
        <v>0</v>
      </c>
      <c r="BV353" s="16">
        <v>0.6</v>
      </c>
      <c r="BW353" s="5">
        <f>BV353*BU353</f>
        <v>0</v>
      </c>
      <c r="BX353" s="16">
        <v>2.5</v>
      </c>
      <c r="BY353" s="5">
        <v>100</v>
      </c>
      <c r="BZ353" s="16">
        <v>0.4</v>
      </c>
      <c r="CA353" s="5">
        <f>BZ353*BY353</f>
        <v>40</v>
      </c>
      <c r="CB353" s="16">
        <v>2.5</v>
      </c>
      <c r="CC353" s="5">
        <v>50</v>
      </c>
      <c r="CD353" s="16">
        <v>0.8</v>
      </c>
      <c r="CE353" s="5">
        <f>CD353*CC353</f>
        <v>40</v>
      </c>
      <c r="CF353" s="16">
        <v>3.5</v>
      </c>
      <c r="CG353" s="5">
        <v>0</v>
      </c>
      <c r="CH353" s="16">
        <v>0</v>
      </c>
      <c r="CI353" s="5">
        <f>CH353*CG353</f>
        <v>0</v>
      </c>
      <c r="CJ353" s="4">
        <v>0</v>
      </c>
      <c r="CK353" s="4">
        <f t="shared" si="1266"/>
        <v>51.17338501604582</v>
      </c>
      <c r="CL353" s="52">
        <f t="shared" si="1267"/>
        <v>141.58734344100196</v>
      </c>
      <c r="CM353" s="4">
        <f t="shared" si="1268"/>
        <v>9.0660761434290098</v>
      </c>
      <c r="CN353" s="177"/>
      <c r="CO353" s="86"/>
      <c r="CP353" s="54"/>
      <c r="CQ353" s="97"/>
      <c r="CR353" s="5"/>
      <c r="CS353" s="5"/>
      <c r="CT353" s="5"/>
      <c r="CU353" s="5"/>
      <c r="CV353" s="5"/>
      <c r="CW353" s="16"/>
      <c r="CX353" s="5"/>
      <c r="CY353" s="16"/>
      <c r="CZ353" s="5"/>
      <c r="DA353" s="16"/>
      <c r="DB353" s="5"/>
      <c r="DC353" s="16"/>
      <c r="DD353" s="5"/>
      <c r="DE353" s="16"/>
      <c r="DF353" s="5"/>
      <c r="DG353" s="16"/>
      <c r="DH353" s="5"/>
      <c r="DI353" s="16"/>
      <c r="DJ353" s="5"/>
      <c r="DK353" s="16"/>
      <c r="DL353" s="5"/>
      <c r="DM353" s="16"/>
      <c r="DN353" s="5"/>
      <c r="DO353" s="16"/>
      <c r="DP353" s="5"/>
      <c r="DQ353" s="16"/>
      <c r="DR353" s="5"/>
      <c r="DS353" s="16"/>
      <c r="DT353" s="5"/>
      <c r="DU353" s="16"/>
      <c r="DV353" s="5"/>
      <c r="DW353" s="16"/>
      <c r="DX353" s="5"/>
      <c r="DY353" s="16"/>
      <c r="DZ353" s="5"/>
      <c r="EA353" s="5"/>
      <c r="EB353" s="5"/>
      <c r="EC353" s="5"/>
      <c r="ED353" s="5"/>
      <c r="EE353" s="5"/>
      <c r="EF353" s="5"/>
      <c r="EG353" s="5"/>
    </row>
    <row r="354" spans="1:137" ht="32.25" customHeight="1" x14ac:dyDescent="0.25">
      <c r="A354" s="353" t="s">
        <v>44</v>
      </c>
      <c r="B354" s="77" t="s">
        <v>8</v>
      </c>
      <c r="C354" s="20" t="s">
        <v>39</v>
      </c>
      <c r="D354" s="115">
        <f>'INPUT 2012_13'!AH29</f>
        <v>8.8360000000000003</v>
      </c>
      <c r="E354" s="52" t="s">
        <v>39</v>
      </c>
      <c r="F354" s="52" t="s">
        <v>39</v>
      </c>
      <c r="G354" s="52" t="s">
        <v>39</v>
      </c>
      <c r="H354" s="52" t="s">
        <v>39</v>
      </c>
      <c r="I354" s="67">
        <f>'INPUT 2012_13'!$H$8</f>
        <v>562</v>
      </c>
      <c r="J354" s="16">
        <v>0.3</v>
      </c>
      <c r="K354" s="5">
        <f t="shared" ref="K354" si="1370">J354*I354</f>
        <v>168.6</v>
      </c>
      <c r="L354" s="20">
        <v>2.5</v>
      </c>
      <c r="M354" s="5">
        <v>0</v>
      </c>
      <c r="N354" s="16">
        <v>0.2</v>
      </c>
      <c r="O354" s="5">
        <f t="shared" ref="O354" si="1371">N354*M354</f>
        <v>0</v>
      </c>
      <c r="P354" s="20">
        <v>2.5</v>
      </c>
      <c r="Q354" s="4">
        <v>0</v>
      </c>
      <c r="R354" s="16">
        <v>0.5</v>
      </c>
      <c r="S354" s="5">
        <f t="shared" ref="S354" si="1372">R354*Q354</f>
        <v>0</v>
      </c>
      <c r="T354" s="20">
        <v>2.67</v>
      </c>
      <c r="U354" s="5">
        <f t="shared" si="1369"/>
        <v>56.2</v>
      </c>
      <c r="V354" s="16">
        <v>0.8</v>
      </c>
      <c r="W354" s="5">
        <f t="shared" ref="W354" si="1373">V354*U354</f>
        <v>44.960000000000008</v>
      </c>
      <c r="X354" s="20">
        <v>4</v>
      </c>
      <c r="Y354" s="4">
        <v>50</v>
      </c>
      <c r="Z354" s="16">
        <v>0.6</v>
      </c>
      <c r="AA354" s="5">
        <f t="shared" ref="AA354" si="1374">Z354*Y354</f>
        <v>30</v>
      </c>
      <c r="AB354" s="20">
        <v>2.5</v>
      </c>
      <c r="AC354" s="4">
        <v>50</v>
      </c>
      <c r="AD354" s="16">
        <v>0.4</v>
      </c>
      <c r="AE354" s="5">
        <f t="shared" ref="AE354" si="1375">AD354*AC354</f>
        <v>20</v>
      </c>
      <c r="AF354" s="20">
        <v>2.5</v>
      </c>
      <c r="AG354" s="4">
        <v>50</v>
      </c>
      <c r="AH354" s="16">
        <v>0.8</v>
      </c>
      <c r="AI354" s="5">
        <f t="shared" ref="AI354" si="1376">AH354*AG354</f>
        <v>40</v>
      </c>
      <c r="AJ354" s="20">
        <v>3.5</v>
      </c>
      <c r="AK354" s="4">
        <v>0</v>
      </c>
      <c r="AL354" s="16">
        <v>0</v>
      </c>
      <c r="AM354" s="5">
        <f t="shared" ref="AM354" si="1377">AL354*AK354</f>
        <v>0</v>
      </c>
      <c r="AN354" s="4">
        <v>0</v>
      </c>
      <c r="AO354" s="4">
        <f t="shared" si="1260"/>
        <v>5350.6207472261895</v>
      </c>
      <c r="AP354" s="52">
        <f t="shared" si="1261"/>
        <v>9152.3757855416407</v>
      </c>
      <c r="AQ354" s="4">
        <f t="shared" si="1262"/>
        <v>2321.3145081338903</v>
      </c>
      <c r="AR354" s="4">
        <f t="shared" si="1263"/>
        <v>5350.6207472261895</v>
      </c>
      <c r="AS354" s="4">
        <f t="shared" si="1264"/>
        <v>9152.3757855416407</v>
      </c>
      <c r="AT354" s="4">
        <f t="shared" si="1265"/>
        <v>1601.7070106123842</v>
      </c>
      <c r="AU354" s="7"/>
      <c r="AW354" s="361" t="s">
        <v>64</v>
      </c>
      <c r="AX354" s="77" t="s">
        <v>8</v>
      </c>
      <c r="AY354" s="20" t="s">
        <v>39</v>
      </c>
      <c r="AZ354" s="68">
        <f>'INPUT 2012_13'!AH71</f>
        <v>4.32</v>
      </c>
      <c r="BA354" s="20" t="s">
        <v>39</v>
      </c>
      <c r="BB354" s="20" t="s">
        <v>39</v>
      </c>
      <c r="BC354" s="20" t="s">
        <v>39</v>
      </c>
      <c r="BD354" s="20" t="s">
        <v>39</v>
      </c>
      <c r="BE354" s="67">
        <f>'INPUT 2012_13'!H15</f>
        <v>422</v>
      </c>
      <c r="BF354" s="16">
        <v>0.3</v>
      </c>
      <c r="BG354" s="177">
        <f t="shared" ref="BG354" si="1378">BF354*BE354</f>
        <v>126.6</v>
      </c>
      <c r="BH354" s="20">
        <v>2.5</v>
      </c>
      <c r="BI354" s="177">
        <v>0</v>
      </c>
      <c r="BJ354" s="16">
        <v>0.2</v>
      </c>
      <c r="BK354" s="177">
        <f>BJ354*BI354</f>
        <v>0</v>
      </c>
      <c r="BL354" s="20">
        <v>2.5</v>
      </c>
      <c r="BM354" s="4">
        <v>0</v>
      </c>
      <c r="BN354" s="16">
        <v>0.5</v>
      </c>
      <c r="BO354" s="177">
        <f>BN354*BM354</f>
        <v>0</v>
      </c>
      <c r="BP354" s="20">
        <v>2.67</v>
      </c>
      <c r="BQ354" s="177">
        <f>BE354*0.1</f>
        <v>42.2</v>
      </c>
      <c r="BR354" s="16">
        <v>0.8</v>
      </c>
      <c r="BS354" s="177">
        <f>BR354*BQ354</f>
        <v>33.760000000000005</v>
      </c>
      <c r="BT354" s="20">
        <v>4</v>
      </c>
      <c r="BU354" s="4">
        <v>50</v>
      </c>
      <c r="BV354" s="16">
        <v>0.6</v>
      </c>
      <c r="BW354" s="177">
        <f>BV354*BU354</f>
        <v>30</v>
      </c>
      <c r="BX354" s="20">
        <v>2.5</v>
      </c>
      <c r="BY354" s="4">
        <v>50</v>
      </c>
      <c r="BZ354" s="16">
        <v>0.4</v>
      </c>
      <c r="CA354" s="177">
        <f>BZ354*BY354</f>
        <v>20</v>
      </c>
      <c r="CB354" s="20">
        <v>2.5</v>
      </c>
      <c r="CC354" s="4">
        <v>50</v>
      </c>
      <c r="CD354" s="16">
        <v>0.8</v>
      </c>
      <c r="CE354" s="177">
        <f>CD354*CC354</f>
        <v>40</v>
      </c>
      <c r="CF354" s="20">
        <v>3.5</v>
      </c>
      <c r="CG354" s="4">
        <v>0</v>
      </c>
      <c r="CH354" s="16">
        <v>0</v>
      </c>
      <c r="CI354" s="177">
        <f>CH354*CG354</f>
        <v>0</v>
      </c>
      <c r="CJ354" s="4">
        <v>0</v>
      </c>
      <c r="CK354" s="4">
        <f t="shared" ref="CK354" si="1379">(((AZ354))*((BG354*BH354*$BA$323)+(BO354*BP354*$BC$323)+(BS354*BT354*$BD$323)+(CE354*CF354*$BG$323)+(CI354*CJ354*$BH$323))/452.44)*1000</f>
        <v>2099.667702301816</v>
      </c>
      <c r="CL354" s="52">
        <f t="shared" ref="CL354" si="1380">(((AZ354)*((BG354*BH354*$BA$324)+(BK354*BL354*$BB$324)+(CA354*CB354*$BF$324)+(CE354*CF354*$BG$324)))/370)*1000</f>
        <v>3747.085036255768</v>
      </c>
      <c r="CM354" s="4">
        <f t="shared" ref="CM354" si="1381">(((AZ354)*((BS354*BT354*$BD$325)+(BW354*BX354*$BE$325)+(CI354*CJ354*$BH$325)))/796)*1000</f>
        <v>953.59005195468887</v>
      </c>
      <c r="CN354" s="177"/>
      <c r="CO354" s="86"/>
      <c r="CP354" s="54"/>
      <c r="CQ354" s="97"/>
      <c r="CR354" s="5"/>
      <c r="CS354" s="5"/>
      <c r="CT354" s="5"/>
      <c r="CU354" s="5"/>
      <c r="CV354" s="5"/>
      <c r="CW354" s="16"/>
      <c r="CX354" s="5"/>
      <c r="CY354" s="16"/>
      <c r="CZ354" s="5"/>
      <c r="DA354" s="16"/>
      <c r="DB354" s="5"/>
      <c r="DC354" s="16"/>
      <c r="DD354" s="5"/>
      <c r="DE354" s="16"/>
      <c r="DF354" s="5"/>
      <c r="DG354" s="16"/>
      <c r="DH354" s="5"/>
      <c r="DI354" s="16"/>
      <c r="DJ354" s="5"/>
      <c r="DK354" s="16"/>
      <c r="DL354" s="5"/>
      <c r="DM354" s="16"/>
      <c r="DN354" s="5"/>
      <c r="DO354" s="16"/>
      <c r="DP354" s="5"/>
      <c r="DQ354" s="16"/>
      <c r="DR354" s="5"/>
      <c r="DS354" s="16"/>
      <c r="DT354" s="5"/>
      <c r="DU354" s="16"/>
      <c r="DV354" s="5"/>
      <c r="DW354" s="16"/>
      <c r="DX354" s="5"/>
      <c r="DY354" s="16"/>
      <c r="DZ354" s="5"/>
      <c r="EA354" s="5"/>
      <c r="EB354" s="5"/>
      <c r="EC354" s="5"/>
      <c r="ED354" s="5"/>
      <c r="EE354" s="5"/>
      <c r="EF354" s="5"/>
      <c r="EG354" s="5"/>
    </row>
    <row r="355" spans="1:137" ht="32.25" customHeight="1" x14ac:dyDescent="0.25">
      <c r="A355" s="354"/>
      <c r="B355" s="41" t="s">
        <v>69</v>
      </c>
      <c r="C355" s="20" t="s">
        <v>39</v>
      </c>
      <c r="D355" s="115">
        <f>'INPUT 2012_13'!AH30</f>
        <v>1.081</v>
      </c>
      <c r="E355" s="52" t="s">
        <v>39</v>
      </c>
      <c r="F355" s="52" t="s">
        <v>39</v>
      </c>
      <c r="G355" s="52" t="s">
        <v>39</v>
      </c>
      <c r="H355" s="52" t="s">
        <v>39</v>
      </c>
      <c r="I355" s="7">
        <v>21</v>
      </c>
      <c r="J355" s="16">
        <v>0.3</v>
      </c>
      <c r="K355" s="5">
        <f>J355*I355</f>
        <v>6.3</v>
      </c>
      <c r="L355" s="20">
        <v>3</v>
      </c>
      <c r="M355" s="5">
        <v>0</v>
      </c>
      <c r="N355" s="16">
        <v>0.2</v>
      </c>
      <c r="O355" s="5">
        <f>N355*M355</f>
        <v>0</v>
      </c>
      <c r="P355" s="20">
        <v>3</v>
      </c>
      <c r="Q355" s="4">
        <v>10</v>
      </c>
      <c r="R355" s="16">
        <v>0.5</v>
      </c>
      <c r="S355" s="5">
        <f>R355*Q355</f>
        <v>5</v>
      </c>
      <c r="T355" s="20">
        <v>2.67</v>
      </c>
      <c r="U355" s="5">
        <f t="shared" si="1369"/>
        <v>2.1</v>
      </c>
      <c r="V355" s="16">
        <v>0.8</v>
      </c>
      <c r="W355" s="5">
        <f>V355*U355</f>
        <v>1.6800000000000002</v>
      </c>
      <c r="X355" s="20">
        <v>4</v>
      </c>
      <c r="Y355" s="4">
        <v>0</v>
      </c>
      <c r="Z355" s="16">
        <v>0.6</v>
      </c>
      <c r="AA355" s="5">
        <f>Z355*Y355</f>
        <v>0</v>
      </c>
      <c r="AB355" s="20">
        <v>2.5</v>
      </c>
      <c r="AC355" s="4">
        <v>0</v>
      </c>
      <c r="AD355" s="16">
        <v>0.4</v>
      </c>
      <c r="AE355" s="5">
        <f>AD355*AC355</f>
        <v>0</v>
      </c>
      <c r="AF355" s="20">
        <v>2.5</v>
      </c>
      <c r="AG355" s="4">
        <v>30</v>
      </c>
      <c r="AH355" s="16">
        <v>0.8</v>
      </c>
      <c r="AI355" s="5">
        <f>AH355*AG355</f>
        <v>24</v>
      </c>
      <c r="AJ355" s="20">
        <v>3.5</v>
      </c>
      <c r="AK355" s="4">
        <v>0</v>
      </c>
      <c r="AL355" s="16">
        <v>0</v>
      </c>
      <c r="AM355" s="5">
        <f>AL355*AK355</f>
        <v>0</v>
      </c>
      <c r="AN355" s="4">
        <v>0</v>
      </c>
      <c r="AO355" s="4">
        <f t="shared" si="1260"/>
        <v>104.02329599800944</v>
      </c>
      <c r="AP355" s="52">
        <f t="shared" si="1261"/>
        <v>178.42557020435069</v>
      </c>
      <c r="AQ355" s="4">
        <f t="shared" si="1262"/>
        <v>6.805852993782473</v>
      </c>
      <c r="AR355" s="4">
        <f t="shared" si="1263"/>
        <v>104.02329599800944</v>
      </c>
      <c r="AS355" s="4">
        <f t="shared" si="1264"/>
        <v>178.42557020435069</v>
      </c>
      <c r="AT355" s="4">
        <f t="shared" si="1265"/>
        <v>4.6960385657099062</v>
      </c>
      <c r="AU355" s="7"/>
      <c r="AW355" s="362"/>
      <c r="AX355" s="41" t="s">
        <v>69</v>
      </c>
      <c r="AY355" s="20" t="s">
        <v>39</v>
      </c>
      <c r="AZ355" s="68">
        <f>'INPUT 2012_13'!AH72</f>
        <v>1.8399999999999999</v>
      </c>
      <c r="BA355" s="20" t="s">
        <v>39</v>
      </c>
      <c r="BB355" s="20" t="s">
        <v>39</v>
      </c>
      <c r="BC355" s="20" t="s">
        <v>39</v>
      </c>
      <c r="BD355" s="20" t="s">
        <v>39</v>
      </c>
      <c r="BE355" s="7">
        <v>21</v>
      </c>
      <c r="BF355" s="16">
        <v>0.3</v>
      </c>
      <c r="BG355" s="5">
        <f t="shared" si="1242"/>
        <v>6.3</v>
      </c>
      <c r="BH355" s="20">
        <v>3</v>
      </c>
      <c r="BI355" s="5">
        <v>0</v>
      </c>
      <c r="BJ355" s="16">
        <v>0.2</v>
      </c>
      <c r="BK355" s="5">
        <f>BJ355*BI355</f>
        <v>0</v>
      </c>
      <c r="BL355" s="20">
        <v>3</v>
      </c>
      <c r="BM355" s="4">
        <v>10</v>
      </c>
      <c r="BN355" s="16">
        <v>0.5</v>
      </c>
      <c r="BO355" s="5">
        <f>BN355*BM355</f>
        <v>5</v>
      </c>
      <c r="BP355" s="20">
        <v>2.67</v>
      </c>
      <c r="BQ355" s="5">
        <f>BE355*0.1</f>
        <v>2.1</v>
      </c>
      <c r="BR355" s="16">
        <v>0.8</v>
      </c>
      <c r="BS355" s="5">
        <f>BR355*BQ355</f>
        <v>1.6800000000000002</v>
      </c>
      <c r="BT355" s="20">
        <v>4</v>
      </c>
      <c r="BU355" s="4">
        <v>0</v>
      </c>
      <c r="BV355" s="16">
        <v>0.6</v>
      </c>
      <c r="BW355" s="5">
        <f>BV355*BU355</f>
        <v>0</v>
      </c>
      <c r="BX355" s="20">
        <v>2.5</v>
      </c>
      <c r="BY355" s="4">
        <v>0</v>
      </c>
      <c r="BZ355" s="16">
        <v>0.4</v>
      </c>
      <c r="CA355" s="5">
        <f>BZ355*BY355</f>
        <v>0</v>
      </c>
      <c r="CB355" s="20">
        <v>2.5</v>
      </c>
      <c r="CC355" s="4">
        <v>30</v>
      </c>
      <c r="CD355" s="16">
        <v>0.8</v>
      </c>
      <c r="CE355" s="5">
        <f>CD355*CC355</f>
        <v>24</v>
      </c>
      <c r="CF355" s="20">
        <v>3.5</v>
      </c>
      <c r="CG355" s="4">
        <v>0</v>
      </c>
      <c r="CH355" s="16">
        <v>0</v>
      </c>
      <c r="CI355" s="5">
        <f>CH355*CG355</f>
        <v>0</v>
      </c>
      <c r="CJ355" s="4">
        <v>0</v>
      </c>
      <c r="CK355" s="4">
        <f t="shared" si="1266"/>
        <v>177.06092935831393</v>
      </c>
      <c r="CL355" s="52">
        <f t="shared" si="1267"/>
        <v>303.7030982201714</v>
      </c>
      <c r="CM355" s="4">
        <f t="shared" si="1268"/>
        <v>11.584430627714845</v>
      </c>
      <c r="CN355" s="177"/>
      <c r="CO355" s="86"/>
      <c r="CP355" s="54"/>
      <c r="CQ355" s="97"/>
      <c r="CR355" s="5"/>
      <c r="CS355" s="5"/>
      <c r="CT355" s="5"/>
      <c r="CU355" s="5"/>
      <c r="CV355" s="5"/>
      <c r="CW355" s="16"/>
      <c r="CX355" s="5"/>
      <c r="CY355" s="16"/>
      <c r="CZ355" s="5"/>
      <c r="DA355" s="16"/>
      <c r="DB355" s="5"/>
      <c r="DC355" s="16"/>
      <c r="DD355" s="5"/>
      <c r="DE355" s="16"/>
      <c r="DF355" s="5"/>
      <c r="DG355" s="16"/>
      <c r="DH355" s="5"/>
      <c r="DI355" s="16"/>
      <c r="DJ355" s="5"/>
      <c r="DK355" s="16"/>
      <c r="DL355" s="5"/>
      <c r="DM355" s="16"/>
      <c r="DN355" s="5"/>
      <c r="DO355" s="16"/>
      <c r="DP355" s="5"/>
      <c r="DQ355" s="16"/>
      <c r="DR355" s="5"/>
      <c r="DS355" s="16"/>
      <c r="DT355" s="5"/>
      <c r="DU355" s="16"/>
      <c r="DV355" s="5"/>
      <c r="DW355" s="16"/>
      <c r="DX355" s="5"/>
      <c r="DY355" s="16"/>
      <c r="DZ355" s="5"/>
      <c r="EA355" s="5"/>
      <c r="EB355" s="5"/>
      <c r="EC355" s="5"/>
      <c r="ED355" s="5"/>
      <c r="EE355" s="5"/>
      <c r="EF355" s="5"/>
      <c r="EG355" s="5"/>
    </row>
    <row r="356" spans="1:137" ht="32.25" customHeight="1" x14ac:dyDescent="0.25">
      <c r="A356" s="354"/>
      <c r="B356" s="41" t="s">
        <v>70</v>
      </c>
      <c r="C356" s="20" t="s">
        <v>39</v>
      </c>
      <c r="D356" s="115">
        <f>'INPUT 2012_13'!AH31</f>
        <v>9.3530000000000002E-3</v>
      </c>
      <c r="E356" s="52" t="s">
        <v>39</v>
      </c>
      <c r="F356" s="52" t="s">
        <v>39</v>
      </c>
      <c r="G356" s="52" t="s">
        <v>39</v>
      </c>
      <c r="H356" s="52" t="s">
        <v>39</v>
      </c>
      <c r="I356" s="7">
        <v>21</v>
      </c>
      <c r="J356" s="16">
        <v>0.3</v>
      </c>
      <c r="K356" s="5">
        <f>J356*I356</f>
        <v>6.3</v>
      </c>
      <c r="L356" s="20">
        <v>2.5</v>
      </c>
      <c r="M356" s="4">
        <v>0</v>
      </c>
      <c r="N356" s="16">
        <v>0.2</v>
      </c>
      <c r="O356" s="5">
        <f>N356*M356</f>
        <v>0</v>
      </c>
      <c r="P356" s="20">
        <v>2.5</v>
      </c>
      <c r="Q356" s="4">
        <v>50</v>
      </c>
      <c r="R356" s="16">
        <v>0.5</v>
      </c>
      <c r="S356" s="5">
        <f>R356*Q356</f>
        <v>25</v>
      </c>
      <c r="T356" s="20">
        <v>2.67</v>
      </c>
      <c r="U356" s="5">
        <f t="shared" si="1369"/>
        <v>2.1</v>
      </c>
      <c r="V356" s="16">
        <v>0.8</v>
      </c>
      <c r="W356" s="5">
        <f>V356*U356</f>
        <v>1.6800000000000002</v>
      </c>
      <c r="X356" s="20">
        <v>4</v>
      </c>
      <c r="Y356" s="4">
        <v>0</v>
      </c>
      <c r="Z356" s="16">
        <v>0.6</v>
      </c>
      <c r="AA356" s="5">
        <f>Z356*Y356</f>
        <v>0</v>
      </c>
      <c r="AB356" s="20">
        <v>2.5</v>
      </c>
      <c r="AC356" s="4">
        <v>0</v>
      </c>
      <c r="AD356" s="16">
        <v>0.4</v>
      </c>
      <c r="AE356" s="5">
        <f>AD356*AC356</f>
        <v>0</v>
      </c>
      <c r="AF356" s="20">
        <v>2.5</v>
      </c>
      <c r="AG356" s="4">
        <v>30</v>
      </c>
      <c r="AH356" s="16">
        <v>0.8</v>
      </c>
      <c r="AI356" s="5">
        <f>AH356*AG356</f>
        <v>24</v>
      </c>
      <c r="AJ356" s="20">
        <v>3.5</v>
      </c>
      <c r="AK356" s="4">
        <v>0</v>
      </c>
      <c r="AL356" s="16">
        <v>0</v>
      </c>
      <c r="AM356" s="5">
        <f>AL356*AK356</f>
        <v>0</v>
      </c>
      <c r="AN356" s="4">
        <v>0</v>
      </c>
      <c r="AO356" s="4">
        <f t="shared" si="1260"/>
        <v>0.87355695034546776</v>
      </c>
      <c r="AP356" s="52">
        <f t="shared" si="1261"/>
        <v>1.4965108272907055</v>
      </c>
      <c r="AQ356" s="4">
        <f t="shared" si="1262"/>
        <v>5.8885423728813571E-2</v>
      </c>
      <c r="AR356" s="4">
        <f t="shared" si="1263"/>
        <v>0.87355695034546776</v>
      </c>
      <c r="AS356" s="4">
        <f t="shared" si="1264"/>
        <v>1.4965108272907055</v>
      </c>
      <c r="AT356" s="4">
        <f t="shared" si="1265"/>
        <v>4.0630942372881368E-2</v>
      </c>
      <c r="AU356" s="7"/>
      <c r="AW356" s="362"/>
      <c r="AX356" s="41" t="s">
        <v>70</v>
      </c>
      <c r="AY356" s="20" t="s">
        <v>39</v>
      </c>
      <c r="AZ356" s="68">
        <f>'INPUT 2012_13'!AH73</f>
        <v>0.1278</v>
      </c>
      <c r="BA356" s="20" t="s">
        <v>39</v>
      </c>
      <c r="BB356" s="20" t="s">
        <v>39</v>
      </c>
      <c r="BC356" s="20" t="s">
        <v>39</v>
      </c>
      <c r="BD356" s="20" t="s">
        <v>39</v>
      </c>
      <c r="BE356" s="7">
        <v>21</v>
      </c>
      <c r="BF356" s="16">
        <v>0.3</v>
      </c>
      <c r="BG356" s="5">
        <f t="shared" si="1242"/>
        <v>6.3</v>
      </c>
      <c r="BH356" s="20">
        <v>2.5</v>
      </c>
      <c r="BI356" s="4">
        <v>0</v>
      </c>
      <c r="BJ356" s="16">
        <v>0.2</v>
      </c>
      <c r="BK356" s="5">
        <f>BJ356*BI356</f>
        <v>0</v>
      </c>
      <c r="BL356" s="20">
        <v>2.5</v>
      </c>
      <c r="BM356" s="4">
        <v>50</v>
      </c>
      <c r="BN356" s="16">
        <v>0.5</v>
      </c>
      <c r="BO356" s="5">
        <f>BN356*BM356</f>
        <v>25</v>
      </c>
      <c r="BP356" s="20">
        <v>2.67</v>
      </c>
      <c r="BQ356" s="5">
        <f>BE356*0.1</f>
        <v>2.1</v>
      </c>
      <c r="BR356" s="16">
        <v>0.8</v>
      </c>
      <c r="BS356" s="5">
        <f>BR356*BQ356</f>
        <v>1.6800000000000002</v>
      </c>
      <c r="BT356" s="20">
        <v>4</v>
      </c>
      <c r="BU356" s="4">
        <v>0</v>
      </c>
      <c r="BV356" s="16">
        <v>0.6</v>
      </c>
      <c r="BW356" s="5">
        <f>BV356*BU356</f>
        <v>0</v>
      </c>
      <c r="BX356" s="20">
        <v>2.5</v>
      </c>
      <c r="BY356" s="4">
        <v>0</v>
      </c>
      <c r="BZ356" s="16">
        <v>0.4</v>
      </c>
      <c r="CA356" s="5">
        <f>BZ356*BY356</f>
        <v>0</v>
      </c>
      <c r="CB356" s="20">
        <v>2.5</v>
      </c>
      <c r="CC356" s="4">
        <v>30</v>
      </c>
      <c r="CD356" s="16">
        <v>0.8</v>
      </c>
      <c r="CE356" s="5">
        <f>CD356*CC356</f>
        <v>24</v>
      </c>
      <c r="CF356" s="20">
        <v>3.5</v>
      </c>
      <c r="CG356" s="4">
        <v>0</v>
      </c>
      <c r="CH356" s="16">
        <v>0</v>
      </c>
      <c r="CI356" s="5">
        <f>CH356*CG356</f>
        <v>0</v>
      </c>
      <c r="CJ356" s="4">
        <v>0</v>
      </c>
      <c r="CK356" s="4">
        <f t="shared" si="1266"/>
        <v>11.936338955859165</v>
      </c>
      <c r="CL356" s="52">
        <f t="shared" si="1267"/>
        <v>20.448421226104152</v>
      </c>
      <c r="CM356" s="4">
        <f t="shared" si="1268"/>
        <v>0.80461425772932471</v>
      </c>
      <c r="CN356" s="177"/>
      <c r="CO356" s="86"/>
      <c r="CP356" s="54"/>
      <c r="CQ356" s="97"/>
      <c r="CR356" s="5"/>
      <c r="CS356" s="5"/>
      <c r="CT356" s="5"/>
      <c r="CU356" s="5"/>
      <c r="CV356" s="5"/>
      <c r="CW356" s="16"/>
      <c r="CX356" s="5"/>
      <c r="CY356" s="16"/>
      <c r="CZ356" s="5"/>
      <c r="DA356" s="16"/>
      <c r="DB356" s="5"/>
      <c r="DC356" s="16"/>
      <c r="DD356" s="5"/>
      <c r="DE356" s="16"/>
      <c r="DF356" s="5"/>
      <c r="DG356" s="16"/>
      <c r="DH356" s="5"/>
      <c r="DI356" s="16"/>
      <c r="DJ356" s="5"/>
      <c r="DK356" s="16"/>
      <c r="DL356" s="5"/>
      <c r="DM356" s="16"/>
      <c r="DN356" s="5"/>
      <c r="DO356" s="16"/>
      <c r="DP356" s="5"/>
      <c r="DQ356" s="16"/>
      <c r="DR356" s="5"/>
      <c r="DS356" s="16"/>
      <c r="DT356" s="5"/>
      <c r="DU356" s="16"/>
      <c r="DV356" s="5"/>
      <c r="DW356" s="16"/>
      <c r="DX356" s="5"/>
      <c r="DY356" s="16"/>
      <c r="DZ356" s="5"/>
      <c r="EA356" s="5"/>
      <c r="EB356" s="5"/>
      <c r="EC356" s="5"/>
      <c r="ED356" s="5"/>
      <c r="EE356" s="5"/>
      <c r="EF356" s="5"/>
      <c r="EG356" s="5"/>
    </row>
    <row r="357" spans="1:137" ht="32.25" customHeight="1" x14ac:dyDescent="0.25">
      <c r="A357" s="354"/>
      <c r="B357" s="41" t="s">
        <v>71</v>
      </c>
      <c r="C357" s="20" t="s">
        <v>39</v>
      </c>
      <c r="D357" s="115">
        <f>'INPUT 2012_13'!AH32</f>
        <v>0.22959499999999999</v>
      </c>
      <c r="E357" s="52" t="s">
        <v>39</v>
      </c>
      <c r="F357" s="52" t="s">
        <v>39</v>
      </c>
      <c r="G357" s="52" t="s">
        <v>39</v>
      </c>
      <c r="H357" s="52" t="s">
        <v>39</v>
      </c>
      <c r="I357" s="7">
        <v>21</v>
      </c>
      <c r="J357" s="16">
        <v>0.3</v>
      </c>
      <c r="K357" s="5">
        <f>J357*I357</f>
        <v>6.3</v>
      </c>
      <c r="L357" s="20">
        <v>2.5</v>
      </c>
      <c r="M357" s="4">
        <v>0</v>
      </c>
      <c r="N357" s="16">
        <v>0.2</v>
      </c>
      <c r="O357" s="5">
        <f>N357*M357</f>
        <v>0</v>
      </c>
      <c r="P357" s="20">
        <v>2.5</v>
      </c>
      <c r="Q357" s="5">
        <v>300</v>
      </c>
      <c r="R357" s="16">
        <v>0.5</v>
      </c>
      <c r="S357" s="5">
        <f>R357*Q357</f>
        <v>150</v>
      </c>
      <c r="T357" s="20">
        <v>2.67</v>
      </c>
      <c r="U357" s="5">
        <f t="shared" si="1369"/>
        <v>2.1</v>
      </c>
      <c r="V357" s="16">
        <v>0.8</v>
      </c>
      <c r="W357" s="5">
        <f>V357*U357</f>
        <v>1.6800000000000002</v>
      </c>
      <c r="X357" s="20">
        <v>4</v>
      </c>
      <c r="Y357" s="4">
        <v>0</v>
      </c>
      <c r="Z357" s="16">
        <v>0.6</v>
      </c>
      <c r="AA357" s="5">
        <f>Z357*Y357</f>
        <v>0</v>
      </c>
      <c r="AB357" s="20">
        <v>2.5</v>
      </c>
      <c r="AC357" s="4">
        <v>0</v>
      </c>
      <c r="AD357" s="16">
        <v>0.4</v>
      </c>
      <c r="AE357" s="5">
        <f>AD357*AC357</f>
        <v>0</v>
      </c>
      <c r="AF357" s="20">
        <v>2.5</v>
      </c>
      <c r="AG357" s="4">
        <v>40</v>
      </c>
      <c r="AH357" s="16">
        <v>0.8</v>
      </c>
      <c r="AI357" s="5">
        <f>AH357*AG357</f>
        <v>32</v>
      </c>
      <c r="AJ357" s="20">
        <v>3.5</v>
      </c>
      <c r="AK357" s="4">
        <v>0</v>
      </c>
      <c r="AL357" s="16">
        <v>0</v>
      </c>
      <c r="AM357" s="5">
        <f>AL357*AK357</f>
        <v>0</v>
      </c>
      <c r="AN357" s="4">
        <v>0</v>
      </c>
      <c r="AO357" s="4">
        <f t="shared" si="1260"/>
        <v>27.219810138804643</v>
      </c>
      <c r="AP357" s="52">
        <f t="shared" si="1261"/>
        <v>47.047804246319487</v>
      </c>
      <c r="AQ357" s="4">
        <f t="shared" si="1262"/>
        <v>1.4455039945490165</v>
      </c>
      <c r="AR357" s="4">
        <f t="shared" si="1263"/>
        <v>27.219810138804643</v>
      </c>
      <c r="AS357" s="4">
        <f t="shared" si="1264"/>
        <v>47.047804246319487</v>
      </c>
      <c r="AT357" s="4">
        <f t="shared" si="1265"/>
        <v>0.99739775623882143</v>
      </c>
      <c r="AU357" s="7"/>
      <c r="AW357" s="362"/>
      <c r="AX357" s="41" t="s">
        <v>71</v>
      </c>
      <c r="AY357" s="20" t="s">
        <v>39</v>
      </c>
      <c r="AZ357" s="68">
        <f>'INPUT 2012_13'!AH74</f>
        <v>0.20400000000000001</v>
      </c>
      <c r="BA357" s="20" t="s">
        <v>39</v>
      </c>
      <c r="BB357" s="20" t="s">
        <v>39</v>
      </c>
      <c r="BC357" s="20" t="s">
        <v>39</v>
      </c>
      <c r="BD357" s="20" t="s">
        <v>39</v>
      </c>
      <c r="BE357" s="7">
        <v>21</v>
      </c>
      <c r="BF357" s="16">
        <v>0.3</v>
      </c>
      <c r="BG357" s="5">
        <f t="shared" si="1242"/>
        <v>6.3</v>
      </c>
      <c r="BH357" s="20">
        <v>2.5</v>
      </c>
      <c r="BI357" s="4">
        <v>0</v>
      </c>
      <c r="BJ357" s="16">
        <v>0.2</v>
      </c>
      <c r="BK357" s="5">
        <f>BJ357*BI357</f>
        <v>0</v>
      </c>
      <c r="BL357" s="20">
        <v>2.5</v>
      </c>
      <c r="BM357" s="5">
        <v>300</v>
      </c>
      <c r="BN357" s="16">
        <v>0.5</v>
      </c>
      <c r="BO357" s="5">
        <f>BN357*BM357</f>
        <v>150</v>
      </c>
      <c r="BP357" s="20">
        <v>2.67</v>
      </c>
      <c r="BQ357" s="5">
        <f>BE357*0.1</f>
        <v>2.1</v>
      </c>
      <c r="BR357" s="16">
        <v>0.8</v>
      </c>
      <c r="BS357" s="5">
        <f>BR357*BQ357</f>
        <v>1.6800000000000002</v>
      </c>
      <c r="BT357" s="20">
        <v>4</v>
      </c>
      <c r="BU357" s="4">
        <v>0</v>
      </c>
      <c r="BV357" s="16">
        <v>0.6</v>
      </c>
      <c r="BW357" s="5">
        <f>BV357*BU357</f>
        <v>0</v>
      </c>
      <c r="BX357" s="20">
        <v>2.5</v>
      </c>
      <c r="BY357" s="4">
        <v>0</v>
      </c>
      <c r="BZ357" s="16">
        <v>0.4</v>
      </c>
      <c r="CA357" s="5">
        <f>BZ357*BY357</f>
        <v>0</v>
      </c>
      <c r="CB357" s="20">
        <v>2.5</v>
      </c>
      <c r="CC357" s="4">
        <v>40</v>
      </c>
      <c r="CD357" s="16">
        <v>0.8</v>
      </c>
      <c r="CE357" s="5">
        <f>CD357*CC357</f>
        <v>32</v>
      </c>
      <c r="CF357" s="20">
        <v>3.5</v>
      </c>
      <c r="CG357" s="4">
        <v>0</v>
      </c>
      <c r="CH357" s="16">
        <v>0</v>
      </c>
      <c r="CI357" s="5">
        <f>CH357*CG357</f>
        <v>0</v>
      </c>
      <c r="CJ357" s="4">
        <v>0</v>
      </c>
      <c r="CK357" s="4">
        <f t="shared" si="1266"/>
        <v>24.185375414604621</v>
      </c>
      <c r="CL357" s="52">
        <f t="shared" si="1267"/>
        <v>41.80296638101516</v>
      </c>
      <c r="CM357" s="4">
        <f t="shared" si="1268"/>
        <v>1.2843607869857767</v>
      </c>
      <c r="CN357" s="177"/>
      <c r="CO357" s="86"/>
      <c r="CP357" s="54"/>
      <c r="CQ357" s="97"/>
      <c r="CR357" s="5"/>
      <c r="CS357" s="5"/>
      <c r="CT357" s="5"/>
      <c r="CU357" s="5"/>
      <c r="CV357" s="5"/>
      <c r="CW357" s="16"/>
      <c r="CX357" s="5"/>
      <c r="CY357" s="16"/>
      <c r="CZ357" s="5"/>
      <c r="DA357" s="16"/>
      <c r="DB357" s="5"/>
      <c r="DC357" s="16"/>
      <c r="DD357" s="5"/>
      <c r="DE357" s="16"/>
      <c r="DF357" s="5"/>
      <c r="DG357" s="16"/>
      <c r="DH357" s="5"/>
      <c r="DI357" s="16"/>
      <c r="DJ357" s="5"/>
      <c r="DK357" s="16"/>
      <c r="DL357" s="5"/>
      <c r="DM357" s="16"/>
      <c r="DN357" s="5"/>
      <c r="DO357" s="16"/>
      <c r="DP357" s="5"/>
      <c r="DQ357" s="16"/>
      <c r="DR357" s="5"/>
      <c r="DS357" s="16"/>
      <c r="DT357" s="5"/>
      <c r="DU357" s="16"/>
      <c r="DV357" s="5"/>
      <c r="DW357" s="16"/>
      <c r="DX357" s="5"/>
      <c r="DY357" s="16"/>
      <c r="DZ357" s="5"/>
      <c r="EA357" s="5"/>
      <c r="EB357" s="5"/>
      <c r="EC357" s="5"/>
      <c r="ED357" s="5"/>
      <c r="EE357" s="5"/>
      <c r="EF357" s="5"/>
      <c r="EG357" s="5"/>
    </row>
    <row r="358" spans="1:137" ht="32.25" customHeight="1" x14ac:dyDescent="0.25">
      <c r="A358" s="354"/>
      <c r="B358" s="4" t="s">
        <v>4</v>
      </c>
      <c r="C358" s="20" t="s">
        <v>39</v>
      </c>
      <c r="D358" s="115">
        <f>'INPUT 2012_13'!AH33</f>
        <v>3.2853E-2</v>
      </c>
      <c r="E358" s="52" t="s">
        <v>39</v>
      </c>
      <c r="F358" s="52" t="s">
        <v>39</v>
      </c>
      <c r="G358" s="52" t="s">
        <v>39</v>
      </c>
      <c r="H358" s="52" t="s">
        <v>39</v>
      </c>
      <c r="I358" s="52">
        <f>200</f>
        <v>200</v>
      </c>
      <c r="J358" s="16">
        <v>0.3</v>
      </c>
      <c r="K358" s="5">
        <f t="shared" ref="K358" si="1382">J358*I358</f>
        <v>60</v>
      </c>
      <c r="L358" s="20">
        <v>2.5</v>
      </c>
      <c r="M358" s="4">
        <v>20</v>
      </c>
      <c r="N358" s="16">
        <v>0.2</v>
      </c>
      <c r="O358" s="5">
        <f t="shared" ref="O358" si="1383">N358*M358</f>
        <v>4</v>
      </c>
      <c r="P358" s="20">
        <v>2.5</v>
      </c>
      <c r="Q358" s="5">
        <v>0</v>
      </c>
      <c r="R358" s="16">
        <v>0.5</v>
      </c>
      <c r="S358" s="5">
        <f t="shared" ref="S358" si="1384">R358*Q358</f>
        <v>0</v>
      </c>
      <c r="T358" s="20">
        <v>2.67</v>
      </c>
      <c r="U358" s="4">
        <v>0</v>
      </c>
      <c r="V358" s="16">
        <v>0.8</v>
      </c>
      <c r="W358" s="5">
        <f t="shared" ref="W358" si="1385">V358*U358</f>
        <v>0</v>
      </c>
      <c r="X358" s="20">
        <v>4</v>
      </c>
      <c r="Y358" s="4">
        <v>0</v>
      </c>
      <c r="Z358" s="16">
        <v>0.6</v>
      </c>
      <c r="AA358" s="5">
        <f t="shared" ref="AA358" si="1386">Z358*Y358</f>
        <v>0</v>
      </c>
      <c r="AB358" s="20">
        <v>2.5</v>
      </c>
      <c r="AC358" s="4">
        <v>0</v>
      </c>
      <c r="AD358" s="16">
        <v>0.4</v>
      </c>
      <c r="AE358" s="5">
        <f t="shared" ref="AE358" si="1387">AD358*AC358</f>
        <v>0</v>
      </c>
      <c r="AF358" s="20">
        <v>2.5</v>
      </c>
      <c r="AG358" s="5">
        <v>20</v>
      </c>
      <c r="AH358" s="16">
        <v>0.8</v>
      </c>
      <c r="AI358" s="5">
        <f t="shared" ref="AI358" si="1388">AH358*AG358</f>
        <v>16</v>
      </c>
      <c r="AJ358" s="20">
        <v>3.5</v>
      </c>
      <c r="AK358" s="4">
        <v>0</v>
      </c>
      <c r="AL358" s="16">
        <v>0</v>
      </c>
      <c r="AM358" s="5">
        <f t="shared" ref="AM358" si="1389">AL358*AK358</f>
        <v>0</v>
      </c>
      <c r="AN358" s="4">
        <v>0</v>
      </c>
      <c r="AO358" s="4">
        <f t="shared" si="1260"/>
        <v>6.0805960526230676</v>
      </c>
      <c r="AP358" s="52">
        <f t="shared" si="1261"/>
        <v>11.74363005932762</v>
      </c>
      <c r="AQ358" s="4">
        <f t="shared" si="1262"/>
        <v>0</v>
      </c>
      <c r="AR358" s="4">
        <f t="shared" si="1263"/>
        <v>6.0805960526230676</v>
      </c>
      <c r="AS358" s="4">
        <f t="shared" si="1264"/>
        <v>11.74363005932762</v>
      </c>
      <c r="AT358" s="4">
        <f t="shared" si="1265"/>
        <v>0</v>
      </c>
      <c r="AU358" s="7"/>
      <c r="AW358" s="362"/>
      <c r="AX358" s="4" t="s">
        <v>4</v>
      </c>
      <c r="AY358" s="20" t="s">
        <v>39</v>
      </c>
      <c r="AZ358" s="68">
        <f>'INPUT 2012_13'!AH75</f>
        <v>0.56200000000000006</v>
      </c>
      <c r="BA358" s="20" t="s">
        <v>39</v>
      </c>
      <c r="BB358" s="20" t="s">
        <v>39</v>
      </c>
      <c r="BC358" s="20" t="s">
        <v>39</v>
      </c>
      <c r="BD358" s="20" t="s">
        <v>39</v>
      </c>
      <c r="BE358" s="52">
        <f>200</f>
        <v>200</v>
      </c>
      <c r="BF358" s="16">
        <v>0.3</v>
      </c>
      <c r="BG358" s="5">
        <f t="shared" si="1242"/>
        <v>60</v>
      </c>
      <c r="BH358" s="20">
        <v>2.5</v>
      </c>
      <c r="BI358" s="4">
        <v>20</v>
      </c>
      <c r="BJ358" s="16">
        <v>0.2</v>
      </c>
      <c r="BK358" s="5">
        <f t="shared" ref="BK358" si="1390">BJ358*BI358</f>
        <v>4</v>
      </c>
      <c r="BL358" s="20">
        <v>2.5</v>
      </c>
      <c r="BM358" s="5">
        <v>0</v>
      </c>
      <c r="BN358" s="16">
        <v>0.5</v>
      </c>
      <c r="BO358" s="5">
        <f t="shared" ref="BO358" si="1391">BN358*BM358</f>
        <v>0</v>
      </c>
      <c r="BP358" s="20">
        <v>2.67</v>
      </c>
      <c r="BQ358" s="4">
        <v>0</v>
      </c>
      <c r="BR358" s="16">
        <v>0.8</v>
      </c>
      <c r="BS358" s="5">
        <f t="shared" ref="BS358" si="1392">BR358*BQ358</f>
        <v>0</v>
      </c>
      <c r="BT358" s="20">
        <v>4</v>
      </c>
      <c r="BU358" s="4">
        <v>0</v>
      </c>
      <c r="BV358" s="16">
        <v>0.6</v>
      </c>
      <c r="BW358" s="5">
        <f t="shared" ref="BW358" si="1393">BV358*BU358</f>
        <v>0</v>
      </c>
      <c r="BX358" s="20">
        <v>2.5</v>
      </c>
      <c r="BY358" s="4">
        <v>0</v>
      </c>
      <c r="BZ358" s="16">
        <v>0.4</v>
      </c>
      <c r="CA358" s="5">
        <f t="shared" ref="CA358" si="1394">BZ358*BY358</f>
        <v>0</v>
      </c>
      <c r="CB358" s="20">
        <v>2.5</v>
      </c>
      <c r="CC358" s="5">
        <v>20</v>
      </c>
      <c r="CD358" s="16">
        <v>0.8</v>
      </c>
      <c r="CE358" s="5">
        <f t="shared" ref="CE358" si="1395">CD358*CC358</f>
        <v>16</v>
      </c>
      <c r="CF358" s="20">
        <v>3.5</v>
      </c>
      <c r="CG358" s="4">
        <v>0</v>
      </c>
      <c r="CH358" s="16">
        <v>0</v>
      </c>
      <c r="CI358" s="5">
        <f t="shared" ref="CI358" si="1396">CH358*CG358</f>
        <v>0</v>
      </c>
      <c r="CJ358" s="4">
        <v>0</v>
      </c>
      <c r="CK358" s="4">
        <f t="shared" si="1266"/>
        <v>104.01774515490713</v>
      </c>
      <c r="CL358" s="52">
        <f t="shared" si="1267"/>
        <v>200.89246319490221</v>
      </c>
      <c r="CM358" s="4">
        <f t="shared" si="1268"/>
        <v>0</v>
      </c>
      <c r="CN358" s="177"/>
      <c r="CO358" s="86"/>
      <c r="CP358" s="54"/>
      <c r="CQ358" s="97"/>
      <c r="CR358" s="5"/>
      <c r="CS358" s="5"/>
      <c r="CT358" s="5"/>
      <c r="CU358" s="5"/>
      <c r="CV358" s="5"/>
      <c r="CW358" s="16"/>
      <c r="CX358" s="5"/>
      <c r="CY358" s="16"/>
      <c r="CZ358" s="5"/>
      <c r="DA358" s="16"/>
      <c r="DB358" s="5"/>
      <c r="DC358" s="16"/>
      <c r="DD358" s="5"/>
      <c r="DE358" s="16"/>
      <c r="DF358" s="5"/>
      <c r="DG358" s="16"/>
      <c r="DH358" s="5"/>
      <c r="DI358" s="16"/>
      <c r="DJ358" s="5"/>
      <c r="DK358" s="16"/>
      <c r="DL358" s="5"/>
      <c r="DM358" s="16"/>
      <c r="DN358" s="5"/>
      <c r="DO358" s="16"/>
      <c r="DP358" s="5"/>
      <c r="DQ358" s="16"/>
      <c r="DR358" s="5"/>
      <c r="DS358" s="16"/>
      <c r="DT358" s="5"/>
      <c r="DU358" s="16"/>
      <c r="DV358" s="5"/>
      <c r="DW358" s="16"/>
      <c r="DX358" s="5"/>
      <c r="DY358" s="16"/>
      <c r="DZ358" s="5"/>
      <c r="EA358" s="5"/>
      <c r="EB358" s="5"/>
      <c r="EC358" s="5"/>
      <c r="ED358" s="5"/>
      <c r="EE358" s="5"/>
      <c r="EF358" s="5"/>
      <c r="EG358" s="5"/>
    </row>
    <row r="359" spans="1:137" ht="32.25" customHeight="1" x14ac:dyDescent="0.25">
      <c r="A359" s="355"/>
      <c r="B359" s="53" t="s">
        <v>30</v>
      </c>
      <c r="C359" s="20" t="s">
        <v>39</v>
      </c>
      <c r="D359" s="115">
        <f>'INPUT 2012_13'!AH34</f>
        <v>0.46294999999999997</v>
      </c>
      <c r="E359" s="52" t="s">
        <v>39</v>
      </c>
      <c r="F359" s="52" t="s">
        <v>39</v>
      </c>
      <c r="G359" s="52" t="s">
        <v>39</v>
      </c>
      <c r="H359" s="52" t="s">
        <v>39</v>
      </c>
      <c r="I359" s="7">
        <v>150</v>
      </c>
      <c r="J359" s="16">
        <v>0.3</v>
      </c>
      <c r="K359" s="5">
        <f>J359*I359</f>
        <v>45</v>
      </c>
      <c r="L359" s="16">
        <v>2.5</v>
      </c>
      <c r="M359" s="5">
        <v>20</v>
      </c>
      <c r="N359" s="16">
        <v>0.2</v>
      </c>
      <c r="O359" s="5">
        <f>N359*M359</f>
        <v>4</v>
      </c>
      <c r="P359" s="16">
        <v>2.5</v>
      </c>
      <c r="Q359" s="5">
        <v>0</v>
      </c>
      <c r="R359" s="16">
        <v>0.5</v>
      </c>
      <c r="S359" s="5">
        <f>R359*Q359</f>
        <v>0</v>
      </c>
      <c r="T359" s="16">
        <v>2.67</v>
      </c>
      <c r="U359" s="5">
        <f t="shared" ref="U359:U363" si="1397">I359*0.1</f>
        <v>15</v>
      </c>
      <c r="V359" s="16">
        <v>0.8</v>
      </c>
      <c r="W359" s="5">
        <f>V359*U359</f>
        <v>12</v>
      </c>
      <c r="X359" s="16">
        <v>4</v>
      </c>
      <c r="Y359" s="5">
        <v>0</v>
      </c>
      <c r="Z359" s="16">
        <v>0.6</v>
      </c>
      <c r="AA359" s="5">
        <f>Z359*Y359</f>
        <v>0</v>
      </c>
      <c r="AB359" s="16">
        <v>2.5</v>
      </c>
      <c r="AC359" s="5">
        <v>100</v>
      </c>
      <c r="AD359" s="16">
        <v>0.4</v>
      </c>
      <c r="AE359" s="5">
        <f>AD359*AC359</f>
        <v>40</v>
      </c>
      <c r="AF359" s="16">
        <v>2.5</v>
      </c>
      <c r="AG359" s="5">
        <v>50</v>
      </c>
      <c r="AH359" s="16">
        <v>0.8</v>
      </c>
      <c r="AI359" s="5">
        <f>AH359*AG359</f>
        <v>40</v>
      </c>
      <c r="AJ359" s="16">
        <v>3.5</v>
      </c>
      <c r="AK359" s="5">
        <v>0</v>
      </c>
      <c r="AL359" s="16">
        <v>0</v>
      </c>
      <c r="AM359" s="5">
        <f>AL359*AK359</f>
        <v>0</v>
      </c>
      <c r="AN359" s="4">
        <v>0</v>
      </c>
      <c r="AO359" s="4">
        <f t="shared" si="1260"/>
        <v>117.51348508521039</v>
      </c>
      <c r="AP359" s="52">
        <f t="shared" si="1261"/>
        <v>325.13819764886836</v>
      </c>
      <c r="AQ359" s="4">
        <f t="shared" si="1262"/>
        <v>20.819146580359426</v>
      </c>
      <c r="AR359" s="4">
        <f t="shared" si="1263"/>
        <v>117.51348508521039</v>
      </c>
      <c r="AS359" s="4">
        <f t="shared" si="1264"/>
        <v>325.13819764886836</v>
      </c>
      <c r="AT359" s="4">
        <f t="shared" si="1265"/>
        <v>14.365211140448004</v>
      </c>
      <c r="AU359" s="7"/>
      <c r="AW359" s="363"/>
      <c r="AX359" s="53" t="s">
        <v>30</v>
      </c>
      <c r="AY359" s="20" t="s">
        <v>39</v>
      </c>
      <c r="AZ359" s="68">
        <f>'INPUT 2012_13'!AH76</f>
        <v>0.46399999999999997</v>
      </c>
      <c r="BA359" s="20" t="s">
        <v>39</v>
      </c>
      <c r="BB359" s="20" t="s">
        <v>39</v>
      </c>
      <c r="BC359" s="20" t="s">
        <v>39</v>
      </c>
      <c r="BD359" s="20" t="s">
        <v>39</v>
      </c>
      <c r="BE359" s="7">
        <v>150</v>
      </c>
      <c r="BF359" s="16">
        <v>0.3</v>
      </c>
      <c r="BG359" s="5">
        <f t="shared" si="1242"/>
        <v>45</v>
      </c>
      <c r="BH359" s="16">
        <v>2.5</v>
      </c>
      <c r="BI359" s="5">
        <v>20</v>
      </c>
      <c r="BJ359" s="16">
        <v>0.2</v>
      </c>
      <c r="BK359" s="5">
        <f t="shared" ref="BK359:BK365" si="1398">BJ359*BI359</f>
        <v>4</v>
      </c>
      <c r="BL359" s="16">
        <v>2.5</v>
      </c>
      <c r="BM359" s="5">
        <v>0</v>
      </c>
      <c r="BN359" s="16">
        <v>0.5</v>
      </c>
      <c r="BO359" s="5">
        <f t="shared" ref="BO359:BO365" si="1399">BN359*BM359</f>
        <v>0</v>
      </c>
      <c r="BP359" s="16">
        <v>2.67</v>
      </c>
      <c r="BQ359" s="5">
        <f t="shared" ref="BQ359:BQ364" si="1400">BE359*0.1</f>
        <v>15</v>
      </c>
      <c r="BR359" s="16">
        <v>0.8</v>
      </c>
      <c r="BS359" s="5">
        <f t="shared" ref="BS359:BS365" si="1401">BR359*BQ359</f>
        <v>12</v>
      </c>
      <c r="BT359" s="16">
        <v>4</v>
      </c>
      <c r="BU359" s="5">
        <v>0</v>
      </c>
      <c r="BV359" s="16">
        <v>0.6</v>
      </c>
      <c r="BW359" s="5">
        <f t="shared" ref="BW359:BW365" si="1402">BV359*BU359</f>
        <v>0</v>
      </c>
      <c r="BX359" s="16">
        <v>2.5</v>
      </c>
      <c r="BY359" s="5">
        <v>100</v>
      </c>
      <c r="BZ359" s="16">
        <v>0.4</v>
      </c>
      <c r="CA359" s="5">
        <f t="shared" ref="CA359:CA365" si="1403">BZ359*BY359</f>
        <v>40</v>
      </c>
      <c r="CB359" s="16">
        <v>2.5</v>
      </c>
      <c r="CC359" s="5">
        <v>50</v>
      </c>
      <c r="CD359" s="16">
        <v>0.8</v>
      </c>
      <c r="CE359" s="5">
        <f t="shared" ref="CE359:CE365" si="1404">CD359*CC359</f>
        <v>40</v>
      </c>
      <c r="CF359" s="16">
        <v>3.5</v>
      </c>
      <c r="CG359" s="5">
        <v>0</v>
      </c>
      <c r="CH359" s="16">
        <v>0</v>
      </c>
      <c r="CI359" s="5">
        <f t="shared" ref="CI359:CI365" si="1405">CH359*CG359</f>
        <v>0</v>
      </c>
      <c r="CJ359" s="4">
        <v>0</v>
      </c>
      <c r="CK359" s="4">
        <f t="shared" si="1266"/>
        <v>117.78001313216897</v>
      </c>
      <c r="CL359" s="52">
        <f t="shared" si="1267"/>
        <v>325.87563172929032</v>
      </c>
      <c r="CM359" s="4">
        <f t="shared" si="1268"/>
        <v>20.866365726939787</v>
      </c>
      <c r="CN359" s="177"/>
      <c r="CO359" s="86"/>
      <c r="CP359" s="54"/>
      <c r="CQ359" s="97"/>
      <c r="CR359" s="5"/>
      <c r="CS359" s="5"/>
      <c r="CT359" s="5"/>
      <c r="CU359" s="5"/>
      <c r="CV359" s="5"/>
      <c r="CW359" s="16"/>
      <c r="CX359" s="5"/>
      <c r="CY359" s="16"/>
      <c r="CZ359" s="5"/>
      <c r="DA359" s="16"/>
      <c r="DB359" s="5"/>
      <c r="DC359" s="16"/>
      <c r="DD359" s="5"/>
      <c r="DE359" s="16"/>
      <c r="DF359" s="5"/>
      <c r="DG359" s="16"/>
      <c r="DH359" s="5"/>
      <c r="DI359" s="16"/>
      <c r="DJ359" s="5"/>
      <c r="DK359" s="16"/>
      <c r="DL359" s="5"/>
      <c r="DM359" s="16"/>
      <c r="DN359" s="5"/>
      <c r="DO359" s="16"/>
      <c r="DP359" s="5"/>
      <c r="DQ359" s="16"/>
      <c r="DR359" s="5"/>
      <c r="DS359" s="16"/>
      <c r="DT359" s="5"/>
      <c r="DU359" s="16"/>
      <c r="DV359" s="5"/>
      <c r="DW359" s="16"/>
      <c r="DX359" s="5"/>
      <c r="DY359" s="16"/>
      <c r="DZ359" s="5"/>
      <c r="EA359" s="5"/>
      <c r="EB359" s="5"/>
      <c r="EC359" s="5"/>
      <c r="ED359" s="5"/>
      <c r="EE359" s="5"/>
      <c r="EF359" s="5"/>
      <c r="EG359" s="5"/>
    </row>
    <row r="360" spans="1:137" ht="32.25" customHeight="1" x14ac:dyDescent="0.25">
      <c r="A360" s="353" t="s">
        <v>58</v>
      </c>
      <c r="B360" s="77" t="s">
        <v>8</v>
      </c>
      <c r="C360" s="20" t="s">
        <v>39</v>
      </c>
      <c r="D360" s="115">
        <f>'INPUT 2012_13'!AH35</f>
        <v>19.89</v>
      </c>
      <c r="E360" s="52" t="s">
        <v>39</v>
      </c>
      <c r="F360" s="52" t="s">
        <v>39</v>
      </c>
      <c r="G360" s="52" t="s">
        <v>39</v>
      </c>
      <c r="H360" s="52" t="s">
        <v>39</v>
      </c>
      <c r="I360" s="67">
        <f>'INPUT 2012_13'!$H$9</f>
        <v>562</v>
      </c>
      <c r="J360" s="16">
        <v>0.3</v>
      </c>
      <c r="K360" s="5">
        <f t="shared" ref="K360" si="1406">J360*I360</f>
        <v>168.6</v>
      </c>
      <c r="L360" s="20">
        <v>2.5</v>
      </c>
      <c r="M360" s="5">
        <v>0</v>
      </c>
      <c r="N360" s="16">
        <v>0.2</v>
      </c>
      <c r="O360" s="5">
        <f t="shared" ref="O360" si="1407">N360*M360</f>
        <v>0</v>
      </c>
      <c r="P360" s="20">
        <v>2.5</v>
      </c>
      <c r="Q360" s="4">
        <v>0</v>
      </c>
      <c r="R360" s="16">
        <v>0.5</v>
      </c>
      <c r="S360" s="5">
        <f t="shared" ref="S360" si="1408">R360*Q360</f>
        <v>0</v>
      </c>
      <c r="T360" s="20">
        <v>2.67</v>
      </c>
      <c r="U360" s="5">
        <f t="shared" si="1397"/>
        <v>56.2</v>
      </c>
      <c r="V360" s="16">
        <v>0.8</v>
      </c>
      <c r="W360" s="5">
        <f t="shared" ref="W360" si="1409">V360*U360</f>
        <v>44.960000000000008</v>
      </c>
      <c r="X360" s="20">
        <v>4</v>
      </c>
      <c r="Y360" s="4">
        <v>50</v>
      </c>
      <c r="Z360" s="16">
        <v>0.6</v>
      </c>
      <c r="AA360" s="5">
        <f t="shared" ref="AA360" si="1410">Z360*Y360</f>
        <v>30</v>
      </c>
      <c r="AB360" s="20">
        <v>2.5</v>
      </c>
      <c r="AC360" s="4">
        <v>50</v>
      </c>
      <c r="AD360" s="16">
        <v>0.4</v>
      </c>
      <c r="AE360" s="5">
        <f t="shared" ref="AE360" si="1411">AD360*AC360</f>
        <v>20</v>
      </c>
      <c r="AF360" s="20">
        <v>2.5</v>
      </c>
      <c r="AG360" s="4">
        <v>50</v>
      </c>
      <c r="AH360" s="16">
        <v>0.8</v>
      </c>
      <c r="AI360" s="5">
        <f t="shared" ref="AI360" si="1412">AH360*AG360</f>
        <v>40</v>
      </c>
      <c r="AJ360" s="20">
        <v>3.5</v>
      </c>
      <c r="AK360" s="4">
        <v>0</v>
      </c>
      <c r="AL360" s="16">
        <v>0</v>
      </c>
      <c r="AM360" s="5">
        <f t="shared" ref="AM360" si="1413">AL360*AK360</f>
        <v>0</v>
      </c>
      <c r="AN360" s="4">
        <v>0</v>
      </c>
      <c r="AO360" s="4">
        <f t="shared" si="1260"/>
        <v>12044.346611852525</v>
      </c>
      <c r="AP360" s="52">
        <f t="shared" si="1261"/>
        <v>20602.167765326303</v>
      </c>
      <c r="AQ360" s="4">
        <f t="shared" si="1262"/>
        <v>5225.3220424154679</v>
      </c>
      <c r="AR360" s="4">
        <f t="shared" si="1263"/>
        <v>12044.346611852525</v>
      </c>
      <c r="AS360" s="4">
        <f t="shared" si="1264"/>
        <v>20602.167765326303</v>
      </c>
      <c r="AT360" s="4">
        <f t="shared" si="1265"/>
        <v>3605.4722092666725</v>
      </c>
      <c r="AU360" s="7"/>
      <c r="AW360" s="361" t="s">
        <v>72</v>
      </c>
      <c r="AX360" s="77" t="s">
        <v>7</v>
      </c>
      <c r="AY360" s="20" t="s">
        <v>39</v>
      </c>
      <c r="AZ360" s="16" t="s">
        <v>39</v>
      </c>
      <c r="BA360" s="66">
        <f>'INPUT 2012_13'!$O$27</f>
        <v>0</v>
      </c>
      <c r="BB360" s="66">
        <f>'INPUT 2012_13'!$P$27</f>
        <v>3.53</v>
      </c>
      <c r="BC360" s="66">
        <f>'INPUT 2012_13'!$Q$27</f>
        <v>14.79</v>
      </c>
      <c r="BD360" s="66">
        <f>'INPUT 2012_13'!$R$27</f>
        <v>12.4</v>
      </c>
      <c r="BE360" s="7">
        <f>422</f>
        <v>422</v>
      </c>
      <c r="BF360" s="16">
        <v>0.3</v>
      </c>
      <c r="BG360" s="5">
        <f t="shared" si="1242"/>
        <v>126.6</v>
      </c>
      <c r="BH360" s="20">
        <v>2.5</v>
      </c>
      <c r="BI360" s="5">
        <v>0</v>
      </c>
      <c r="BJ360" s="16">
        <v>0.2</v>
      </c>
      <c r="BK360" s="5">
        <f t="shared" si="1398"/>
        <v>0</v>
      </c>
      <c r="BL360" s="20">
        <v>2.5</v>
      </c>
      <c r="BM360" s="4">
        <v>0</v>
      </c>
      <c r="BN360" s="16">
        <v>0.5</v>
      </c>
      <c r="BO360" s="5">
        <f t="shared" si="1399"/>
        <v>0</v>
      </c>
      <c r="BP360" s="20">
        <v>2.67</v>
      </c>
      <c r="BQ360" s="5">
        <f t="shared" si="1400"/>
        <v>42.2</v>
      </c>
      <c r="BR360" s="16">
        <v>0.8</v>
      </c>
      <c r="BS360" s="5">
        <f t="shared" si="1401"/>
        <v>33.760000000000005</v>
      </c>
      <c r="BT360" s="20">
        <v>4</v>
      </c>
      <c r="BU360" s="4">
        <v>50</v>
      </c>
      <c r="BV360" s="16">
        <v>0.6</v>
      </c>
      <c r="BW360" s="5">
        <f t="shared" si="1402"/>
        <v>30</v>
      </c>
      <c r="BX360" s="20">
        <v>2.5</v>
      </c>
      <c r="BY360" s="4">
        <v>50</v>
      </c>
      <c r="BZ360" s="16">
        <v>0.4</v>
      </c>
      <c r="CA360" s="5">
        <f t="shared" si="1403"/>
        <v>20</v>
      </c>
      <c r="CB360" s="20">
        <v>2.5</v>
      </c>
      <c r="CC360" s="4">
        <v>50</v>
      </c>
      <c r="CD360" s="16">
        <v>0.8</v>
      </c>
      <c r="CE360" s="5">
        <f t="shared" si="1404"/>
        <v>40</v>
      </c>
      <c r="CF360" s="20">
        <v>3.5</v>
      </c>
      <c r="CG360" s="4">
        <v>0</v>
      </c>
      <c r="CH360" s="16">
        <v>0</v>
      </c>
      <c r="CI360" s="5">
        <f t="shared" si="1405"/>
        <v>0</v>
      </c>
      <c r="CJ360" s="4">
        <v>0</v>
      </c>
      <c r="CK360" s="5">
        <f>((((BD360*0.875)+(BC360*0.625)+(BB360*0.375)+(BA360*0.125))*((BG360*BH360*$BA$323)+(BO360*BP360*$BC$323)+(BS360*BT360*$BD$323)+(CE360*CF360*$BG$323)+(CI360*CJ360*$BH$323))/452.44)*1000)</f>
        <v>10409.637271770634</v>
      </c>
      <c r="CL360" s="7">
        <f>((((BD360*0.875)+(BC360*0.625)+(BB360*0.375)+(BA360*0.125))*((BG360*BH360*$BA$324)+(BK360*BL360*$BB$324)+(CA360*CB360*$BF$324)+(CE360*CF360*$BG$324)))/370)*1000</f>
        <v>18577.128186112943</v>
      </c>
      <c r="CM360" s="5">
        <f>((((BD360*0.875)+(BC360*0.625)+(BB360*0.375)+(BA360*0.125))*((BS360*BT360*$BD$325)+(BW360*BX360*$BE$325)+(CI360*CJ360*$BH$325)))/796)*1000</f>
        <v>4727.6654948471169</v>
      </c>
      <c r="CN360" s="177"/>
      <c r="CO360" s="86"/>
      <c r="CP360" s="54"/>
      <c r="CQ360" s="97"/>
      <c r="CR360" s="5"/>
      <c r="CS360" s="5"/>
      <c r="CT360" s="5"/>
      <c r="CU360" s="5"/>
      <c r="CV360" s="5"/>
      <c r="CW360" s="16"/>
      <c r="CX360" s="5"/>
      <c r="CY360" s="16"/>
      <c r="CZ360" s="5"/>
      <c r="DA360" s="16"/>
      <c r="DB360" s="5"/>
      <c r="DC360" s="16"/>
      <c r="DD360" s="5"/>
      <c r="DE360" s="16"/>
      <c r="DF360" s="5"/>
      <c r="DG360" s="16"/>
      <c r="DH360" s="5"/>
      <c r="DI360" s="16"/>
      <c r="DJ360" s="5"/>
      <c r="DK360" s="16"/>
      <c r="DL360" s="5"/>
      <c r="DM360" s="16"/>
      <c r="DN360" s="5"/>
      <c r="DO360" s="16"/>
      <c r="DP360" s="5"/>
      <c r="DQ360" s="16"/>
      <c r="DR360" s="5"/>
      <c r="DS360" s="16"/>
      <c r="DT360" s="5"/>
      <c r="DU360" s="16"/>
      <c r="DV360" s="5"/>
      <c r="DW360" s="16"/>
      <c r="DX360" s="5"/>
      <c r="DY360" s="16"/>
      <c r="DZ360" s="5"/>
      <c r="EA360" s="5"/>
      <c r="EB360" s="5"/>
      <c r="EC360" s="5"/>
      <c r="ED360" s="5"/>
      <c r="EE360" s="5"/>
      <c r="EF360" s="5"/>
      <c r="EG360" s="5"/>
    </row>
    <row r="361" spans="1:137" ht="32.25" customHeight="1" x14ac:dyDescent="0.25">
      <c r="A361" s="354"/>
      <c r="B361" s="41" t="s">
        <v>69</v>
      </c>
      <c r="C361" s="20" t="s">
        <v>39</v>
      </c>
      <c r="D361" s="115">
        <f>'INPUT 2012_13'!AH36</f>
        <v>2.5830000000000002</v>
      </c>
      <c r="E361" s="52" t="s">
        <v>39</v>
      </c>
      <c r="F361" s="52" t="s">
        <v>39</v>
      </c>
      <c r="G361" s="52" t="s">
        <v>39</v>
      </c>
      <c r="H361" s="52" t="s">
        <v>39</v>
      </c>
      <c r="I361" s="7">
        <v>21</v>
      </c>
      <c r="J361" s="16">
        <v>0.3</v>
      </c>
      <c r="K361" s="5">
        <f>J361*I361</f>
        <v>6.3</v>
      </c>
      <c r="L361" s="20">
        <v>3</v>
      </c>
      <c r="M361" s="5">
        <v>0</v>
      </c>
      <c r="N361" s="16">
        <v>0.2</v>
      </c>
      <c r="O361" s="5">
        <f>N361*M361</f>
        <v>0</v>
      </c>
      <c r="P361" s="20">
        <v>3</v>
      </c>
      <c r="Q361" s="4">
        <v>10</v>
      </c>
      <c r="R361" s="16">
        <v>0.5</v>
      </c>
      <c r="S361" s="5">
        <f>R361*Q361</f>
        <v>5</v>
      </c>
      <c r="T361" s="20">
        <v>2.67</v>
      </c>
      <c r="U361" s="5">
        <f t="shared" si="1397"/>
        <v>2.1</v>
      </c>
      <c r="V361" s="16">
        <v>0.8</v>
      </c>
      <c r="W361" s="5">
        <f>V361*U361</f>
        <v>1.6800000000000002</v>
      </c>
      <c r="X361" s="20">
        <v>4</v>
      </c>
      <c r="Y361" s="4">
        <v>0</v>
      </c>
      <c r="Z361" s="16">
        <v>0.6</v>
      </c>
      <c r="AA361" s="5">
        <f>Z361*Y361</f>
        <v>0</v>
      </c>
      <c r="AB361" s="20">
        <v>2.5</v>
      </c>
      <c r="AC361" s="4">
        <v>0</v>
      </c>
      <c r="AD361" s="16">
        <v>0.4</v>
      </c>
      <c r="AE361" s="5">
        <f>AD361*AC361</f>
        <v>0</v>
      </c>
      <c r="AF361" s="20">
        <v>2.5</v>
      </c>
      <c r="AG361" s="4">
        <v>30</v>
      </c>
      <c r="AH361" s="16">
        <v>0.8</v>
      </c>
      <c r="AI361" s="5">
        <f>AH361*AG361</f>
        <v>24</v>
      </c>
      <c r="AJ361" s="20">
        <v>3.5</v>
      </c>
      <c r="AK361" s="4">
        <v>0</v>
      </c>
      <c r="AL361" s="16">
        <v>0</v>
      </c>
      <c r="AM361" s="5">
        <f>AL361*AK361</f>
        <v>0</v>
      </c>
      <c r="AN361" s="4">
        <v>0</v>
      </c>
      <c r="AO361" s="4">
        <f t="shared" si="1260"/>
        <v>248.55890246332879</v>
      </c>
      <c r="AP361" s="52">
        <f t="shared" si="1261"/>
        <v>426.3397297297297</v>
      </c>
      <c r="AQ361" s="4">
        <f t="shared" si="1262"/>
        <v>16.262274082275791</v>
      </c>
      <c r="AR361" s="4">
        <f t="shared" si="1263"/>
        <v>248.55890246332879</v>
      </c>
      <c r="AS361" s="4">
        <f t="shared" si="1264"/>
        <v>426.3397297297297</v>
      </c>
      <c r="AT361" s="4">
        <f t="shared" si="1265"/>
        <v>11.220969116770295</v>
      </c>
      <c r="AU361" s="7"/>
      <c r="AW361" s="362"/>
      <c r="AX361" s="41" t="s">
        <v>69</v>
      </c>
      <c r="AY361" s="20" t="s">
        <v>39</v>
      </c>
      <c r="AZ361" s="20" t="s">
        <v>39</v>
      </c>
      <c r="BA361" s="66">
        <f>'INPUT 2012_13'!$O$28</f>
        <v>0</v>
      </c>
      <c r="BB361" s="66">
        <f>'INPUT 2012_13'!$P$28</f>
        <v>0.38</v>
      </c>
      <c r="BC361" s="66">
        <f>'INPUT 2012_13'!$Q$28</f>
        <v>11.57</v>
      </c>
      <c r="BD361" s="66">
        <f>'INPUT 2012_13'!$R$28</f>
        <v>1.5</v>
      </c>
      <c r="BE361" s="7">
        <v>21</v>
      </c>
      <c r="BF361" s="16">
        <v>0.3</v>
      </c>
      <c r="BG361" s="5">
        <f t="shared" si="1242"/>
        <v>6.3</v>
      </c>
      <c r="BH361" s="20">
        <v>3</v>
      </c>
      <c r="BI361" s="5">
        <v>0</v>
      </c>
      <c r="BJ361" s="16">
        <v>0.2</v>
      </c>
      <c r="BK361" s="5">
        <f t="shared" si="1398"/>
        <v>0</v>
      </c>
      <c r="BL361" s="20">
        <v>3</v>
      </c>
      <c r="BM361" s="4">
        <v>10</v>
      </c>
      <c r="BN361" s="16">
        <v>0.5</v>
      </c>
      <c r="BO361" s="5">
        <f t="shared" si="1399"/>
        <v>5</v>
      </c>
      <c r="BP361" s="20">
        <v>2.67</v>
      </c>
      <c r="BQ361" s="5">
        <f t="shared" si="1400"/>
        <v>2.1</v>
      </c>
      <c r="BR361" s="16">
        <v>0.8</v>
      </c>
      <c r="BS361" s="5">
        <f t="shared" si="1401"/>
        <v>1.6800000000000002</v>
      </c>
      <c r="BT361" s="20">
        <v>4</v>
      </c>
      <c r="BU361" s="4">
        <v>0</v>
      </c>
      <c r="BV361" s="16">
        <v>0.6</v>
      </c>
      <c r="BW361" s="5">
        <f t="shared" si="1402"/>
        <v>0</v>
      </c>
      <c r="BX361" s="20">
        <v>2.5</v>
      </c>
      <c r="BY361" s="4">
        <v>0</v>
      </c>
      <c r="BZ361" s="16">
        <v>0.4</v>
      </c>
      <c r="CA361" s="5">
        <f t="shared" si="1403"/>
        <v>0</v>
      </c>
      <c r="CB361" s="20">
        <v>2.5</v>
      </c>
      <c r="CC361" s="4">
        <v>30</v>
      </c>
      <c r="CD361" s="16">
        <v>0.8</v>
      </c>
      <c r="CE361" s="5">
        <f t="shared" si="1404"/>
        <v>24</v>
      </c>
      <c r="CF361" s="20">
        <v>3.5</v>
      </c>
      <c r="CG361" s="4">
        <v>0</v>
      </c>
      <c r="CH361" s="16">
        <v>0</v>
      </c>
      <c r="CI361" s="5">
        <f t="shared" si="1405"/>
        <v>0</v>
      </c>
      <c r="CJ361" s="4">
        <v>0</v>
      </c>
      <c r="CK361" s="177">
        <f t="shared" ref="CK361:CK366" si="1414">((((BD361*0.875)+(BC361*0.625)+(BB361*0.375)+(BA361*0.125))*((BG361*BH361*$BA$323)+(BO361*BP361*$BC$323)+(BS361*BT361*$BD$323)+(CE361*CF361*$BG$323)+(CI361*CJ361*$BH$323))/452.44)*1000)</f>
        <v>835.86711828187742</v>
      </c>
      <c r="CL361" s="7">
        <f t="shared" ref="CL361:CL366" si="1415">((((BD361*0.875)+(BC361*0.625)+(BB361*0.375)+(BA361*0.125))*((BG361*BH361*$BA$324)+(BK361*BL361*$BB$324)+(CA361*CB361*$BF$324)+(CE361*CF361*$BG$324)))/370)*1000</f>
        <v>1433.7179548450888</v>
      </c>
      <c r="CM361" s="177">
        <f t="shared" ref="CM361:CM366" si="1416">((((BD361*0.875)+(BC361*0.625)+(BB361*0.375)+(BA361*0.125))*((BS361*BT361*$BD$325)+(BW361*BX361*$BE$325)+(CI361*CJ361*$BH$325)))/796)*1000</f>
        <v>54.687641597819606</v>
      </c>
      <c r="CN361" s="177"/>
      <c r="CO361" s="86"/>
      <c r="CP361" s="54"/>
      <c r="CQ361" s="97"/>
      <c r="CR361" s="5"/>
      <c r="CS361" s="5"/>
      <c r="CT361" s="5"/>
      <c r="CU361" s="5"/>
      <c r="CV361" s="5"/>
      <c r="CW361" s="16"/>
      <c r="CX361" s="5"/>
      <c r="CY361" s="16"/>
      <c r="CZ361" s="5"/>
      <c r="DA361" s="16"/>
      <c r="DB361" s="5"/>
      <c r="DC361" s="16"/>
      <c r="DD361" s="5"/>
      <c r="DE361" s="16"/>
      <c r="DF361" s="5"/>
      <c r="DG361" s="16"/>
      <c r="DH361" s="5"/>
      <c r="DI361" s="16"/>
      <c r="DJ361" s="5"/>
      <c r="DK361" s="16"/>
      <c r="DL361" s="5"/>
      <c r="DM361" s="16"/>
      <c r="DN361" s="5"/>
      <c r="DO361" s="16"/>
      <c r="DP361" s="5"/>
      <c r="DQ361" s="16"/>
      <c r="DR361" s="5"/>
      <c r="DS361" s="16"/>
      <c r="DT361" s="5"/>
      <c r="DU361" s="16"/>
      <c r="DV361" s="5"/>
      <c r="DW361" s="16"/>
      <c r="DX361" s="5"/>
      <c r="DY361" s="16"/>
      <c r="DZ361" s="5"/>
      <c r="EA361" s="5"/>
      <c r="EB361" s="5"/>
      <c r="EC361" s="5"/>
      <c r="ED361" s="5"/>
      <c r="EE361" s="5"/>
      <c r="EF361" s="5"/>
      <c r="EG361" s="5"/>
    </row>
    <row r="362" spans="1:137" ht="32.25" customHeight="1" x14ac:dyDescent="0.25">
      <c r="A362" s="354"/>
      <c r="B362" s="41" t="s">
        <v>70</v>
      </c>
      <c r="C362" s="20" t="s">
        <v>39</v>
      </c>
      <c r="D362" s="115">
        <f>'INPUT 2012_13'!AH37</f>
        <v>0.13500000000000001</v>
      </c>
      <c r="E362" s="52" t="s">
        <v>39</v>
      </c>
      <c r="F362" s="52" t="s">
        <v>39</v>
      </c>
      <c r="G362" s="52" t="s">
        <v>39</v>
      </c>
      <c r="H362" s="52" t="s">
        <v>39</v>
      </c>
      <c r="I362" s="7">
        <v>21</v>
      </c>
      <c r="J362" s="16">
        <v>0.3</v>
      </c>
      <c r="K362" s="5">
        <f>J362*I362</f>
        <v>6.3</v>
      </c>
      <c r="L362" s="20">
        <v>2.5</v>
      </c>
      <c r="M362" s="4">
        <v>0</v>
      </c>
      <c r="N362" s="16">
        <v>0.2</v>
      </c>
      <c r="O362" s="5">
        <f>N362*M362</f>
        <v>0</v>
      </c>
      <c r="P362" s="20">
        <v>2.5</v>
      </c>
      <c r="Q362" s="4">
        <v>50</v>
      </c>
      <c r="R362" s="16">
        <v>0.5</v>
      </c>
      <c r="S362" s="5">
        <f>R362*Q362</f>
        <v>25</v>
      </c>
      <c r="T362" s="20">
        <v>2.67</v>
      </c>
      <c r="U362" s="5">
        <f t="shared" si="1397"/>
        <v>2.1</v>
      </c>
      <c r="V362" s="16">
        <v>0.8</v>
      </c>
      <c r="W362" s="5">
        <f>V362*U362</f>
        <v>1.6800000000000002</v>
      </c>
      <c r="X362" s="20">
        <v>4</v>
      </c>
      <c r="Y362" s="4">
        <v>0</v>
      </c>
      <c r="Z362" s="16">
        <v>0.6</v>
      </c>
      <c r="AA362" s="5">
        <f>Z362*Y362</f>
        <v>0</v>
      </c>
      <c r="AB362" s="20">
        <v>2.5</v>
      </c>
      <c r="AC362" s="4">
        <v>0</v>
      </c>
      <c r="AD362" s="16">
        <v>0.4</v>
      </c>
      <c r="AE362" s="5">
        <f>AD362*AC362</f>
        <v>0</v>
      </c>
      <c r="AF362" s="20">
        <v>2.5</v>
      </c>
      <c r="AG362" s="4">
        <v>30</v>
      </c>
      <c r="AH362" s="16">
        <v>0.8</v>
      </c>
      <c r="AI362" s="5">
        <f>AH362*AG362</f>
        <v>24</v>
      </c>
      <c r="AJ362" s="20">
        <v>3.5</v>
      </c>
      <c r="AK362" s="4">
        <v>0</v>
      </c>
      <c r="AL362" s="16">
        <v>0</v>
      </c>
      <c r="AM362" s="5">
        <f>AL362*AK362</f>
        <v>0</v>
      </c>
      <c r="AN362" s="4">
        <v>0</v>
      </c>
      <c r="AO362" s="4">
        <f t="shared" si="1260"/>
        <v>12.60880875618926</v>
      </c>
      <c r="AP362" s="52">
        <f t="shared" si="1261"/>
        <v>21.600444957152277</v>
      </c>
      <c r="AQ362" s="4">
        <f t="shared" si="1262"/>
        <v>0.84994463844646995</v>
      </c>
      <c r="AR362" s="4">
        <f t="shared" si="1263"/>
        <v>12.60880875618926</v>
      </c>
      <c r="AS362" s="4">
        <f t="shared" si="1264"/>
        <v>21.600444957152277</v>
      </c>
      <c r="AT362" s="4">
        <f t="shared" si="1265"/>
        <v>0.58646180052806429</v>
      </c>
      <c r="AU362" s="7"/>
      <c r="AW362" s="362"/>
      <c r="AX362" s="41" t="s">
        <v>70</v>
      </c>
      <c r="AY362" s="20" t="s">
        <v>39</v>
      </c>
      <c r="AZ362" s="20" t="s">
        <v>39</v>
      </c>
      <c r="BA362" s="66">
        <f>'INPUT 2012_13'!$O$29</f>
        <v>0</v>
      </c>
      <c r="BB362" s="66">
        <f>'INPUT 2012_13'!$P$29</f>
        <v>0</v>
      </c>
      <c r="BC362" s="66">
        <f>'INPUT 2012_13'!$Q$29</f>
        <v>1.42</v>
      </c>
      <c r="BD362" s="66">
        <f>'INPUT 2012_13'!$R$29</f>
        <v>0.39900000000000002</v>
      </c>
      <c r="BE362" s="7">
        <v>21</v>
      </c>
      <c r="BF362" s="16">
        <v>0.3</v>
      </c>
      <c r="BG362" s="5">
        <f t="shared" si="1242"/>
        <v>6.3</v>
      </c>
      <c r="BH362" s="20">
        <v>2.5</v>
      </c>
      <c r="BI362" s="4">
        <v>0</v>
      </c>
      <c r="BJ362" s="16">
        <v>0.2</v>
      </c>
      <c r="BK362" s="5">
        <f t="shared" si="1398"/>
        <v>0</v>
      </c>
      <c r="BL362" s="20">
        <v>2.5</v>
      </c>
      <c r="BM362" s="4">
        <v>50</v>
      </c>
      <c r="BN362" s="16">
        <v>0.5</v>
      </c>
      <c r="BO362" s="5">
        <f t="shared" si="1399"/>
        <v>25</v>
      </c>
      <c r="BP362" s="20">
        <v>2.67</v>
      </c>
      <c r="BQ362" s="5">
        <f t="shared" si="1400"/>
        <v>2.1</v>
      </c>
      <c r="BR362" s="16">
        <v>0.8</v>
      </c>
      <c r="BS362" s="5">
        <f t="shared" si="1401"/>
        <v>1.6800000000000002</v>
      </c>
      <c r="BT362" s="20">
        <v>4</v>
      </c>
      <c r="BU362" s="4">
        <v>0</v>
      </c>
      <c r="BV362" s="16">
        <v>0.6</v>
      </c>
      <c r="BW362" s="5">
        <f t="shared" si="1402"/>
        <v>0</v>
      </c>
      <c r="BX362" s="20">
        <v>2.5</v>
      </c>
      <c r="BY362" s="4">
        <v>0</v>
      </c>
      <c r="BZ362" s="16">
        <v>0.4</v>
      </c>
      <c r="CA362" s="5">
        <f t="shared" si="1403"/>
        <v>0</v>
      </c>
      <c r="CB362" s="20">
        <v>2.5</v>
      </c>
      <c r="CC362" s="4">
        <v>30</v>
      </c>
      <c r="CD362" s="16">
        <v>0.8</v>
      </c>
      <c r="CE362" s="5">
        <f t="shared" si="1404"/>
        <v>24</v>
      </c>
      <c r="CF362" s="20">
        <v>3.5</v>
      </c>
      <c r="CG362" s="4">
        <v>0</v>
      </c>
      <c r="CH362" s="16">
        <v>0</v>
      </c>
      <c r="CI362" s="5">
        <f t="shared" si="1405"/>
        <v>0</v>
      </c>
      <c r="CJ362" s="4">
        <v>0</v>
      </c>
      <c r="CK362" s="177">
        <f t="shared" si="1414"/>
        <v>115.4990231712781</v>
      </c>
      <c r="CL362" s="7">
        <f t="shared" si="1415"/>
        <v>197.86407588991432</v>
      </c>
      <c r="CM362" s="177">
        <f t="shared" si="1416"/>
        <v>7.7856502853249312</v>
      </c>
      <c r="CN362" s="177"/>
      <c r="CO362" s="86"/>
      <c r="CP362" s="54"/>
      <c r="CQ362" s="97"/>
      <c r="CR362" s="5"/>
      <c r="CS362" s="5"/>
      <c r="CT362" s="5"/>
      <c r="CU362" s="5"/>
      <c r="CV362" s="5"/>
      <c r="CW362" s="16"/>
      <c r="CX362" s="5"/>
      <c r="CY362" s="16"/>
      <c r="CZ362" s="5"/>
      <c r="DA362" s="16"/>
      <c r="DB362" s="5"/>
      <c r="DC362" s="16"/>
      <c r="DD362" s="5"/>
      <c r="DE362" s="16"/>
      <c r="DF362" s="5"/>
      <c r="DG362" s="16"/>
      <c r="DH362" s="5"/>
      <c r="DI362" s="16"/>
      <c r="DJ362" s="5"/>
      <c r="DK362" s="16"/>
      <c r="DL362" s="5"/>
      <c r="DM362" s="16"/>
      <c r="DN362" s="5"/>
      <c r="DO362" s="16"/>
      <c r="DP362" s="5"/>
      <c r="DQ362" s="16"/>
      <c r="DR362" s="5"/>
      <c r="DS362" s="16"/>
      <c r="DT362" s="5"/>
      <c r="DU362" s="16"/>
      <c r="DV362" s="5"/>
      <c r="DW362" s="16"/>
      <c r="DX362" s="5"/>
      <c r="DY362" s="16"/>
      <c r="DZ362" s="5"/>
      <c r="EA362" s="5"/>
      <c r="EB362" s="5"/>
      <c r="EC362" s="5"/>
      <c r="ED362" s="5"/>
      <c r="EE362" s="5"/>
      <c r="EF362" s="5"/>
      <c r="EG362" s="5"/>
    </row>
    <row r="363" spans="1:137" ht="32.25" customHeight="1" x14ac:dyDescent="0.25">
      <c r="A363" s="354"/>
      <c r="B363" s="41" t="s">
        <v>71</v>
      </c>
      <c r="C363" s="20" t="s">
        <v>39</v>
      </c>
      <c r="D363" s="115">
        <f>'INPUT 2012_13'!AH38</f>
        <v>0.79830000000000001</v>
      </c>
      <c r="E363" s="52" t="s">
        <v>39</v>
      </c>
      <c r="F363" s="52" t="s">
        <v>39</v>
      </c>
      <c r="G363" s="52" t="s">
        <v>39</v>
      </c>
      <c r="H363" s="52" t="s">
        <v>39</v>
      </c>
      <c r="I363" s="7">
        <v>21</v>
      </c>
      <c r="J363" s="16">
        <v>0.3</v>
      </c>
      <c r="K363" s="5">
        <f>J363*I363</f>
        <v>6.3</v>
      </c>
      <c r="L363" s="20">
        <v>2.5</v>
      </c>
      <c r="M363" s="4">
        <v>0</v>
      </c>
      <c r="N363" s="16">
        <v>0.2</v>
      </c>
      <c r="O363" s="5">
        <f>N363*M363</f>
        <v>0</v>
      </c>
      <c r="P363" s="20">
        <v>2.5</v>
      </c>
      <c r="Q363" s="5">
        <v>300</v>
      </c>
      <c r="R363" s="16">
        <v>0.5</v>
      </c>
      <c r="S363" s="5">
        <f>R363*Q363</f>
        <v>150</v>
      </c>
      <c r="T363" s="20">
        <v>2.67</v>
      </c>
      <c r="U363" s="5">
        <f t="shared" si="1397"/>
        <v>2.1</v>
      </c>
      <c r="V363" s="16">
        <v>0.8</v>
      </c>
      <c r="W363" s="5">
        <f>V363*U363</f>
        <v>1.6800000000000002</v>
      </c>
      <c r="X363" s="20">
        <v>4</v>
      </c>
      <c r="Y363" s="4">
        <v>0</v>
      </c>
      <c r="Z363" s="16">
        <v>0.6</v>
      </c>
      <c r="AA363" s="5">
        <f>Z363*Y363</f>
        <v>0</v>
      </c>
      <c r="AB363" s="20">
        <v>2.5</v>
      </c>
      <c r="AC363" s="4">
        <v>0</v>
      </c>
      <c r="AD363" s="16">
        <v>0.4</v>
      </c>
      <c r="AE363" s="5">
        <f>AD363*AC363</f>
        <v>0</v>
      </c>
      <c r="AF363" s="20">
        <v>2.5</v>
      </c>
      <c r="AG363" s="4">
        <v>40</v>
      </c>
      <c r="AH363" s="16">
        <v>0.8</v>
      </c>
      <c r="AI363" s="5">
        <f>AH363*AG363</f>
        <v>32</v>
      </c>
      <c r="AJ363" s="20">
        <v>3.5</v>
      </c>
      <c r="AK363" s="4">
        <v>0</v>
      </c>
      <c r="AL363" s="16">
        <v>0</v>
      </c>
      <c r="AM363" s="5">
        <f>AL363*AK363</f>
        <v>0</v>
      </c>
      <c r="AN363" s="4">
        <v>0</v>
      </c>
      <c r="AO363" s="4">
        <f t="shared" si="1260"/>
        <v>94.643064673916001</v>
      </c>
      <c r="AP363" s="52">
        <f t="shared" si="1261"/>
        <v>163.58484344100196</v>
      </c>
      <c r="AQ363" s="4">
        <f t="shared" si="1262"/>
        <v>5.0260059620134587</v>
      </c>
      <c r="AR363" s="4">
        <f t="shared" si="1263"/>
        <v>94.643064673916001</v>
      </c>
      <c r="AS363" s="4">
        <f t="shared" si="1264"/>
        <v>163.58484344100196</v>
      </c>
      <c r="AT363" s="4">
        <f t="shared" si="1265"/>
        <v>3.4679441137892866</v>
      </c>
      <c r="AU363" s="7"/>
      <c r="AW363" s="362"/>
      <c r="AX363" s="41" t="s">
        <v>71</v>
      </c>
      <c r="AY363" s="20" t="s">
        <v>39</v>
      </c>
      <c r="AZ363" s="20" t="s">
        <v>39</v>
      </c>
      <c r="BA363" s="66">
        <f>'INPUT 2012_13'!$O$30</f>
        <v>0</v>
      </c>
      <c r="BB363" s="66">
        <f>'INPUT 2012_13'!$P$30</f>
        <v>0.06</v>
      </c>
      <c r="BC363" s="66">
        <f>'INPUT 2012_13'!$Q$30</f>
        <v>3.1</v>
      </c>
      <c r="BD363" s="66">
        <f>'INPUT 2012_13'!$R$30</f>
        <v>2.44</v>
      </c>
      <c r="BE363" s="7">
        <v>21</v>
      </c>
      <c r="BF363" s="16">
        <v>0.3</v>
      </c>
      <c r="BG363" s="5">
        <f t="shared" si="1242"/>
        <v>6.3</v>
      </c>
      <c r="BH363" s="20">
        <v>2.5</v>
      </c>
      <c r="BI363" s="4">
        <v>0</v>
      </c>
      <c r="BJ363" s="16">
        <v>0.2</v>
      </c>
      <c r="BK363" s="5">
        <f t="shared" si="1398"/>
        <v>0</v>
      </c>
      <c r="BL363" s="20">
        <v>2.5</v>
      </c>
      <c r="BM363" s="5">
        <v>300</v>
      </c>
      <c r="BN363" s="16">
        <v>0.5</v>
      </c>
      <c r="BO363" s="5">
        <f t="shared" si="1399"/>
        <v>150</v>
      </c>
      <c r="BP363" s="20">
        <v>2.67</v>
      </c>
      <c r="BQ363" s="5">
        <f t="shared" si="1400"/>
        <v>2.1</v>
      </c>
      <c r="BR363" s="16">
        <v>0.8</v>
      </c>
      <c r="BS363" s="5">
        <f t="shared" si="1401"/>
        <v>1.6800000000000002</v>
      </c>
      <c r="BT363" s="20">
        <v>4</v>
      </c>
      <c r="BU363" s="4">
        <v>0</v>
      </c>
      <c r="BV363" s="16">
        <v>0.6</v>
      </c>
      <c r="BW363" s="5">
        <f t="shared" si="1402"/>
        <v>0</v>
      </c>
      <c r="BX363" s="20">
        <v>2.5</v>
      </c>
      <c r="BY363" s="4">
        <v>0</v>
      </c>
      <c r="BZ363" s="16">
        <v>0.4</v>
      </c>
      <c r="CA363" s="5">
        <f t="shared" si="1403"/>
        <v>0</v>
      </c>
      <c r="CB363" s="20">
        <v>2.5</v>
      </c>
      <c r="CC363" s="4">
        <v>40</v>
      </c>
      <c r="CD363" s="16">
        <v>0.8</v>
      </c>
      <c r="CE363" s="5">
        <f t="shared" si="1404"/>
        <v>32</v>
      </c>
      <c r="CF363" s="20">
        <v>3.5</v>
      </c>
      <c r="CG363" s="4">
        <v>0</v>
      </c>
      <c r="CH363" s="16">
        <v>0</v>
      </c>
      <c r="CI363" s="5">
        <f t="shared" si="1405"/>
        <v>0</v>
      </c>
      <c r="CJ363" s="4">
        <v>0</v>
      </c>
      <c r="CK363" s="177">
        <f t="shared" si="1414"/>
        <v>485.48584471963682</v>
      </c>
      <c r="CL363" s="7">
        <f t="shared" si="1415"/>
        <v>839.13307514831888</v>
      </c>
      <c r="CM363" s="177">
        <f t="shared" si="1416"/>
        <v>25.781654032876247</v>
      </c>
      <c r="CN363" s="177"/>
      <c r="CO363" s="86"/>
      <c r="CP363" s="54"/>
      <c r="CQ363" s="97"/>
      <c r="CR363" s="5"/>
      <c r="CS363" s="5"/>
      <c r="CT363" s="5"/>
      <c r="CU363" s="5"/>
      <c r="CV363" s="5"/>
      <c r="CW363" s="16"/>
      <c r="CX363" s="5"/>
      <c r="CY363" s="16"/>
      <c r="CZ363" s="5"/>
      <c r="DA363" s="16"/>
      <c r="DB363" s="5"/>
      <c r="DC363" s="16"/>
      <c r="DD363" s="5"/>
      <c r="DE363" s="16"/>
      <c r="DF363" s="5"/>
      <c r="DG363" s="16"/>
      <c r="DH363" s="5"/>
      <c r="DI363" s="16"/>
      <c r="DJ363" s="5"/>
      <c r="DK363" s="16"/>
      <c r="DL363" s="5"/>
      <c r="DM363" s="16"/>
      <c r="DN363" s="5"/>
      <c r="DO363" s="16"/>
      <c r="DP363" s="5"/>
      <c r="DQ363" s="16"/>
      <c r="DR363" s="5"/>
      <c r="DS363" s="16"/>
      <c r="DT363" s="5"/>
      <c r="DU363" s="16"/>
      <c r="DV363" s="5"/>
      <c r="DW363" s="16"/>
      <c r="DX363" s="5"/>
      <c r="DY363" s="16"/>
      <c r="DZ363" s="5"/>
      <c r="EA363" s="5"/>
      <c r="EB363" s="5"/>
      <c r="EC363" s="5"/>
      <c r="ED363" s="5"/>
      <c r="EE363" s="5"/>
      <c r="EF363" s="5"/>
      <c r="EG363" s="5"/>
    </row>
    <row r="364" spans="1:137" ht="32.25" customHeight="1" x14ac:dyDescent="0.25">
      <c r="A364" s="354"/>
      <c r="B364" s="4" t="s">
        <v>4</v>
      </c>
      <c r="C364" s="20" t="s">
        <v>39</v>
      </c>
      <c r="D364" s="115">
        <f>'INPUT 2012_13'!AH39</f>
        <v>0.315</v>
      </c>
      <c r="E364" s="52" t="s">
        <v>39</v>
      </c>
      <c r="F364" s="52" t="s">
        <v>39</v>
      </c>
      <c r="G364" s="52" t="s">
        <v>39</v>
      </c>
      <c r="H364" s="52" t="s">
        <v>39</v>
      </c>
      <c r="I364" s="52">
        <f>200</f>
        <v>200</v>
      </c>
      <c r="J364" s="16">
        <v>0.3</v>
      </c>
      <c r="K364" s="5">
        <f t="shared" ref="K364" si="1417">J364*I364</f>
        <v>60</v>
      </c>
      <c r="L364" s="20">
        <v>2.5</v>
      </c>
      <c r="M364" s="4">
        <v>20</v>
      </c>
      <c r="N364" s="16">
        <v>0.2</v>
      </c>
      <c r="O364" s="5">
        <f t="shared" ref="O364" si="1418">N364*M364</f>
        <v>4</v>
      </c>
      <c r="P364" s="20">
        <v>2.5</v>
      </c>
      <c r="Q364" s="5">
        <v>0</v>
      </c>
      <c r="R364" s="16">
        <v>0.5</v>
      </c>
      <c r="S364" s="5">
        <f t="shared" ref="S364" si="1419">R364*Q364</f>
        <v>0</v>
      </c>
      <c r="T364" s="20">
        <v>2.67</v>
      </c>
      <c r="U364" s="4">
        <v>0</v>
      </c>
      <c r="V364" s="16">
        <v>0.8</v>
      </c>
      <c r="W364" s="5">
        <f t="shared" ref="W364" si="1420">V364*U364</f>
        <v>0</v>
      </c>
      <c r="X364" s="20">
        <v>4</v>
      </c>
      <c r="Y364" s="4">
        <v>0</v>
      </c>
      <c r="Z364" s="16">
        <v>0.6</v>
      </c>
      <c r="AA364" s="5">
        <f t="shared" ref="AA364" si="1421">Z364*Y364</f>
        <v>0</v>
      </c>
      <c r="AB364" s="20">
        <v>2.5</v>
      </c>
      <c r="AC364" s="4">
        <v>0</v>
      </c>
      <c r="AD364" s="16">
        <v>0.4</v>
      </c>
      <c r="AE364" s="5">
        <f t="shared" ref="AE364" si="1422">AD364*AC364</f>
        <v>0</v>
      </c>
      <c r="AF364" s="20">
        <v>2.5</v>
      </c>
      <c r="AG364" s="5">
        <v>20</v>
      </c>
      <c r="AH364" s="16">
        <v>0.8</v>
      </c>
      <c r="AI364" s="5">
        <f t="shared" ref="AI364" si="1423">AH364*AG364</f>
        <v>16</v>
      </c>
      <c r="AJ364" s="20">
        <v>3.5</v>
      </c>
      <c r="AK364" s="4">
        <v>0</v>
      </c>
      <c r="AL364" s="16">
        <v>0</v>
      </c>
      <c r="AM364" s="5">
        <f t="shared" ref="AM364" si="1424">AL364*AK364</f>
        <v>0</v>
      </c>
      <c r="AN364" s="4">
        <v>0</v>
      </c>
      <c r="AO364" s="4">
        <f t="shared" si="1260"/>
        <v>58.301761074369665</v>
      </c>
      <c r="AP364" s="52">
        <f t="shared" si="1261"/>
        <v>112.59986816084376</v>
      </c>
      <c r="AQ364" s="4">
        <f t="shared" si="1262"/>
        <v>0</v>
      </c>
      <c r="AR364" s="4">
        <f t="shared" si="1263"/>
        <v>58.301761074369665</v>
      </c>
      <c r="AS364" s="4">
        <f t="shared" si="1264"/>
        <v>112.59986816084376</v>
      </c>
      <c r="AT364" s="4">
        <f t="shared" si="1265"/>
        <v>0</v>
      </c>
      <c r="AU364" s="7"/>
      <c r="AW364" s="362"/>
      <c r="AX364" s="41" t="s">
        <v>30</v>
      </c>
      <c r="AY364" s="20" t="s">
        <v>39</v>
      </c>
      <c r="AZ364" s="20" t="s">
        <v>39</v>
      </c>
      <c r="BA364" s="66">
        <f>'INPUT 2012_13'!$O$31</f>
        <v>0</v>
      </c>
      <c r="BB364" s="66">
        <f>'INPUT 2012_13'!$P$31</f>
        <v>0</v>
      </c>
      <c r="BC364" s="66">
        <f>'INPUT 2012_13'!$Q$31</f>
        <v>11.4</v>
      </c>
      <c r="BD364" s="66">
        <f>'INPUT 2012_13'!$R$31</f>
        <v>2.5</v>
      </c>
      <c r="BE364" s="7">
        <v>150</v>
      </c>
      <c r="BF364" s="16">
        <v>0.3</v>
      </c>
      <c r="BG364" s="5">
        <f>BF364*BE364</f>
        <v>45</v>
      </c>
      <c r="BH364" s="16">
        <v>2.5</v>
      </c>
      <c r="BI364" s="5">
        <v>20</v>
      </c>
      <c r="BJ364" s="16">
        <v>0.2</v>
      </c>
      <c r="BK364" s="5">
        <f t="shared" si="1398"/>
        <v>4</v>
      </c>
      <c r="BL364" s="16">
        <v>2.5</v>
      </c>
      <c r="BM364" s="5">
        <v>0</v>
      </c>
      <c r="BN364" s="16">
        <v>0.5</v>
      </c>
      <c r="BO364" s="5">
        <f t="shared" si="1399"/>
        <v>0</v>
      </c>
      <c r="BP364" s="16">
        <v>2.67</v>
      </c>
      <c r="BQ364" s="5">
        <f t="shared" si="1400"/>
        <v>15</v>
      </c>
      <c r="BR364" s="16">
        <v>0.8</v>
      </c>
      <c r="BS364" s="5">
        <f t="shared" si="1401"/>
        <v>12</v>
      </c>
      <c r="BT364" s="16">
        <v>4</v>
      </c>
      <c r="BU364" s="5">
        <v>0</v>
      </c>
      <c r="BV364" s="16">
        <v>0.6</v>
      </c>
      <c r="BW364" s="5">
        <f t="shared" si="1402"/>
        <v>0</v>
      </c>
      <c r="BX364" s="16">
        <v>2.5</v>
      </c>
      <c r="BY364" s="5">
        <v>100</v>
      </c>
      <c r="BZ364" s="16">
        <v>0.4</v>
      </c>
      <c r="CA364" s="5">
        <f t="shared" si="1403"/>
        <v>40</v>
      </c>
      <c r="CB364" s="16">
        <v>2.5</v>
      </c>
      <c r="CC364" s="5">
        <v>50</v>
      </c>
      <c r="CD364" s="16">
        <v>0.8</v>
      </c>
      <c r="CE364" s="5">
        <f t="shared" si="1404"/>
        <v>40</v>
      </c>
      <c r="CF364" s="16">
        <v>3.5</v>
      </c>
      <c r="CG364" s="5">
        <v>0</v>
      </c>
      <c r="CH364" s="16">
        <v>0</v>
      </c>
      <c r="CI364" s="5">
        <f t="shared" si="1405"/>
        <v>0</v>
      </c>
      <c r="CJ364" s="4">
        <v>0</v>
      </c>
      <c r="CK364" s="177">
        <f t="shared" si="1414"/>
        <v>2363.8499402873354</v>
      </c>
      <c r="CL364" s="7">
        <f t="shared" si="1415"/>
        <v>6540.3379751702923</v>
      </c>
      <c r="CM364" s="177">
        <f t="shared" si="1416"/>
        <v>418.78885955199729</v>
      </c>
      <c r="CN364" s="177"/>
      <c r="CO364" s="86"/>
      <c r="CP364" s="54"/>
      <c r="CQ364" s="97"/>
      <c r="CR364" s="5"/>
      <c r="CS364" s="5"/>
      <c r="CT364" s="5"/>
      <c r="CU364" s="5"/>
      <c r="CV364" s="5"/>
      <c r="CW364" s="16"/>
      <c r="CX364" s="5"/>
      <c r="CY364" s="16"/>
      <c r="CZ364" s="5"/>
      <c r="DA364" s="16"/>
      <c r="DB364" s="5"/>
      <c r="DC364" s="16"/>
      <c r="DD364" s="5"/>
      <c r="DE364" s="16"/>
      <c r="DF364" s="5"/>
      <c r="DG364" s="16"/>
      <c r="DH364" s="5"/>
      <c r="DI364" s="16"/>
      <c r="DJ364" s="5"/>
      <c r="DK364" s="16"/>
      <c r="DL364" s="5"/>
      <c r="DM364" s="16"/>
      <c r="DN364" s="5"/>
      <c r="DO364" s="16"/>
      <c r="DP364" s="5"/>
      <c r="DQ364" s="16"/>
      <c r="DR364" s="5"/>
      <c r="DS364" s="16"/>
      <c r="DT364" s="5"/>
      <c r="DU364" s="16"/>
      <c r="DV364" s="5"/>
      <c r="DW364" s="16"/>
      <c r="DX364" s="5"/>
      <c r="DY364" s="16"/>
      <c r="DZ364" s="5"/>
      <c r="EA364" s="5"/>
      <c r="EB364" s="5"/>
      <c r="EC364" s="5"/>
      <c r="ED364" s="5"/>
      <c r="EE364" s="5"/>
      <c r="EF364" s="5"/>
      <c r="EG364" s="5"/>
    </row>
    <row r="365" spans="1:137" ht="32.25" customHeight="1" x14ac:dyDescent="0.25">
      <c r="A365" s="355"/>
      <c r="B365" s="53" t="s">
        <v>30</v>
      </c>
      <c r="C365" s="20" t="s">
        <v>39</v>
      </c>
      <c r="D365" s="115">
        <f>'INPUT 2012_13'!AH40</f>
        <v>1.2509999999999999</v>
      </c>
      <c r="E365" s="52" t="s">
        <v>39</v>
      </c>
      <c r="F365" s="52" t="s">
        <v>39</v>
      </c>
      <c r="G365" s="52" t="s">
        <v>39</v>
      </c>
      <c r="H365" s="52" t="s">
        <v>39</v>
      </c>
      <c r="I365" s="7">
        <v>150</v>
      </c>
      <c r="J365" s="16">
        <v>0.3</v>
      </c>
      <c r="K365" s="5">
        <f>J365*I365</f>
        <v>45</v>
      </c>
      <c r="L365" s="16">
        <v>2.5</v>
      </c>
      <c r="M365" s="5">
        <v>20</v>
      </c>
      <c r="N365" s="16">
        <v>0.2</v>
      </c>
      <c r="O365" s="5">
        <f>N365*M365</f>
        <v>4</v>
      </c>
      <c r="P365" s="16">
        <v>2.5</v>
      </c>
      <c r="Q365" s="5">
        <v>0</v>
      </c>
      <c r="R365" s="16">
        <v>0.5</v>
      </c>
      <c r="S365" s="5">
        <f>R365*Q365</f>
        <v>0</v>
      </c>
      <c r="T365" s="16">
        <v>2.67</v>
      </c>
      <c r="U365" s="5">
        <f t="shared" ref="U365:U366" si="1425">I365*0.1</f>
        <v>15</v>
      </c>
      <c r="V365" s="16">
        <v>0.8</v>
      </c>
      <c r="W365" s="5">
        <f>V365*U365</f>
        <v>12</v>
      </c>
      <c r="X365" s="16">
        <v>4</v>
      </c>
      <c r="Y365" s="5">
        <v>0</v>
      </c>
      <c r="Z365" s="16">
        <v>0.6</v>
      </c>
      <c r="AA365" s="5">
        <f>Z365*Y365</f>
        <v>0</v>
      </c>
      <c r="AB365" s="16">
        <v>2.5</v>
      </c>
      <c r="AC365" s="5">
        <v>100</v>
      </c>
      <c r="AD365" s="16">
        <v>0.4</v>
      </c>
      <c r="AE365" s="5">
        <f>AD365*AC365</f>
        <v>40</v>
      </c>
      <c r="AF365" s="16">
        <v>2.5</v>
      </c>
      <c r="AG365" s="5">
        <v>50</v>
      </c>
      <c r="AH365" s="16">
        <v>0.8</v>
      </c>
      <c r="AI365" s="5">
        <f>AH365*AG365</f>
        <v>40</v>
      </c>
      <c r="AJ365" s="16">
        <v>3.5</v>
      </c>
      <c r="AK365" s="5">
        <v>0</v>
      </c>
      <c r="AL365" s="16">
        <v>0</v>
      </c>
      <c r="AM365" s="5">
        <f>AL365*AK365</f>
        <v>0</v>
      </c>
      <c r="AN365" s="4">
        <v>0</v>
      </c>
      <c r="AO365" s="4">
        <f t="shared" si="1260"/>
        <v>317.5491302334986</v>
      </c>
      <c r="AP365" s="52">
        <f t="shared" si="1261"/>
        <v>878.60003295978902</v>
      </c>
      <c r="AQ365" s="4">
        <f t="shared" si="1262"/>
        <v>56.258240354313948</v>
      </c>
      <c r="AR365" s="4">
        <f t="shared" si="1263"/>
        <v>317.5491302334986</v>
      </c>
      <c r="AS365" s="4">
        <f t="shared" si="1264"/>
        <v>878.60003295978902</v>
      </c>
      <c r="AT365" s="4">
        <f t="shared" si="1265"/>
        <v>38.818185844476623</v>
      </c>
      <c r="AU365" s="7"/>
      <c r="AW365" s="362"/>
      <c r="AX365" s="119" t="s">
        <v>3</v>
      </c>
      <c r="AY365" s="16" t="s">
        <v>39</v>
      </c>
      <c r="AZ365" s="16" t="s">
        <v>39</v>
      </c>
      <c r="BA365" s="66">
        <f>'INPUT 2012_13'!$O$32</f>
        <v>0</v>
      </c>
      <c r="BB365" s="66">
        <f>'INPUT 2012_13'!$P$32</f>
        <v>0</v>
      </c>
      <c r="BC365" s="66">
        <f>'INPUT 2012_13'!$Q$32</f>
        <v>0</v>
      </c>
      <c r="BD365" s="66">
        <f>'INPUT 2012_13'!$R$32</f>
        <v>113.24</v>
      </c>
      <c r="BE365" s="177">
        <v>150</v>
      </c>
      <c r="BF365" s="16">
        <v>0.3</v>
      </c>
      <c r="BG365" s="177">
        <f>BF365*BE365</f>
        <v>45</v>
      </c>
      <c r="BH365" s="16">
        <v>2.5</v>
      </c>
      <c r="BI365" s="177">
        <v>20</v>
      </c>
      <c r="BJ365" s="16">
        <v>0.2</v>
      </c>
      <c r="BK365" s="177">
        <f t="shared" si="1398"/>
        <v>4</v>
      </c>
      <c r="BL365" s="16">
        <v>2.5</v>
      </c>
      <c r="BM365" s="177">
        <v>0</v>
      </c>
      <c r="BN365" s="16">
        <v>0.5</v>
      </c>
      <c r="BO365" s="177">
        <f t="shared" si="1399"/>
        <v>0</v>
      </c>
      <c r="BP365" s="16">
        <v>2.67</v>
      </c>
      <c r="BQ365" s="177">
        <v>0</v>
      </c>
      <c r="BR365" s="16">
        <v>0.8</v>
      </c>
      <c r="BS365" s="177">
        <f t="shared" si="1401"/>
        <v>0</v>
      </c>
      <c r="BT365" s="16">
        <v>4</v>
      </c>
      <c r="BU365" s="177">
        <v>0</v>
      </c>
      <c r="BV365" s="16">
        <v>0.6</v>
      </c>
      <c r="BW365" s="177">
        <f t="shared" si="1402"/>
        <v>0</v>
      </c>
      <c r="BX365" s="16">
        <v>2.5</v>
      </c>
      <c r="BY365" s="177">
        <v>100</v>
      </c>
      <c r="BZ365" s="16">
        <v>0.4</v>
      </c>
      <c r="CA365" s="177">
        <f t="shared" si="1403"/>
        <v>40</v>
      </c>
      <c r="CB365" s="16">
        <v>2.5</v>
      </c>
      <c r="CC365" s="177">
        <v>20</v>
      </c>
      <c r="CD365" s="16">
        <v>0.8</v>
      </c>
      <c r="CE365" s="177">
        <f t="shared" si="1404"/>
        <v>16</v>
      </c>
      <c r="CF365" s="16">
        <v>3.5</v>
      </c>
      <c r="CG365" s="177">
        <v>0</v>
      </c>
      <c r="CH365" s="16">
        <v>0</v>
      </c>
      <c r="CI365" s="177">
        <f t="shared" si="1405"/>
        <v>0</v>
      </c>
      <c r="CJ365" s="177">
        <v>0</v>
      </c>
      <c r="CK365" s="177">
        <f t="shared" si="1414"/>
        <v>15000.706647173447</v>
      </c>
      <c r="CL365" s="7">
        <f t="shared" si="1415"/>
        <v>56238.521039332009</v>
      </c>
      <c r="CM365" s="177">
        <f t="shared" si="1416"/>
        <v>0</v>
      </c>
      <c r="CN365" s="177"/>
      <c r="CO365" s="86"/>
      <c r="CP365" s="54"/>
      <c r="CQ365" s="97"/>
      <c r="CR365" s="5"/>
      <c r="CS365" s="5"/>
      <c r="CT365" s="5"/>
      <c r="CU365" s="5"/>
      <c r="CV365" s="5"/>
      <c r="CW365" s="16"/>
      <c r="CX365" s="5"/>
      <c r="CY365" s="16"/>
      <c r="CZ365" s="5"/>
      <c r="DA365" s="16"/>
      <c r="DB365" s="5"/>
      <c r="DC365" s="16"/>
      <c r="DD365" s="5"/>
      <c r="DE365" s="16"/>
      <c r="DF365" s="5"/>
      <c r="DG365" s="16"/>
      <c r="DH365" s="5"/>
      <c r="DI365" s="16"/>
      <c r="DJ365" s="5"/>
      <c r="DK365" s="16"/>
      <c r="DL365" s="5"/>
      <c r="DM365" s="16"/>
      <c r="DN365" s="5"/>
      <c r="DO365" s="16"/>
      <c r="DP365" s="5"/>
      <c r="DQ365" s="16"/>
      <c r="DR365" s="5"/>
      <c r="DS365" s="16"/>
      <c r="DT365" s="5"/>
      <c r="DU365" s="16"/>
      <c r="DV365" s="5"/>
      <c r="DW365" s="16"/>
      <c r="DX365" s="5"/>
      <c r="DY365" s="16"/>
      <c r="DZ365" s="5"/>
      <c r="EA365" s="5"/>
      <c r="EB365" s="5"/>
      <c r="EC365" s="5"/>
      <c r="ED365" s="5"/>
      <c r="EE365" s="5"/>
      <c r="EF365" s="5"/>
      <c r="EG365" s="5"/>
    </row>
    <row r="366" spans="1:137" ht="32.25" customHeight="1" x14ac:dyDescent="0.25">
      <c r="A366" s="353" t="s">
        <v>64</v>
      </c>
      <c r="B366" s="118" t="s">
        <v>8</v>
      </c>
      <c r="C366" s="16" t="s">
        <v>39</v>
      </c>
      <c r="D366" s="115">
        <f>'INPUT 2012_13'!AH41</f>
        <v>1.8399999999999999</v>
      </c>
      <c r="E366" s="52" t="s">
        <v>39</v>
      </c>
      <c r="F366" s="52" t="s">
        <v>39</v>
      </c>
      <c r="G366" s="52" t="s">
        <v>39</v>
      </c>
      <c r="H366" s="52" t="s">
        <v>39</v>
      </c>
      <c r="I366" s="67">
        <f>'INPUT 2012_13'!H10</f>
        <v>422</v>
      </c>
      <c r="J366" s="16">
        <v>0.3</v>
      </c>
      <c r="K366" s="177">
        <f t="shared" ref="K366" si="1426">J366*I366</f>
        <v>126.6</v>
      </c>
      <c r="L366" s="20">
        <v>2.5</v>
      </c>
      <c r="M366" s="177">
        <v>0</v>
      </c>
      <c r="N366" s="16">
        <v>0.2</v>
      </c>
      <c r="O366" s="177">
        <f t="shared" ref="O366" si="1427">N366*M366</f>
        <v>0</v>
      </c>
      <c r="P366" s="20">
        <v>2.5</v>
      </c>
      <c r="Q366" s="4">
        <v>0</v>
      </c>
      <c r="R366" s="16">
        <v>0.5</v>
      </c>
      <c r="S366" s="177">
        <f t="shared" ref="S366" si="1428">R366*Q366</f>
        <v>0</v>
      </c>
      <c r="T366" s="20">
        <v>2.67</v>
      </c>
      <c r="U366" s="177">
        <f t="shared" si="1425"/>
        <v>42.2</v>
      </c>
      <c r="V366" s="16">
        <v>0.8</v>
      </c>
      <c r="W366" s="177">
        <f t="shared" ref="W366" si="1429">V366*U366</f>
        <v>33.760000000000005</v>
      </c>
      <c r="X366" s="20">
        <v>4</v>
      </c>
      <c r="Y366" s="4">
        <v>50</v>
      </c>
      <c r="Z366" s="16">
        <v>0.6</v>
      </c>
      <c r="AA366" s="177">
        <f t="shared" ref="AA366" si="1430">Z366*Y366</f>
        <v>30</v>
      </c>
      <c r="AB366" s="20">
        <v>2.5</v>
      </c>
      <c r="AC366" s="4">
        <v>50</v>
      </c>
      <c r="AD366" s="16">
        <v>0.4</v>
      </c>
      <c r="AE366" s="177">
        <f t="shared" ref="AE366" si="1431">AD366*AC366</f>
        <v>20</v>
      </c>
      <c r="AF366" s="20">
        <v>2.5</v>
      </c>
      <c r="AG366" s="4">
        <v>50</v>
      </c>
      <c r="AH366" s="16">
        <v>0.8</v>
      </c>
      <c r="AI366" s="177">
        <f t="shared" ref="AI366" si="1432">AH366*AG366</f>
        <v>40</v>
      </c>
      <c r="AJ366" s="20">
        <v>3.5</v>
      </c>
      <c r="AK366" s="4">
        <v>0</v>
      </c>
      <c r="AL366" s="16">
        <v>0</v>
      </c>
      <c r="AM366" s="177">
        <f t="shared" ref="AM366" si="1433">AL366*AK366</f>
        <v>0</v>
      </c>
      <c r="AN366" s="4">
        <v>0</v>
      </c>
      <c r="AO366" s="4">
        <f t="shared" ref="AO366" si="1434">(((D366))*((K366*L366*$E$323)+(S366*T366*$G$323)+(W366*X366*$H$323)+(AI366*AJ366*$K$323)+(AM366*AN366*$L$323))/452.44)*1000</f>
        <v>894.30291023966231</v>
      </c>
      <c r="AP366" s="52">
        <f t="shared" ref="AP366" si="1435">(((D366)*((K366*L366*$E$324)+(O366*P366*$F$324)+(AE366*AF366*$J$324)+(AI366*AJ366*$K$324)))/370)*1000</f>
        <v>1595.9806635904197</v>
      </c>
      <c r="AQ366" s="4">
        <f t="shared" ref="AQ366" si="1436">(((D366)*((W366*X366*$H$325)+(AA366*AB366*$I$325)+(AM366*AN366*$L$325)))/796)*1000</f>
        <v>406.15872583255259</v>
      </c>
      <c r="AR366" s="4">
        <f t="shared" si="1263"/>
        <v>894.30291023966231</v>
      </c>
      <c r="AS366" s="4">
        <f t="shared" si="1264"/>
        <v>1595.9806635904197</v>
      </c>
      <c r="AT366" s="4">
        <f t="shared" si="1265"/>
        <v>280.24952082446129</v>
      </c>
      <c r="AU366" s="7"/>
      <c r="AW366" s="363"/>
      <c r="AX366" s="187" t="s">
        <v>4</v>
      </c>
      <c r="AY366" s="16" t="s">
        <v>39</v>
      </c>
      <c r="AZ366" s="16" t="s">
        <v>39</v>
      </c>
      <c r="BA366" s="66">
        <f>'INPUT 2012_13'!$O$33</f>
        <v>0</v>
      </c>
      <c r="BB366" s="66">
        <f>'INPUT 2012_13'!$P$33</f>
        <v>0</v>
      </c>
      <c r="BC366" s="66">
        <f>'INPUT 2012_13'!$Q$33</f>
        <v>2.64</v>
      </c>
      <c r="BD366" s="66">
        <f>'INPUT 2012_13'!$R$33</f>
        <v>0.24</v>
      </c>
      <c r="BE366" s="7">
        <f>200</f>
        <v>200</v>
      </c>
      <c r="BF366" s="16">
        <v>0.3</v>
      </c>
      <c r="BG366" s="177">
        <f>BF366*BE366</f>
        <v>60</v>
      </c>
      <c r="BH366" s="16">
        <v>2.5</v>
      </c>
      <c r="BI366" s="177">
        <v>20</v>
      </c>
      <c r="BJ366" s="16">
        <v>0.2</v>
      </c>
      <c r="BK366" s="177">
        <f t="shared" ref="BK366:BK371" si="1437">BJ366*BI366</f>
        <v>4</v>
      </c>
      <c r="BL366" s="16">
        <v>2.5</v>
      </c>
      <c r="BM366" s="177">
        <v>0</v>
      </c>
      <c r="BN366" s="16">
        <v>0.5</v>
      </c>
      <c r="BO366" s="177">
        <f t="shared" ref="BO366:BO371" si="1438">BN366*BM366</f>
        <v>0</v>
      </c>
      <c r="BP366" s="16">
        <v>2.67</v>
      </c>
      <c r="BQ366" s="177">
        <v>0</v>
      </c>
      <c r="BR366" s="16">
        <v>0.8</v>
      </c>
      <c r="BS366" s="177">
        <f t="shared" ref="BS366:BS371" si="1439">BR366*BQ366</f>
        <v>0</v>
      </c>
      <c r="BT366" s="16">
        <v>4</v>
      </c>
      <c r="BU366" s="177">
        <v>0</v>
      </c>
      <c r="BV366" s="16">
        <v>0.6</v>
      </c>
      <c r="BW366" s="177">
        <f t="shared" ref="BW366:BW371" si="1440">BV366*BU366</f>
        <v>0</v>
      </c>
      <c r="BX366" s="16">
        <v>2.5</v>
      </c>
      <c r="BY366" s="177">
        <v>0</v>
      </c>
      <c r="BZ366" s="16">
        <v>0.4</v>
      </c>
      <c r="CA366" s="177">
        <f t="shared" ref="CA366:CA371" si="1441">BZ366*BY366</f>
        <v>0</v>
      </c>
      <c r="CB366" s="16">
        <v>2.5</v>
      </c>
      <c r="CC366" s="177">
        <v>20</v>
      </c>
      <c r="CD366" s="16">
        <v>0.8</v>
      </c>
      <c r="CE366" s="177">
        <f t="shared" ref="CE366:CE371" si="1442">CD366*CC366</f>
        <v>16</v>
      </c>
      <c r="CF366" s="16">
        <v>3.5</v>
      </c>
      <c r="CG366" s="177">
        <v>0</v>
      </c>
      <c r="CH366" s="16">
        <v>0</v>
      </c>
      <c r="CI366" s="177">
        <f t="shared" ref="CI366:CI371" si="1443">CH366*CG366</f>
        <v>0</v>
      </c>
      <c r="CJ366" s="177">
        <v>0</v>
      </c>
      <c r="CK366" s="177">
        <f t="shared" si="1414"/>
        <v>344.25801777246846</v>
      </c>
      <c r="CL366" s="7">
        <f t="shared" si="1415"/>
        <v>664.87541199736324</v>
      </c>
      <c r="CM366" s="177">
        <f t="shared" si="1416"/>
        <v>0</v>
      </c>
      <c r="CN366" s="177"/>
      <c r="CO366" s="86"/>
      <c r="CP366" s="54"/>
      <c r="CQ366" s="97"/>
      <c r="CR366" s="5"/>
      <c r="CS366" s="5"/>
      <c r="CT366" s="5"/>
      <c r="CU366" s="5"/>
      <c r="CV366" s="5"/>
      <c r="CW366" s="16"/>
      <c r="CX366" s="5"/>
      <c r="CY366" s="16"/>
      <c r="CZ366" s="5"/>
      <c r="DA366" s="16"/>
      <c r="DB366" s="5"/>
      <c r="DC366" s="16"/>
      <c r="DD366" s="5"/>
      <c r="DE366" s="16"/>
      <c r="DF366" s="5"/>
      <c r="DG366" s="16"/>
      <c r="DH366" s="5"/>
      <c r="DI366" s="16"/>
      <c r="DJ366" s="5"/>
      <c r="DK366" s="16"/>
      <c r="DL366" s="5"/>
      <c r="DM366" s="16"/>
      <c r="DN366" s="5"/>
      <c r="DO366" s="16"/>
      <c r="DP366" s="5"/>
      <c r="DQ366" s="16"/>
      <c r="DR366" s="5"/>
      <c r="DS366" s="16"/>
      <c r="DT366" s="5"/>
      <c r="DU366" s="16"/>
      <c r="DV366" s="5"/>
      <c r="DW366" s="16"/>
      <c r="DX366" s="5"/>
      <c r="DY366" s="16"/>
      <c r="DZ366" s="5"/>
      <c r="EA366" s="5"/>
      <c r="EB366" s="5"/>
      <c r="EC366" s="5"/>
      <c r="ED366" s="5"/>
      <c r="EE366" s="5"/>
      <c r="EF366" s="5"/>
      <c r="EG366" s="5"/>
    </row>
    <row r="367" spans="1:137" ht="56.25" customHeight="1" x14ac:dyDescent="0.25">
      <c r="A367" s="354"/>
      <c r="B367" s="41" t="s">
        <v>69</v>
      </c>
      <c r="C367" s="20" t="s">
        <v>39</v>
      </c>
      <c r="D367" s="115">
        <f>'INPUT 2012_13'!AH42</f>
        <v>0.28399999999999997</v>
      </c>
      <c r="E367" s="52" t="s">
        <v>39</v>
      </c>
      <c r="F367" s="52" t="s">
        <v>39</v>
      </c>
      <c r="G367" s="52" t="s">
        <v>39</v>
      </c>
      <c r="H367" s="52" t="s">
        <v>39</v>
      </c>
      <c r="I367" s="7">
        <v>21</v>
      </c>
      <c r="J367" s="16">
        <v>0.3</v>
      </c>
      <c r="K367" s="5">
        <f>J367*I367</f>
        <v>6.3</v>
      </c>
      <c r="L367" s="20">
        <v>3</v>
      </c>
      <c r="M367" s="5">
        <v>0</v>
      </c>
      <c r="N367" s="16">
        <v>0.2</v>
      </c>
      <c r="O367" s="5">
        <f>N367*M367</f>
        <v>0</v>
      </c>
      <c r="P367" s="20">
        <v>3</v>
      </c>
      <c r="Q367" s="4">
        <v>10</v>
      </c>
      <c r="R367" s="16">
        <v>0.5</v>
      </c>
      <c r="S367" s="5">
        <f>R367*Q367</f>
        <v>5</v>
      </c>
      <c r="T367" s="20">
        <v>2.67</v>
      </c>
      <c r="U367" s="5">
        <f t="shared" ref="U367:U369" si="1444">I367*0.1</f>
        <v>2.1</v>
      </c>
      <c r="V367" s="16">
        <v>0.8</v>
      </c>
      <c r="W367" s="5">
        <f>V367*U367</f>
        <v>1.6800000000000002</v>
      </c>
      <c r="X367" s="20">
        <v>4</v>
      </c>
      <c r="Y367" s="4">
        <v>0</v>
      </c>
      <c r="Z367" s="16">
        <v>0.6</v>
      </c>
      <c r="AA367" s="5">
        <f>Z367*Y367</f>
        <v>0</v>
      </c>
      <c r="AB367" s="20">
        <v>2.5</v>
      </c>
      <c r="AC367" s="4">
        <v>0</v>
      </c>
      <c r="AD367" s="16">
        <v>0.4</v>
      </c>
      <c r="AE367" s="5">
        <f>AD367*AC367</f>
        <v>0</v>
      </c>
      <c r="AF367" s="20">
        <v>2.5</v>
      </c>
      <c r="AG367" s="4">
        <v>30</v>
      </c>
      <c r="AH367" s="16">
        <v>0.8</v>
      </c>
      <c r="AI367" s="5">
        <f>AH367*AG367</f>
        <v>24</v>
      </c>
      <c r="AJ367" s="20">
        <v>3.5</v>
      </c>
      <c r="AK367" s="4">
        <v>0</v>
      </c>
      <c r="AL367" s="16">
        <v>0</v>
      </c>
      <c r="AM367" s="5">
        <f>AL367*AK367</f>
        <v>0</v>
      </c>
      <c r="AN367" s="4">
        <v>0</v>
      </c>
      <c r="AO367" s="4">
        <f t="shared" si="1260"/>
        <v>27.328969531391934</v>
      </c>
      <c r="AP367" s="52">
        <f t="shared" si="1261"/>
        <v>46.875912986156884</v>
      </c>
      <c r="AQ367" s="4">
        <f t="shared" si="1262"/>
        <v>1.788031683842944</v>
      </c>
      <c r="AR367" s="4">
        <f t="shared" si="1263"/>
        <v>27.328969531391934</v>
      </c>
      <c r="AS367" s="4">
        <f t="shared" si="1264"/>
        <v>46.875912986156884</v>
      </c>
      <c r="AT367" s="4">
        <f t="shared" si="1265"/>
        <v>1.2337418618516314</v>
      </c>
      <c r="AU367" s="7"/>
      <c r="AW367" s="361" t="s">
        <v>6</v>
      </c>
      <c r="AX367" s="52" t="s">
        <v>18</v>
      </c>
      <c r="AY367" s="72">
        <f>'INPUT 2012_13'!$D$30</f>
        <v>0</v>
      </c>
      <c r="AZ367" s="20" t="s">
        <v>39</v>
      </c>
      <c r="BA367" s="20" t="s">
        <v>39</v>
      </c>
      <c r="BB367" s="20" t="s">
        <v>39</v>
      </c>
      <c r="BC367" s="20" t="s">
        <v>39</v>
      </c>
      <c r="BD367" s="20" t="s">
        <v>39</v>
      </c>
      <c r="BE367" s="4">
        <v>10</v>
      </c>
      <c r="BF367" s="16">
        <v>0.3</v>
      </c>
      <c r="BG367" s="5">
        <f t="shared" ref="BG367:BG371" si="1445">BF367*BE367</f>
        <v>3</v>
      </c>
      <c r="BH367" s="20">
        <v>2.5</v>
      </c>
      <c r="BI367" s="4">
        <v>0</v>
      </c>
      <c r="BJ367" s="16">
        <v>0.2</v>
      </c>
      <c r="BK367" s="5">
        <f t="shared" si="1437"/>
        <v>0</v>
      </c>
      <c r="BL367" s="20">
        <v>2.5</v>
      </c>
      <c r="BM367" s="4">
        <v>0</v>
      </c>
      <c r="BN367" s="16">
        <v>0.5</v>
      </c>
      <c r="BO367" s="5">
        <f t="shared" si="1438"/>
        <v>0</v>
      </c>
      <c r="BP367" s="20">
        <v>2.67</v>
      </c>
      <c r="BQ367" s="4">
        <v>0</v>
      </c>
      <c r="BR367" s="16">
        <v>0.8</v>
      </c>
      <c r="BS367" s="5">
        <f t="shared" si="1439"/>
        <v>0</v>
      </c>
      <c r="BT367" s="20">
        <v>4</v>
      </c>
      <c r="BU367" s="4">
        <v>0</v>
      </c>
      <c r="BV367" s="16">
        <v>0.6</v>
      </c>
      <c r="BW367" s="5">
        <f t="shared" si="1440"/>
        <v>0</v>
      </c>
      <c r="BX367" s="20">
        <v>2.5</v>
      </c>
      <c r="BY367" s="4">
        <v>0</v>
      </c>
      <c r="BZ367" s="16">
        <v>0.4</v>
      </c>
      <c r="CA367" s="5">
        <f t="shared" si="1441"/>
        <v>0</v>
      </c>
      <c r="CB367" s="20">
        <v>2.5</v>
      </c>
      <c r="CC367" s="4">
        <v>0</v>
      </c>
      <c r="CD367" s="16">
        <v>0.8</v>
      </c>
      <c r="CE367" s="5">
        <f t="shared" si="1442"/>
        <v>0</v>
      </c>
      <c r="CF367" s="20">
        <v>3.5</v>
      </c>
      <c r="CG367" s="4">
        <v>290</v>
      </c>
      <c r="CH367" s="16">
        <v>0</v>
      </c>
      <c r="CI367" s="5">
        <f t="shared" si="1443"/>
        <v>0</v>
      </c>
      <c r="CJ367" s="20">
        <v>3.67</v>
      </c>
      <c r="CK367" s="4">
        <f>(((AY367))*((BG367*BH367*$BA$323)+(BO367*BP367*$BC$323)+(BS367*BT367*$BD$323)+(CE367*CF367*$BG$323)+(CI367*CJ367*$BH$323))/452.44)*1000</f>
        <v>0</v>
      </c>
      <c r="CL367" s="125">
        <v>0</v>
      </c>
      <c r="CM367" s="4">
        <f>(((AY367)*((BS367*BT367*$BD$325)+(BW367*BX367*$BE$325)+(CI367*CJ367*$BH$325)))/796)*1000</f>
        <v>0</v>
      </c>
      <c r="CN367" s="177"/>
      <c r="CO367" s="86"/>
      <c r="CP367" s="54"/>
      <c r="CQ367" s="97"/>
      <c r="CR367" s="5"/>
      <c r="CS367" s="5"/>
      <c r="CT367" s="5"/>
      <c r="CU367" s="5"/>
      <c r="CV367" s="5"/>
      <c r="CW367" s="16"/>
      <c r="CX367" s="5"/>
      <c r="CY367" s="16"/>
      <c r="CZ367" s="5"/>
      <c r="DA367" s="16"/>
      <c r="DB367" s="5"/>
      <c r="DC367" s="16"/>
      <c r="DD367" s="5"/>
      <c r="DE367" s="16"/>
      <c r="DF367" s="5"/>
      <c r="DG367" s="16"/>
      <c r="DH367" s="5"/>
      <c r="DI367" s="16"/>
      <c r="DJ367" s="5"/>
      <c r="DK367" s="16"/>
      <c r="DL367" s="5"/>
      <c r="DM367" s="16"/>
      <c r="DN367" s="5"/>
      <c r="DO367" s="16"/>
      <c r="DP367" s="5"/>
      <c r="DQ367" s="16"/>
      <c r="DR367" s="5"/>
      <c r="DS367" s="16"/>
      <c r="DT367" s="5"/>
      <c r="DU367" s="16"/>
      <c r="DV367" s="5"/>
      <c r="DW367" s="16"/>
      <c r="DX367" s="5"/>
      <c r="DY367" s="16"/>
      <c r="DZ367" s="5"/>
      <c r="EA367" s="5"/>
      <c r="EB367" s="5"/>
      <c r="EC367" s="5"/>
      <c r="ED367" s="5"/>
      <c r="EE367" s="5"/>
      <c r="EF367" s="5"/>
      <c r="EG367" s="5"/>
    </row>
    <row r="368" spans="1:137" ht="32.25" customHeight="1" x14ac:dyDescent="0.25">
      <c r="A368" s="354"/>
      <c r="B368" s="41" t="s">
        <v>70</v>
      </c>
      <c r="C368" s="20" t="s">
        <v>39</v>
      </c>
      <c r="D368" s="115">
        <f>'INPUT 2012_13'!AH43</f>
        <v>3.1980000000000001E-2</v>
      </c>
      <c r="E368" s="52" t="s">
        <v>39</v>
      </c>
      <c r="F368" s="52" t="s">
        <v>39</v>
      </c>
      <c r="G368" s="52" t="s">
        <v>39</v>
      </c>
      <c r="H368" s="52" t="s">
        <v>39</v>
      </c>
      <c r="I368" s="7">
        <v>21</v>
      </c>
      <c r="J368" s="16">
        <v>0.3</v>
      </c>
      <c r="K368" s="5">
        <f>J368*I368</f>
        <v>6.3</v>
      </c>
      <c r="L368" s="20">
        <v>2.5</v>
      </c>
      <c r="M368" s="4">
        <v>0</v>
      </c>
      <c r="N368" s="16">
        <v>0.2</v>
      </c>
      <c r="O368" s="5">
        <f>N368*M368</f>
        <v>0</v>
      </c>
      <c r="P368" s="20">
        <v>2.5</v>
      </c>
      <c r="Q368" s="4">
        <v>50</v>
      </c>
      <c r="R368" s="16">
        <v>0.5</v>
      </c>
      <c r="S368" s="5">
        <f>R368*Q368</f>
        <v>25</v>
      </c>
      <c r="T368" s="20">
        <v>2.67</v>
      </c>
      <c r="U368" s="5">
        <f t="shared" si="1444"/>
        <v>2.1</v>
      </c>
      <c r="V368" s="16">
        <v>0.8</v>
      </c>
      <c r="W368" s="5">
        <f>V368*U368</f>
        <v>1.6800000000000002</v>
      </c>
      <c r="X368" s="20">
        <v>4</v>
      </c>
      <c r="Y368" s="4">
        <v>0</v>
      </c>
      <c r="Z368" s="16">
        <v>0.6</v>
      </c>
      <c r="AA368" s="5">
        <f>Z368*Y368</f>
        <v>0</v>
      </c>
      <c r="AB368" s="20">
        <v>2.5</v>
      </c>
      <c r="AC368" s="4">
        <v>0</v>
      </c>
      <c r="AD368" s="16">
        <v>0.4</v>
      </c>
      <c r="AE368" s="5">
        <f>AD368*AC368</f>
        <v>0</v>
      </c>
      <c r="AF368" s="20">
        <v>2.5</v>
      </c>
      <c r="AG368" s="4">
        <v>30</v>
      </c>
      <c r="AH368" s="16">
        <v>0.8</v>
      </c>
      <c r="AI368" s="5">
        <f>AH368*AG368</f>
        <v>24</v>
      </c>
      <c r="AJ368" s="20">
        <v>3.5</v>
      </c>
      <c r="AK368" s="4">
        <v>0</v>
      </c>
      <c r="AL368" s="16">
        <v>0</v>
      </c>
      <c r="AM368" s="5">
        <f>AL368*AK368</f>
        <v>0</v>
      </c>
      <c r="AN368" s="4">
        <v>0</v>
      </c>
      <c r="AO368" s="4">
        <f t="shared" si="1260"/>
        <v>2.9868866964661671</v>
      </c>
      <c r="AP368" s="52">
        <f t="shared" si="1261"/>
        <v>5.1169054054054062</v>
      </c>
      <c r="AQ368" s="4">
        <f t="shared" si="1262"/>
        <v>0.20134244101865262</v>
      </c>
      <c r="AR368" s="4">
        <f t="shared" si="1263"/>
        <v>2.9868866964661671</v>
      </c>
      <c r="AS368" s="4">
        <f t="shared" si="1264"/>
        <v>5.1169054054054062</v>
      </c>
      <c r="AT368" s="4">
        <f t="shared" si="1265"/>
        <v>0.1389262843028703</v>
      </c>
      <c r="AU368" s="7"/>
      <c r="AW368" s="362"/>
      <c r="AX368" s="7" t="s">
        <v>27</v>
      </c>
      <c r="AY368" s="72">
        <f>'INPUT 2012_13'!$D$31</f>
        <v>0</v>
      </c>
      <c r="AZ368" s="20" t="s">
        <v>39</v>
      </c>
      <c r="BA368" s="20" t="s">
        <v>39</v>
      </c>
      <c r="BB368" s="20" t="s">
        <v>39</v>
      </c>
      <c r="BC368" s="20" t="s">
        <v>39</v>
      </c>
      <c r="BD368" s="20" t="s">
        <v>39</v>
      </c>
      <c r="BE368" s="5">
        <v>10</v>
      </c>
      <c r="BF368" s="16">
        <v>0.3</v>
      </c>
      <c r="BG368" s="5">
        <f t="shared" si="1445"/>
        <v>3</v>
      </c>
      <c r="BH368" s="16">
        <v>2.5</v>
      </c>
      <c r="BI368" s="5">
        <v>0</v>
      </c>
      <c r="BJ368" s="16">
        <v>0.2</v>
      </c>
      <c r="BK368" s="5">
        <f t="shared" si="1437"/>
        <v>0</v>
      </c>
      <c r="BL368" s="16">
        <v>2.5</v>
      </c>
      <c r="BM368" s="5">
        <v>0</v>
      </c>
      <c r="BN368" s="16">
        <v>0.5</v>
      </c>
      <c r="BO368" s="5">
        <f t="shared" si="1438"/>
        <v>0</v>
      </c>
      <c r="BP368" s="16">
        <v>2.67</v>
      </c>
      <c r="BQ368" s="5">
        <v>0</v>
      </c>
      <c r="BR368" s="16">
        <v>0.8</v>
      </c>
      <c r="BS368" s="5">
        <f t="shared" si="1439"/>
        <v>0</v>
      </c>
      <c r="BT368" s="16">
        <v>4</v>
      </c>
      <c r="BU368" s="5">
        <v>0</v>
      </c>
      <c r="BV368" s="16">
        <v>0.6</v>
      </c>
      <c r="BW368" s="5">
        <f t="shared" si="1440"/>
        <v>0</v>
      </c>
      <c r="BX368" s="16">
        <v>2.5</v>
      </c>
      <c r="BY368" s="5">
        <v>0</v>
      </c>
      <c r="BZ368" s="16">
        <v>0.4</v>
      </c>
      <c r="CA368" s="5">
        <f t="shared" si="1441"/>
        <v>0</v>
      </c>
      <c r="CB368" s="16">
        <v>2.5</v>
      </c>
      <c r="CC368" s="5">
        <v>0</v>
      </c>
      <c r="CD368" s="16">
        <v>0.8</v>
      </c>
      <c r="CE368" s="5">
        <f t="shared" si="1442"/>
        <v>0</v>
      </c>
      <c r="CF368" s="16">
        <v>3.5</v>
      </c>
      <c r="CG368" s="66">
        <f>BN326</f>
        <v>4938.01</v>
      </c>
      <c r="CH368" s="68">
        <f>BP326</f>
        <v>0</v>
      </c>
      <c r="CI368" s="5">
        <f t="shared" si="1443"/>
        <v>0</v>
      </c>
      <c r="CJ368" s="16">
        <v>3.67</v>
      </c>
      <c r="CK368" s="4">
        <f t="shared" ref="CK368:CK370" si="1446">(((AY368))*((BG368*BH368*$BA$323)+(BO368*BP368*$BC$323)+(BS368*BT368*$BD$323)+(CE368*CF368*$BG$323)+(CI368*CJ368*$BH$323))/452.44)*1000</f>
        <v>0</v>
      </c>
      <c r="CL368" s="125">
        <v>0</v>
      </c>
      <c r="CM368" s="4">
        <f t="shared" ref="CM368:CM371" si="1447">(((AY368)*((BS368*BT368*$BD$325)+(BW368*BX368*$BE$325)+(CI368*CJ368*$BH$325)))/796)*1000</f>
        <v>0</v>
      </c>
      <c r="CN368" s="177"/>
      <c r="CO368" s="86"/>
      <c r="CP368" s="54"/>
      <c r="CQ368" s="97"/>
      <c r="CR368" s="5"/>
      <c r="CS368" s="5"/>
      <c r="CT368" s="5"/>
      <c r="CU368" s="5"/>
      <c r="CV368" s="5"/>
      <c r="CW368" s="16"/>
      <c r="CX368" s="5"/>
      <c r="CY368" s="16"/>
      <c r="CZ368" s="5"/>
      <c r="DA368" s="16"/>
      <c r="DB368" s="5"/>
      <c r="DC368" s="16"/>
      <c r="DD368" s="5"/>
      <c r="DE368" s="16"/>
      <c r="DF368" s="5"/>
      <c r="DG368" s="16"/>
      <c r="DH368" s="5"/>
      <c r="DI368" s="16"/>
      <c r="DJ368" s="5"/>
      <c r="DK368" s="16"/>
      <c r="DL368" s="5"/>
      <c r="DM368" s="16"/>
      <c r="DN368" s="5"/>
      <c r="DO368" s="16"/>
      <c r="DP368" s="5"/>
      <c r="DQ368" s="16"/>
      <c r="DR368" s="5"/>
      <c r="DS368" s="16"/>
      <c r="DT368" s="5"/>
      <c r="DU368" s="16"/>
      <c r="DV368" s="5"/>
      <c r="DW368" s="16"/>
      <c r="DX368" s="5"/>
      <c r="DY368" s="16"/>
      <c r="DZ368" s="5"/>
      <c r="EA368" s="5"/>
      <c r="EB368" s="5"/>
      <c r="EC368" s="5"/>
      <c r="ED368" s="5"/>
      <c r="EE368" s="5"/>
      <c r="EF368" s="5"/>
      <c r="EG368" s="5"/>
    </row>
    <row r="369" spans="1:137" ht="32.25" customHeight="1" x14ac:dyDescent="0.25">
      <c r="A369" s="354"/>
      <c r="B369" s="41" t="s">
        <v>71</v>
      </c>
      <c r="C369" s="20" t="s">
        <v>39</v>
      </c>
      <c r="D369" s="115">
        <f>'INPUT 2012_13'!AH44</f>
        <v>9.98E-2</v>
      </c>
      <c r="E369" s="52" t="s">
        <v>39</v>
      </c>
      <c r="F369" s="52" t="s">
        <v>39</v>
      </c>
      <c r="G369" s="52" t="s">
        <v>39</v>
      </c>
      <c r="H369" s="52" t="s">
        <v>39</v>
      </c>
      <c r="I369" s="7">
        <v>21</v>
      </c>
      <c r="J369" s="16">
        <v>0.3</v>
      </c>
      <c r="K369" s="5">
        <f>J369*I369</f>
        <v>6.3</v>
      </c>
      <c r="L369" s="20">
        <v>2.5</v>
      </c>
      <c r="M369" s="4">
        <v>0</v>
      </c>
      <c r="N369" s="16">
        <v>0.2</v>
      </c>
      <c r="O369" s="5">
        <f>N369*M369</f>
        <v>0</v>
      </c>
      <c r="P369" s="20">
        <v>2.5</v>
      </c>
      <c r="Q369" s="5">
        <v>300</v>
      </c>
      <c r="R369" s="16">
        <v>0.5</v>
      </c>
      <c r="S369" s="5">
        <f>R369*Q369</f>
        <v>150</v>
      </c>
      <c r="T369" s="20">
        <v>2.67</v>
      </c>
      <c r="U369" s="5">
        <f t="shared" si="1444"/>
        <v>2.1</v>
      </c>
      <c r="V369" s="16">
        <v>0.8</v>
      </c>
      <c r="W369" s="5">
        <f>V369*U369</f>
        <v>1.6800000000000002</v>
      </c>
      <c r="X369" s="20">
        <v>4</v>
      </c>
      <c r="Y369" s="4">
        <v>0</v>
      </c>
      <c r="Z369" s="16">
        <v>0.6</v>
      </c>
      <c r="AA369" s="5">
        <f>Z369*Y369</f>
        <v>0</v>
      </c>
      <c r="AB369" s="20">
        <v>2.5</v>
      </c>
      <c r="AC369" s="4">
        <v>0</v>
      </c>
      <c r="AD369" s="16">
        <v>0.4</v>
      </c>
      <c r="AE369" s="5">
        <f>AD369*AC369</f>
        <v>0</v>
      </c>
      <c r="AF369" s="20">
        <v>2.5</v>
      </c>
      <c r="AG369" s="4">
        <v>40</v>
      </c>
      <c r="AH369" s="16">
        <v>0.8</v>
      </c>
      <c r="AI369" s="5">
        <f>AH369*AG369</f>
        <v>32</v>
      </c>
      <c r="AJ369" s="20">
        <v>3.5</v>
      </c>
      <c r="AK369" s="4">
        <v>0</v>
      </c>
      <c r="AL369" s="16">
        <v>0</v>
      </c>
      <c r="AM369" s="5">
        <f>AL369*AK369</f>
        <v>0</v>
      </c>
      <c r="AN369" s="4">
        <v>0</v>
      </c>
      <c r="AO369" s="4">
        <f t="shared" si="1260"/>
        <v>11.831865031262454</v>
      </c>
      <c r="AP369" s="52">
        <f t="shared" si="1261"/>
        <v>20.450666886398594</v>
      </c>
      <c r="AQ369" s="4">
        <f t="shared" si="1262"/>
        <v>0.6283294438293161</v>
      </c>
      <c r="AR369" s="4">
        <f t="shared" si="1263"/>
        <v>11.831865031262454</v>
      </c>
      <c r="AS369" s="4">
        <f t="shared" si="1264"/>
        <v>20.450666886398594</v>
      </c>
      <c r="AT369" s="4">
        <f t="shared" si="1265"/>
        <v>0.43354731624222809</v>
      </c>
      <c r="AU369" s="7"/>
      <c r="AW369" s="362"/>
      <c r="AX369" s="52" t="s">
        <v>28</v>
      </c>
      <c r="AY369" s="72">
        <f>'INPUT 2012_13'!$D$32</f>
        <v>0</v>
      </c>
      <c r="AZ369" s="20" t="s">
        <v>39</v>
      </c>
      <c r="BA369" s="20" t="s">
        <v>39</v>
      </c>
      <c r="BB369" s="20" t="s">
        <v>39</v>
      </c>
      <c r="BC369" s="20" t="s">
        <v>39</v>
      </c>
      <c r="BD369" s="20" t="s">
        <v>39</v>
      </c>
      <c r="BE369" s="4">
        <v>10</v>
      </c>
      <c r="BF369" s="16">
        <v>0.3</v>
      </c>
      <c r="BG369" s="5">
        <f t="shared" si="1445"/>
        <v>3</v>
      </c>
      <c r="BH369" s="20">
        <v>2.5</v>
      </c>
      <c r="BI369" s="4">
        <v>0</v>
      </c>
      <c r="BJ369" s="16">
        <v>0.2</v>
      </c>
      <c r="BK369" s="5">
        <f t="shared" si="1437"/>
        <v>0</v>
      </c>
      <c r="BL369" s="20">
        <v>2.5</v>
      </c>
      <c r="BM369" s="4">
        <v>0</v>
      </c>
      <c r="BN369" s="16">
        <v>0.5</v>
      </c>
      <c r="BO369" s="5">
        <f t="shared" si="1438"/>
        <v>0</v>
      </c>
      <c r="BP369" s="20">
        <v>2.67</v>
      </c>
      <c r="BQ369" s="4">
        <v>0</v>
      </c>
      <c r="BR369" s="16">
        <v>0.8</v>
      </c>
      <c r="BS369" s="5">
        <f t="shared" si="1439"/>
        <v>0</v>
      </c>
      <c r="BT369" s="20">
        <v>4</v>
      </c>
      <c r="BU369" s="4">
        <v>0</v>
      </c>
      <c r="BV369" s="16">
        <v>0.6</v>
      </c>
      <c r="BW369" s="5">
        <f t="shared" si="1440"/>
        <v>0</v>
      </c>
      <c r="BX369" s="20">
        <v>2.5</v>
      </c>
      <c r="BY369" s="4">
        <v>0</v>
      </c>
      <c r="BZ369" s="16">
        <v>0.4</v>
      </c>
      <c r="CA369" s="5">
        <f t="shared" si="1441"/>
        <v>0</v>
      </c>
      <c r="CB369" s="20">
        <v>2.5</v>
      </c>
      <c r="CC369" s="4">
        <v>0</v>
      </c>
      <c r="CD369" s="16">
        <v>0.8</v>
      </c>
      <c r="CE369" s="5">
        <f t="shared" si="1442"/>
        <v>0</v>
      </c>
      <c r="CF369" s="20">
        <v>3.5</v>
      </c>
      <c r="CG369" s="4">
        <v>80</v>
      </c>
      <c r="CH369" s="16">
        <v>0</v>
      </c>
      <c r="CI369" s="5">
        <f t="shared" si="1443"/>
        <v>0</v>
      </c>
      <c r="CJ369" s="20">
        <v>2.65</v>
      </c>
      <c r="CK369" s="4">
        <f t="shared" si="1446"/>
        <v>0</v>
      </c>
      <c r="CL369" s="125">
        <v>0</v>
      </c>
      <c r="CM369" s="4">
        <f t="shared" si="1447"/>
        <v>0</v>
      </c>
      <c r="CN369" s="177"/>
      <c r="CO369" s="86"/>
      <c r="CP369" s="54"/>
      <c r="CQ369" s="97"/>
      <c r="CR369" s="5"/>
      <c r="CS369" s="5"/>
      <c r="CT369" s="5"/>
      <c r="CU369" s="5"/>
      <c r="CV369" s="5"/>
      <c r="CW369" s="16"/>
      <c r="CX369" s="5"/>
      <c r="CY369" s="16"/>
      <c r="CZ369" s="5"/>
      <c r="DA369" s="16"/>
      <c r="DB369" s="5"/>
      <c r="DC369" s="16"/>
      <c r="DD369" s="5"/>
      <c r="DE369" s="16"/>
      <c r="DF369" s="5"/>
      <c r="DG369" s="16"/>
      <c r="DH369" s="5"/>
      <c r="DI369" s="16"/>
      <c r="DJ369" s="5"/>
      <c r="DK369" s="16"/>
      <c r="DL369" s="5"/>
      <c r="DM369" s="16"/>
      <c r="DN369" s="5"/>
      <c r="DO369" s="16"/>
      <c r="DP369" s="5"/>
      <c r="DQ369" s="16"/>
      <c r="DR369" s="5"/>
      <c r="DS369" s="16"/>
      <c r="DT369" s="5"/>
      <c r="DU369" s="16"/>
      <c r="DV369" s="5"/>
      <c r="DW369" s="16"/>
      <c r="DX369" s="5"/>
      <c r="DY369" s="16"/>
      <c r="DZ369" s="5"/>
      <c r="EA369" s="5"/>
      <c r="EB369" s="5"/>
      <c r="EC369" s="5"/>
      <c r="ED369" s="5"/>
      <c r="EE369" s="5"/>
      <c r="EF369" s="5"/>
      <c r="EG369" s="5"/>
    </row>
    <row r="370" spans="1:137" ht="32.25" customHeight="1" x14ac:dyDescent="0.25">
      <c r="A370" s="354"/>
      <c r="B370" s="4" t="s">
        <v>4</v>
      </c>
      <c r="C370" s="20" t="s">
        <v>39</v>
      </c>
      <c r="D370" s="115">
        <f>'INPUT 2012_13'!AH45</f>
        <v>0.54800000000000004</v>
      </c>
      <c r="E370" s="52" t="s">
        <v>39</v>
      </c>
      <c r="F370" s="52" t="s">
        <v>39</v>
      </c>
      <c r="G370" s="52" t="s">
        <v>39</v>
      </c>
      <c r="H370" s="52" t="s">
        <v>39</v>
      </c>
      <c r="I370" s="52">
        <f>200</f>
        <v>200</v>
      </c>
      <c r="J370" s="16">
        <v>0.3</v>
      </c>
      <c r="K370" s="5">
        <f t="shared" ref="K370:K383" si="1448">J370*I370</f>
        <v>60</v>
      </c>
      <c r="L370" s="20">
        <v>2.5</v>
      </c>
      <c r="M370" s="4">
        <v>20</v>
      </c>
      <c r="N370" s="16">
        <v>0.2</v>
      </c>
      <c r="O370" s="5">
        <f t="shared" ref="O370:O383" si="1449">N370*M370</f>
        <v>4</v>
      </c>
      <c r="P370" s="20">
        <v>2.5</v>
      </c>
      <c r="Q370" s="5">
        <v>0</v>
      </c>
      <c r="R370" s="16">
        <v>0.5</v>
      </c>
      <c r="S370" s="5">
        <f t="shared" ref="S370:S383" si="1450">R370*Q370</f>
        <v>0</v>
      </c>
      <c r="T370" s="20">
        <v>2.67</v>
      </c>
      <c r="U370" s="4">
        <v>0</v>
      </c>
      <c r="V370" s="16">
        <v>0.8</v>
      </c>
      <c r="W370" s="5">
        <f t="shared" ref="W370:W382" si="1451">V370*U370</f>
        <v>0</v>
      </c>
      <c r="X370" s="20">
        <v>4</v>
      </c>
      <c r="Y370" s="4">
        <v>0</v>
      </c>
      <c r="Z370" s="16">
        <v>0.6</v>
      </c>
      <c r="AA370" s="5">
        <f t="shared" ref="AA370:AA382" si="1452">Z370*Y370</f>
        <v>0</v>
      </c>
      <c r="AB370" s="20">
        <v>2.5</v>
      </c>
      <c r="AC370" s="4">
        <v>0</v>
      </c>
      <c r="AD370" s="16">
        <v>0.4</v>
      </c>
      <c r="AE370" s="5">
        <f t="shared" ref="AE370:AE381" si="1453">AD370*AC370</f>
        <v>0</v>
      </c>
      <c r="AF370" s="20">
        <v>2.5</v>
      </c>
      <c r="AG370" s="5">
        <v>20</v>
      </c>
      <c r="AH370" s="16">
        <v>0.8</v>
      </c>
      <c r="AI370" s="5">
        <f t="shared" ref="AI370:AI381" si="1454">AH370*AG370</f>
        <v>16</v>
      </c>
      <c r="AJ370" s="20">
        <v>3.5</v>
      </c>
      <c r="AK370" s="4">
        <v>0</v>
      </c>
      <c r="AL370" s="16">
        <v>0</v>
      </c>
      <c r="AM370" s="5">
        <f t="shared" ref="AM370:AM379" si="1455">AL370*AK370</f>
        <v>0</v>
      </c>
      <c r="AN370" s="4">
        <v>0</v>
      </c>
      <c r="AO370" s="4">
        <f t="shared" si="1260"/>
        <v>101.42655577382405</v>
      </c>
      <c r="AP370" s="52">
        <f t="shared" si="1261"/>
        <v>195.88802460997582</v>
      </c>
      <c r="AQ370" s="4">
        <f t="shared" si="1262"/>
        <v>0</v>
      </c>
      <c r="AR370" s="4">
        <f t="shared" si="1263"/>
        <v>101.42655577382405</v>
      </c>
      <c r="AS370" s="4">
        <f t="shared" si="1264"/>
        <v>195.88802460997582</v>
      </c>
      <c r="AT370" s="4">
        <f t="shared" si="1265"/>
        <v>0</v>
      </c>
      <c r="AU370" s="7"/>
      <c r="AW370" s="362"/>
      <c r="AX370" s="52" t="s">
        <v>26</v>
      </c>
      <c r="AY370" s="72">
        <f>'INPUT 2012_13'!$D$33</f>
        <v>0</v>
      </c>
      <c r="AZ370" s="20" t="s">
        <v>39</v>
      </c>
      <c r="BA370" s="20" t="s">
        <v>39</v>
      </c>
      <c r="BB370" s="20" t="s">
        <v>39</v>
      </c>
      <c r="BC370" s="20" t="s">
        <v>39</v>
      </c>
      <c r="BD370" s="20" t="s">
        <v>39</v>
      </c>
      <c r="BE370" s="4">
        <v>10</v>
      </c>
      <c r="BF370" s="16">
        <v>0.3</v>
      </c>
      <c r="BG370" s="5">
        <f t="shared" si="1445"/>
        <v>3</v>
      </c>
      <c r="BH370" s="20">
        <v>2.5</v>
      </c>
      <c r="BI370" s="4">
        <v>0</v>
      </c>
      <c r="BJ370" s="16">
        <v>0.2</v>
      </c>
      <c r="BK370" s="5">
        <f t="shared" si="1437"/>
        <v>0</v>
      </c>
      <c r="BL370" s="20">
        <v>2.5</v>
      </c>
      <c r="BM370" s="4">
        <v>0</v>
      </c>
      <c r="BN370" s="16">
        <v>0.5</v>
      </c>
      <c r="BO370" s="5">
        <f t="shared" si="1438"/>
        <v>0</v>
      </c>
      <c r="BP370" s="20">
        <v>2.67</v>
      </c>
      <c r="BQ370" s="4">
        <v>0</v>
      </c>
      <c r="BR370" s="16">
        <v>0.8</v>
      </c>
      <c r="BS370" s="5">
        <f t="shared" si="1439"/>
        <v>0</v>
      </c>
      <c r="BT370" s="20">
        <v>4</v>
      </c>
      <c r="BU370" s="4">
        <v>0</v>
      </c>
      <c r="BV370" s="16">
        <v>0.6</v>
      </c>
      <c r="BW370" s="5">
        <f t="shared" si="1440"/>
        <v>0</v>
      </c>
      <c r="BX370" s="20">
        <v>2.5</v>
      </c>
      <c r="BY370" s="4">
        <v>0</v>
      </c>
      <c r="BZ370" s="16">
        <v>0.4</v>
      </c>
      <c r="CA370" s="5">
        <f t="shared" si="1441"/>
        <v>0</v>
      </c>
      <c r="CB370" s="20">
        <v>2.5</v>
      </c>
      <c r="CC370" s="4">
        <v>5</v>
      </c>
      <c r="CD370" s="16">
        <v>0.8</v>
      </c>
      <c r="CE370" s="5">
        <f t="shared" si="1442"/>
        <v>4</v>
      </c>
      <c r="CF370" s="20">
        <v>3.5</v>
      </c>
      <c r="CG370" s="5">
        <v>1500</v>
      </c>
      <c r="CH370" s="16">
        <v>0.1</v>
      </c>
      <c r="CI370" s="5">
        <f t="shared" si="1443"/>
        <v>150</v>
      </c>
      <c r="CJ370" s="20">
        <v>2.5</v>
      </c>
      <c r="CK370" s="4">
        <f t="shared" si="1446"/>
        <v>0</v>
      </c>
      <c r="CL370" s="125">
        <v>0</v>
      </c>
      <c r="CM370" s="4">
        <f t="shared" si="1447"/>
        <v>0</v>
      </c>
      <c r="CN370" s="177"/>
      <c r="CO370" s="86"/>
      <c r="CP370" s="54"/>
      <c r="CQ370" s="97"/>
      <c r="CR370" s="5"/>
      <c r="CS370" s="5"/>
      <c r="CT370" s="5"/>
      <c r="CU370" s="5"/>
      <c r="CV370" s="5"/>
      <c r="CW370" s="16"/>
      <c r="CX370" s="5"/>
      <c r="CY370" s="16"/>
      <c r="CZ370" s="5"/>
      <c r="DA370" s="16"/>
      <c r="DB370" s="5"/>
      <c r="DC370" s="16"/>
      <c r="DD370" s="5"/>
      <c r="DE370" s="16"/>
      <c r="DF370" s="5"/>
      <c r="DG370" s="16"/>
      <c r="DH370" s="5"/>
      <c r="DI370" s="16"/>
      <c r="DJ370" s="5"/>
      <c r="DK370" s="16"/>
      <c r="DL370" s="5"/>
      <c r="DM370" s="16"/>
      <c r="DN370" s="5"/>
      <c r="DO370" s="16"/>
      <c r="DP370" s="5"/>
      <c r="DQ370" s="16"/>
      <c r="DR370" s="5"/>
      <c r="DS370" s="16"/>
      <c r="DT370" s="5"/>
      <c r="DU370" s="16"/>
      <c r="DV370" s="5"/>
      <c r="DW370" s="16"/>
      <c r="DX370" s="5"/>
      <c r="DY370" s="16"/>
      <c r="DZ370" s="5"/>
      <c r="EA370" s="5"/>
      <c r="EB370" s="5"/>
      <c r="EC370" s="5"/>
      <c r="ED370" s="5"/>
      <c r="EE370" s="5"/>
      <c r="EF370" s="5"/>
      <c r="EG370" s="5"/>
    </row>
    <row r="371" spans="1:137" ht="32.25" customHeight="1" x14ac:dyDescent="0.25">
      <c r="A371" s="355"/>
      <c r="B371" s="53" t="s">
        <v>30</v>
      </c>
      <c r="C371" s="20" t="s">
        <v>39</v>
      </c>
      <c r="D371" s="115">
        <f>'INPUT 2012_13'!AH46</f>
        <v>0.12540000000000001</v>
      </c>
      <c r="E371" s="52" t="s">
        <v>39</v>
      </c>
      <c r="F371" s="52" t="s">
        <v>39</v>
      </c>
      <c r="G371" s="52" t="s">
        <v>39</v>
      </c>
      <c r="H371" s="52" t="s">
        <v>39</v>
      </c>
      <c r="I371" s="7">
        <v>150</v>
      </c>
      <c r="J371" s="16">
        <v>0.3</v>
      </c>
      <c r="K371" s="5">
        <f t="shared" si="1448"/>
        <v>45</v>
      </c>
      <c r="L371" s="16">
        <v>2.5</v>
      </c>
      <c r="M371" s="5">
        <v>20</v>
      </c>
      <c r="N371" s="16">
        <v>0.2</v>
      </c>
      <c r="O371" s="5">
        <f t="shared" si="1449"/>
        <v>4</v>
      </c>
      <c r="P371" s="16">
        <v>2.5</v>
      </c>
      <c r="Q371" s="5">
        <v>0</v>
      </c>
      <c r="R371" s="16">
        <v>0.5</v>
      </c>
      <c r="S371" s="5">
        <f t="shared" si="1450"/>
        <v>0</v>
      </c>
      <c r="T371" s="16">
        <v>2.67</v>
      </c>
      <c r="U371" s="5">
        <f t="shared" ref="U371:U376" si="1456">I371*0.1</f>
        <v>15</v>
      </c>
      <c r="V371" s="16">
        <v>0.8</v>
      </c>
      <c r="W371" s="5">
        <f t="shared" si="1451"/>
        <v>12</v>
      </c>
      <c r="X371" s="16">
        <v>4</v>
      </c>
      <c r="Y371" s="5">
        <v>0</v>
      </c>
      <c r="Z371" s="16">
        <v>0.6</v>
      </c>
      <c r="AA371" s="5">
        <f t="shared" si="1452"/>
        <v>0</v>
      </c>
      <c r="AB371" s="16">
        <v>2.5</v>
      </c>
      <c r="AC371" s="5">
        <v>100</v>
      </c>
      <c r="AD371" s="16">
        <v>0.4</v>
      </c>
      <c r="AE371" s="5">
        <f t="shared" si="1453"/>
        <v>40</v>
      </c>
      <c r="AF371" s="16">
        <v>2.5</v>
      </c>
      <c r="AG371" s="5">
        <v>50</v>
      </c>
      <c r="AH371" s="16">
        <v>0.8</v>
      </c>
      <c r="AI371" s="5">
        <f t="shared" si="1454"/>
        <v>40</v>
      </c>
      <c r="AJ371" s="16">
        <v>3.5</v>
      </c>
      <c r="AK371" s="5">
        <v>0</v>
      </c>
      <c r="AL371" s="16">
        <v>0</v>
      </c>
      <c r="AM371" s="5">
        <f t="shared" si="1455"/>
        <v>0</v>
      </c>
      <c r="AN371" s="4">
        <v>0</v>
      </c>
      <c r="AO371" s="4">
        <f t="shared" si="1260"/>
        <v>31.831063893909466</v>
      </c>
      <c r="AP371" s="52">
        <f t="shared" si="1261"/>
        <v>88.070698747528027</v>
      </c>
      <c r="AQ371" s="4">
        <f t="shared" si="1262"/>
        <v>5.6393152201686405</v>
      </c>
      <c r="AR371" s="4">
        <f t="shared" si="1263"/>
        <v>31.831063893909466</v>
      </c>
      <c r="AS371" s="4">
        <f t="shared" si="1264"/>
        <v>88.070698747528027</v>
      </c>
      <c r="AT371" s="4">
        <f t="shared" si="1265"/>
        <v>3.8911275019163618</v>
      </c>
      <c r="AU371" s="7"/>
      <c r="AW371" s="363"/>
      <c r="AX371" s="53" t="s">
        <v>29</v>
      </c>
      <c r="AY371" s="116">
        <f>'INPUT 2012_13'!$D$34</f>
        <v>0</v>
      </c>
      <c r="AZ371" s="20" t="s">
        <v>39</v>
      </c>
      <c r="BA371" s="20" t="s">
        <v>39</v>
      </c>
      <c r="BB371" s="20" t="s">
        <v>39</v>
      </c>
      <c r="BC371" s="20" t="s">
        <v>39</v>
      </c>
      <c r="BD371" s="20" t="s">
        <v>39</v>
      </c>
      <c r="BE371" s="5">
        <v>0</v>
      </c>
      <c r="BF371" s="16">
        <v>0.3</v>
      </c>
      <c r="BG371" s="5">
        <f t="shared" si="1445"/>
        <v>0</v>
      </c>
      <c r="BH371" s="20">
        <v>2.5</v>
      </c>
      <c r="BI371" s="4">
        <v>0</v>
      </c>
      <c r="BJ371" s="16">
        <v>0.2</v>
      </c>
      <c r="BK371" s="5">
        <f t="shared" si="1437"/>
        <v>0</v>
      </c>
      <c r="BL371" s="20">
        <v>2.5</v>
      </c>
      <c r="BM371" s="4">
        <v>0</v>
      </c>
      <c r="BN371" s="16">
        <v>0.5</v>
      </c>
      <c r="BO371" s="5">
        <f t="shared" si="1438"/>
        <v>0</v>
      </c>
      <c r="BP371" s="20">
        <v>2.67</v>
      </c>
      <c r="BQ371" s="4">
        <v>0</v>
      </c>
      <c r="BR371" s="16">
        <v>0.8</v>
      </c>
      <c r="BS371" s="5">
        <f t="shared" si="1439"/>
        <v>0</v>
      </c>
      <c r="BT371" s="20">
        <v>4</v>
      </c>
      <c r="BU371" s="4">
        <v>0</v>
      </c>
      <c r="BV371" s="16">
        <v>0.6</v>
      </c>
      <c r="BW371" s="5">
        <f t="shared" si="1440"/>
        <v>0</v>
      </c>
      <c r="BX371" s="20">
        <v>2.5</v>
      </c>
      <c r="BY371" s="4">
        <v>0</v>
      </c>
      <c r="BZ371" s="16">
        <v>0.4</v>
      </c>
      <c r="CA371" s="5">
        <f t="shared" si="1441"/>
        <v>0</v>
      </c>
      <c r="CB371" s="20">
        <v>2.5</v>
      </c>
      <c r="CC371" s="4">
        <v>0</v>
      </c>
      <c r="CD371" s="16">
        <v>0.8</v>
      </c>
      <c r="CE371" s="5">
        <f t="shared" si="1442"/>
        <v>0</v>
      </c>
      <c r="CF371" s="20">
        <v>3.5</v>
      </c>
      <c r="CG371" s="4">
        <v>300</v>
      </c>
      <c r="CH371" s="16">
        <v>0.9</v>
      </c>
      <c r="CI371" s="5">
        <f t="shared" si="1443"/>
        <v>270</v>
      </c>
      <c r="CJ371" s="20">
        <v>2.5</v>
      </c>
      <c r="CK371" s="279">
        <v>0</v>
      </c>
      <c r="CL371" s="125">
        <v>0</v>
      </c>
      <c r="CM371" s="4">
        <f t="shared" si="1447"/>
        <v>0</v>
      </c>
      <c r="CN371" s="177"/>
      <c r="CO371" s="86"/>
      <c r="CP371" s="54"/>
      <c r="CQ371" s="97"/>
      <c r="CR371" s="5"/>
      <c r="CS371" s="5"/>
      <c r="CT371" s="5"/>
      <c r="CU371" s="5"/>
      <c r="CV371" s="5"/>
      <c r="CW371" s="16"/>
      <c r="CX371" s="5"/>
      <c r="CY371" s="16"/>
      <c r="CZ371" s="5"/>
      <c r="DA371" s="16"/>
      <c r="DB371" s="5"/>
      <c r="DC371" s="16"/>
      <c r="DD371" s="5"/>
      <c r="DE371" s="16"/>
      <c r="DF371" s="5"/>
      <c r="DG371" s="16"/>
      <c r="DH371" s="5"/>
      <c r="DI371" s="16"/>
      <c r="DJ371" s="5"/>
      <c r="DK371" s="16"/>
      <c r="DL371" s="5"/>
      <c r="DM371" s="16"/>
      <c r="DN371" s="5"/>
      <c r="DO371" s="16"/>
      <c r="DP371" s="5"/>
      <c r="DQ371" s="16"/>
      <c r="DR371" s="5"/>
      <c r="DS371" s="16"/>
      <c r="DT371" s="5"/>
      <c r="DU371" s="16"/>
      <c r="DV371" s="5"/>
      <c r="DW371" s="16"/>
      <c r="DX371" s="5"/>
      <c r="DY371" s="16"/>
      <c r="DZ371" s="5"/>
      <c r="EA371" s="5"/>
      <c r="EB371" s="5"/>
      <c r="EC371" s="5"/>
      <c r="ED371" s="5"/>
      <c r="EE371" s="5"/>
      <c r="EF371" s="5"/>
      <c r="EG371" s="5"/>
    </row>
    <row r="372" spans="1:137" ht="32.25" customHeight="1" x14ac:dyDescent="0.25">
      <c r="A372" s="353" t="s">
        <v>72</v>
      </c>
      <c r="B372" s="41" t="s">
        <v>7</v>
      </c>
      <c r="C372" s="20" t="s">
        <v>39</v>
      </c>
      <c r="D372" s="41" t="s">
        <v>39</v>
      </c>
      <c r="E372" s="66">
        <f>'INPUT 2012_13'!$O$20</f>
        <v>0</v>
      </c>
      <c r="F372" s="66">
        <f>'INPUT 2012_13'!$P$20</f>
        <v>0.42</v>
      </c>
      <c r="G372" s="66">
        <f>'INPUT 2012_13'!$Q$20</f>
        <v>4.2300000000000004</v>
      </c>
      <c r="H372" s="66">
        <f>'INPUT 2012_13'!$R$20</f>
        <v>4.8</v>
      </c>
      <c r="I372" s="7">
        <f>422</f>
        <v>422</v>
      </c>
      <c r="J372" s="16">
        <v>0.3</v>
      </c>
      <c r="K372" s="5">
        <f t="shared" si="1448"/>
        <v>126.6</v>
      </c>
      <c r="L372" s="20">
        <v>2.5</v>
      </c>
      <c r="M372" s="5">
        <v>0</v>
      </c>
      <c r="N372" s="16">
        <v>0.2</v>
      </c>
      <c r="O372" s="5">
        <f t="shared" si="1449"/>
        <v>0</v>
      </c>
      <c r="P372" s="20">
        <v>2.5</v>
      </c>
      <c r="Q372" s="4">
        <v>0</v>
      </c>
      <c r="R372" s="16">
        <v>0.5</v>
      </c>
      <c r="S372" s="5">
        <f t="shared" si="1450"/>
        <v>0</v>
      </c>
      <c r="T372" s="20">
        <v>2.67</v>
      </c>
      <c r="U372" s="5">
        <f t="shared" si="1456"/>
        <v>42.2</v>
      </c>
      <c r="V372" s="16">
        <v>0.8</v>
      </c>
      <c r="W372" s="5">
        <f t="shared" si="1451"/>
        <v>33.760000000000005</v>
      </c>
      <c r="X372" s="20">
        <v>4</v>
      </c>
      <c r="Y372" s="4">
        <v>50</v>
      </c>
      <c r="Z372" s="16">
        <v>0.6</v>
      </c>
      <c r="AA372" s="5">
        <f t="shared" si="1452"/>
        <v>30</v>
      </c>
      <c r="AB372" s="20">
        <v>2.5</v>
      </c>
      <c r="AC372" s="4">
        <v>50</v>
      </c>
      <c r="AD372" s="16">
        <v>0.4</v>
      </c>
      <c r="AE372" s="5">
        <f t="shared" si="1453"/>
        <v>20</v>
      </c>
      <c r="AF372" s="20">
        <v>2.5</v>
      </c>
      <c r="AG372" s="4">
        <v>50</v>
      </c>
      <c r="AH372" s="16">
        <v>0.8</v>
      </c>
      <c r="AI372" s="5">
        <f t="shared" si="1454"/>
        <v>40</v>
      </c>
      <c r="AJ372" s="20">
        <v>3.5</v>
      </c>
      <c r="AK372" s="4">
        <v>0</v>
      </c>
      <c r="AL372" s="16">
        <v>0</v>
      </c>
      <c r="AM372" s="5">
        <f t="shared" si="1455"/>
        <v>0</v>
      </c>
      <c r="AN372" s="4">
        <v>0</v>
      </c>
      <c r="AO372" s="4">
        <f>((((H372*0.875)+(G372*0.625)+(F372*0.375)+(E372*0.125))*((K372*L372*$E$323)+(S372*T372*$G$323)+(W372*X372*$H$323)+(AI372*AJ372*$K$323)+(AM372*AN372*$L$323))/452.44)*1000)</f>
        <v>3402.8468751714331</v>
      </c>
      <c r="AP372" s="52">
        <f>((((H372*0.875)+(G372*0.625)+(F372*0.375)+(E372*0.125))*((K372*L372*$E$324)+(O372*P372*$F$324)+(AE372*AF372*$J$324)+(AI372*AJ372*$K$324)))/370)*1000</f>
        <v>6072.7497940013182</v>
      </c>
      <c r="AQ372" s="4">
        <f>((((H372*0.875)+(G372*0.625)+(F372*0.375)+(E372*0.125))*((W372*X372*$H$325)+(AA372*AB372*$I$325)+(AM372*AN372*$L$325)))/796)*1000</f>
        <v>1545.44498871476</v>
      </c>
      <c r="AR372" s="4">
        <f t="shared" si="1263"/>
        <v>3402.8468751714331</v>
      </c>
      <c r="AS372" s="4">
        <f t="shared" si="1264"/>
        <v>6072.7497940013182</v>
      </c>
      <c r="AT372" s="4">
        <f t="shared" si="1265"/>
        <v>1066.3570422131843</v>
      </c>
      <c r="AU372" s="7"/>
      <c r="AW372" s="102" t="s">
        <v>0</v>
      </c>
      <c r="AX372" s="102"/>
      <c r="AY372" s="102"/>
      <c r="AZ372" s="144"/>
      <c r="BA372" s="104"/>
      <c r="BB372" s="104"/>
      <c r="BC372" s="104"/>
      <c r="BD372" s="104"/>
      <c r="BE372" s="104"/>
      <c r="BF372" s="105"/>
      <c r="BG372" s="104"/>
      <c r="BH372" s="105"/>
      <c r="BI372" s="104"/>
      <c r="BJ372" s="105"/>
      <c r="BK372" s="105"/>
      <c r="BL372" s="105"/>
      <c r="BM372" s="104"/>
      <c r="BN372" s="105"/>
      <c r="BO372" s="105"/>
      <c r="BP372" s="105"/>
      <c r="BQ372" s="104"/>
      <c r="BR372" s="105"/>
      <c r="BS372" s="105"/>
      <c r="BT372" s="105"/>
      <c r="BU372" s="104"/>
      <c r="BV372" s="105"/>
      <c r="BW372" s="105"/>
      <c r="BX372" s="105"/>
      <c r="BY372" s="104"/>
      <c r="BZ372" s="105"/>
      <c r="CA372" s="105"/>
      <c r="CB372" s="105"/>
      <c r="CC372" s="104"/>
      <c r="CD372" s="105"/>
      <c r="CE372" s="105"/>
      <c r="CF372" s="105"/>
      <c r="CG372" s="104"/>
      <c r="CH372" s="105"/>
      <c r="CI372" s="105"/>
      <c r="CJ372" s="105"/>
      <c r="CK372" s="104">
        <f>SUM(CK330:CK371)</f>
        <v>45508.793133928084</v>
      </c>
      <c r="CL372" s="104">
        <f>SUM(CL330:CL371)</f>
        <v>112437.84219169304</v>
      </c>
      <c r="CM372" s="104">
        <f>SUM(CM330:CM371)</f>
        <v>11676.398139262759</v>
      </c>
      <c r="CN372" s="177"/>
      <c r="CO372" s="86"/>
      <c r="CP372" s="54"/>
      <c r="CQ372" s="97"/>
      <c r="CR372" s="5"/>
      <c r="CS372" s="5"/>
      <c r="CT372" s="5"/>
      <c r="CU372" s="5"/>
      <c r="CV372" s="5"/>
      <c r="CW372" s="16"/>
      <c r="CX372" s="5"/>
      <c r="CY372" s="16"/>
      <c r="CZ372" s="5"/>
      <c r="DA372" s="16"/>
      <c r="DB372" s="5"/>
      <c r="DC372" s="16"/>
      <c r="DD372" s="5"/>
      <c r="DE372" s="16"/>
      <c r="DF372" s="5"/>
      <c r="DG372" s="16"/>
      <c r="DH372" s="5"/>
      <c r="DI372" s="16"/>
      <c r="DJ372" s="5"/>
      <c r="DK372" s="16"/>
      <c r="DL372" s="5"/>
      <c r="DM372" s="16"/>
      <c r="DN372" s="5"/>
      <c r="DO372" s="16"/>
      <c r="DP372" s="5"/>
      <c r="DQ372" s="16"/>
      <c r="DR372" s="5"/>
      <c r="DS372" s="16"/>
      <c r="DT372" s="5"/>
      <c r="DU372" s="16"/>
      <c r="DV372" s="5"/>
      <c r="DW372" s="16"/>
      <c r="DX372" s="5"/>
      <c r="DY372" s="16"/>
      <c r="DZ372" s="5"/>
      <c r="EA372" s="5"/>
      <c r="EB372" s="5"/>
      <c r="EC372" s="5"/>
      <c r="ED372" s="5"/>
      <c r="EE372" s="5"/>
      <c r="EF372" s="5"/>
      <c r="EG372" s="5"/>
    </row>
    <row r="373" spans="1:137" ht="50.25" customHeight="1" x14ac:dyDescent="0.25">
      <c r="A373" s="354"/>
      <c r="B373" s="41" t="s">
        <v>69</v>
      </c>
      <c r="C373" s="20" t="s">
        <v>39</v>
      </c>
      <c r="D373" s="41" t="s">
        <v>39</v>
      </c>
      <c r="E373" s="66">
        <f>'INPUT 2012_13'!$O$21</f>
        <v>0</v>
      </c>
      <c r="F373" s="66">
        <f>'INPUT 2012_13'!$P$21</f>
        <v>0.05</v>
      </c>
      <c r="G373" s="66">
        <f>'INPUT 2012_13'!$Q$21</f>
        <v>0.71</v>
      </c>
      <c r="H373" s="66">
        <f>'INPUT 2012_13'!$R$21</f>
        <v>1.9</v>
      </c>
      <c r="I373" s="7">
        <v>21</v>
      </c>
      <c r="J373" s="16">
        <v>0.3</v>
      </c>
      <c r="K373" s="5">
        <f t="shared" si="1448"/>
        <v>6.3</v>
      </c>
      <c r="L373" s="20">
        <v>3</v>
      </c>
      <c r="M373" s="5">
        <v>0</v>
      </c>
      <c r="N373" s="16">
        <v>0.2</v>
      </c>
      <c r="O373" s="5">
        <f t="shared" si="1449"/>
        <v>0</v>
      </c>
      <c r="P373" s="20">
        <v>3</v>
      </c>
      <c r="Q373" s="4">
        <v>10</v>
      </c>
      <c r="R373" s="16">
        <v>0.5</v>
      </c>
      <c r="S373" s="5">
        <f t="shared" si="1450"/>
        <v>5</v>
      </c>
      <c r="T373" s="20">
        <v>2.67</v>
      </c>
      <c r="U373" s="5">
        <f t="shared" si="1456"/>
        <v>2.1</v>
      </c>
      <c r="V373" s="16">
        <v>0.8</v>
      </c>
      <c r="W373" s="5">
        <f t="shared" si="1451"/>
        <v>1.6800000000000002</v>
      </c>
      <c r="X373" s="20">
        <v>4</v>
      </c>
      <c r="Y373" s="4">
        <v>0</v>
      </c>
      <c r="Z373" s="16">
        <v>0.6</v>
      </c>
      <c r="AA373" s="5">
        <f t="shared" si="1452"/>
        <v>0</v>
      </c>
      <c r="AB373" s="20">
        <v>2.5</v>
      </c>
      <c r="AC373" s="4">
        <v>0</v>
      </c>
      <c r="AD373" s="16">
        <v>0.4</v>
      </c>
      <c r="AE373" s="5">
        <f t="shared" si="1453"/>
        <v>0</v>
      </c>
      <c r="AF373" s="20">
        <v>2.5</v>
      </c>
      <c r="AG373" s="4">
        <v>30</v>
      </c>
      <c r="AH373" s="16">
        <v>0.8</v>
      </c>
      <c r="AI373" s="5">
        <f t="shared" si="1454"/>
        <v>24</v>
      </c>
      <c r="AJ373" s="20">
        <v>3.5</v>
      </c>
      <c r="AK373" s="4">
        <v>0</v>
      </c>
      <c r="AL373" s="16">
        <v>0</v>
      </c>
      <c r="AM373" s="5">
        <f t="shared" si="1455"/>
        <v>0</v>
      </c>
      <c r="AN373" s="4">
        <v>0</v>
      </c>
      <c r="AO373" s="4">
        <f t="shared" ref="AO373:AO378" si="1457">((((H373*0.875)+(G373*0.625)+(F373*0.375)+(E373*0.125))*((K373*L373*$E$323)+(S373*T373*$G$323)+(W373*X373*$H$323)+(AI373*AJ373*$K$323)+(AM373*AN373*$L$323))/452.44)*1000)</f>
        <v>204.48612765566145</v>
      </c>
      <c r="AP373" s="52">
        <f t="shared" ref="AP373:AP378" si="1458">((((H373*0.875)+(G373*0.625)+(F373*0.375)+(E373*0.125))*((K373*L373*$E$324)+(O373*P373*$F$324)+(AE373*AF373*$J$324)+(AI373*AJ373*$K$324)))/370)*1000</f>
        <v>350.74406723796966</v>
      </c>
      <c r="AQ373" s="4">
        <f t="shared" ref="AQ373:AQ378" si="1459">((((H373*0.875)+(G373*0.625)+(F373*0.375)+(E373*0.125))*((W373*X373*$H$325)+(AA373*AB373*$I$325)+(AM373*AN373*$L$325)))/796)*1000</f>
        <v>13.378758197768503</v>
      </c>
      <c r="AR373" s="4">
        <f t="shared" si="1263"/>
        <v>204.48612765566145</v>
      </c>
      <c r="AS373" s="4">
        <f t="shared" si="1264"/>
        <v>350.74406723796966</v>
      </c>
      <c r="AT373" s="4">
        <f t="shared" si="1265"/>
        <v>9.2313431564602677</v>
      </c>
      <c r="AU373" s="7"/>
      <c r="CH373" s="356" t="s">
        <v>170</v>
      </c>
      <c r="CI373" s="356"/>
      <c r="CJ373" s="356"/>
      <c r="CK373" s="104">
        <f>CK372-(CK365)</f>
        <v>30508.086486754637</v>
      </c>
      <c r="CL373" s="204">
        <f>CL372</f>
        <v>112437.84219169304</v>
      </c>
      <c r="CM373" s="204">
        <f t="shared" ref="CM373" si="1460">CM372-(CM365)</f>
        <v>11676.398139262759</v>
      </c>
      <c r="CN373" s="177"/>
      <c r="CO373" s="86"/>
      <c r="CP373" s="54"/>
      <c r="CQ373" s="97"/>
      <c r="CR373" s="5"/>
      <c r="CS373" s="5"/>
      <c r="CT373" s="5"/>
      <c r="CU373" s="5"/>
      <c r="CV373" s="5"/>
      <c r="CW373" s="16"/>
      <c r="CX373" s="5"/>
      <c r="CY373" s="16"/>
      <c r="CZ373" s="5"/>
      <c r="DA373" s="16"/>
      <c r="DB373" s="5"/>
      <c r="DC373" s="16"/>
      <c r="DD373" s="5"/>
      <c r="DE373" s="16"/>
      <c r="DF373" s="5"/>
      <c r="DG373" s="16"/>
      <c r="DH373" s="5"/>
      <c r="DI373" s="16"/>
      <c r="DJ373" s="5"/>
      <c r="DK373" s="16"/>
      <c r="DL373" s="5"/>
      <c r="DM373" s="16"/>
      <c r="DN373" s="5"/>
      <c r="DO373" s="16"/>
      <c r="DP373" s="5"/>
      <c r="DQ373" s="16"/>
      <c r="DR373" s="5"/>
      <c r="DS373" s="16"/>
      <c r="DT373" s="5"/>
      <c r="DU373" s="16"/>
      <c r="DV373" s="5"/>
      <c r="DW373" s="16"/>
      <c r="DX373" s="5"/>
      <c r="DY373" s="16"/>
      <c r="DZ373" s="5"/>
      <c r="EA373" s="5"/>
      <c r="EB373" s="5"/>
      <c r="EC373" s="5"/>
      <c r="ED373" s="5"/>
      <c r="EE373" s="5"/>
      <c r="EF373" s="5"/>
      <c r="EG373" s="5"/>
    </row>
    <row r="374" spans="1:137" ht="32.25" customHeight="1" x14ac:dyDescent="0.25">
      <c r="A374" s="354"/>
      <c r="B374" s="41" t="s">
        <v>70</v>
      </c>
      <c r="C374" s="20" t="s">
        <v>39</v>
      </c>
      <c r="D374" s="41" t="s">
        <v>39</v>
      </c>
      <c r="E374" s="66">
        <f>'INPUT 2012_13'!$O$22</f>
        <v>0</v>
      </c>
      <c r="F374" s="66">
        <f>'INPUT 2012_13'!$P$22</f>
        <v>0</v>
      </c>
      <c r="G374" s="66">
        <f>'INPUT 2012_13'!$Q$22</f>
        <v>0.25</v>
      </c>
      <c r="H374" s="66">
        <f>'INPUT 2012_13'!$R$22</f>
        <v>0.08</v>
      </c>
      <c r="I374" s="7">
        <v>21</v>
      </c>
      <c r="J374" s="16">
        <v>0.3</v>
      </c>
      <c r="K374" s="5">
        <f t="shared" si="1448"/>
        <v>6.3</v>
      </c>
      <c r="L374" s="20">
        <v>2.5</v>
      </c>
      <c r="M374" s="4">
        <v>0</v>
      </c>
      <c r="N374" s="16">
        <v>0.2</v>
      </c>
      <c r="O374" s="5">
        <f t="shared" si="1449"/>
        <v>0</v>
      </c>
      <c r="P374" s="20">
        <v>2.5</v>
      </c>
      <c r="Q374" s="4">
        <v>50</v>
      </c>
      <c r="R374" s="16">
        <v>0.5</v>
      </c>
      <c r="S374" s="5">
        <f t="shared" si="1450"/>
        <v>25</v>
      </c>
      <c r="T374" s="20">
        <v>2.67</v>
      </c>
      <c r="U374" s="5">
        <f t="shared" si="1456"/>
        <v>2.1</v>
      </c>
      <c r="V374" s="16">
        <v>0.8</v>
      </c>
      <c r="W374" s="5">
        <f t="shared" si="1451"/>
        <v>1.6800000000000002</v>
      </c>
      <c r="X374" s="20">
        <v>4</v>
      </c>
      <c r="Y374" s="4">
        <v>0</v>
      </c>
      <c r="Z374" s="16">
        <v>0.6</v>
      </c>
      <c r="AA374" s="5">
        <f t="shared" si="1452"/>
        <v>0</v>
      </c>
      <c r="AB374" s="20">
        <v>2.5</v>
      </c>
      <c r="AC374" s="4">
        <v>0</v>
      </c>
      <c r="AD374" s="16">
        <v>0.4</v>
      </c>
      <c r="AE374" s="5">
        <f t="shared" si="1453"/>
        <v>0</v>
      </c>
      <c r="AF374" s="20">
        <v>2.5</v>
      </c>
      <c r="AG374" s="4">
        <v>30</v>
      </c>
      <c r="AH374" s="16">
        <v>0.8</v>
      </c>
      <c r="AI374" s="5">
        <f t="shared" si="1454"/>
        <v>24</v>
      </c>
      <c r="AJ374" s="20">
        <v>3.5</v>
      </c>
      <c r="AK374" s="4">
        <v>0</v>
      </c>
      <c r="AL374" s="16">
        <v>0</v>
      </c>
      <c r="AM374" s="5">
        <f t="shared" si="1455"/>
        <v>0</v>
      </c>
      <c r="AN374" s="4">
        <v>0</v>
      </c>
      <c r="AO374" s="4">
        <f t="shared" si="1457"/>
        <v>21.131429489539411</v>
      </c>
      <c r="AP374" s="52">
        <f t="shared" si="1458"/>
        <v>36.200745715227427</v>
      </c>
      <c r="AQ374" s="4">
        <f t="shared" si="1459"/>
        <v>1.4244442551741763</v>
      </c>
      <c r="AR374" s="4">
        <f t="shared" si="1263"/>
        <v>21.131429489539411</v>
      </c>
      <c r="AS374" s="4">
        <f t="shared" si="1264"/>
        <v>36.200745715227427</v>
      </c>
      <c r="AT374" s="4">
        <f t="shared" si="1265"/>
        <v>0.9828665360701816</v>
      </c>
      <c r="AU374" s="7"/>
      <c r="AW374" s="86"/>
      <c r="AX374" s="54"/>
      <c r="AY374" s="97"/>
      <c r="AZ374" s="97"/>
      <c r="BA374" s="5"/>
      <c r="BB374" s="5"/>
      <c r="BC374" s="5"/>
      <c r="BD374" s="5"/>
      <c r="BE374" s="5"/>
      <c r="BF374" s="16"/>
      <c r="BG374" s="5"/>
      <c r="BH374" s="16"/>
      <c r="BI374" s="5"/>
      <c r="BJ374" s="16"/>
      <c r="BK374" s="5"/>
      <c r="BL374" s="16"/>
      <c r="BM374" s="5"/>
      <c r="BN374" s="16"/>
      <c r="BO374" s="5"/>
      <c r="BP374" s="16"/>
      <c r="BQ374" s="5"/>
      <c r="BR374" s="16"/>
      <c r="BS374" s="5"/>
      <c r="BT374" s="16"/>
      <c r="BU374" s="5"/>
      <c r="BV374" s="16"/>
      <c r="BW374" s="5"/>
      <c r="BX374" s="16"/>
      <c r="BY374" s="5"/>
      <c r="BZ374" s="16"/>
      <c r="CA374" s="5"/>
      <c r="CB374" s="16"/>
      <c r="CC374" s="5"/>
      <c r="CD374" s="16"/>
      <c r="CE374" s="5"/>
      <c r="CF374" s="16"/>
      <c r="CG374" s="5"/>
      <c r="CH374" s="357" t="s">
        <v>130</v>
      </c>
      <c r="CI374" s="357"/>
      <c r="CJ374" s="357"/>
      <c r="CK374" s="173">
        <f>CK373-(SUM(CK367:CK371))</f>
        <v>30508.086486754637</v>
      </c>
      <c r="CL374" s="173">
        <f>CL373-(SUM(CL367:CL371))</f>
        <v>112437.84219169304</v>
      </c>
      <c r="CM374" s="173">
        <f t="shared" ref="CM374" si="1461">CM373-(SUM(CM367:CM371))</f>
        <v>11676.398139262759</v>
      </c>
      <c r="CN374" s="177"/>
      <c r="CO374" s="86"/>
      <c r="CP374" s="54"/>
      <c r="CQ374" s="97"/>
      <c r="CR374" s="5"/>
      <c r="CS374" s="5"/>
      <c r="CT374" s="5"/>
      <c r="CU374" s="5"/>
      <c r="CV374" s="5"/>
      <c r="CW374" s="16"/>
      <c r="CX374" s="5"/>
      <c r="CY374" s="16"/>
      <c r="CZ374" s="5"/>
      <c r="DA374" s="16"/>
      <c r="DB374" s="5"/>
      <c r="DC374" s="16"/>
      <c r="DD374" s="5"/>
      <c r="DE374" s="16"/>
      <c r="DF374" s="5"/>
      <c r="DG374" s="16"/>
      <c r="DH374" s="5"/>
      <c r="DI374" s="16"/>
      <c r="DJ374" s="5"/>
      <c r="DK374" s="16"/>
      <c r="DL374" s="5"/>
      <c r="DM374" s="16"/>
      <c r="DN374" s="5"/>
      <c r="DO374" s="16"/>
      <c r="DP374" s="5"/>
      <c r="DQ374" s="16"/>
      <c r="DR374" s="5"/>
      <c r="DS374" s="16"/>
      <c r="DT374" s="5"/>
      <c r="DU374" s="16"/>
      <c r="DV374" s="5"/>
      <c r="DW374" s="16"/>
      <c r="DX374" s="5"/>
      <c r="DY374" s="16"/>
      <c r="DZ374" s="5"/>
      <c r="EA374" s="5"/>
      <c r="EB374" s="5"/>
      <c r="EC374" s="5"/>
      <c r="ED374" s="5"/>
      <c r="EE374" s="5"/>
      <c r="EF374" s="5"/>
      <c r="EG374" s="5"/>
    </row>
    <row r="375" spans="1:137" ht="33.75" customHeight="1" x14ac:dyDescent="0.25">
      <c r="A375" s="354"/>
      <c r="B375" s="41" t="s">
        <v>71</v>
      </c>
      <c r="C375" s="20" t="s">
        <v>39</v>
      </c>
      <c r="D375" s="41" t="s">
        <v>39</v>
      </c>
      <c r="E375" s="66">
        <f>'INPUT 2012_13'!$O$23</f>
        <v>0</v>
      </c>
      <c r="F375" s="66">
        <f>'INPUT 2012_13'!$P$23</f>
        <v>0.71</v>
      </c>
      <c r="G375" s="66">
        <f>'INPUT 2012_13'!$Q$23</f>
        <v>0.45</v>
      </c>
      <c r="H375" s="66">
        <f>'INPUT 2012_13'!$R$23</f>
        <v>0.34</v>
      </c>
      <c r="I375" s="7">
        <v>21</v>
      </c>
      <c r="J375" s="16">
        <v>0.3</v>
      </c>
      <c r="K375" s="5">
        <f t="shared" si="1448"/>
        <v>6.3</v>
      </c>
      <c r="L375" s="20">
        <v>2.5</v>
      </c>
      <c r="M375" s="4">
        <v>0</v>
      </c>
      <c r="N375" s="16">
        <v>0.2</v>
      </c>
      <c r="O375" s="5">
        <f t="shared" si="1449"/>
        <v>0</v>
      </c>
      <c r="P375" s="20">
        <v>2.5</v>
      </c>
      <c r="Q375" s="5">
        <v>300</v>
      </c>
      <c r="R375" s="16">
        <v>0.5</v>
      </c>
      <c r="S375" s="5">
        <f t="shared" si="1450"/>
        <v>150</v>
      </c>
      <c r="T375" s="20">
        <v>2.67</v>
      </c>
      <c r="U375" s="5">
        <f t="shared" si="1456"/>
        <v>2.1</v>
      </c>
      <c r="V375" s="16">
        <v>0.8</v>
      </c>
      <c r="W375" s="5">
        <f t="shared" si="1451"/>
        <v>1.6800000000000002</v>
      </c>
      <c r="X375" s="20">
        <v>4</v>
      </c>
      <c r="Y375" s="4">
        <v>0</v>
      </c>
      <c r="Z375" s="16">
        <v>0.6</v>
      </c>
      <c r="AA375" s="5">
        <f t="shared" si="1452"/>
        <v>0</v>
      </c>
      <c r="AB375" s="20">
        <v>2.5</v>
      </c>
      <c r="AC375" s="4">
        <v>0</v>
      </c>
      <c r="AD375" s="16">
        <v>0.4</v>
      </c>
      <c r="AE375" s="5">
        <f t="shared" si="1453"/>
        <v>0</v>
      </c>
      <c r="AF375" s="20">
        <v>2.5</v>
      </c>
      <c r="AG375" s="4">
        <v>40</v>
      </c>
      <c r="AH375" s="16">
        <v>0.8</v>
      </c>
      <c r="AI375" s="5">
        <f t="shared" si="1454"/>
        <v>32</v>
      </c>
      <c r="AJ375" s="20">
        <v>3.5</v>
      </c>
      <c r="AK375" s="4">
        <v>0</v>
      </c>
      <c r="AL375" s="16">
        <v>0</v>
      </c>
      <c r="AM375" s="5">
        <f t="shared" si="1455"/>
        <v>0</v>
      </c>
      <c r="AN375" s="4">
        <v>0</v>
      </c>
      <c r="AO375" s="4">
        <f t="shared" si="1457"/>
        <v>100.1796187516711</v>
      </c>
      <c r="AP375" s="52">
        <f t="shared" si="1458"/>
        <v>173.15444407822454</v>
      </c>
      <c r="AQ375" s="4">
        <f t="shared" si="1459"/>
        <v>5.3200238480538307</v>
      </c>
      <c r="AR375" s="4">
        <f t="shared" si="1263"/>
        <v>100.1796187516711</v>
      </c>
      <c r="AS375" s="4">
        <f t="shared" si="1264"/>
        <v>173.15444407822454</v>
      </c>
      <c r="AT375" s="4">
        <f t="shared" si="1265"/>
        <v>3.6708164551571434</v>
      </c>
      <c r="AW375" s="86"/>
      <c r="AX375" s="54"/>
      <c r="AY375" s="97"/>
      <c r="AZ375" s="97"/>
      <c r="BA375" s="5"/>
      <c r="BB375" s="5"/>
      <c r="BC375" s="5"/>
      <c r="BD375" s="5"/>
      <c r="BE375" s="5"/>
      <c r="BF375" s="16"/>
      <c r="BG375" s="5"/>
      <c r="BH375" s="16"/>
      <c r="BI375" s="5"/>
      <c r="BJ375" s="16"/>
      <c r="BK375" s="5"/>
      <c r="BL375" s="16"/>
      <c r="BM375" s="5"/>
      <c r="BN375" s="16"/>
      <c r="BO375" s="5"/>
      <c r="BP375" s="16"/>
      <c r="BQ375" s="5"/>
      <c r="BR375" s="16"/>
      <c r="BS375" s="5"/>
      <c r="BT375" s="16"/>
      <c r="BU375" s="5"/>
      <c r="BV375" s="16"/>
      <c r="BW375" s="5"/>
      <c r="BX375" s="16"/>
      <c r="BY375" s="5"/>
      <c r="BZ375" s="16"/>
      <c r="CA375" s="5"/>
      <c r="CB375" s="16"/>
      <c r="CC375" s="5"/>
      <c r="CD375" s="16"/>
      <c r="CE375" s="5"/>
      <c r="CF375" s="16"/>
      <c r="CG375" s="5"/>
      <c r="CH375" s="16"/>
      <c r="CI375" s="5"/>
      <c r="CJ375" s="5"/>
      <c r="CK375" s="5"/>
      <c r="CL375" s="5"/>
      <c r="CM375" s="5"/>
      <c r="CN375" s="177"/>
      <c r="CO375" s="86"/>
      <c r="CP375" s="54"/>
      <c r="CQ375" s="97"/>
      <c r="CR375" s="5"/>
      <c r="CS375" s="5"/>
      <c r="CT375" s="5"/>
      <c r="CU375" s="5"/>
      <c r="CV375" s="5"/>
      <c r="CW375" s="16"/>
      <c r="CX375" s="5"/>
      <c r="CY375" s="16"/>
      <c r="CZ375" s="5"/>
      <c r="DA375" s="16"/>
      <c r="DB375" s="5"/>
      <c r="DC375" s="16"/>
      <c r="DD375" s="5"/>
      <c r="DE375" s="16"/>
      <c r="DF375" s="5"/>
      <c r="DG375" s="16"/>
      <c r="DH375" s="5"/>
      <c r="DI375" s="16"/>
      <c r="DJ375" s="5"/>
      <c r="DK375" s="16"/>
      <c r="DL375" s="5"/>
      <c r="DM375" s="16"/>
      <c r="DN375" s="5"/>
      <c r="DO375" s="16"/>
      <c r="DP375" s="5"/>
      <c r="DQ375" s="16"/>
      <c r="DR375" s="5"/>
      <c r="DS375" s="16"/>
      <c r="DT375" s="5"/>
      <c r="DU375" s="16"/>
      <c r="DV375" s="5"/>
      <c r="DW375" s="16"/>
      <c r="DX375" s="5"/>
      <c r="DY375" s="16"/>
      <c r="DZ375" s="5"/>
      <c r="EA375" s="5"/>
      <c r="EB375" s="5"/>
      <c r="EC375" s="5"/>
      <c r="ED375" s="5"/>
      <c r="EE375" s="5"/>
      <c r="EF375" s="5"/>
      <c r="EG375" s="5"/>
    </row>
    <row r="376" spans="1:137" ht="49.5" customHeight="1" x14ac:dyDescent="0.25">
      <c r="A376" s="354"/>
      <c r="B376" s="41" t="s">
        <v>30</v>
      </c>
      <c r="C376" s="20" t="s">
        <v>39</v>
      </c>
      <c r="D376" s="41" t="s">
        <v>39</v>
      </c>
      <c r="E376" s="66">
        <f>'INPUT 2012_13'!$O$24</f>
        <v>0</v>
      </c>
      <c r="F376" s="66">
        <f>'INPUT 2012_13'!$P$24</f>
        <v>1.79</v>
      </c>
      <c r="G376" s="66">
        <f>'INPUT 2012_13'!$Q$24</f>
        <v>1.86</v>
      </c>
      <c r="H376" s="66">
        <f>'INPUT 2012_13'!$R$24</f>
        <v>0.28999999999999998</v>
      </c>
      <c r="I376" s="7">
        <v>150</v>
      </c>
      <c r="J376" s="16">
        <v>0.3</v>
      </c>
      <c r="K376" s="5">
        <f t="shared" si="1448"/>
        <v>45</v>
      </c>
      <c r="L376" s="16">
        <v>2.5</v>
      </c>
      <c r="M376" s="5">
        <v>20</v>
      </c>
      <c r="N376" s="16">
        <v>0.2</v>
      </c>
      <c r="O376" s="5">
        <f t="shared" si="1449"/>
        <v>4</v>
      </c>
      <c r="P376" s="16">
        <v>2.5</v>
      </c>
      <c r="Q376" s="5">
        <v>0</v>
      </c>
      <c r="R376" s="16">
        <v>0.5</v>
      </c>
      <c r="S376" s="5">
        <f t="shared" si="1450"/>
        <v>0</v>
      </c>
      <c r="T376" s="16">
        <v>2.67</v>
      </c>
      <c r="U376" s="5">
        <f t="shared" si="1456"/>
        <v>15</v>
      </c>
      <c r="V376" s="16">
        <v>0.8</v>
      </c>
      <c r="W376" s="5">
        <f t="shared" si="1451"/>
        <v>12</v>
      </c>
      <c r="X376" s="16">
        <v>4</v>
      </c>
      <c r="Y376" s="5">
        <v>0</v>
      </c>
      <c r="Z376" s="16">
        <v>0.6</v>
      </c>
      <c r="AA376" s="5">
        <f t="shared" si="1452"/>
        <v>0</v>
      </c>
      <c r="AB376" s="16">
        <v>2.5</v>
      </c>
      <c r="AC376" s="5">
        <v>100</v>
      </c>
      <c r="AD376" s="16">
        <v>0.4</v>
      </c>
      <c r="AE376" s="5">
        <f t="shared" si="1453"/>
        <v>40</v>
      </c>
      <c r="AF376" s="16">
        <v>2.5</v>
      </c>
      <c r="AG376" s="5">
        <v>50</v>
      </c>
      <c r="AH376" s="16">
        <v>0.8</v>
      </c>
      <c r="AI376" s="5">
        <f t="shared" si="1454"/>
        <v>40</v>
      </c>
      <c r="AJ376" s="16">
        <v>3.5</v>
      </c>
      <c r="AK376" s="5">
        <v>0</v>
      </c>
      <c r="AL376" s="16">
        <v>0</v>
      </c>
      <c r="AM376" s="5">
        <f t="shared" si="1455"/>
        <v>0</v>
      </c>
      <c r="AN376" s="4">
        <v>0</v>
      </c>
      <c r="AO376" s="4">
        <f t="shared" si="1457"/>
        <v>529.88314097716102</v>
      </c>
      <c r="AP376" s="52">
        <f t="shared" si="1458"/>
        <v>1466.0891836958908</v>
      </c>
      <c r="AQ376" s="4">
        <f t="shared" si="1459"/>
        <v>93.876160463333619</v>
      </c>
      <c r="AR376" s="4">
        <f t="shared" si="1263"/>
        <v>529.88314097716102</v>
      </c>
      <c r="AS376" s="4">
        <f t="shared" si="1264"/>
        <v>1466.0891836958908</v>
      </c>
      <c r="AT376" s="4">
        <f t="shared" si="1265"/>
        <v>64.774550719700201</v>
      </c>
      <c r="AW376" s="86"/>
      <c r="AX376" s="54"/>
      <c r="AY376" s="97"/>
      <c r="AZ376" s="97"/>
      <c r="BA376" s="5"/>
      <c r="BB376" s="5"/>
      <c r="BC376" s="5"/>
      <c r="BD376" s="5"/>
      <c r="BE376" s="5"/>
      <c r="BF376" s="16"/>
      <c r="BG376" s="5"/>
      <c r="BH376" s="16"/>
      <c r="BI376" s="5"/>
      <c r="BJ376" s="16"/>
      <c r="BK376" s="5"/>
      <c r="BL376" s="16"/>
      <c r="BM376" s="5"/>
      <c r="BN376" s="16"/>
      <c r="BO376" s="5"/>
      <c r="BP376" s="16"/>
      <c r="BQ376" s="5"/>
      <c r="BR376" s="16"/>
      <c r="BS376" s="5"/>
      <c r="BT376" s="16"/>
      <c r="BU376" s="5"/>
      <c r="BV376" s="16"/>
      <c r="BW376" s="5"/>
      <c r="BX376" s="16"/>
      <c r="BY376" s="5"/>
      <c r="BZ376" s="16"/>
      <c r="CA376" s="5"/>
      <c r="CB376" s="16"/>
      <c r="CC376" s="5"/>
      <c r="CD376" s="16"/>
      <c r="CE376" s="5"/>
      <c r="CF376" s="16"/>
      <c r="CG376" s="5"/>
      <c r="CH376" s="16"/>
      <c r="CI376" s="5"/>
      <c r="CJ376" s="5"/>
      <c r="CK376" s="5"/>
      <c r="CL376" s="5"/>
      <c r="CM376" s="5"/>
      <c r="CN376" s="177"/>
      <c r="CO376" s="86"/>
      <c r="CP376" s="54"/>
      <c r="CQ376" s="97"/>
      <c r="CR376" s="5"/>
      <c r="CS376" s="5"/>
      <c r="CT376" s="5"/>
      <c r="CU376" s="5"/>
      <c r="CV376" s="5"/>
      <c r="CW376" s="16"/>
      <c r="CX376" s="5"/>
      <c r="CY376" s="16"/>
      <c r="CZ376" s="5"/>
      <c r="DA376" s="16"/>
      <c r="DB376" s="5"/>
      <c r="DC376" s="16"/>
      <c r="DD376" s="5"/>
      <c r="DE376" s="16"/>
      <c r="DF376" s="5"/>
      <c r="DG376" s="16"/>
      <c r="DH376" s="5"/>
      <c r="DI376" s="16"/>
      <c r="DJ376" s="5"/>
      <c r="DK376" s="16"/>
      <c r="DL376" s="5"/>
      <c r="DM376" s="16"/>
      <c r="DN376" s="5"/>
      <c r="DO376" s="16"/>
      <c r="DP376" s="5"/>
      <c r="DQ376" s="16"/>
      <c r="DR376" s="5"/>
      <c r="DS376" s="16"/>
      <c r="DT376" s="5"/>
      <c r="DU376" s="16"/>
      <c r="DV376" s="5"/>
      <c r="DW376" s="16"/>
      <c r="DX376" s="5"/>
      <c r="DY376" s="16"/>
      <c r="DZ376" s="5"/>
      <c r="EA376" s="5"/>
      <c r="EB376" s="5"/>
      <c r="EC376" s="5"/>
      <c r="ED376" s="5"/>
      <c r="EE376" s="5"/>
      <c r="EF376" s="5"/>
      <c r="EG376" s="5"/>
    </row>
    <row r="377" spans="1:137" ht="18.75" customHeight="1" x14ac:dyDescent="0.25">
      <c r="A377" s="354"/>
      <c r="B377" s="177" t="s">
        <v>3</v>
      </c>
      <c r="C377" s="16" t="s">
        <v>39</v>
      </c>
      <c r="D377" s="176" t="s">
        <v>39</v>
      </c>
      <c r="E377" s="66">
        <f>'INPUT 2012_13'!$O$25</f>
        <v>0</v>
      </c>
      <c r="F377" s="66">
        <f>'INPUT 2012_13'!$P$25</f>
        <v>0</v>
      </c>
      <c r="G377" s="66">
        <f>'INPUT 2012_13'!$Q$25</f>
        <v>0</v>
      </c>
      <c r="H377" s="66">
        <f>'INPUT 2012_13'!$R$25</f>
        <v>99</v>
      </c>
      <c r="I377" s="177">
        <v>150</v>
      </c>
      <c r="J377" s="16">
        <v>0.3</v>
      </c>
      <c r="K377" s="177">
        <f t="shared" si="1448"/>
        <v>45</v>
      </c>
      <c r="L377" s="16">
        <v>2.5</v>
      </c>
      <c r="M377" s="177">
        <v>20</v>
      </c>
      <c r="N377" s="16">
        <v>0.2</v>
      </c>
      <c r="O377" s="177">
        <f t="shared" si="1449"/>
        <v>4</v>
      </c>
      <c r="P377" s="16">
        <v>2.5</v>
      </c>
      <c r="Q377" s="177">
        <v>0</v>
      </c>
      <c r="R377" s="16">
        <v>0.5</v>
      </c>
      <c r="S377" s="177">
        <f t="shared" si="1450"/>
        <v>0</v>
      </c>
      <c r="T377" s="16">
        <v>2.67</v>
      </c>
      <c r="U377" s="177">
        <v>0</v>
      </c>
      <c r="V377" s="16">
        <v>0.8</v>
      </c>
      <c r="W377" s="177">
        <f t="shared" si="1451"/>
        <v>0</v>
      </c>
      <c r="X377" s="16">
        <v>4</v>
      </c>
      <c r="Y377" s="177">
        <v>0</v>
      </c>
      <c r="Z377" s="16">
        <v>0.6</v>
      </c>
      <c r="AA377" s="177">
        <f t="shared" si="1452"/>
        <v>0</v>
      </c>
      <c r="AB377" s="16">
        <v>2.5</v>
      </c>
      <c r="AC377" s="177">
        <v>100</v>
      </c>
      <c r="AD377" s="16">
        <v>0.4</v>
      </c>
      <c r="AE377" s="177">
        <f t="shared" si="1453"/>
        <v>40</v>
      </c>
      <c r="AF377" s="16">
        <v>2.5</v>
      </c>
      <c r="AG377" s="177">
        <v>20</v>
      </c>
      <c r="AH377" s="16">
        <v>0.8</v>
      </c>
      <c r="AI377" s="177">
        <f t="shared" si="1454"/>
        <v>16</v>
      </c>
      <c r="AJ377" s="16">
        <v>3.5</v>
      </c>
      <c r="AK377" s="177">
        <v>0</v>
      </c>
      <c r="AL377" s="16">
        <v>0</v>
      </c>
      <c r="AM377" s="177">
        <f t="shared" si="1455"/>
        <v>0</v>
      </c>
      <c r="AN377" s="177">
        <v>0</v>
      </c>
      <c r="AO377" s="4">
        <f t="shared" si="1457"/>
        <v>13114.35851351264</v>
      </c>
      <c r="AP377" s="52">
        <f t="shared" si="1458"/>
        <v>49166.492254449571</v>
      </c>
      <c r="AQ377" s="4">
        <f t="shared" si="1459"/>
        <v>0</v>
      </c>
      <c r="AR377" s="4">
        <f t="shared" si="1263"/>
        <v>13114.35851351264</v>
      </c>
      <c r="AS377" s="4">
        <f t="shared" si="1264"/>
        <v>49166.492254449571</v>
      </c>
      <c r="AT377" s="4">
        <f t="shared" si="1265"/>
        <v>0</v>
      </c>
      <c r="AU377" s="7"/>
      <c r="AW377" s="86"/>
      <c r="AX377" s="54"/>
      <c r="AY377" s="97"/>
      <c r="AZ377" s="97"/>
      <c r="BA377" s="5"/>
      <c r="BB377" s="5"/>
      <c r="BC377" s="5"/>
      <c r="BD377" s="5"/>
      <c r="BE377" s="5"/>
      <c r="BF377" s="16"/>
      <c r="BG377" s="5"/>
      <c r="BH377" s="16"/>
      <c r="BI377" s="5"/>
      <c r="BJ377" s="16"/>
      <c r="BK377" s="5"/>
      <c r="BL377" s="16"/>
      <c r="BM377" s="5"/>
      <c r="BN377" s="16"/>
      <c r="BO377" s="5"/>
      <c r="BP377" s="16"/>
      <c r="BQ377" s="5"/>
      <c r="BR377" s="16"/>
      <c r="BS377" s="5"/>
      <c r="BT377" s="16"/>
      <c r="BU377" s="5"/>
      <c r="BV377" s="16"/>
      <c r="BW377" s="5"/>
      <c r="BX377" s="16"/>
      <c r="BY377" s="5"/>
      <c r="BZ377" s="16"/>
      <c r="CA377" s="5"/>
      <c r="CB377" s="16"/>
      <c r="CC377" s="5"/>
      <c r="CD377" s="16"/>
      <c r="CE377" s="5"/>
      <c r="CF377" s="16"/>
      <c r="CG377" s="5"/>
      <c r="CH377" s="16"/>
      <c r="CI377" s="5"/>
      <c r="CJ377" s="5"/>
      <c r="CK377" s="5"/>
      <c r="CL377" s="5"/>
      <c r="CM377" s="5"/>
      <c r="CN377" s="177"/>
      <c r="CO377" s="86"/>
      <c r="CP377" s="54"/>
      <c r="CQ377" s="97"/>
      <c r="CR377" s="5"/>
      <c r="CS377" s="5"/>
      <c r="CT377" s="5"/>
      <c r="CU377" s="5"/>
      <c r="CV377" s="5"/>
      <c r="CW377" s="16"/>
      <c r="CX377" s="5"/>
      <c r="CY377" s="16"/>
      <c r="CZ377" s="5"/>
      <c r="DA377" s="16"/>
      <c r="DB377" s="5"/>
      <c r="DC377" s="16"/>
      <c r="DD377" s="5"/>
      <c r="DE377" s="16"/>
      <c r="DF377" s="5"/>
      <c r="DG377" s="16"/>
      <c r="DH377" s="5"/>
      <c r="DI377" s="16"/>
      <c r="DJ377" s="5"/>
      <c r="DK377" s="16"/>
      <c r="DL377" s="5"/>
      <c r="DM377" s="16"/>
      <c r="DN377" s="5"/>
      <c r="DO377" s="16"/>
      <c r="DP377" s="5"/>
      <c r="DQ377" s="16"/>
      <c r="DR377" s="5"/>
      <c r="DS377" s="16"/>
      <c r="DT377" s="5"/>
      <c r="DU377" s="16"/>
      <c r="DV377" s="5"/>
      <c r="DW377" s="16"/>
      <c r="DX377" s="5"/>
      <c r="DY377" s="16"/>
      <c r="DZ377" s="5"/>
      <c r="EA377" s="5"/>
      <c r="EB377" s="5"/>
      <c r="EC377" s="5"/>
      <c r="ED377" s="5"/>
      <c r="EE377" s="5"/>
      <c r="EF377" s="5"/>
      <c r="EG377" s="5"/>
    </row>
    <row r="378" spans="1:137" x14ac:dyDescent="0.25">
      <c r="A378" s="355"/>
      <c r="B378" s="8" t="s">
        <v>4</v>
      </c>
      <c r="C378" s="16" t="s">
        <v>39</v>
      </c>
      <c r="D378" s="176" t="s">
        <v>39</v>
      </c>
      <c r="E378" s="66">
        <f>'INPUT 2012_13'!$O$26</f>
        <v>0</v>
      </c>
      <c r="F378" s="66">
        <f>'INPUT 2012_13'!$P$26</f>
        <v>0.47</v>
      </c>
      <c r="G378" s="66">
        <f>'INPUT 2012_13'!$Q$26</f>
        <v>0.31</v>
      </c>
      <c r="H378" s="66">
        <f>'INPUT 2012_13'!$R$26</f>
        <v>0.14000000000000001</v>
      </c>
      <c r="I378" s="7">
        <f>200</f>
        <v>200</v>
      </c>
      <c r="J378" s="16">
        <v>0.3</v>
      </c>
      <c r="K378" s="177">
        <f t="shared" si="1448"/>
        <v>60</v>
      </c>
      <c r="L378" s="16">
        <v>2.5</v>
      </c>
      <c r="M378" s="177">
        <v>20</v>
      </c>
      <c r="N378" s="16">
        <v>0.2</v>
      </c>
      <c r="O378" s="177">
        <f t="shared" si="1449"/>
        <v>4</v>
      </c>
      <c r="P378" s="16">
        <v>2.5</v>
      </c>
      <c r="Q378" s="177">
        <v>0</v>
      </c>
      <c r="R378" s="16">
        <v>0.5</v>
      </c>
      <c r="S378" s="177">
        <f t="shared" si="1450"/>
        <v>0</v>
      </c>
      <c r="T378" s="16">
        <v>2.67</v>
      </c>
      <c r="U378" s="177">
        <v>0</v>
      </c>
      <c r="V378" s="16">
        <v>0.8</v>
      </c>
      <c r="W378" s="177">
        <f t="shared" si="1451"/>
        <v>0</v>
      </c>
      <c r="X378" s="16">
        <v>4</v>
      </c>
      <c r="Y378" s="177">
        <v>0</v>
      </c>
      <c r="Z378" s="16">
        <v>0.6</v>
      </c>
      <c r="AA378" s="177">
        <f t="shared" si="1452"/>
        <v>0</v>
      </c>
      <c r="AB378" s="16">
        <v>2.5</v>
      </c>
      <c r="AC378" s="177">
        <v>0</v>
      </c>
      <c r="AD378" s="16">
        <v>0.4</v>
      </c>
      <c r="AE378" s="177">
        <f t="shared" si="1453"/>
        <v>0</v>
      </c>
      <c r="AF378" s="16">
        <v>2.5</v>
      </c>
      <c r="AG378" s="177">
        <v>20</v>
      </c>
      <c r="AH378" s="16">
        <v>0.8</v>
      </c>
      <c r="AI378" s="177">
        <f t="shared" si="1454"/>
        <v>16</v>
      </c>
      <c r="AJ378" s="16">
        <v>3.5</v>
      </c>
      <c r="AK378" s="177">
        <v>0</v>
      </c>
      <c r="AL378" s="16">
        <v>0</v>
      </c>
      <c r="AM378" s="177">
        <f t="shared" si="1455"/>
        <v>0</v>
      </c>
      <c r="AN378" s="177">
        <v>0</v>
      </c>
      <c r="AO378" s="4">
        <f t="shared" si="1457"/>
        <v>91.154340727387478</v>
      </c>
      <c r="AP378" s="52">
        <f t="shared" si="1458"/>
        <v>176.04900021973194</v>
      </c>
      <c r="AQ378" s="4">
        <f t="shared" si="1459"/>
        <v>0</v>
      </c>
      <c r="AR378" s="4">
        <f t="shared" si="1263"/>
        <v>91.154340727387478</v>
      </c>
      <c r="AS378" s="4">
        <f t="shared" si="1264"/>
        <v>176.04900021973194</v>
      </c>
      <c r="AT378" s="4">
        <f t="shared" si="1265"/>
        <v>0</v>
      </c>
      <c r="AW378" s="86"/>
      <c r="AX378" s="5"/>
      <c r="AY378" s="5"/>
      <c r="AZ378" s="5"/>
      <c r="BA378" s="5"/>
      <c r="BB378" s="5"/>
      <c r="BC378" s="5"/>
      <c r="BD378" s="5"/>
      <c r="BE378" s="5"/>
      <c r="BF378" s="16"/>
      <c r="BG378" s="5"/>
      <c r="BH378" s="16"/>
      <c r="BI378" s="5"/>
      <c r="BJ378" s="16"/>
      <c r="BK378" s="5"/>
      <c r="BL378" s="16"/>
      <c r="BM378" s="5"/>
      <c r="BN378" s="16"/>
      <c r="BO378" s="5"/>
      <c r="BP378" s="16"/>
      <c r="BQ378" s="5"/>
      <c r="BR378" s="16"/>
      <c r="BS378" s="5"/>
      <c r="BT378" s="16"/>
      <c r="BU378" s="5"/>
      <c r="BV378" s="16"/>
      <c r="BW378" s="5"/>
      <c r="BX378" s="16"/>
      <c r="BY378" s="5"/>
      <c r="BZ378" s="16"/>
      <c r="CA378" s="5"/>
      <c r="CB378" s="16"/>
      <c r="CC378" s="5"/>
      <c r="CD378" s="16"/>
      <c r="CE378" s="5"/>
      <c r="CF378" s="16"/>
      <c r="CG378" s="5"/>
      <c r="CH378" s="16"/>
      <c r="CI378" s="5"/>
      <c r="CJ378" s="5"/>
      <c r="CK378" s="5"/>
      <c r="CL378" s="5"/>
      <c r="CM378" s="5"/>
      <c r="CN378" s="177"/>
      <c r="CO378" s="86"/>
      <c r="CP378" s="5"/>
      <c r="CQ378" s="5"/>
      <c r="CR378" s="5"/>
      <c r="CS378" s="5"/>
      <c r="CT378" s="5"/>
      <c r="CU378" s="5"/>
      <c r="CV378" s="5"/>
      <c r="CW378" s="16"/>
      <c r="CX378" s="5"/>
      <c r="CY378" s="16"/>
      <c r="CZ378" s="5"/>
      <c r="DA378" s="16"/>
      <c r="DB378" s="5"/>
      <c r="DC378" s="16"/>
      <c r="DD378" s="5"/>
      <c r="DE378" s="16"/>
      <c r="DF378" s="5"/>
      <c r="DG378" s="16"/>
      <c r="DH378" s="5"/>
      <c r="DI378" s="16"/>
      <c r="DJ378" s="5"/>
      <c r="DK378" s="16"/>
      <c r="DL378" s="5"/>
      <c r="DM378" s="16"/>
      <c r="DN378" s="5"/>
      <c r="DO378" s="16"/>
      <c r="DP378" s="5"/>
      <c r="DQ378" s="16"/>
      <c r="DR378" s="5"/>
      <c r="DS378" s="16"/>
      <c r="DT378" s="5"/>
      <c r="DU378" s="16"/>
      <c r="DV378" s="5"/>
      <c r="DW378" s="16"/>
      <c r="DX378" s="5"/>
      <c r="DY378" s="16"/>
      <c r="DZ378" s="5"/>
      <c r="EA378" s="5"/>
      <c r="EB378" s="5"/>
      <c r="EC378" s="5"/>
      <c r="ED378" s="5"/>
      <c r="EE378" s="5"/>
      <c r="EF378" s="5"/>
      <c r="EG378" s="5"/>
    </row>
    <row r="379" spans="1:137" x14ac:dyDescent="0.25">
      <c r="A379" s="358" t="s">
        <v>6</v>
      </c>
      <c r="B379" s="52" t="s">
        <v>18</v>
      </c>
      <c r="C379" s="66">
        <f>'INPUT 2012_13'!$D$35</f>
        <v>0</v>
      </c>
      <c r="D379" s="52" t="s">
        <v>39</v>
      </c>
      <c r="E379" s="52" t="s">
        <v>39</v>
      </c>
      <c r="F379" s="52" t="s">
        <v>39</v>
      </c>
      <c r="G379" s="52" t="s">
        <v>39</v>
      </c>
      <c r="H379" s="52" t="s">
        <v>39</v>
      </c>
      <c r="I379" s="4">
        <v>10</v>
      </c>
      <c r="J379" s="16">
        <v>0.3</v>
      </c>
      <c r="K379" s="5">
        <f t="shared" si="1448"/>
        <v>3</v>
      </c>
      <c r="L379" s="20">
        <v>2.5</v>
      </c>
      <c r="M379" s="4">
        <v>0</v>
      </c>
      <c r="N379" s="16">
        <v>0.2</v>
      </c>
      <c r="O379" s="5">
        <f t="shared" si="1449"/>
        <v>0</v>
      </c>
      <c r="P379" s="20">
        <v>2.5</v>
      </c>
      <c r="Q379" s="4">
        <v>0</v>
      </c>
      <c r="R379" s="16">
        <v>0.5</v>
      </c>
      <c r="S379" s="5">
        <f t="shared" si="1450"/>
        <v>0</v>
      </c>
      <c r="T379" s="20">
        <v>2.67</v>
      </c>
      <c r="U379" s="4">
        <v>0</v>
      </c>
      <c r="V379" s="16">
        <v>0.8</v>
      </c>
      <c r="W379" s="5">
        <f t="shared" si="1451"/>
        <v>0</v>
      </c>
      <c r="X379" s="20">
        <v>4</v>
      </c>
      <c r="Y379" s="4">
        <v>0</v>
      </c>
      <c r="Z379" s="16">
        <v>0.6</v>
      </c>
      <c r="AA379" s="5">
        <f t="shared" si="1452"/>
        <v>0</v>
      </c>
      <c r="AB379" s="20">
        <v>2.5</v>
      </c>
      <c r="AC379" s="4">
        <v>0</v>
      </c>
      <c r="AD379" s="16">
        <v>0.4</v>
      </c>
      <c r="AE379" s="5">
        <f t="shared" si="1453"/>
        <v>0</v>
      </c>
      <c r="AF379" s="20">
        <v>2.5</v>
      </c>
      <c r="AG379" s="4">
        <v>0</v>
      </c>
      <c r="AH379" s="16">
        <v>0.8</v>
      </c>
      <c r="AI379" s="5">
        <f t="shared" si="1454"/>
        <v>0</v>
      </c>
      <c r="AJ379" s="20">
        <v>3.5</v>
      </c>
      <c r="AK379" s="4">
        <v>290</v>
      </c>
      <c r="AL379" s="16">
        <v>0</v>
      </c>
      <c r="AM379" s="5">
        <f t="shared" si="1455"/>
        <v>0</v>
      </c>
      <c r="AN379" s="20">
        <v>3.67</v>
      </c>
      <c r="AO379" s="4">
        <f>(((C379))*((K379*L379*$E$323)+(S379*T379*$G$323)+(W379*X379*$H$323)+(AI379*AJ379*$K$323)+(AM379*AN379*$L$323))/452.44)*1000</f>
        <v>0</v>
      </c>
      <c r="AP379" s="17">
        <v>0</v>
      </c>
      <c r="AQ379" s="4">
        <f>(((C379)*((W379*X379*$H$325)+(AA379*AB379*$I$325)+(AM379*AN379*$L$325)))/796)*1000</f>
        <v>0</v>
      </c>
      <c r="AR379" s="4">
        <f t="shared" si="1263"/>
        <v>0</v>
      </c>
      <c r="AS379" s="4">
        <f t="shared" si="1264"/>
        <v>0</v>
      </c>
      <c r="AT379" s="4">
        <f t="shared" si="1265"/>
        <v>0</v>
      </c>
      <c r="AU379" s="7"/>
      <c r="AW379" s="86"/>
      <c r="AX379" s="5"/>
      <c r="AY379" s="5"/>
      <c r="AZ379" s="5"/>
      <c r="BA379" s="5"/>
      <c r="BB379" s="5"/>
      <c r="BC379" s="5"/>
      <c r="BD379" s="5"/>
      <c r="BE379" s="5"/>
      <c r="BF379" s="16"/>
      <c r="BG379" s="5"/>
      <c r="BH379" s="16"/>
      <c r="BI379" s="5"/>
      <c r="BJ379" s="16"/>
      <c r="BK379" s="5"/>
      <c r="BL379" s="16"/>
      <c r="BM379" s="5"/>
      <c r="BN379" s="16"/>
      <c r="BO379" s="5"/>
      <c r="BP379" s="16"/>
      <c r="BQ379" s="5"/>
      <c r="BR379" s="16"/>
      <c r="BS379" s="5"/>
      <c r="BT379" s="16"/>
      <c r="BU379" s="5"/>
      <c r="BV379" s="16"/>
      <c r="BW379" s="5"/>
      <c r="BX379" s="16"/>
      <c r="BY379" s="5"/>
      <c r="BZ379" s="16"/>
      <c r="CA379" s="5"/>
      <c r="CB379" s="16"/>
      <c r="CC379" s="5"/>
      <c r="CD379" s="16"/>
      <c r="CE379" s="5"/>
      <c r="CF379" s="16"/>
      <c r="CG379" s="5"/>
      <c r="CH379" s="16"/>
      <c r="CI379" s="5"/>
      <c r="CJ379" s="16"/>
      <c r="CK379" s="5"/>
      <c r="CL379" s="18"/>
      <c r="CM379" s="5"/>
      <c r="CN379" s="177"/>
      <c r="CO379" s="86"/>
      <c r="CP379" s="5"/>
      <c r="CQ379" s="5"/>
      <c r="CR379" s="5"/>
      <c r="CS379" s="5"/>
      <c r="CT379" s="5"/>
      <c r="CU379" s="5"/>
      <c r="CV379" s="5"/>
      <c r="CW379" s="16"/>
      <c r="CX379" s="5"/>
      <c r="CY379" s="16"/>
      <c r="CZ379" s="5"/>
      <c r="DA379" s="16"/>
      <c r="DB379" s="5"/>
      <c r="DC379" s="16"/>
      <c r="DD379" s="5"/>
      <c r="DE379" s="16"/>
      <c r="DF379" s="5"/>
      <c r="DG379" s="16"/>
      <c r="DH379" s="5"/>
      <c r="DI379" s="16"/>
      <c r="DJ379" s="5"/>
      <c r="DK379" s="16"/>
      <c r="DL379" s="5"/>
      <c r="DM379" s="16"/>
      <c r="DN379" s="5"/>
      <c r="DO379" s="16"/>
      <c r="DP379" s="5"/>
      <c r="DQ379" s="16"/>
      <c r="DR379" s="5"/>
      <c r="DS379" s="16"/>
      <c r="DT379" s="5"/>
      <c r="DU379" s="16"/>
      <c r="DV379" s="5"/>
      <c r="DW379" s="16"/>
      <c r="DX379" s="5"/>
      <c r="DY379" s="16"/>
      <c r="DZ379" s="5"/>
      <c r="EA379" s="16"/>
      <c r="EB379" s="5"/>
      <c r="EC379" s="18"/>
      <c r="ED379" s="18"/>
      <c r="EE379" s="5"/>
      <c r="EF379" s="5"/>
      <c r="EG379" s="5"/>
    </row>
    <row r="380" spans="1:137" s="7" customFormat="1" x14ac:dyDescent="0.25">
      <c r="A380" s="359"/>
      <c r="B380" s="7" t="s">
        <v>27</v>
      </c>
      <c r="C380" s="66">
        <f>'INPUT 2012_13'!$D$36</f>
        <v>0</v>
      </c>
      <c r="D380" s="52" t="s">
        <v>39</v>
      </c>
      <c r="E380" s="52" t="s">
        <v>39</v>
      </c>
      <c r="F380" s="52" t="s">
        <v>39</v>
      </c>
      <c r="G380" s="52" t="s">
        <v>39</v>
      </c>
      <c r="H380" s="52" t="s">
        <v>39</v>
      </c>
      <c r="I380" s="5">
        <v>10</v>
      </c>
      <c r="J380" s="16">
        <v>0.3</v>
      </c>
      <c r="K380" s="5">
        <f t="shared" si="1448"/>
        <v>3</v>
      </c>
      <c r="L380" s="16">
        <v>2.5</v>
      </c>
      <c r="M380" s="5">
        <v>0</v>
      </c>
      <c r="N380" s="16">
        <v>0.2</v>
      </c>
      <c r="O380" s="5">
        <f t="shared" si="1449"/>
        <v>0</v>
      </c>
      <c r="P380" s="16">
        <v>2.5</v>
      </c>
      <c r="Q380" s="5">
        <v>0</v>
      </c>
      <c r="R380" s="16">
        <v>0.5</v>
      </c>
      <c r="S380" s="5">
        <f t="shared" si="1450"/>
        <v>0</v>
      </c>
      <c r="T380" s="16">
        <v>2.67</v>
      </c>
      <c r="U380" s="5">
        <v>0</v>
      </c>
      <c r="V380" s="16">
        <v>0.8</v>
      </c>
      <c r="W380" s="5">
        <f t="shared" si="1451"/>
        <v>0</v>
      </c>
      <c r="X380" s="16">
        <v>4</v>
      </c>
      <c r="Y380" s="5">
        <v>0</v>
      </c>
      <c r="Z380" s="16">
        <v>0.6</v>
      </c>
      <c r="AA380" s="5">
        <f t="shared" si="1452"/>
        <v>0</v>
      </c>
      <c r="AB380" s="16">
        <v>2.5</v>
      </c>
      <c r="AC380" s="5">
        <v>0</v>
      </c>
      <c r="AD380" s="16">
        <v>0.4</v>
      </c>
      <c r="AE380" s="5">
        <f t="shared" si="1453"/>
        <v>0</v>
      </c>
      <c r="AF380" s="16">
        <v>2.5</v>
      </c>
      <c r="AG380" s="5">
        <v>0</v>
      </c>
      <c r="AH380" s="16">
        <v>0.8</v>
      </c>
      <c r="AI380" s="5">
        <f t="shared" si="1454"/>
        <v>0</v>
      </c>
      <c r="AJ380" s="16">
        <v>3.5</v>
      </c>
      <c r="AK380" s="66">
        <f>O326</f>
        <v>5904.17</v>
      </c>
      <c r="AL380" s="68">
        <f>Q326</f>
        <v>0</v>
      </c>
      <c r="AM380" s="5">
        <f>AL380*AK380</f>
        <v>0</v>
      </c>
      <c r="AN380" s="16">
        <v>3.67</v>
      </c>
      <c r="AO380" s="4">
        <f t="shared" ref="AO380:AO382" si="1462">(((C380))*((K380*L380*$E$323)+(S380*T380*$G$323)+(W380*X380*$H$323)+(AI380*AJ380*$K$323)+(AM380*AN380*$L$323))/452.44)*1000</f>
        <v>0</v>
      </c>
      <c r="AP380" s="17">
        <v>0</v>
      </c>
      <c r="AQ380" s="4">
        <f t="shared" ref="AQ380:AQ383" si="1463">(((C380)*((W380*X380*$H$325)+(AA380*AB380*$I$325)+(AM380*AN380*$L$325)))/796)*1000</f>
        <v>0</v>
      </c>
      <c r="AR380" s="4">
        <f t="shared" si="1263"/>
        <v>0</v>
      </c>
      <c r="AS380" s="4">
        <f t="shared" si="1264"/>
        <v>0</v>
      </c>
      <c r="AT380" s="4">
        <f t="shared" si="1265"/>
        <v>0</v>
      </c>
      <c r="AW380" s="86"/>
      <c r="AX380" s="5"/>
      <c r="AY380" s="5"/>
      <c r="AZ380" s="5"/>
      <c r="BA380" s="5"/>
      <c r="BB380" s="5"/>
      <c r="BC380" s="5"/>
      <c r="BD380" s="5"/>
      <c r="BE380" s="5"/>
      <c r="BF380" s="16"/>
      <c r="BG380" s="5"/>
      <c r="BH380" s="16"/>
      <c r="BI380" s="5"/>
      <c r="BJ380" s="16"/>
      <c r="BK380" s="5"/>
      <c r="BL380" s="16"/>
      <c r="BM380" s="5"/>
      <c r="BN380" s="16"/>
      <c r="BO380" s="5"/>
      <c r="BP380" s="16"/>
      <c r="BQ380" s="5"/>
      <c r="BR380" s="16"/>
      <c r="BS380" s="5"/>
      <c r="BT380" s="16"/>
      <c r="BU380" s="5"/>
      <c r="BV380" s="16"/>
      <c r="BW380" s="5"/>
      <c r="BX380" s="16"/>
      <c r="BY380" s="5"/>
      <c r="BZ380" s="16"/>
      <c r="CA380" s="5"/>
      <c r="CB380" s="16"/>
      <c r="CC380" s="5"/>
      <c r="CD380" s="16"/>
      <c r="CE380" s="5"/>
      <c r="CF380" s="16"/>
      <c r="CG380" s="5"/>
      <c r="CH380" s="16"/>
      <c r="CI380" s="5"/>
      <c r="CJ380" s="16"/>
      <c r="CK380" s="5"/>
      <c r="CL380" s="18"/>
      <c r="CM380" s="5"/>
      <c r="CN380" s="177"/>
      <c r="CO380" s="86"/>
      <c r="CP380" s="5"/>
      <c r="CQ380" s="5"/>
      <c r="CR380" s="5"/>
      <c r="CS380" s="5"/>
      <c r="CT380" s="5"/>
      <c r="CU380" s="5"/>
      <c r="CV380" s="5"/>
      <c r="CW380" s="16"/>
      <c r="CX380" s="5"/>
      <c r="CY380" s="16"/>
      <c r="CZ380" s="5"/>
      <c r="DA380" s="16"/>
      <c r="DB380" s="5"/>
      <c r="DC380" s="16"/>
      <c r="DD380" s="5"/>
      <c r="DE380" s="16"/>
      <c r="DF380" s="5"/>
      <c r="DG380" s="16"/>
      <c r="DH380" s="5"/>
      <c r="DI380" s="16"/>
      <c r="DJ380" s="5"/>
      <c r="DK380" s="16"/>
      <c r="DL380" s="5"/>
      <c r="DM380" s="16"/>
      <c r="DN380" s="5"/>
      <c r="DO380" s="16"/>
      <c r="DP380" s="5"/>
      <c r="DQ380" s="16"/>
      <c r="DR380" s="5"/>
      <c r="DS380" s="16"/>
      <c r="DT380" s="5"/>
      <c r="DU380" s="16"/>
      <c r="DV380" s="5"/>
      <c r="DW380" s="16"/>
      <c r="DX380" s="5"/>
      <c r="DY380" s="16"/>
      <c r="DZ380" s="5"/>
      <c r="EA380" s="16"/>
      <c r="EB380" s="18"/>
      <c r="EC380" s="18"/>
      <c r="ED380" s="18"/>
      <c r="EE380" s="18"/>
      <c r="EF380" s="18"/>
      <c r="EG380" s="18"/>
    </row>
    <row r="381" spans="1:137" x14ac:dyDescent="0.25">
      <c r="A381" s="359"/>
      <c r="B381" s="52" t="s">
        <v>28</v>
      </c>
      <c r="C381" s="66">
        <f>'INPUT 2012_13'!$D$37</f>
        <v>0</v>
      </c>
      <c r="D381" s="52" t="s">
        <v>39</v>
      </c>
      <c r="E381" s="52" t="s">
        <v>39</v>
      </c>
      <c r="F381" s="52" t="s">
        <v>39</v>
      </c>
      <c r="G381" s="52" t="s">
        <v>39</v>
      </c>
      <c r="H381" s="52" t="s">
        <v>39</v>
      </c>
      <c r="I381" s="4">
        <v>10</v>
      </c>
      <c r="J381" s="16">
        <v>0.3</v>
      </c>
      <c r="K381" s="5">
        <f t="shared" si="1448"/>
        <v>3</v>
      </c>
      <c r="L381" s="20">
        <v>2.5</v>
      </c>
      <c r="M381" s="4">
        <v>0</v>
      </c>
      <c r="N381" s="16">
        <v>0.2</v>
      </c>
      <c r="O381" s="5">
        <f t="shared" si="1449"/>
        <v>0</v>
      </c>
      <c r="P381" s="20">
        <v>2.5</v>
      </c>
      <c r="Q381" s="4">
        <v>0</v>
      </c>
      <c r="R381" s="16">
        <v>0.5</v>
      </c>
      <c r="S381" s="5">
        <f t="shared" si="1450"/>
        <v>0</v>
      </c>
      <c r="T381" s="20">
        <v>2.67</v>
      </c>
      <c r="U381" s="4">
        <v>0</v>
      </c>
      <c r="V381" s="16">
        <v>0.8</v>
      </c>
      <c r="W381" s="5">
        <f t="shared" si="1451"/>
        <v>0</v>
      </c>
      <c r="X381" s="20">
        <v>4</v>
      </c>
      <c r="Y381" s="4">
        <v>0</v>
      </c>
      <c r="Z381" s="16">
        <v>0.6</v>
      </c>
      <c r="AA381" s="5">
        <f t="shared" si="1452"/>
        <v>0</v>
      </c>
      <c r="AB381" s="20">
        <v>2.5</v>
      </c>
      <c r="AC381" s="4">
        <v>0</v>
      </c>
      <c r="AD381" s="16">
        <v>0.4</v>
      </c>
      <c r="AE381" s="5">
        <f t="shared" si="1453"/>
        <v>0</v>
      </c>
      <c r="AF381" s="20">
        <v>2.5</v>
      </c>
      <c r="AG381" s="4">
        <v>0</v>
      </c>
      <c r="AH381" s="16">
        <v>0.8</v>
      </c>
      <c r="AI381" s="5">
        <f t="shared" si="1454"/>
        <v>0</v>
      </c>
      <c r="AJ381" s="20">
        <v>3.5</v>
      </c>
      <c r="AK381" s="4">
        <v>80</v>
      </c>
      <c r="AL381" s="16">
        <v>0</v>
      </c>
      <c r="AM381" s="5">
        <f>AL381*AK381</f>
        <v>0</v>
      </c>
      <c r="AN381" s="20">
        <v>2.65</v>
      </c>
      <c r="AO381" s="4">
        <f t="shared" si="1462"/>
        <v>0</v>
      </c>
      <c r="AP381" s="17">
        <v>0</v>
      </c>
      <c r="AQ381" s="4">
        <f t="shared" si="1463"/>
        <v>0</v>
      </c>
      <c r="AR381" s="4">
        <f t="shared" si="1263"/>
        <v>0</v>
      </c>
      <c r="AS381" s="4">
        <f t="shared" si="1264"/>
        <v>0</v>
      </c>
      <c r="AT381" s="4">
        <f t="shared" si="1265"/>
        <v>0</v>
      </c>
      <c r="AU381" s="7"/>
      <c r="AW381" s="86"/>
      <c r="AX381" s="5"/>
      <c r="AY381" s="5"/>
      <c r="AZ381" s="5"/>
      <c r="BA381" s="5"/>
      <c r="BB381" s="5"/>
      <c r="BC381" s="5"/>
      <c r="BD381" s="5"/>
      <c r="BE381" s="5"/>
      <c r="BF381" s="16"/>
      <c r="BG381" s="5"/>
      <c r="BH381" s="16"/>
      <c r="BI381" s="5"/>
      <c r="BJ381" s="16"/>
      <c r="BK381" s="5"/>
      <c r="BL381" s="16"/>
      <c r="BM381" s="5"/>
      <c r="BN381" s="16"/>
      <c r="BO381" s="5"/>
      <c r="BP381" s="16"/>
      <c r="BQ381" s="5"/>
      <c r="BR381" s="16"/>
      <c r="BS381" s="5"/>
      <c r="BT381" s="16"/>
      <c r="BU381" s="5"/>
      <c r="BV381" s="16"/>
      <c r="BW381" s="5"/>
      <c r="BX381" s="16"/>
      <c r="BY381" s="5"/>
      <c r="BZ381" s="16"/>
      <c r="CA381" s="5"/>
      <c r="CB381" s="16"/>
      <c r="CC381" s="5"/>
      <c r="CD381" s="16"/>
      <c r="CE381" s="5"/>
      <c r="CF381" s="16"/>
      <c r="CG381" s="5"/>
      <c r="CH381" s="16"/>
      <c r="CI381" s="5"/>
      <c r="CJ381" s="16"/>
      <c r="CK381" s="5"/>
      <c r="CL381" s="18"/>
      <c r="CM381" s="5"/>
      <c r="CN381" s="177"/>
      <c r="CO381" s="86"/>
      <c r="CP381" s="5"/>
      <c r="CQ381" s="5"/>
      <c r="CR381" s="5"/>
      <c r="CS381" s="5"/>
      <c r="CT381" s="5"/>
      <c r="CU381" s="5"/>
      <c r="CV381" s="5"/>
      <c r="CW381" s="16"/>
      <c r="CX381" s="5"/>
      <c r="CY381" s="16"/>
      <c r="CZ381" s="5"/>
      <c r="DA381" s="16"/>
      <c r="DB381" s="5"/>
      <c r="DC381" s="16"/>
      <c r="DD381" s="5"/>
      <c r="DE381" s="16"/>
      <c r="DF381" s="5"/>
      <c r="DG381" s="16"/>
      <c r="DH381" s="5"/>
      <c r="DI381" s="16"/>
      <c r="DJ381" s="5"/>
      <c r="DK381" s="16"/>
      <c r="DL381" s="5"/>
      <c r="DM381" s="16"/>
      <c r="DN381" s="5"/>
      <c r="DO381" s="16"/>
      <c r="DP381" s="5"/>
      <c r="DQ381" s="16"/>
      <c r="DR381" s="5"/>
      <c r="DS381" s="16"/>
      <c r="DT381" s="5"/>
      <c r="DU381" s="16"/>
      <c r="DV381" s="5"/>
      <c r="DW381" s="16"/>
      <c r="DX381" s="5"/>
      <c r="DY381" s="16"/>
      <c r="DZ381" s="5"/>
      <c r="EA381" s="16"/>
      <c r="EB381" s="5"/>
      <c r="EC381" s="18"/>
      <c r="ED381" s="5"/>
      <c r="EE381" s="5"/>
      <c r="EF381" s="5"/>
      <c r="EG381" s="5"/>
    </row>
    <row r="382" spans="1:137" x14ac:dyDescent="0.25">
      <c r="A382" s="359"/>
      <c r="B382" s="52" t="s">
        <v>26</v>
      </c>
      <c r="C382" s="66">
        <f>'INPUT 2012_13'!$D$38</f>
        <v>0</v>
      </c>
      <c r="D382" s="52" t="s">
        <v>39</v>
      </c>
      <c r="E382" s="52" t="s">
        <v>39</v>
      </c>
      <c r="F382" s="52" t="s">
        <v>39</v>
      </c>
      <c r="G382" s="52" t="s">
        <v>39</v>
      </c>
      <c r="H382" s="52" t="s">
        <v>39</v>
      </c>
      <c r="I382" s="4">
        <v>10</v>
      </c>
      <c r="J382" s="16">
        <v>0.3</v>
      </c>
      <c r="K382" s="5">
        <f t="shared" si="1448"/>
        <v>3</v>
      </c>
      <c r="L382" s="20">
        <v>2.5</v>
      </c>
      <c r="M382" s="4">
        <v>0</v>
      </c>
      <c r="N382" s="16">
        <v>0.2</v>
      </c>
      <c r="O382" s="5">
        <f t="shared" si="1449"/>
        <v>0</v>
      </c>
      <c r="P382" s="20">
        <v>2.5</v>
      </c>
      <c r="Q382" s="4">
        <v>0</v>
      </c>
      <c r="R382" s="16">
        <v>0.5</v>
      </c>
      <c r="S382" s="5">
        <f t="shared" si="1450"/>
        <v>0</v>
      </c>
      <c r="T382" s="20">
        <v>2.67</v>
      </c>
      <c r="U382" s="4">
        <v>0</v>
      </c>
      <c r="V382" s="16">
        <v>0.8</v>
      </c>
      <c r="W382" s="5">
        <f t="shared" si="1451"/>
        <v>0</v>
      </c>
      <c r="X382" s="20">
        <v>4</v>
      </c>
      <c r="Y382" s="4">
        <v>0</v>
      </c>
      <c r="Z382" s="16">
        <v>0.6</v>
      </c>
      <c r="AA382" s="5">
        <f t="shared" si="1452"/>
        <v>0</v>
      </c>
      <c r="AB382" s="20">
        <v>2.5</v>
      </c>
      <c r="AC382" s="4">
        <v>0</v>
      </c>
      <c r="AD382" s="16">
        <v>0.4</v>
      </c>
      <c r="AE382" s="5">
        <f>AD382*AC382</f>
        <v>0</v>
      </c>
      <c r="AF382" s="20">
        <v>2.5</v>
      </c>
      <c r="AG382" s="4">
        <v>5</v>
      </c>
      <c r="AH382" s="16">
        <v>0.8</v>
      </c>
      <c r="AI382" s="5">
        <f>AH382*AG382</f>
        <v>4</v>
      </c>
      <c r="AJ382" s="20">
        <v>3.5</v>
      </c>
      <c r="AK382" s="5">
        <v>1500</v>
      </c>
      <c r="AL382" s="16">
        <v>0.1</v>
      </c>
      <c r="AM382" s="5">
        <f>AL382*AK382</f>
        <v>150</v>
      </c>
      <c r="AN382" s="20">
        <v>2.5</v>
      </c>
      <c r="AO382" s="4">
        <f t="shared" si="1462"/>
        <v>0</v>
      </c>
      <c r="AP382" s="17">
        <v>0</v>
      </c>
      <c r="AQ382" s="4">
        <f t="shared" si="1463"/>
        <v>0</v>
      </c>
      <c r="AR382" s="4">
        <f t="shared" si="1263"/>
        <v>0</v>
      </c>
      <c r="AS382" s="4">
        <f t="shared" si="1264"/>
        <v>0</v>
      </c>
      <c r="AT382" s="4">
        <f t="shared" si="1265"/>
        <v>0</v>
      </c>
      <c r="AU382" s="7"/>
      <c r="AW382" s="86"/>
      <c r="AX382" s="5"/>
      <c r="AY382" s="5"/>
      <c r="AZ382" s="5"/>
      <c r="BA382" s="5"/>
      <c r="BB382" s="5"/>
      <c r="BC382" s="5"/>
      <c r="BD382" s="5"/>
      <c r="BE382" s="5"/>
      <c r="BF382" s="16"/>
      <c r="BG382" s="5"/>
      <c r="BH382" s="16"/>
      <c r="BI382" s="5"/>
      <c r="BJ382" s="16"/>
      <c r="BK382" s="5"/>
      <c r="BL382" s="16"/>
      <c r="BM382" s="5"/>
      <c r="BN382" s="16"/>
      <c r="BO382" s="5"/>
      <c r="BP382" s="16"/>
      <c r="BQ382" s="5"/>
      <c r="BR382" s="16"/>
      <c r="BS382" s="5"/>
      <c r="BT382" s="16"/>
      <c r="BU382" s="5"/>
      <c r="BV382" s="16"/>
      <c r="BW382" s="5"/>
      <c r="BX382" s="16"/>
      <c r="BY382" s="5"/>
      <c r="BZ382" s="16"/>
      <c r="CA382" s="5"/>
      <c r="CB382" s="16"/>
      <c r="CC382" s="5"/>
      <c r="CD382" s="16"/>
      <c r="CE382" s="5"/>
      <c r="CF382" s="16"/>
      <c r="CG382" s="5"/>
      <c r="CH382" s="16"/>
      <c r="CI382" s="5"/>
      <c r="CJ382" s="16"/>
      <c r="CK382" s="5"/>
      <c r="CL382" s="18"/>
      <c r="CM382" s="18"/>
      <c r="CN382" s="177"/>
      <c r="CO382" s="86"/>
      <c r="CP382" s="5"/>
      <c r="CQ382" s="5"/>
      <c r="CR382" s="5"/>
      <c r="CS382" s="5"/>
      <c r="CT382" s="5"/>
      <c r="CU382" s="5"/>
      <c r="CV382" s="5"/>
      <c r="CW382" s="16"/>
      <c r="CX382" s="5"/>
      <c r="CY382" s="16"/>
      <c r="CZ382" s="5"/>
      <c r="DA382" s="16"/>
      <c r="DB382" s="5"/>
      <c r="DC382" s="16"/>
      <c r="DD382" s="5"/>
      <c r="DE382" s="16"/>
      <c r="DF382" s="5"/>
      <c r="DG382" s="16"/>
      <c r="DH382" s="5"/>
      <c r="DI382" s="16"/>
      <c r="DJ382" s="5"/>
      <c r="DK382" s="16"/>
      <c r="DL382" s="5"/>
      <c r="DM382" s="16"/>
      <c r="DN382" s="5"/>
      <c r="DO382" s="16"/>
      <c r="DP382" s="5"/>
      <c r="DQ382" s="16"/>
      <c r="DR382" s="5"/>
      <c r="DS382" s="16"/>
      <c r="DT382" s="5"/>
      <c r="DU382" s="16"/>
      <c r="DV382" s="5"/>
      <c r="DW382" s="16"/>
      <c r="DX382" s="5"/>
      <c r="DY382" s="16"/>
      <c r="DZ382" s="5"/>
      <c r="EA382" s="16"/>
      <c r="EB382" s="5"/>
      <c r="EC382" s="18"/>
      <c r="ED382" s="18"/>
      <c r="EE382" s="5"/>
      <c r="EF382" s="5"/>
      <c r="EG382" s="5"/>
    </row>
    <row r="383" spans="1:137" x14ac:dyDescent="0.25">
      <c r="A383" s="360"/>
      <c r="B383" s="53" t="s">
        <v>29</v>
      </c>
      <c r="C383" s="116">
        <f>'INPUT 2012_13'!$D$39</f>
        <v>0</v>
      </c>
      <c r="D383" s="38" t="s">
        <v>39</v>
      </c>
      <c r="E383" s="52" t="s">
        <v>39</v>
      </c>
      <c r="F383" s="52" t="s">
        <v>39</v>
      </c>
      <c r="G383" s="52" t="s">
        <v>39</v>
      </c>
      <c r="H383" s="52" t="s">
        <v>39</v>
      </c>
      <c r="I383" s="5">
        <v>0</v>
      </c>
      <c r="J383" s="16">
        <v>0.3</v>
      </c>
      <c r="K383" s="5">
        <f t="shared" si="1448"/>
        <v>0</v>
      </c>
      <c r="L383" s="20">
        <v>2.5</v>
      </c>
      <c r="M383" s="4">
        <v>0</v>
      </c>
      <c r="N383" s="16">
        <v>0.2</v>
      </c>
      <c r="O383" s="5">
        <f t="shared" si="1449"/>
        <v>0</v>
      </c>
      <c r="P383" s="20">
        <v>2.5</v>
      </c>
      <c r="Q383" s="4">
        <v>0</v>
      </c>
      <c r="R383" s="16">
        <v>0.5</v>
      </c>
      <c r="S383" s="5">
        <f t="shared" si="1450"/>
        <v>0</v>
      </c>
      <c r="T383" s="20">
        <v>2.67</v>
      </c>
      <c r="U383" s="4">
        <v>0</v>
      </c>
      <c r="V383" s="16">
        <v>0.8</v>
      </c>
      <c r="W383" s="5">
        <f>V383*U383</f>
        <v>0</v>
      </c>
      <c r="X383" s="20">
        <v>4</v>
      </c>
      <c r="Y383" s="4">
        <v>0</v>
      </c>
      <c r="Z383" s="16">
        <v>0.6</v>
      </c>
      <c r="AA383" s="5">
        <f>Z383*Y383</f>
        <v>0</v>
      </c>
      <c r="AB383" s="20">
        <v>2.5</v>
      </c>
      <c r="AC383" s="4">
        <v>0</v>
      </c>
      <c r="AD383" s="16">
        <v>0.4</v>
      </c>
      <c r="AE383" s="5">
        <f>AD383*AC383</f>
        <v>0</v>
      </c>
      <c r="AF383" s="20">
        <v>2.5</v>
      </c>
      <c r="AG383" s="4">
        <v>0</v>
      </c>
      <c r="AH383" s="16">
        <v>0.8</v>
      </c>
      <c r="AI383" s="5">
        <f>AH383*AG383</f>
        <v>0</v>
      </c>
      <c r="AJ383" s="20">
        <v>3.5</v>
      </c>
      <c r="AK383" s="4">
        <v>300</v>
      </c>
      <c r="AL383" s="16">
        <v>0.9</v>
      </c>
      <c r="AM383" s="5">
        <f>AL383*AK383</f>
        <v>270</v>
      </c>
      <c r="AN383" s="20">
        <v>2.5</v>
      </c>
      <c r="AO383" s="279">
        <v>0</v>
      </c>
      <c r="AP383" s="18">
        <f>(($C383*(($I383*$L383)+($Q383*$T383)+($U383*$X383)+($AC383*$AF383)+($AG383*$AJ383)))/370)*1000</f>
        <v>0</v>
      </c>
      <c r="AQ383" s="4">
        <f t="shared" si="1463"/>
        <v>0</v>
      </c>
      <c r="AR383" s="4">
        <f t="shared" si="1263"/>
        <v>0</v>
      </c>
      <c r="AS383" s="4">
        <f t="shared" si="1264"/>
        <v>0</v>
      </c>
      <c r="AT383" s="4">
        <f t="shared" si="1265"/>
        <v>0</v>
      </c>
      <c r="AW383" s="86"/>
      <c r="AX383" s="54"/>
      <c r="AY383" s="97"/>
      <c r="AZ383" s="97"/>
      <c r="BA383" s="5"/>
      <c r="BB383" s="5"/>
      <c r="BC383" s="5"/>
      <c r="BD383" s="5"/>
      <c r="BE383" s="5"/>
      <c r="BF383" s="16"/>
      <c r="BG383" s="5"/>
      <c r="BH383" s="16"/>
      <c r="BI383" s="5"/>
      <c r="BJ383" s="16"/>
      <c r="BK383" s="5"/>
      <c r="BL383" s="16"/>
      <c r="BM383" s="5"/>
      <c r="BN383" s="16"/>
      <c r="BO383" s="5"/>
      <c r="BP383" s="16"/>
      <c r="BQ383" s="5"/>
      <c r="BR383" s="16"/>
      <c r="BS383" s="5"/>
      <c r="BT383" s="16"/>
      <c r="BU383" s="5"/>
      <c r="BV383" s="16"/>
      <c r="BW383" s="5"/>
      <c r="BX383" s="16"/>
      <c r="BY383" s="5"/>
      <c r="BZ383" s="16"/>
      <c r="CA383" s="5"/>
      <c r="CB383" s="16"/>
      <c r="CC383" s="5"/>
      <c r="CD383" s="16"/>
      <c r="CE383" s="5"/>
      <c r="CF383" s="16"/>
      <c r="CG383" s="5"/>
      <c r="CH383" s="16"/>
      <c r="CI383" s="5"/>
      <c r="CJ383" s="16"/>
      <c r="CK383" s="18"/>
      <c r="CL383" s="18"/>
      <c r="CM383" s="5"/>
      <c r="CO383" s="86"/>
      <c r="CP383" s="54"/>
      <c r="CQ383" s="97"/>
      <c r="CR383" s="5"/>
      <c r="CS383" s="5"/>
      <c r="CT383" s="5"/>
      <c r="CU383" s="5"/>
      <c r="CV383" s="5"/>
      <c r="CW383" s="16"/>
      <c r="CX383" s="5"/>
      <c r="CY383" s="16"/>
      <c r="CZ383" s="5"/>
      <c r="DA383" s="16"/>
      <c r="DB383" s="5"/>
      <c r="DC383" s="16"/>
      <c r="DD383" s="5"/>
      <c r="DE383" s="16"/>
      <c r="DF383" s="5"/>
      <c r="DG383" s="16"/>
      <c r="DH383" s="5"/>
      <c r="DI383" s="16"/>
      <c r="DJ383" s="5"/>
      <c r="DK383" s="16"/>
      <c r="DL383" s="5"/>
      <c r="DM383" s="16"/>
      <c r="DN383" s="5"/>
      <c r="DO383" s="16"/>
      <c r="DP383" s="5"/>
      <c r="DQ383" s="16"/>
      <c r="DR383" s="5"/>
      <c r="DS383" s="16"/>
      <c r="DT383" s="5"/>
      <c r="DU383" s="16"/>
      <c r="DV383" s="5"/>
      <c r="DW383" s="16"/>
      <c r="DX383" s="5"/>
      <c r="DY383" s="16"/>
      <c r="DZ383" s="5"/>
      <c r="EA383" s="16"/>
      <c r="EB383" s="18"/>
      <c r="EC383" s="18"/>
      <c r="ED383" s="5"/>
      <c r="EE383" s="5"/>
      <c r="EF383" s="5"/>
      <c r="EG383" s="5"/>
    </row>
    <row r="384" spans="1:137" x14ac:dyDescent="0.25">
      <c r="A384" s="102" t="s">
        <v>0</v>
      </c>
      <c r="B384" s="102"/>
      <c r="C384" s="102"/>
      <c r="D384" s="102"/>
      <c r="E384" s="104"/>
      <c r="F384" s="104"/>
      <c r="G384" s="104"/>
      <c r="H384" s="104"/>
      <c r="I384" s="104"/>
      <c r="J384" s="105"/>
      <c r="K384" s="104"/>
      <c r="L384" s="105"/>
      <c r="M384" s="104"/>
      <c r="N384" s="105"/>
      <c r="O384" s="105"/>
      <c r="P384" s="105"/>
      <c r="Q384" s="104"/>
      <c r="R384" s="105"/>
      <c r="S384" s="105"/>
      <c r="T384" s="105"/>
      <c r="U384" s="104"/>
      <c r="V384" s="105"/>
      <c r="W384" s="105"/>
      <c r="X384" s="105"/>
      <c r="Y384" s="104"/>
      <c r="Z384" s="105"/>
      <c r="AA384" s="105"/>
      <c r="AB384" s="105"/>
      <c r="AC384" s="104"/>
      <c r="AD384" s="105"/>
      <c r="AE384" s="105"/>
      <c r="AF384" s="105"/>
      <c r="AG384" s="104"/>
      <c r="AH384" s="105"/>
      <c r="AI384" s="105"/>
      <c r="AJ384" s="105"/>
      <c r="AK384" s="104"/>
      <c r="AL384" s="105"/>
      <c r="AM384" s="105"/>
      <c r="AN384" s="105"/>
      <c r="AO384" s="104">
        <f>SUM(AO330:AO383)</f>
        <v>53110.971078403156</v>
      </c>
      <c r="AP384" s="104">
        <f t="shared" ref="AP384:AT384" si="1464">SUM(AP330:AP383)</f>
        <v>119785.48940475719</v>
      </c>
      <c r="AQ384" s="104">
        <f t="shared" si="1464"/>
        <v>16223.379168576783</v>
      </c>
      <c r="AR384" s="104">
        <f t="shared" si="1464"/>
        <v>53110.971078403156</v>
      </c>
      <c r="AS384" s="104">
        <f t="shared" si="1464"/>
        <v>119785.48940475719</v>
      </c>
      <c r="AT384" s="104">
        <f t="shared" si="1464"/>
        <v>11194.13162631798</v>
      </c>
      <c r="AW384" s="5"/>
      <c r="AX384" s="5"/>
      <c r="AY384" s="5"/>
      <c r="AZ384" s="5"/>
      <c r="BA384" s="5"/>
      <c r="BB384" s="5"/>
      <c r="BC384" s="5"/>
      <c r="BD384" s="5"/>
      <c r="BE384" s="5"/>
      <c r="BF384" s="16"/>
      <c r="BG384" s="5"/>
      <c r="BH384" s="16"/>
      <c r="BI384" s="5"/>
      <c r="BJ384" s="16"/>
      <c r="BK384" s="16"/>
      <c r="BL384" s="16"/>
      <c r="BM384" s="5"/>
      <c r="BN384" s="16"/>
      <c r="BO384" s="16"/>
      <c r="BP384" s="16"/>
      <c r="BQ384" s="5"/>
      <c r="BR384" s="16"/>
      <c r="BS384" s="16"/>
      <c r="BT384" s="16"/>
      <c r="BU384" s="5"/>
      <c r="BV384" s="16"/>
      <c r="BW384" s="16"/>
      <c r="BX384" s="16"/>
      <c r="BY384" s="5"/>
      <c r="BZ384" s="16"/>
      <c r="CA384" s="16"/>
      <c r="CB384" s="16"/>
      <c r="CC384" s="5"/>
      <c r="CD384" s="16"/>
      <c r="CE384" s="16"/>
      <c r="CF384" s="16"/>
      <c r="CG384" s="5"/>
      <c r="CH384" s="16"/>
      <c r="CI384" s="16"/>
      <c r="CJ384" s="16"/>
      <c r="CK384" s="5"/>
      <c r="CL384" s="5"/>
      <c r="CM384" s="5"/>
      <c r="CO384" s="5"/>
      <c r="CP384" s="5"/>
      <c r="CQ384" s="5"/>
      <c r="CR384" s="5"/>
      <c r="CS384" s="5"/>
      <c r="CT384" s="5"/>
      <c r="CU384" s="5"/>
      <c r="CV384" s="5"/>
      <c r="CW384" s="16"/>
      <c r="CX384" s="5"/>
      <c r="CY384" s="16"/>
      <c r="CZ384" s="5"/>
      <c r="DA384" s="16"/>
      <c r="DB384" s="16"/>
      <c r="DC384" s="16"/>
      <c r="DD384" s="5"/>
      <c r="DE384" s="16"/>
      <c r="DF384" s="16"/>
      <c r="DG384" s="16"/>
      <c r="DH384" s="5"/>
      <c r="DI384" s="16"/>
      <c r="DJ384" s="16"/>
      <c r="DK384" s="16"/>
      <c r="DL384" s="5"/>
      <c r="DM384" s="16"/>
      <c r="DN384" s="16"/>
      <c r="DO384" s="16"/>
      <c r="DP384" s="5"/>
      <c r="DQ384" s="16"/>
      <c r="DR384" s="16"/>
      <c r="DS384" s="16"/>
      <c r="DT384" s="5"/>
      <c r="DU384" s="16"/>
      <c r="DV384" s="16"/>
      <c r="DW384" s="16"/>
      <c r="DX384" s="5"/>
      <c r="DY384" s="16"/>
      <c r="DZ384" s="16"/>
      <c r="EA384" s="16"/>
      <c r="EB384" s="5"/>
      <c r="EC384" s="5"/>
      <c r="ED384" s="5"/>
      <c r="EE384" s="5"/>
      <c r="EF384" s="5"/>
      <c r="EG384" s="5"/>
    </row>
    <row r="385" spans="1:137" ht="51" customHeight="1" x14ac:dyDescent="0.25">
      <c r="W385" s="75"/>
      <c r="X385" s="74"/>
      <c r="Y385" s="74"/>
      <c r="Z385" s="75"/>
      <c r="AA385" s="74"/>
      <c r="AB385" s="74"/>
      <c r="AC385" s="74"/>
      <c r="AO385" s="356" t="s">
        <v>170</v>
      </c>
      <c r="AP385" s="356"/>
      <c r="AQ385" s="356"/>
      <c r="AR385" s="104">
        <f>(AR384-(AR377))</f>
        <v>39996.612564890514</v>
      </c>
      <c r="AS385" s="204">
        <f>AS384</f>
        <v>119785.48940475719</v>
      </c>
      <c r="AT385" s="204">
        <f t="shared" ref="AT385" si="1465">(AT384-(AT377))</f>
        <v>11194.13162631798</v>
      </c>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23"/>
      <c r="BZ385" s="5"/>
      <c r="CA385" s="5"/>
      <c r="CB385" s="5"/>
      <c r="CC385" s="5"/>
      <c r="CD385" s="5"/>
      <c r="CE385" s="5"/>
      <c r="CF385" s="5"/>
      <c r="CG385" s="5"/>
      <c r="CH385" s="351"/>
      <c r="CI385" s="351"/>
      <c r="CJ385" s="351"/>
      <c r="CK385" s="5"/>
      <c r="CL385" s="5"/>
      <c r="CM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351"/>
      <c r="EC385" s="351"/>
      <c r="ED385" s="351"/>
      <c r="EE385" s="5"/>
      <c r="EF385" s="5"/>
      <c r="EG385" s="5"/>
    </row>
    <row r="386" spans="1:137" ht="25.5" customHeight="1" x14ac:dyDescent="0.25">
      <c r="A386" s="5"/>
      <c r="B386" s="350"/>
      <c r="C386" s="350"/>
      <c r="D386" s="350"/>
      <c r="E386" s="350"/>
      <c r="F386" s="350"/>
      <c r="G386" s="350"/>
      <c r="H386" s="350"/>
      <c r="I386" s="350"/>
      <c r="J386" s="350"/>
      <c r="K386" s="350"/>
      <c r="L386" s="350"/>
      <c r="M386" s="350"/>
      <c r="N386" s="350"/>
      <c r="O386" s="350"/>
      <c r="P386" s="16"/>
      <c r="Q386" s="5"/>
      <c r="R386" s="16"/>
      <c r="S386" s="16"/>
      <c r="T386" s="16"/>
      <c r="U386" s="5"/>
      <c r="V386" s="16"/>
      <c r="W386" s="16"/>
      <c r="X386" s="16"/>
      <c r="AO386" s="352" t="s">
        <v>129</v>
      </c>
      <c r="AP386" s="352"/>
      <c r="AQ386" s="352"/>
      <c r="AR386" s="163">
        <f>(AR385-(SUM(AR379:AR383)))</f>
        <v>39996.612564890514</v>
      </c>
      <c r="AS386" s="173">
        <f t="shared" ref="AS386:AT386" si="1466">(AS385-(SUM(AS379:AS383)))</f>
        <v>119785.48940475719</v>
      </c>
      <c r="AT386" s="173">
        <f t="shared" si="1466"/>
        <v>11194.13162631798</v>
      </c>
    </row>
    <row r="387" spans="1:137" ht="28.5" customHeight="1" x14ac:dyDescent="0.25">
      <c r="A387" s="5"/>
      <c r="B387" s="5"/>
      <c r="C387" s="5"/>
      <c r="D387" s="5"/>
      <c r="E387" s="5"/>
      <c r="F387" s="5"/>
      <c r="G387" s="5"/>
      <c r="H387" s="5"/>
      <c r="I387" s="5"/>
      <c r="J387" s="5"/>
      <c r="K387" s="5"/>
      <c r="L387" s="5"/>
      <c r="M387" s="5"/>
      <c r="N387" s="5"/>
      <c r="O387" s="5"/>
      <c r="P387" s="16"/>
      <c r="Q387" s="5"/>
      <c r="R387" s="16"/>
      <c r="S387" s="16"/>
      <c r="T387" s="16"/>
      <c r="U387" s="5"/>
      <c r="V387" s="16"/>
      <c r="W387" s="16"/>
      <c r="X387" s="16"/>
    </row>
    <row r="388" spans="1:137" x14ac:dyDescent="0.25">
      <c r="A388" s="5"/>
      <c r="B388" s="5"/>
      <c r="C388" s="5"/>
      <c r="D388" s="5"/>
      <c r="E388" s="5"/>
      <c r="F388" s="5"/>
      <c r="G388" s="5"/>
      <c r="H388" s="5"/>
      <c r="I388" s="5"/>
      <c r="J388" s="16"/>
      <c r="K388" s="16"/>
      <c r="L388" s="16"/>
      <c r="M388" s="5"/>
      <c r="N388" s="5"/>
      <c r="O388" s="5"/>
      <c r="P388" s="16"/>
      <c r="Q388" s="5"/>
      <c r="R388" s="16"/>
      <c r="S388" s="16"/>
      <c r="T388" s="16"/>
      <c r="U388" s="5"/>
      <c r="V388" s="16"/>
      <c r="W388" s="16"/>
      <c r="X388" s="16"/>
    </row>
    <row r="389" spans="1:137" x14ac:dyDescent="0.25">
      <c r="A389" s="5"/>
      <c r="B389" s="5"/>
      <c r="C389" s="5"/>
      <c r="D389" s="5"/>
      <c r="E389" s="5"/>
      <c r="F389" s="5"/>
      <c r="G389" s="5"/>
      <c r="H389" s="5"/>
      <c r="I389" s="5"/>
      <c r="J389" s="16"/>
      <c r="K389" s="16"/>
      <c r="L389" s="16"/>
      <c r="M389" s="5"/>
      <c r="N389" s="5"/>
      <c r="O389" s="5"/>
      <c r="P389" s="16"/>
      <c r="Q389" s="5"/>
      <c r="R389" s="16"/>
      <c r="S389" s="16"/>
      <c r="T389" s="16"/>
      <c r="U389" s="5"/>
      <c r="V389" s="16"/>
      <c r="W389" s="16"/>
      <c r="X389" s="16"/>
    </row>
    <row r="390" spans="1:137" x14ac:dyDescent="0.25">
      <c r="A390" s="5"/>
      <c r="B390" s="5"/>
      <c r="C390" s="5"/>
      <c r="D390" s="5"/>
      <c r="E390" s="5"/>
      <c r="F390" s="5"/>
      <c r="G390" s="5"/>
      <c r="H390" s="5"/>
      <c r="I390" s="5"/>
      <c r="J390" s="16"/>
      <c r="K390" s="16"/>
      <c r="L390" s="16"/>
      <c r="M390" s="5"/>
      <c r="N390" s="5"/>
      <c r="O390" s="5"/>
      <c r="P390" s="16"/>
      <c r="Q390" s="5"/>
      <c r="R390" s="16"/>
      <c r="S390" s="16"/>
      <c r="T390" s="16"/>
      <c r="U390" s="5"/>
      <c r="V390" s="16"/>
      <c r="W390" s="16"/>
      <c r="X390" s="16"/>
    </row>
    <row r="391" spans="1:137" x14ac:dyDescent="0.25">
      <c r="A391" s="5"/>
      <c r="B391" s="5"/>
      <c r="C391" s="5"/>
      <c r="D391" s="5"/>
      <c r="E391" s="5"/>
      <c r="F391" s="5"/>
      <c r="G391" s="5"/>
      <c r="H391" s="5"/>
      <c r="I391" s="5"/>
      <c r="J391" s="16"/>
      <c r="K391" s="16"/>
      <c r="L391" s="16"/>
      <c r="M391" s="5"/>
      <c r="N391" s="5"/>
      <c r="O391" s="5"/>
      <c r="P391" s="16"/>
      <c r="Q391" s="5"/>
      <c r="R391" s="16"/>
      <c r="S391" s="16"/>
      <c r="T391" s="16"/>
      <c r="U391" s="5"/>
      <c r="V391" s="16"/>
      <c r="W391" s="16"/>
      <c r="X391" s="16"/>
    </row>
    <row r="392" spans="1:137" x14ac:dyDescent="0.25">
      <c r="A392" s="5"/>
      <c r="B392" s="5"/>
      <c r="C392" s="5"/>
      <c r="D392" s="5"/>
      <c r="E392" s="5"/>
      <c r="F392" s="5"/>
      <c r="G392" s="5"/>
      <c r="H392" s="5"/>
      <c r="I392" s="5"/>
      <c r="J392" s="16"/>
      <c r="K392" s="16"/>
      <c r="L392" s="16"/>
      <c r="M392" s="5"/>
      <c r="N392" s="5"/>
      <c r="O392" s="5"/>
      <c r="P392" s="16"/>
      <c r="Q392" s="5"/>
      <c r="R392" s="16"/>
      <c r="S392" s="16"/>
      <c r="T392" s="16"/>
      <c r="U392" s="5"/>
      <c r="V392" s="16"/>
      <c r="W392" s="16"/>
      <c r="X392" s="16"/>
    </row>
    <row r="393" spans="1:137" x14ac:dyDescent="0.25">
      <c r="A393" s="5"/>
      <c r="B393" s="5"/>
      <c r="C393" s="5"/>
      <c r="D393" s="5"/>
      <c r="E393" s="5"/>
      <c r="F393" s="5"/>
      <c r="G393" s="5"/>
      <c r="H393" s="5"/>
      <c r="I393" s="5"/>
      <c r="J393" s="16"/>
      <c r="K393" s="16"/>
      <c r="L393" s="16"/>
      <c r="M393" s="5"/>
      <c r="N393" s="5"/>
      <c r="O393" s="5"/>
      <c r="P393" s="16"/>
      <c r="Q393" s="5"/>
      <c r="R393" s="16"/>
      <c r="S393" s="16"/>
      <c r="T393" s="16"/>
      <c r="U393" s="5"/>
      <c r="V393" s="16"/>
      <c r="W393" s="16"/>
      <c r="X393" s="16"/>
    </row>
    <row r="394" spans="1:137" x14ac:dyDescent="0.25">
      <c r="A394" s="5"/>
      <c r="B394" s="5"/>
      <c r="C394" s="5"/>
      <c r="D394" s="5"/>
      <c r="E394" s="5"/>
      <c r="F394" s="5"/>
      <c r="G394" s="5"/>
      <c r="H394" s="5"/>
      <c r="I394" s="5"/>
      <c r="J394" s="16"/>
      <c r="K394" s="5"/>
      <c r="L394" s="16"/>
      <c r="M394" s="5"/>
      <c r="N394" s="16"/>
      <c r="O394" s="16"/>
      <c r="P394" s="16"/>
      <c r="Q394" s="5"/>
      <c r="R394" s="16"/>
      <c r="S394" s="16"/>
      <c r="T394" s="16"/>
      <c r="U394" s="5"/>
      <c r="V394" s="16"/>
      <c r="W394" s="16"/>
      <c r="X394" s="16"/>
    </row>
    <row r="395" spans="1:137" x14ac:dyDescent="0.25">
      <c r="A395" s="5"/>
      <c r="B395" s="5"/>
      <c r="C395" s="5"/>
      <c r="D395" s="5"/>
      <c r="E395" s="5"/>
      <c r="F395" s="5"/>
      <c r="G395" s="5"/>
      <c r="H395" s="5"/>
      <c r="I395" s="5"/>
      <c r="J395" s="16"/>
      <c r="K395" s="5"/>
      <c r="L395" s="16"/>
      <c r="M395" s="5"/>
      <c r="N395" s="16"/>
      <c r="O395" s="16"/>
      <c r="P395" s="16"/>
      <c r="Q395" s="5"/>
      <c r="R395" s="16"/>
      <c r="S395" s="16"/>
      <c r="T395" s="16"/>
      <c r="U395" s="5"/>
      <c r="V395" s="16"/>
      <c r="W395" s="16"/>
      <c r="X395" s="16"/>
    </row>
    <row r="396" spans="1:137" x14ac:dyDescent="0.25">
      <c r="A396" s="5"/>
      <c r="B396" s="350"/>
      <c r="C396" s="350"/>
      <c r="D396" s="350"/>
      <c r="E396" s="350"/>
      <c r="F396" s="350"/>
      <c r="G396" s="350"/>
      <c r="H396" s="350"/>
      <c r="I396" s="350"/>
      <c r="J396" s="350"/>
      <c r="K396" s="350"/>
      <c r="L396" s="350"/>
      <c r="M396" s="350"/>
      <c r="N396" s="350"/>
      <c r="O396" s="350"/>
      <c r="P396" s="16"/>
      <c r="Q396" s="5"/>
      <c r="R396" s="16"/>
      <c r="S396" s="16"/>
      <c r="T396" s="16"/>
      <c r="U396" s="5"/>
      <c r="V396" s="16"/>
      <c r="W396" s="16"/>
      <c r="X396" s="16"/>
    </row>
    <row r="397" spans="1:137" x14ac:dyDescent="0.25">
      <c r="A397" s="5"/>
      <c r="B397" s="5"/>
      <c r="C397" s="5"/>
      <c r="D397" s="5"/>
      <c r="E397" s="5"/>
      <c r="F397" s="5"/>
      <c r="G397" s="5"/>
      <c r="H397" s="5"/>
      <c r="I397" s="5"/>
      <c r="J397" s="5"/>
      <c r="K397" s="5"/>
      <c r="L397" s="5"/>
      <c r="M397" s="5"/>
      <c r="N397" s="5"/>
      <c r="O397" s="5"/>
      <c r="P397" s="16"/>
      <c r="Q397" s="5"/>
      <c r="R397" s="16"/>
      <c r="S397" s="16"/>
      <c r="T397" s="16"/>
      <c r="U397" s="5"/>
      <c r="V397" s="16"/>
      <c r="W397" s="16"/>
      <c r="X397" s="16"/>
    </row>
    <row r="398" spans="1:137" x14ac:dyDescent="0.25">
      <c r="A398" s="5"/>
      <c r="B398" s="5"/>
      <c r="C398" s="5"/>
      <c r="D398" s="5"/>
      <c r="E398" s="5"/>
      <c r="F398" s="5"/>
      <c r="G398" s="5"/>
      <c r="H398" s="5"/>
      <c r="I398" s="5"/>
      <c r="J398" s="5"/>
      <c r="K398" s="5"/>
      <c r="L398" s="5"/>
      <c r="M398" s="5"/>
      <c r="N398" s="5"/>
      <c r="O398" s="5"/>
      <c r="P398" s="16"/>
      <c r="Q398" s="5"/>
      <c r="R398" s="16"/>
      <c r="S398" s="16"/>
      <c r="T398" s="16"/>
      <c r="U398" s="5"/>
      <c r="V398" s="16"/>
      <c r="W398" s="16"/>
      <c r="X398" s="16"/>
    </row>
    <row r="399" spans="1:137" x14ac:dyDescent="0.25">
      <c r="A399" s="5"/>
      <c r="B399" s="5"/>
      <c r="C399" s="5"/>
      <c r="D399" s="5"/>
      <c r="E399" s="5"/>
      <c r="F399" s="5"/>
      <c r="G399" s="5"/>
      <c r="H399" s="5"/>
      <c r="I399" s="5"/>
      <c r="J399" s="5"/>
      <c r="K399" s="5"/>
      <c r="L399" s="5"/>
      <c r="M399" s="5"/>
      <c r="N399" s="5"/>
      <c r="O399" s="5"/>
      <c r="P399" s="16"/>
      <c r="Q399" s="5"/>
      <c r="R399" s="16"/>
      <c r="S399" s="16"/>
      <c r="T399" s="16"/>
      <c r="U399" s="5"/>
      <c r="V399" s="16"/>
      <c r="W399" s="16"/>
      <c r="X399" s="16"/>
    </row>
    <row r="400" spans="1:137" x14ac:dyDescent="0.25">
      <c r="A400" s="5"/>
      <c r="B400" s="5"/>
      <c r="C400" s="5"/>
      <c r="D400" s="5"/>
      <c r="E400" s="5"/>
      <c r="F400" s="5"/>
      <c r="G400" s="5"/>
      <c r="H400" s="5"/>
      <c r="I400" s="5"/>
      <c r="J400" s="5"/>
      <c r="K400" s="5"/>
      <c r="L400" s="5"/>
      <c r="M400" s="5"/>
      <c r="N400" s="5"/>
      <c r="O400" s="5"/>
      <c r="P400" s="16"/>
      <c r="Q400" s="5"/>
      <c r="R400" s="16"/>
      <c r="S400" s="16"/>
      <c r="T400" s="16"/>
      <c r="U400" s="5"/>
      <c r="V400" s="16"/>
      <c r="W400" s="16"/>
      <c r="X400" s="16"/>
    </row>
    <row r="401" spans="1:24" x14ac:dyDescent="0.25">
      <c r="A401" s="5"/>
      <c r="B401" s="5"/>
      <c r="C401" s="5"/>
      <c r="D401" s="5"/>
      <c r="E401" s="5"/>
      <c r="F401" s="5"/>
      <c r="G401" s="5"/>
      <c r="H401" s="5"/>
      <c r="I401" s="5"/>
      <c r="J401" s="5"/>
      <c r="K401" s="5"/>
      <c r="L401" s="5"/>
      <c r="M401" s="5"/>
      <c r="N401" s="5"/>
      <c r="O401" s="5"/>
      <c r="P401" s="16"/>
      <c r="Q401" s="5"/>
      <c r="R401" s="16"/>
      <c r="S401" s="16"/>
      <c r="T401" s="16"/>
      <c r="U401" s="5"/>
      <c r="V401" s="16"/>
      <c r="W401" s="16"/>
      <c r="X401" s="16"/>
    </row>
    <row r="402" spans="1:24" x14ac:dyDescent="0.25">
      <c r="A402" s="5"/>
      <c r="B402" s="5"/>
      <c r="C402" s="5"/>
      <c r="D402" s="5"/>
      <c r="E402" s="5"/>
      <c r="F402" s="5"/>
      <c r="G402" s="5"/>
      <c r="H402" s="5"/>
      <c r="I402" s="5"/>
      <c r="J402" s="5"/>
      <c r="K402" s="5"/>
      <c r="L402" s="5"/>
      <c r="M402" s="5"/>
      <c r="N402" s="5"/>
      <c r="O402" s="5"/>
      <c r="P402" s="16"/>
      <c r="Q402" s="5"/>
      <c r="R402" s="16"/>
      <c r="S402" s="16"/>
      <c r="T402" s="16"/>
      <c r="U402" s="5"/>
      <c r="V402" s="16"/>
      <c r="W402" s="16"/>
      <c r="X402" s="16"/>
    </row>
    <row r="403" spans="1:24" x14ac:dyDescent="0.25">
      <c r="A403" s="5"/>
      <c r="B403" s="5"/>
      <c r="C403" s="5"/>
      <c r="D403" s="5"/>
      <c r="E403" s="5"/>
      <c r="F403" s="5"/>
      <c r="G403" s="5"/>
      <c r="H403" s="5"/>
      <c r="I403" s="5"/>
      <c r="J403" s="5"/>
      <c r="K403" s="5"/>
      <c r="L403" s="5"/>
      <c r="M403" s="5"/>
      <c r="N403" s="5"/>
      <c r="O403" s="5"/>
      <c r="P403" s="16"/>
      <c r="Q403" s="5"/>
      <c r="R403" s="16"/>
      <c r="S403" s="16"/>
      <c r="T403" s="16"/>
      <c r="U403" s="5"/>
      <c r="V403" s="16"/>
      <c r="W403" s="16"/>
      <c r="X403" s="16"/>
    </row>
    <row r="404" spans="1:24" x14ac:dyDescent="0.25">
      <c r="A404" s="5"/>
      <c r="B404" s="5"/>
      <c r="C404" s="5"/>
      <c r="D404" s="5"/>
      <c r="E404" s="5"/>
      <c r="F404" s="5"/>
      <c r="G404" s="5"/>
      <c r="H404" s="5"/>
      <c r="I404" s="5"/>
      <c r="J404" s="16"/>
      <c r="K404" s="5"/>
      <c r="L404" s="16"/>
      <c r="M404" s="5"/>
      <c r="N404" s="16"/>
      <c r="O404" s="16"/>
      <c r="P404" s="16"/>
      <c r="Q404" s="5"/>
      <c r="R404" s="16"/>
      <c r="S404" s="16"/>
      <c r="T404" s="16"/>
      <c r="U404" s="5"/>
      <c r="V404" s="16"/>
      <c r="W404" s="16"/>
      <c r="X404" s="16"/>
    </row>
    <row r="405" spans="1:24" x14ac:dyDescent="0.25">
      <c r="A405" s="5"/>
      <c r="B405" s="5"/>
      <c r="C405" s="5"/>
      <c r="D405" s="5"/>
      <c r="E405" s="5"/>
      <c r="F405" s="5"/>
      <c r="G405" s="5"/>
      <c r="H405" s="5"/>
      <c r="I405" s="5"/>
      <c r="J405" s="16"/>
      <c r="K405" s="5"/>
      <c r="L405" s="16"/>
      <c r="M405" s="5"/>
      <c r="N405" s="16"/>
      <c r="O405" s="16"/>
      <c r="P405" s="16"/>
      <c r="Q405" s="5"/>
      <c r="R405" s="16"/>
      <c r="S405" s="16"/>
      <c r="T405" s="16"/>
      <c r="U405" s="5"/>
      <c r="V405" s="16"/>
      <c r="W405" s="16"/>
      <c r="X405" s="16"/>
    </row>
    <row r="406" spans="1:24" x14ac:dyDescent="0.25">
      <c r="A406" s="5"/>
      <c r="B406" s="5"/>
      <c r="C406" s="5"/>
      <c r="D406" s="5"/>
      <c r="E406" s="5"/>
      <c r="F406" s="5"/>
      <c r="G406" s="5"/>
      <c r="H406" s="5"/>
      <c r="I406" s="5"/>
      <c r="J406" s="16"/>
      <c r="K406" s="5"/>
      <c r="L406" s="16"/>
      <c r="M406" s="5"/>
      <c r="N406" s="16"/>
      <c r="O406" s="16"/>
      <c r="P406" s="16"/>
      <c r="Q406" s="5"/>
      <c r="R406" s="16"/>
      <c r="S406" s="16"/>
      <c r="T406" s="16"/>
      <c r="U406" s="5"/>
      <c r="V406" s="16"/>
      <c r="W406" s="16"/>
      <c r="X406" s="16"/>
    </row>
    <row r="407" spans="1:24" x14ac:dyDescent="0.25">
      <c r="A407" s="5"/>
      <c r="B407" s="5"/>
      <c r="C407" s="5"/>
      <c r="D407" s="5"/>
      <c r="E407" s="5"/>
      <c r="F407" s="5"/>
      <c r="G407" s="5"/>
      <c r="H407" s="5"/>
      <c r="I407" s="5"/>
      <c r="J407" s="16"/>
      <c r="K407" s="5"/>
      <c r="L407" s="16"/>
      <c r="M407" s="5"/>
      <c r="N407" s="16"/>
      <c r="O407" s="16"/>
      <c r="P407" s="16"/>
      <c r="Q407" s="5"/>
      <c r="R407" s="16"/>
      <c r="S407" s="16"/>
      <c r="T407" s="16"/>
      <c r="U407" s="5"/>
      <c r="V407" s="16"/>
      <c r="W407" s="16"/>
      <c r="X407" s="16"/>
    </row>
    <row r="408" spans="1:24" x14ac:dyDescent="0.25">
      <c r="A408" s="5"/>
      <c r="B408" s="5"/>
      <c r="C408" s="5"/>
      <c r="D408" s="5"/>
      <c r="E408" s="5"/>
      <c r="F408" s="5"/>
      <c r="G408" s="5"/>
      <c r="H408" s="5"/>
      <c r="I408" s="5"/>
      <c r="J408" s="16"/>
      <c r="K408" s="5"/>
      <c r="L408" s="16"/>
      <c r="M408" s="5"/>
      <c r="N408" s="16"/>
      <c r="O408" s="16"/>
      <c r="P408" s="16"/>
      <c r="Q408" s="5"/>
      <c r="R408" s="16"/>
      <c r="S408" s="16"/>
      <c r="T408" s="16"/>
      <c r="U408" s="5"/>
      <c r="V408" s="16"/>
      <c r="W408" s="16"/>
      <c r="X408" s="16"/>
    </row>
    <row r="409" spans="1:24" x14ac:dyDescent="0.25">
      <c r="A409" s="5"/>
      <c r="B409" s="5"/>
      <c r="C409" s="5"/>
      <c r="D409" s="5"/>
      <c r="E409" s="5"/>
      <c r="F409" s="5"/>
      <c r="G409" s="5"/>
      <c r="H409" s="5"/>
      <c r="I409" s="5"/>
      <c r="J409" s="16"/>
      <c r="K409" s="5"/>
      <c r="L409" s="16"/>
      <c r="M409" s="5"/>
      <c r="N409" s="16"/>
      <c r="O409" s="16"/>
      <c r="P409" s="16"/>
      <c r="Q409" s="5"/>
      <c r="R409" s="16"/>
      <c r="S409" s="16"/>
      <c r="T409" s="16"/>
      <c r="U409" s="5"/>
      <c r="V409" s="16"/>
      <c r="W409" s="16"/>
      <c r="X409" s="16"/>
    </row>
  </sheetData>
  <sheetProtection password="8089" sheet="1" objects="1" scenarios="1" formatCells="0" formatColumns="0" formatRows="0" pivotTables="0"/>
  <mergeCells count="239">
    <mergeCell ref="CH181:CJ181"/>
    <mergeCell ref="CH117:CJ117"/>
    <mergeCell ref="CH53:CJ53"/>
    <mergeCell ref="CH373:CJ373"/>
    <mergeCell ref="EB343:ED343"/>
    <mergeCell ref="EE4:EG4"/>
    <mergeCell ref="AX1:BH1"/>
    <mergeCell ref="CP1:CY1"/>
    <mergeCell ref="BJ2:BQ2"/>
    <mergeCell ref="AX65:BH65"/>
    <mergeCell ref="AX129:BH129"/>
    <mergeCell ref="AX193:BH193"/>
    <mergeCell ref="AX257:BH257"/>
    <mergeCell ref="AX321:BH321"/>
    <mergeCell ref="EE69:EG69"/>
    <mergeCell ref="EB193:ED193"/>
    <mergeCell ref="BJ131:BQ131"/>
    <mergeCell ref="BK132:BM132"/>
    <mergeCell ref="BN132:BQ132"/>
    <mergeCell ref="EE133:EG133"/>
    <mergeCell ref="CH129:CJ129"/>
    <mergeCell ref="EB129:ED129"/>
    <mergeCell ref="EB87:ED87"/>
    <mergeCell ref="EB23:ED23"/>
    <mergeCell ref="EB151:ED151"/>
    <mergeCell ref="EB215:ED215"/>
    <mergeCell ref="EB279:ED279"/>
    <mergeCell ref="CO337:CO341"/>
    <mergeCell ref="B1:L1"/>
    <mergeCell ref="N2:U2"/>
    <mergeCell ref="AR4:AT4"/>
    <mergeCell ref="B65:L65"/>
    <mergeCell ref="B129:L129"/>
    <mergeCell ref="B193:L193"/>
    <mergeCell ref="B257:L257"/>
    <mergeCell ref="B321:L321"/>
    <mergeCell ref="N66:U66"/>
    <mergeCell ref="N130:U130"/>
    <mergeCell ref="N194:U194"/>
    <mergeCell ref="N258:U258"/>
    <mergeCell ref="AO193:AQ193"/>
    <mergeCell ref="N131:U131"/>
    <mergeCell ref="O132:Q132"/>
    <mergeCell ref="R132:U132"/>
    <mergeCell ref="AR133:AT133"/>
    <mergeCell ref="AO129:AQ129"/>
    <mergeCell ref="AO66:AQ66"/>
    <mergeCell ref="AR68:AT68"/>
    <mergeCell ref="AR132:AT132"/>
    <mergeCell ref="AR196:AT196"/>
    <mergeCell ref="AR260:AT260"/>
    <mergeCell ref="AO65:AQ65"/>
    <mergeCell ref="EE5:EG5"/>
    <mergeCell ref="A10:A15"/>
    <mergeCell ref="A16:A21"/>
    <mergeCell ref="N3:U3"/>
    <mergeCell ref="BJ3:BQ3"/>
    <mergeCell ref="O4:Q4"/>
    <mergeCell ref="R4:U4"/>
    <mergeCell ref="Y4:AA4"/>
    <mergeCell ref="BK4:BM4"/>
    <mergeCell ref="BN4:BQ4"/>
    <mergeCell ref="AW10:AW15"/>
    <mergeCell ref="AW16:AW21"/>
    <mergeCell ref="EB65:ED65"/>
    <mergeCell ref="AR69:AT69"/>
    <mergeCell ref="AW34:AW39"/>
    <mergeCell ref="AW40:AW46"/>
    <mergeCell ref="AW47:AW51"/>
    <mergeCell ref="Y5:AA5"/>
    <mergeCell ref="AR5:AT5"/>
    <mergeCell ref="AW22:AW27"/>
    <mergeCell ref="CO10:CO16"/>
    <mergeCell ref="CO17:CO21"/>
    <mergeCell ref="N67:U67"/>
    <mergeCell ref="BJ67:BQ67"/>
    <mergeCell ref="O68:Q68"/>
    <mergeCell ref="R68:U68"/>
    <mergeCell ref="BK68:BM68"/>
    <mergeCell ref="BN68:BQ68"/>
    <mergeCell ref="AO321:AQ321"/>
    <mergeCell ref="CH321:CJ321"/>
    <mergeCell ref="AO130:AQ130"/>
    <mergeCell ref="AW80:AW85"/>
    <mergeCell ref="AW86:AW91"/>
    <mergeCell ref="AW92:AW97"/>
    <mergeCell ref="AW144:AW149"/>
    <mergeCell ref="AW150:AW155"/>
    <mergeCell ref="AW74:AW79"/>
    <mergeCell ref="N195:U195"/>
    <mergeCell ref="O196:Q196"/>
    <mergeCell ref="R196:U196"/>
    <mergeCell ref="AW98:AW103"/>
    <mergeCell ref="AW104:AW110"/>
    <mergeCell ref="AW111:AW115"/>
    <mergeCell ref="AW138:AW143"/>
    <mergeCell ref="CH309:CJ309"/>
    <mergeCell ref="CH245:CJ245"/>
    <mergeCell ref="EE197:EG197"/>
    <mergeCell ref="AR197:AT197"/>
    <mergeCell ref="BJ195:BQ195"/>
    <mergeCell ref="BK196:BM196"/>
    <mergeCell ref="BN196:BQ196"/>
    <mergeCell ref="CO202:CO208"/>
    <mergeCell ref="CO209:CO213"/>
    <mergeCell ref="AO194:AQ194"/>
    <mergeCell ref="AO258:AQ258"/>
    <mergeCell ref="AW226:AW231"/>
    <mergeCell ref="AW232:AW238"/>
    <mergeCell ref="AW239:AW243"/>
    <mergeCell ref="N323:U323"/>
    <mergeCell ref="EE261:EG261"/>
    <mergeCell ref="EB257:ED257"/>
    <mergeCell ref="AO257:AQ257"/>
    <mergeCell ref="CH257:CJ257"/>
    <mergeCell ref="AW202:AW207"/>
    <mergeCell ref="AW208:AW213"/>
    <mergeCell ref="AW214:AW219"/>
    <mergeCell ref="AW220:AW225"/>
    <mergeCell ref="EB321:ED321"/>
    <mergeCell ref="AW266:AW271"/>
    <mergeCell ref="AW272:AW277"/>
    <mergeCell ref="AW278:AW283"/>
    <mergeCell ref="AW284:AW289"/>
    <mergeCell ref="AW290:AW295"/>
    <mergeCell ref="AW296:AW302"/>
    <mergeCell ref="AW303:AW307"/>
    <mergeCell ref="CO266:CO272"/>
    <mergeCell ref="CO273:CO277"/>
    <mergeCell ref="AO322:AQ322"/>
    <mergeCell ref="N322:U322"/>
    <mergeCell ref="O324:Q324"/>
    <mergeCell ref="R324:U324"/>
    <mergeCell ref="BK324:BM324"/>
    <mergeCell ref="BN324:BQ324"/>
    <mergeCell ref="AO385:AQ385"/>
    <mergeCell ref="CH385:CJ385"/>
    <mergeCell ref="AR325:AT325"/>
    <mergeCell ref="AW330:AW335"/>
    <mergeCell ref="AW336:AW341"/>
    <mergeCell ref="AW342:AW347"/>
    <mergeCell ref="AW348:AW353"/>
    <mergeCell ref="AW354:AW359"/>
    <mergeCell ref="AW360:AW366"/>
    <mergeCell ref="AW367:AW371"/>
    <mergeCell ref="AR324:AT324"/>
    <mergeCell ref="J396:L396"/>
    <mergeCell ref="M396:O396"/>
    <mergeCell ref="EE325:EG325"/>
    <mergeCell ref="B386:F386"/>
    <mergeCell ref="G386:I386"/>
    <mergeCell ref="J386:L386"/>
    <mergeCell ref="M386:O386"/>
    <mergeCell ref="EB385:ED385"/>
    <mergeCell ref="A52:A58"/>
    <mergeCell ref="A59:A63"/>
    <mergeCell ref="A168:A173"/>
    <mergeCell ref="A174:A179"/>
    <mergeCell ref="A180:A186"/>
    <mergeCell ref="A187:A191"/>
    <mergeCell ref="A138:A143"/>
    <mergeCell ref="A144:A149"/>
    <mergeCell ref="A150:A155"/>
    <mergeCell ref="A156:A161"/>
    <mergeCell ref="A162:A167"/>
    <mergeCell ref="A238:A243"/>
    <mergeCell ref="A244:A250"/>
    <mergeCell ref="A251:A255"/>
    <mergeCell ref="A202:A207"/>
    <mergeCell ref="A208:A213"/>
    <mergeCell ref="B396:F396"/>
    <mergeCell ref="G396:I396"/>
    <mergeCell ref="A336:A341"/>
    <mergeCell ref="A342:A347"/>
    <mergeCell ref="A348:A353"/>
    <mergeCell ref="A354:A359"/>
    <mergeCell ref="A360:A365"/>
    <mergeCell ref="A366:A371"/>
    <mergeCell ref="A372:A378"/>
    <mergeCell ref="A379:A383"/>
    <mergeCell ref="A330:A335"/>
    <mergeCell ref="A272:A277"/>
    <mergeCell ref="A278:A283"/>
    <mergeCell ref="A284:A289"/>
    <mergeCell ref="A290:A295"/>
    <mergeCell ref="A296:A301"/>
    <mergeCell ref="A22:A27"/>
    <mergeCell ref="A28:A33"/>
    <mergeCell ref="A34:A39"/>
    <mergeCell ref="A40:A45"/>
    <mergeCell ref="A46:A51"/>
    <mergeCell ref="A74:A79"/>
    <mergeCell ref="A80:A85"/>
    <mergeCell ref="A86:A91"/>
    <mergeCell ref="A92:A97"/>
    <mergeCell ref="A98:A103"/>
    <mergeCell ref="A104:A109"/>
    <mergeCell ref="A110:A115"/>
    <mergeCell ref="A116:A122"/>
    <mergeCell ref="A123:A127"/>
    <mergeCell ref="A214:A219"/>
    <mergeCell ref="A220:A225"/>
    <mergeCell ref="A226:A231"/>
    <mergeCell ref="A232:A237"/>
    <mergeCell ref="A302:A307"/>
    <mergeCell ref="A308:A314"/>
    <mergeCell ref="A315:A319"/>
    <mergeCell ref="A266:A271"/>
    <mergeCell ref="N259:U259"/>
    <mergeCell ref="BJ259:BQ259"/>
    <mergeCell ref="O260:Q260"/>
    <mergeCell ref="R260:U260"/>
    <mergeCell ref="BK260:BM260"/>
    <mergeCell ref="BN260:BQ260"/>
    <mergeCell ref="AR261:AT261"/>
    <mergeCell ref="AO386:AQ386"/>
    <mergeCell ref="CH54:CJ54"/>
    <mergeCell ref="CH118:CJ118"/>
    <mergeCell ref="CH182:CJ182"/>
    <mergeCell ref="CH246:CJ246"/>
    <mergeCell ref="CH310:CJ310"/>
    <mergeCell ref="CH374:CJ374"/>
    <mergeCell ref="EB24:ED24"/>
    <mergeCell ref="EB88:ED88"/>
    <mergeCell ref="EB152:ED152"/>
    <mergeCell ref="EB216:ED216"/>
    <mergeCell ref="EB280:ED280"/>
    <mergeCell ref="EB344:ED344"/>
    <mergeCell ref="BJ323:BQ323"/>
    <mergeCell ref="AW162:AW167"/>
    <mergeCell ref="AW168:AW174"/>
    <mergeCell ref="AW175:AW179"/>
    <mergeCell ref="AW156:AW161"/>
    <mergeCell ref="CO74:CO80"/>
    <mergeCell ref="CO81:CO85"/>
    <mergeCell ref="CO138:CO144"/>
    <mergeCell ref="CO145:CO149"/>
    <mergeCell ref="CO330:CO336"/>
    <mergeCell ref="AW28:AW33"/>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09"/>
  <sheetViews>
    <sheetView topLeftCell="G160" zoomScale="50" zoomScaleNormal="5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269"/>
      <c r="C2" s="269"/>
      <c r="D2" s="269"/>
      <c r="E2" s="269" t="s">
        <v>9</v>
      </c>
      <c r="F2" s="269" t="s">
        <v>24</v>
      </c>
      <c r="G2" s="269" t="s">
        <v>10</v>
      </c>
      <c r="H2" s="269" t="s">
        <v>11</v>
      </c>
      <c r="I2" s="269" t="s">
        <v>25</v>
      </c>
      <c r="J2" s="269" t="s">
        <v>12</v>
      </c>
      <c r="K2" s="269" t="s">
        <v>13</v>
      </c>
      <c r="L2" s="269" t="s">
        <v>6</v>
      </c>
      <c r="M2" s="45"/>
      <c r="N2" s="317" t="s">
        <v>108</v>
      </c>
      <c r="O2" s="388"/>
      <c r="P2" s="388"/>
      <c r="Q2" s="388"/>
      <c r="R2" s="388"/>
      <c r="S2" s="388"/>
      <c r="T2" s="388"/>
      <c r="U2" s="388"/>
      <c r="V2" s="24"/>
      <c r="W2" s="24"/>
      <c r="AI2" s="159"/>
      <c r="AJ2" s="25"/>
      <c r="AK2" s="25"/>
      <c r="AL2" s="25"/>
      <c r="AM2" s="25"/>
      <c r="AN2" s="25"/>
      <c r="AO2" s="25"/>
      <c r="AX2" s="273"/>
      <c r="AY2" s="273"/>
      <c r="AZ2" s="273"/>
      <c r="BA2" s="273" t="s">
        <v>9</v>
      </c>
      <c r="BB2" s="273" t="s">
        <v>24</v>
      </c>
      <c r="BC2" s="273" t="s">
        <v>10</v>
      </c>
      <c r="BD2" s="273" t="s">
        <v>11</v>
      </c>
      <c r="BE2" s="273" t="s">
        <v>25</v>
      </c>
      <c r="BF2" s="273" t="s">
        <v>12</v>
      </c>
      <c r="BG2" s="273" t="s">
        <v>13</v>
      </c>
      <c r="BH2" s="273" t="s">
        <v>6</v>
      </c>
      <c r="BJ2" s="381" t="s">
        <v>108</v>
      </c>
      <c r="BK2" s="381"/>
      <c r="BL2" s="381"/>
      <c r="BM2" s="381"/>
      <c r="BN2" s="381"/>
      <c r="BO2" s="381"/>
      <c r="BP2" s="381"/>
      <c r="BQ2" s="381"/>
      <c r="CP2" s="273"/>
      <c r="CQ2" s="273"/>
      <c r="CR2" s="273" t="s">
        <v>9</v>
      </c>
      <c r="CS2" s="273" t="s">
        <v>24</v>
      </c>
      <c r="CT2" s="273" t="s">
        <v>10</v>
      </c>
      <c r="CU2" s="273" t="s">
        <v>11</v>
      </c>
      <c r="CV2" s="273" t="s">
        <v>25</v>
      </c>
      <c r="CW2" s="273" t="s">
        <v>12</v>
      </c>
      <c r="CX2" s="273" t="s">
        <v>13</v>
      </c>
      <c r="CY2" s="273" t="s">
        <v>6</v>
      </c>
    </row>
    <row r="3" spans="1:137" ht="23.25" customHeight="1" x14ac:dyDescent="0.25">
      <c r="A3" s="43"/>
      <c r="B3" s="257" t="s">
        <v>14</v>
      </c>
      <c r="C3" s="78"/>
      <c r="D3" s="78"/>
      <c r="E3" s="68">
        <f>'INPUT 2013_14'!D59</f>
        <v>0.2223907766990291</v>
      </c>
      <c r="F3" s="68">
        <f>'INPUT 2013_14'!E59</f>
        <v>0</v>
      </c>
      <c r="G3" s="68">
        <f>'INPUT 2013_14'!F59</f>
        <v>0</v>
      </c>
      <c r="H3" s="68">
        <f>'INPUT 2013_14'!G59</f>
        <v>0</v>
      </c>
      <c r="I3" s="68">
        <f>'INPUT 2013_14'!H59</f>
        <v>0</v>
      </c>
      <c r="J3" s="68"/>
      <c r="K3" s="68">
        <f>'INPUT 2013_14'!J59</f>
        <v>0.2223907766990291</v>
      </c>
      <c r="L3" s="68">
        <f>'INPUT 2013_14'!K59</f>
        <v>0</v>
      </c>
      <c r="M3" s="20"/>
      <c r="N3" s="377" t="s">
        <v>95</v>
      </c>
      <c r="O3" s="377"/>
      <c r="P3" s="377"/>
      <c r="Q3" s="377"/>
      <c r="R3" s="377"/>
      <c r="S3" s="377"/>
      <c r="T3" s="377"/>
      <c r="U3" s="377"/>
      <c r="Y3" s="275"/>
      <c r="Z3" s="16"/>
      <c r="AA3" s="275"/>
      <c r="AB3" s="16"/>
      <c r="AC3" s="275"/>
      <c r="AD3" s="16"/>
      <c r="AE3" s="275"/>
      <c r="AF3" s="16"/>
      <c r="AG3" s="275"/>
      <c r="AI3" s="159"/>
      <c r="AJ3" s="16"/>
      <c r="AK3" s="275"/>
      <c r="AL3" s="16"/>
      <c r="AM3" s="275"/>
      <c r="AN3" s="16"/>
      <c r="AO3" s="27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8" t="s">
        <v>15</v>
      </c>
      <c r="C4" s="78"/>
      <c r="D4" s="78"/>
      <c r="E4" s="68">
        <f>'INPUT 2013_14'!D60</f>
        <v>0.77760922330097082</v>
      </c>
      <c r="F4" s="68">
        <f>'INPUT 2013_14'!E60</f>
        <v>1</v>
      </c>
      <c r="G4" s="68">
        <f>'INPUT 2013_14'!F60</f>
        <v>0</v>
      </c>
      <c r="H4" s="68">
        <f>'INPUT 2013_14'!G60</f>
        <v>0</v>
      </c>
      <c r="I4" s="68">
        <f>'INPUT 2013_14'!H60</f>
        <v>0</v>
      </c>
      <c r="J4" s="68">
        <f>'INPUT 2013_14'!I60</f>
        <v>1</v>
      </c>
      <c r="K4" s="68">
        <f>'INPUT 2013_14'!J60</f>
        <v>0.77760922330097082</v>
      </c>
      <c r="L4" s="68">
        <f>'INPUT 2013_14'!K60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258" t="s">
        <v>38</v>
      </c>
      <c r="C5" s="78"/>
      <c r="D5" s="78"/>
      <c r="E5" s="68">
        <f>'INPUT 2013_14'!D61</f>
        <v>0</v>
      </c>
      <c r="F5" s="68">
        <f>'INPUT 2013_14'!E61</f>
        <v>0</v>
      </c>
      <c r="G5" s="68">
        <f>'INPUT 2013_14'!F61</f>
        <v>0</v>
      </c>
      <c r="H5" s="68">
        <f>'INPUT 2013_14'!G61</f>
        <v>0</v>
      </c>
      <c r="I5" s="68">
        <f>'INPUT 2013_14'!H61</f>
        <v>0</v>
      </c>
      <c r="J5" s="68">
        <f>'INPUT 2013_14'!I61</f>
        <v>0</v>
      </c>
      <c r="K5" s="68">
        <f>'INPUT 2013_14'!J61</f>
        <v>0</v>
      </c>
      <c r="L5" s="68">
        <f>'INPUT 2013_14'!K61</f>
        <v>0</v>
      </c>
      <c r="M5" s="20"/>
      <c r="N5" s="262"/>
      <c r="O5" s="58" t="s">
        <v>41</v>
      </c>
      <c r="P5" s="262" t="s">
        <v>55</v>
      </c>
      <c r="Q5" s="30" t="s">
        <v>63</v>
      </c>
      <c r="R5" s="58" t="s">
        <v>41</v>
      </c>
      <c r="S5" s="60" t="s">
        <v>55</v>
      </c>
      <c r="T5" s="30" t="s">
        <v>63</v>
      </c>
      <c r="U5" s="58" t="s">
        <v>62</v>
      </c>
      <c r="Y5" s="386"/>
      <c r="Z5" s="386"/>
      <c r="AA5" s="386"/>
      <c r="AB5" s="266"/>
      <c r="AC5" s="266"/>
      <c r="AD5" s="266"/>
      <c r="AE5" s="266"/>
      <c r="AF5" s="266"/>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2"/>
      <c r="BK5" s="58" t="s">
        <v>41</v>
      </c>
      <c r="BL5" s="262"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270" t="s">
        <v>0</v>
      </c>
      <c r="C6" s="269"/>
      <c r="D6" s="269"/>
      <c r="E6" s="264">
        <f t="shared" ref="E6:K6" si="4">SUM(E3:E5)</f>
        <v>0.99999999999999989</v>
      </c>
      <c r="F6" s="264">
        <f t="shared" si="4"/>
        <v>1</v>
      </c>
      <c r="G6" s="264">
        <f t="shared" si="4"/>
        <v>0</v>
      </c>
      <c r="H6" s="264">
        <f t="shared" si="4"/>
        <v>0</v>
      </c>
      <c r="I6" s="264">
        <f t="shared" si="4"/>
        <v>0</v>
      </c>
      <c r="J6" s="264">
        <f t="shared" si="4"/>
        <v>1</v>
      </c>
      <c r="K6" s="264">
        <f t="shared" si="4"/>
        <v>0.99999999999999989</v>
      </c>
      <c r="L6" s="264">
        <v>0</v>
      </c>
      <c r="M6" s="19"/>
      <c r="N6" s="262" t="s">
        <v>59</v>
      </c>
      <c r="O6" s="71">
        <f>'INPUT 2013_14'!C21</f>
        <v>9458.64</v>
      </c>
      <c r="P6" s="71">
        <f>'INPUT 2013_14'!D21</f>
        <v>0</v>
      </c>
      <c r="Q6" s="71">
        <f>'INPUT 2013_14'!E21</f>
        <v>0.75</v>
      </c>
      <c r="R6" s="71">
        <f>'INPUT 2013_14'!F21</f>
        <v>7666.8962669101356</v>
      </c>
      <c r="S6" s="71">
        <f>'INPUT 2013_14'!G21</f>
        <v>0</v>
      </c>
      <c r="T6" s="71">
        <f>'INPUT 2013_14'!H21</f>
        <v>0.75</v>
      </c>
      <c r="U6" s="71">
        <f>'INPUT 2013_14'!I21</f>
        <v>0</v>
      </c>
      <c r="AI6" s="160"/>
      <c r="AJ6" s="114"/>
      <c r="AK6" s="114"/>
      <c r="AL6" s="114"/>
      <c r="AM6" s="114"/>
      <c r="AN6" s="114"/>
      <c r="AO6" s="114"/>
      <c r="AR6" s="267" t="s">
        <v>23</v>
      </c>
      <c r="AS6" s="267" t="s">
        <v>15</v>
      </c>
      <c r="AT6" s="267" t="s">
        <v>38</v>
      </c>
      <c r="AX6" s="34" t="s">
        <v>0</v>
      </c>
      <c r="AY6" s="273"/>
      <c r="AZ6" s="273"/>
      <c r="BA6" s="264">
        <f t="shared" ref="BA6:BG6" si="5">SUM(BA3:BA5)</f>
        <v>0.99999999999999989</v>
      </c>
      <c r="BB6" s="264">
        <f t="shared" si="5"/>
        <v>1</v>
      </c>
      <c r="BC6" s="264">
        <f t="shared" si="5"/>
        <v>0</v>
      </c>
      <c r="BD6" s="264">
        <f t="shared" si="5"/>
        <v>0</v>
      </c>
      <c r="BE6" s="264">
        <f t="shared" si="5"/>
        <v>0</v>
      </c>
      <c r="BF6" s="264">
        <f t="shared" si="5"/>
        <v>1</v>
      </c>
      <c r="BG6" s="264">
        <f t="shared" si="5"/>
        <v>0.99999999999999989</v>
      </c>
      <c r="BH6" s="264">
        <v>0</v>
      </c>
      <c r="BJ6" s="262" t="s">
        <v>59</v>
      </c>
      <c r="BK6" s="69">
        <f t="shared" ref="BK6:BQ6" si="6">O6</f>
        <v>9458.64</v>
      </c>
      <c r="BL6" s="69">
        <f t="shared" si="6"/>
        <v>0</v>
      </c>
      <c r="BM6" s="69">
        <f t="shared" si="6"/>
        <v>0.75</v>
      </c>
      <c r="BN6" s="69">
        <f t="shared" si="6"/>
        <v>7666.8962669101356</v>
      </c>
      <c r="BO6" s="69">
        <f t="shared" si="6"/>
        <v>0</v>
      </c>
      <c r="BP6" s="69">
        <f t="shared" si="6"/>
        <v>0.75</v>
      </c>
      <c r="BQ6" s="69">
        <f t="shared" si="6"/>
        <v>0</v>
      </c>
      <c r="CP6" s="34" t="s">
        <v>0</v>
      </c>
      <c r="CQ6" s="273"/>
      <c r="CR6" s="264">
        <f t="shared" ref="CR6:CX6" si="7">SUM(CR3:CR5)</f>
        <v>0.99999999999999989</v>
      </c>
      <c r="CS6" s="264">
        <f t="shared" si="7"/>
        <v>1</v>
      </c>
      <c r="CT6" s="264">
        <f t="shared" si="7"/>
        <v>0</v>
      </c>
      <c r="CU6" s="264">
        <f t="shared" si="7"/>
        <v>0</v>
      </c>
      <c r="CV6" s="264">
        <f t="shared" si="7"/>
        <v>0</v>
      </c>
      <c r="CW6" s="264">
        <f t="shared" si="7"/>
        <v>1</v>
      </c>
      <c r="CX6" s="264">
        <f t="shared" si="7"/>
        <v>0.99999999999999989</v>
      </c>
      <c r="CY6" s="264">
        <v>0</v>
      </c>
      <c r="EE6" s="267" t="s">
        <v>23</v>
      </c>
      <c r="EF6" s="267" t="s">
        <v>15</v>
      </c>
      <c r="EG6" s="267" t="s">
        <v>38</v>
      </c>
    </row>
    <row r="7" spans="1:137" ht="21.75" customHeight="1" x14ac:dyDescent="0.25">
      <c r="AR7" s="158">
        <f>'INPUT 2013_14'!L4</f>
        <v>0</v>
      </c>
      <c r="AS7" s="158">
        <f>'INPUT 2013_14'!M4</f>
        <v>0</v>
      </c>
      <c r="AT7" s="158">
        <f>'INPUT 2013_14'!N4</f>
        <v>0</v>
      </c>
      <c r="EE7" s="158">
        <f>'INPUT 2013_14'!O4</f>
        <v>0</v>
      </c>
      <c r="EF7" s="158">
        <f>'INPUT 2013_14'!P4</f>
        <v>0</v>
      </c>
      <c r="EG7" s="158">
        <f>'INPUT 2013_14'!Q4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267" t="s">
        <v>56</v>
      </c>
      <c r="B9" s="267" t="s">
        <v>5</v>
      </c>
      <c r="C9" s="263" t="s">
        <v>83</v>
      </c>
      <c r="D9" s="263" t="s">
        <v>82</v>
      </c>
      <c r="E9" s="263" t="s">
        <v>74</v>
      </c>
      <c r="F9" s="263" t="s">
        <v>80</v>
      </c>
      <c r="G9" s="263" t="s">
        <v>73</v>
      </c>
      <c r="H9" s="263" t="s">
        <v>75</v>
      </c>
      <c r="I9" s="263" t="s">
        <v>112</v>
      </c>
      <c r="J9" s="109" t="s">
        <v>123</v>
      </c>
      <c r="K9" s="263" t="s">
        <v>121</v>
      </c>
      <c r="L9" s="109" t="s">
        <v>19</v>
      </c>
      <c r="M9" s="263" t="s">
        <v>119</v>
      </c>
      <c r="N9" s="109" t="s">
        <v>124</v>
      </c>
      <c r="O9" s="263" t="s">
        <v>121</v>
      </c>
      <c r="P9" s="109" t="s">
        <v>19</v>
      </c>
      <c r="Q9" s="267" t="s">
        <v>113</v>
      </c>
      <c r="R9" s="109" t="s">
        <v>124</v>
      </c>
      <c r="S9" s="263" t="s">
        <v>121</v>
      </c>
      <c r="T9" s="109" t="s">
        <v>19</v>
      </c>
      <c r="U9" s="263" t="s">
        <v>114</v>
      </c>
      <c r="V9" s="109" t="s">
        <v>124</v>
      </c>
      <c r="W9" s="263" t="s">
        <v>122</v>
      </c>
      <c r="X9" s="109" t="s">
        <v>19</v>
      </c>
      <c r="Y9" s="263" t="s">
        <v>115</v>
      </c>
      <c r="Z9" s="109" t="s">
        <v>124</v>
      </c>
      <c r="AA9" s="263" t="s">
        <v>121</v>
      </c>
      <c r="AB9" s="109" t="s">
        <v>19</v>
      </c>
      <c r="AC9" s="263" t="s">
        <v>116</v>
      </c>
      <c r="AD9" s="109" t="s">
        <v>124</v>
      </c>
      <c r="AE9" s="263" t="s">
        <v>121</v>
      </c>
      <c r="AF9" s="109" t="s">
        <v>19</v>
      </c>
      <c r="AG9" s="263" t="s">
        <v>117</v>
      </c>
      <c r="AH9" s="109" t="s">
        <v>124</v>
      </c>
      <c r="AI9" s="263" t="s">
        <v>121</v>
      </c>
      <c r="AJ9" s="109" t="s">
        <v>19</v>
      </c>
      <c r="AK9" s="263" t="s">
        <v>118</v>
      </c>
      <c r="AL9" s="109" t="s">
        <v>124</v>
      </c>
      <c r="AM9" s="263" t="s">
        <v>120</v>
      </c>
      <c r="AN9" s="109" t="s">
        <v>19</v>
      </c>
      <c r="AO9" s="263" t="s">
        <v>20</v>
      </c>
      <c r="AP9" s="263" t="s">
        <v>21</v>
      </c>
      <c r="AQ9" s="263" t="s">
        <v>22</v>
      </c>
      <c r="AR9" s="263" t="s">
        <v>49</v>
      </c>
      <c r="AS9" s="263" t="s">
        <v>50</v>
      </c>
      <c r="AT9" s="263" t="s">
        <v>51</v>
      </c>
      <c r="AW9" s="267" t="s">
        <v>56</v>
      </c>
      <c r="AX9" s="267" t="s">
        <v>5</v>
      </c>
      <c r="AY9" s="263" t="s">
        <v>83</v>
      </c>
      <c r="AZ9" s="263" t="s">
        <v>82</v>
      </c>
      <c r="BA9" s="263" t="s">
        <v>74</v>
      </c>
      <c r="BB9" s="263" t="s">
        <v>80</v>
      </c>
      <c r="BC9" s="263" t="s">
        <v>73</v>
      </c>
      <c r="BD9" s="263" t="s">
        <v>75</v>
      </c>
      <c r="BE9" s="263" t="s">
        <v>112</v>
      </c>
      <c r="BF9" s="109" t="s">
        <v>123</v>
      </c>
      <c r="BG9" s="263" t="s">
        <v>121</v>
      </c>
      <c r="BH9" s="109" t="s">
        <v>19</v>
      </c>
      <c r="BI9" s="263" t="s">
        <v>119</v>
      </c>
      <c r="BJ9" s="109" t="s">
        <v>124</v>
      </c>
      <c r="BK9" s="263" t="s">
        <v>121</v>
      </c>
      <c r="BL9" s="109" t="s">
        <v>19</v>
      </c>
      <c r="BM9" s="267" t="s">
        <v>113</v>
      </c>
      <c r="BN9" s="109" t="s">
        <v>124</v>
      </c>
      <c r="BO9" s="263" t="s">
        <v>121</v>
      </c>
      <c r="BP9" s="109" t="s">
        <v>19</v>
      </c>
      <c r="BQ9" s="263" t="s">
        <v>114</v>
      </c>
      <c r="BR9" s="109" t="s">
        <v>124</v>
      </c>
      <c r="BS9" s="263" t="s">
        <v>122</v>
      </c>
      <c r="BT9" s="109" t="s">
        <v>19</v>
      </c>
      <c r="BU9" s="263" t="s">
        <v>115</v>
      </c>
      <c r="BV9" s="109" t="s">
        <v>124</v>
      </c>
      <c r="BW9" s="263" t="s">
        <v>121</v>
      </c>
      <c r="BX9" s="109" t="s">
        <v>19</v>
      </c>
      <c r="BY9" s="263" t="s">
        <v>116</v>
      </c>
      <c r="BZ9" s="109" t="s">
        <v>124</v>
      </c>
      <c r="CA9" s="263" t="s">
        <v>121</v>
      </c>
      <c r="CB9" s="109" t="s">
        <v>19</v>
      </c>
      <c r="CC9" s="263" t="s">
        <v>117</v>
      </c>
      <c r="CD9" s="109" t="s">
        <v>124</v>
      </c>
      <c r="CE9" s="263" t="s">
        <v>121</v>
      </c>
      <c r="CF9" s="109" t="s">
        <v>19</v>
      </c>
      <c r="CG9" s="263" t="s">
        <v>118</v>
      </c>
      <c r="CH9" s="109" t="s">
        <v>124</v>
      </c>
      <c r="CI9" s="263" t="s">
        <v>120</v>
      </c>
      <c r="CJ9" s="109" t="s">
        <v>19</v>
      </c>
      <c r="CK9" s="263" t="s">
        <v>20</v>
      </c>
      <c r="CL9" s="263" t="s">
        <v>21</v>
      </c>
      <c r="CM9" s="263" t="s">
        <v>22</v>
      </c>
      <c r="CO9" s="267"/>
      <c r="CP9" s="267" t="s">
        <v>5</v>
      </c>
      <c r="CQ9" s="263" t="s">
        <v>83</v>
      </c>
      <c r="CR9" s="263" t="s">
        <v>74</v>
      </c>
      <c r="CS9" s="263" t="s">
        <v>80</v>
      </c>
      <c r="CT9" s="263" t="s">
        <v>73</v>
      </c>
      <c r="CU9" s="263" t="s">
        <v>75</v>
      </c>
      <c r="CV9" s="263" t="s">
        <v>112</v>
      </c>
      <c r="CW9" s="109" t="s">
        <v>123</v>
      </c>
      <c r="CX9" s="263" t="s">
        <v>121</v>
      </c>
      <c r="CY9" s="109" t="s">
        <v>19</v>
      </c>
      <c r="CZ9" s="263" t="s">
        <v>119</v>
      </c>
      <c r="DA9" s="109" t="s">
        <v>124</v>
      </c>
      <c r="DB9" s="263" t="s">
        <v>121</v>
      </c>
      <c r="DC9" s="109" t="s">
        <v>19</v>
      </c>
      <c r="DD9" s="267" t="s">
        <v>113</v>
      </c>
      <c r="DE9" s="109" t="s">
        <v>124</v>
      </c>
      <c r="DF9" s="263" t="s">
        <v>121</v>
      </c>
      <c r="DG9" s="109" t="s">
        <v>19</v>
      </c>
      <c r="DH9" s="263" t="s">
        <v>114</v>
      </c>
      <c r="DI9" s="109" t="s">
        <v>124</v>
      </c>
      <c r="DJ9" s="263" t="s">
        <v>122</v>
      </c>
      <c r="DK9" s="109" t="s">
        <v>19</v>
      </c>
      <c r="DL9" s="263" t="s">
        <v>115</v>
      </c>
      <c r="DM9" s="109" t="s">
        <v>124</v>
      </c>
      <c r="DN9" s="263" t="s">
        <v>121</v>
      </c>
      <c r="DO9" s="109" t="s">
        <v>19</v>
      </c>
      <c r="DP9" s="263" t="s">
        <v>116</v>
      </c>
      <c r="DQ9" s="109" t="s">
        <v>124</v>
      </c>
      <c r="DR9" s="263" t="s">
        <v>121</v>
      </c>
      <c r="DS9" s="109" t="s">
        <v>19</v>
      </c>
      <c r="DT9" s="263" t="s">
        <v>117</v>
      </c>
      <c r="DU9" s="109" t="s">
        <v>124</v>
      </c>
      <c r="DV9" s="263" t="s">
        <v>121</v>
      </c>
      <c r="DW9" s="109" t="s">
        <v>19</v>
      </c>
      <c r="DX9" s="263" t="s">
        <v>118</v>
      </c>
      <c r="DY9" s="109" t="s">
        <v>124</v>
      </c>
      <c r="DZ9" s="263" t="s">
        <v>120</v>
      </c>
      <c r="EA9" s="109" t="s">
        <v>19</v>
      </c>
      <c r="EB9" s="263" t="s">
        <v>20</v>
      </c>
      <c r="EC9" s="263" t="s">
        <v>21</v>
      </c>
      <c r="ED9" s="263" t="s">
        <v>22</v>
      </c>
      <c r="EE9" s="263" t="s">
        <v>49</v>
      </c>
      <c r="EF9" s="263" t="s">
        <v>50</v>
      </c>
      <c r="EG9" s="263" t="s">
        <v>51</v>
      </c>
    </row>
    <row r="10" spans="1:137" ht="30.75" customHeight="1" x14ac:dyDescent="0.25">
      <c r="A10" s="353" t="s">
        <v>47</v>
      </c>
      <c r="B10" s="77" t="s">
        <v>8</v>
      </c>
      <c r="C10" s="20" t="s">
        <v>39</v>
      </c>
      <c r="D10" s="115">
        <f>'INPUT 2013_14'!X5</f>
        <v>0</v>
      </c>
      <c r="E10" s="52" t="s">
        <v>39</v>
      </c>
      <c r="F10" s="52" t="s">
        <v>39</v>
      </c>
      <c r="G10" s="52" t="s">
        <v>39</v>
      </c>
      <c r="H10" s="52" t="s">
        <v>39</v>
      </c>
      <c r="I10" s="67">
        <f>'INPUT 2013_14'!$H$4</f>
        <v>562</v>
      </c>
      <c r="J10" s="16">
        <v>0.8</v>
      </c>
      <c r="K10" s="275">
        <f t="shared" ref="K10:K40" si="8">J10*I10</f>
        <v>449.6</v>
      </c>
      <c r="L10" s="20">
        <v>2.5</v>
      </c>
      <c r="M10" s="275">
        <v>0</v>
      </c>
      <c r="N10" s="16">
        <v>0.8</v>
      </c>
      <c r="O10" s="275">
        <f t="shared" ref="O10:O63" si="9">N10*M10</f>
        <v>0</v>
      </c>
      <c r="P10" s="20">
        <v>2.5</v>
      </c>
      <c r="Q10" s="4">
        <v>0</v>
      </c>
      <c r="R10" s="16">
        <v>0.5</v>
      </c>
      <c r="S10" s="275">
        <f>R10*Q10</f>
        <v>0</v>
      </c>
      <c r="T10" s="20">
        <v>2.67</v>
      </c>
      <c r="U10" s="275">
        <f>I10*0.1</f>
        <v>56.2</v>
      </c>
      <c r="V10" s="16">
        <v>1</v>
      </c>
      <c r="W10" s="275">
        <f t="shared" ref="W10:W62" si="10">V10*U10</f>
        <v>56.2</v>
      </c>
      <c r="X10" s="20">
        <v>4</v>
      </c>
      <c r="Y10" s="4">
        <v>50</v>
      </c>
      <c r="Z10" s="16">
        <v>0.7</v>
      </c>
      <c r="AA10" s="275">
        <f t="shared" ref="AA10:AA62" si="11">Z10*Y10</f>
        <v>35</v>
      </c>
      <c r="AB10" s="20">
        <v>2.5</v>
      </c>
      <c r="AC10" s="4">
        <v>0.6</v>
      </c>
      <c r="AD10" s="16">
        <v>0.6</v>
      </c>
      <c r="AE10" s="275">
        <f t="shared" ref="AE10:AE61" si="12">AD10*AC10</f>
        <v>0.36</v>
      </c>
      <c r="AF10" s="20">
        <v>2.5</v>
      </c>
      <c r="AG10" s="4">
        <v>50</v>
      </c>
      <c r="AH10" s="16">
        <v>0.2</v>
      </c>
      <c r="AI10" s="275">
        <f t="shared" ref="AI10:AI61" si="13">AH10*AG10</f>
        <v>10</v>
      </c>
      <c r="AJ10" s="20">
        <v>3.5</v>
      </c>
      <c r="AK10" s="4">
        <v>0</v>
      </c>
      <c r="AL10" s="16">
        <v>0</v>
      </c>
      <c r="AM10" s="27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70" t="s">
        <v>57</v>
      </c>
      <c r="AX10" s="77" t="s">
        <v>8</v>
      </c>
      <c r="AY10" s="20" t="s">
        <v>39</v>
      </c>
      <c r="AZ10" s="68">
        <f>'INPUT 2013_14'!X47</f>
        <v>0</v>
      </c>
      <c r="BA10" s="20" t="s">
        <v>39</v>
      </c>
      <c r="BB10" s="20" t="s">
        <v>39</v>
      </c>
      <c r="BC10" s="20" t="s">
        <v>39</v>
      </c>
      <c r="BD10" s="20" t="s">
        <v>39</v>
      </c>
      <c r="BE10" s="67">
        <f>'INPUT 2013_14'!$H$11</f>
        <v>562</v>
      </c>
      <c r="BF10" s="16">
        <v>0.8</v>
      </c>
      <c r="BG10" s="275">
        <f t="shared" ref="BG10:BG51" si="17">BF10*BE10</f>
        <v>449.6</v>
      </c>
      <c r="BH10" s="20">
        <v>2.5</v>
      </c>
      <c r="BI10" s="275">
        <v>0</v>
      </c>
      <c r="BJ10" s="16">
        <v>0.8</v>
      </c>
      <c r="BK10" s="275">
        <f t="shared" ref="BK10" si="18">BJ10*BI10</f>
        <v>0</v>
      </c>
      <c r="BL10" s="20">
        <v>2.5</v>
      </c>
      <c r="BM10" s="4">
        <v>0</v>
      </c>
      <c r="BN10" s="16">
        <v>0.5</v>
      </c>
      <c r="BO10" s="275">
        <f t="shared" ref="BO10" si="19">BN10*BM10</f>
        <v>0</v>
      </c>
      <c r="BP10" s="20">
        <v>2.67</v>
      </c>
      <c r="BQ10" s="275">
        <f t="shared" ref="BQ10" si="20">BE10*0.1</f>
        <v>56.2</v>
      </c>
      <c r="BR10" s="16">
        <v>1</v>
      </c>
      <c r="BS10" s="275">
        <f t="shared" ref="BS10" si="21">BR10*BQ10</f>
        <v>56.2</v>
      </c>
      <c r="BT10" s="20">
        <v>4</v>
      </c>
      <c r="BU10" s="4">
        <v>50</v>
      </c>
      <c r="BV10" s="16">
        <v>0.7</v>
      </c>
      <c r="BW10" s="275">
        <f t="shared" ref="BW10" si="22">BV10*BU10</f>
        <v>35</v>
      </c>
      <c r="BX10" s="20">
        <v>2.5</v>
      </c>
      <c r="BY10" s="4">
        <v>50</v>
      </c>
      <c r="BZ10" s="16">
        <v>0.6</v>
      </c>
      <c r="CA10" s="275">
        <f t="shared" ref="CA10" si="23">BZ10*BY10</f>
        <v>30</v>
      </c>
      <c r="CB10" s="20">
        <v>2.5</v>
      </c>
      <c r="CC10" s="4">
        <v>50</v>
      </c>
      <c r="CD10" s="16">
        <v>0.2</v>
      </c>
      <c r="CE10" s="275">
        <f t="shared" ref="CE10" si="24">CD10*CC10</f>
        <v>10</v>
      </c>
      <c r="CF10" s="20">
        <v>3.5</v>
      </c>
      <c r="CG10" s="4">
        <v>0</v>
      </c>
      <c r="CH10" s="16">
        <v>0</v>
      </c>
      <c r="CI10" s="27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5"/>
      <c r="CO10" s="361" t="s">
        <v>77</v>
      </c>
      <c r="CP10" s="120" t="s">
        <v>7</v>
      </c>
      <c r="CQ10" s="41" t="s">
        <v>39</v>
      </c>
      <c r="CR10" s="117">
        <f>'INPUT 2013_14'!O34</f>
        <v>14.439</v>
      </c>
      <c r="CS10" s="117">
        <f>'INPUT 2013_14'!P34</f>
        <v>0</v>
      </c>
      <c r="CT10" s="117">
        <f>'INPUT 2013_14'!Q34</f>
        <v>0</v>
      </c>
      <c r="CU10" s="117">
        <f>'INPUT 2013_14'!R34</f>
        <v>0</v>
      </c>
      <c r="CV10" s="7">
        <f>422</f>
        <v>422</v>
      </c>
      <c r="CW10" s="16">
        <v>0.8</v>
      </c>
      <c r="CX10" s="275">
        <f t="shared" ref="CX10:CX21" si="26">CW10*CV10</f>
        <v>337.6</v>
      </c>
      <c r="CY10" s="20">
        <v>2.5</v>
      </c>
      <c r="CZ10" s="275">
        <v>0</v>
      </c>
      <c r="DA10" s="16">
        <v>0.8</v>
      </c>
      <c r="DB10" s="275">
        <f t="shared" ref="DB10:DB21" si="27">DA10*CZ10</f>
        <v>0</v>
      </c>
      <c r="DC10" s="20">
        <v>2.5</v>
      </c>
      <c r="DD10" s="4">
        <v>0</v>
      </c>
      <c r="DE10" s="16">
        <v>0.5</v>
      </c>
      <c r="DF10" s="275">
        <f t="shared" ref="DF10:DF21" si="28">DE10*DD10</f>
        <v>0</v>
      </c>
      <c r="DG10" s="20">
        <v>2.67</v>
      </c>
      <c r="DH10" s="275">
        <f>CV10*0.1</f>
        <v>42.2</v>
      </c>
      <c r="DI10" s="16">
        <v>1</v>
      </c>
      <c r="DJ10" s="275">
        <f t="shared" ref="DJ10:DJ21" si="29">DI10*DH10</f>
        <v>42.2</v>
      </c>
      <c r="DK10" s="20">
        <v>4</v>
      </c>
      <c r="DL10" s="4">
        <v>50</v>
      </c>
      <c r="DM10" s="16">
        <v>0.7</v>
      </c>
      <c r="DN10" s="275">
        <f t="shared" ref="DN10:DN21" si="30">DM10*DL10</f>
        <v>35</v>
      </c>
      <c r="DO10" s="20">
        <v>2.5</v>
      </c>
      <c r="DP10" s="4">
        <v>50</v>
      </c>
      <c r="DQ10" s="16">
        <v>0.6</v>
      </c>
      <c r="DR10" s="275">
        <f t="shared" ref="DR10:DR21" si="31">DQ10*DP10</f>
        <v>30</v>
      </c>
      <c r="DS10" s="20">
        <v>2.5</v>
      </c>
      <c r="DT10" s="4">
        <v>50</v>
      </c>
      <c r="DU10" s="16">
        <v>0.2</v>
      </c>
      <c r="DV10" s="275">
        <f t="shared" ref="DV10:DV21" si="32">DU10*DT10</f>
        <v>10</v>
      </c>
      <c r="DW10" s="20">
        <v>3.5</v>
      </c>
      <c r="DX10" s="4">
        <v>0</v>
      </c>
      <c r="DY10" s="16">
        <v>0</v>
      </c>
      <c r="DZ10" s="275">
        <f t="shared" ref="DZ10:DZ21" si="33">DY10*DX10</f>
        <v>0</v>
      </c>
      <c r="EA10" s="4">
        <v>0</v>
      </c>
      <c r="EB10" s="4">
        <f>((((CU10*0.875)+(CT10*0.625)+(CS10*0.375)+(CR10*0.125))*((CX10*CY10*$CR$3)+(DF10*DG10*$CT$3)+(DJ10*DK10*$CU$3)+(DV10*DW10*$CX$3)+(DZ10*EA10*$CY$3))/452.44)*1000)</f>
        <v>779.815354898343</v>
      </c>
      <c r="EC10" s="52">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354"/>
      <c r="B11" s="41" t="s">
        <v>69</v>
      </c>
      <c r="C11" s="20" t="s">
        <v>39</v>
      </c>
      <c r="D11" s="115">
        <f>'INPUT 2013_14'!X6</f>
        <v>0</v>
      </c>
      <c r="E11" s="52" t="s">
        <v>39</v>
      </c>
      <c r="F11" s="52" t="s">
        <v>39</v>
      </c>
      <c r="G11" s="52" t="s">
        <v>39</v>
      </c>
      <c r="H11" s="52" t="s">
        <v>39</v>
      </c>
      <c r="I11" s="7">
        <v>21</v>
      </c>
      <c r="J11" s="16">
        <v>0.8</v>
      </c>
      <c r="K11" s="275">
        <f>J11*I11</f>
        <v>16.8</v>
      </c>
      <c r="L11" s="20">
        <v>3</v>
      </c>
      <c r="M11" s="275">
        <v>0</v>
      </c>
      <c r="N11" s="16">
        <v>0.8</v>
      </c>
      <c r="O11" s="275">
        <f>N11*M11</f>
        <v>0</v>
      </c>
      <c r="P11" s="20">
        <v>3</v>
      </c>
      <c r="Q11" s="4">
        <v>10</v>
      </c>
      <c r="R11" s="16">
        <v>0.5</v>
      </c>
      <c r="S11" s="275">
        <f>R11*Q11</f>
        <v>5</v>
      </c>
      <c r="T11" s="20">
        <v>2.67</v>
      </c>
      <c r="U11" s="275">
        <f t="shared" ref="U11:U15" si="34">I11*0.1</f>
        <v>2.1</v>
      </c>
      <c r="V11" s="16">
        <v>1</v>
      </c>
      <c r="W11" s="275">
        <f>V11*U11</f>
        <v>2.1</v>
      </c>
      <c r="X11" s="20">
        <v>4</v>
      </c>
      <c r="Y11" s="4">
        <v>0</v>
      </c>
      <c r="Z11" s="16">
        <v>0.7</v>
      </c>
      <c r="AA11" s="275">
        <f>Z11*Y11</f>
        <v>0</v>
      </c>
      <c r="AB11" s="20">
        <v>2.5</v>
      </c>
      <c r="AC11" s="4">
        <v>0</v>
      </c>
      <c r="AD11" s="16">
        <v>0.6</v>
      </c>
      <c r="AE11" s="275">
        <f>AD11*AC11</f>
        <v>0</v>
      </c>
      <c r="AF11" s="20">
        <v>2.5</v>
      </c>
      <c r="AG11" s="4">
        <v>30</v>
      </c>
      <c r="AH11" s="16">
        <v>0.2</v>
      </c>
      <c r="AI11" s="275">
        <f>AH11*AG11</f>
        <v>6</v>
      </c>
      <c r="AJ11" s="20">
        <v>3.5</v>
      </c>
      <c r="AK11" s="4">
        <v>0</v>
      </c>
      <c r="AL11" s="16">
        <v>0</v>
      </c>
      <c r="AM11" s="27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63" si="38">AO11-(AO11*$AR$7)</f>
        <v>0</v>
      </c>
      <c r="AS11" s="4">
        <f t="shared" si="15"/>
        <v>0</v>
      </c>
      <c r="AT11" s="4">
        <f t="shared" si="16"/>
        <v>0</v>
      </c>
      <c r="AW11" s="370"/>
      <c r="AX11" s="41" t="s">
        <v>69</v>
      </c>
      <c r="AY11" s="20" t="s">
        <v>39</v>
      </c>
      <c r="AZ11" s="68">
        <f>'INPUT 2013_14'!X48</f>
        <v>0</v>
      </c>
      <c r="BA11" s="20" t="s">
        <v>39</v>
      </c>
      <c r="BB11" s="20" t="s">
        <v>39</v>
      </c>
      <c r="BC11" s="20" t="s">
        <v>39</v>
      </c>
      <c r="BD11" s="20" t="s">
        <v>39</v>
      </c>
      <c r="BE11" s="7">
        <v>21</v>
      </c>
      <c r="BF11" s="16">
        <v>0.8</v>
      </c>
      <c r="BG11" s="275">
        <f t="shared" si="17"/>
        <v>16.8</v>
      </c>
      <c r="BH11" s="20">
        <v>3</v>
      </c>
      <c r="BI11" s="275">
        <v>0</v>
      </c>
      <c r="BJ11" s="16">
        <v>0.8</v>
      </c>
      <c r="BK11" s="275">
        <f>BJ11*BI11</f>
        <v>0</v>
      </c>
      <c r="BL11" s="20">
        <v>3</v>
      </c>
      <c r="BM11" s="4">
        <v>10</v>
      </c>
      <c r="BN11" s="16">
        <v>0.5</v>
      </c>
      <c r="BO11" s="275">
        <f>BN11*BM11</f>
        <v>5</v>
      </c>
      <c r="BP11" s="20">
        <v>2.67</v>
      </c>
      <c r="BQ11" s="275">
        <f>BE11*0.1</f>
        <v>2.1</v>
      </c>
      <c r="BR11" s="16">
        <v>1</v>
      </c>
      <c r="BS11" s="275">
        <f>BR11*BQ11</f>
        <v>2.1</v>
      </c>
      <c r="BT11" s="20">
        <v>4</v>
      </c>
      <c r="BU11" s="4">
        <v>0</v>
      </c>
      <c r="BV11" s="16">
        <v>0.7</v>
      </c>
      <c r="BW11" s="275">
        <f>BV11*BU11</f>
        <v>0</v>
      </c>
      <c r="BX11" s="20">
        <v>2.5</v>
      </c>
      <c r="BY11" s="4">
        <v>0</v>
      </c>
      <c r="BZ11" s="16">
        <v>0.6</v>
      </c>
      <c r="CA11" s="275">
        <f>BZ11*BY11</f>
        <v>0</v>
      </c>
      <c r="CB11" s="20">
        <v>2.5</v>
      </c>
      <c r="CC11" s="4">
        <v>30</v>
      </c>
      <c r="CD11" s="16">
        <v>0.2</v>
      </c>
      <c r="CE11" s="275">
        <f>CD11*CC11</f>
        <v>6</v>
      </c>
      <c r="CF11" s="20">
        <v>3.5</v>
      </c>
      <c r="CG11" s="4">
        <v>0</v>
      </c>
      <c r="CH11" s="16">
        <v>0</v>
      </c>
      <c r="CI11" s="275">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5"/>
      <c r="CO11" s="362"/>
      <c r="CP11" s="121" t="s">
        <v>69</v>
      </c>
      <c r="CQ11" s="41" t="s">
        <v>39</v>
      </c>
      <c r="CR11" s="117">
        <f>'INPUT 2013_14'!O35</f>
        <v>2.194</v>
      </c>
      <c r="CS11" s="117">
        <f>'INPUT 2013_14'!P35</f>
        <v>0</v>
      </c>
      <c r="CT11" s="117">
        <f>'INPUT 2013_14'!Q35</f>
        <v>0</v>
      </c>
      <c r="CU11" s="117">
        <f>'INPUT 2013_14'!R35</f>
        <v>0</v>
      </c>
      <c r="CV11" s="7">
        <v>21</v>
      </c>
      <c r="CW11" s="16">
        <v>0.8</v>
      </c>
      <c r="CX11" s="275">
        <f t="shared" si="26"/>
        <v>16.8</v>
      </c>
      <c r="CY11" s="20">
        <v>3</v>
      </c>
      <c r="CZ11" s="275">
        <v>0</v>
      </c>
      <c r="DA11" s="16">
        <v>0.8</v>
      </c>
      <c r="DB11" s="275">
        <f t="shared" si="27"/>
        <v>0</v>
      </c>
      <c r="DC11" s="20">
        <v>3</v>
      </c>
      <c r="DD11" s="4">
        <v>10</v>
      </c>
      <c r="DE11" s="16">
        <v>0.5</v>
      </c>
      <c r="DF11" s="275">
        <f t="shared" si="28"/>
        <v>5</v>
      </c>
      <c r="DG11" s="20">
        <v>2.67</v>
      </c>
      <c r="DH11" s="275">
        <f>CV11*0.1</f>
        <v>2.1</v>
      </c>
      <c r="DI11" s="16">
        <v>1</v>
      </c>
      <c r="DJ11" s="275">
        <f t="shared" si="29"/>
        <v>2.1</v>
      </c>
      <c r="DK11" s="20">
        <v>4</v>
      </c>
      <c r="DL11" s="4">
        <v>0</v>
      </c>
      <c r="DM11" s="16">
        <v>0.7</v>
      </c>
      <c r="DN11" s="275">
        <f t="shared" si="30"/>
        <v>0</v>
      </c>
      <c r="DO11" s="20">
        <v>2.5</v>
      </c>
      <c r="DP11" s="4">
        <v>0</v>
      </c>
      <c r="DQ11" s="16">
        <v>0.6</v>
      </c>
      <c r="DR11" s="275">
        <f t="shared" si="31"/>
        <v>0</v>
      </c>
      <c r="DS11" s="20">
        <v>2.5</v>
      </c>
      <c r="DT11" s="4">
        <v>30</v>
      </c>
      <c r="DU11" s="16">
        <v>0.2</v>
      </c>
      <c r="DV11" s="275">
        <f t="shared" si="32"/>
        <v>6</v>
      </c>
      <c r="DW11" s="20">
        <v>3.5</v>
      </c>
      <c r="DX11" s="4">
        <v>0</v>
      </c>
      <c r="DY11" s="16">
        <v>0</v>
      </c>
      <c r="DZ11" s="275">
        <f t="shared" si="33"/>
        <v>0</v>
      </c>
      <c r="EA11" s="4">
        <v>0</v>
      </c>
      <c r="EB11" s="4">
        <f t="shared" ref="EB11:EB16" si="41">((((CU11*0.875)+(CT11*0.625)+(CS11*0.375)+(CR11*0.125))*((CX11*CY11*$CR$3)+(DF11*DG11*$CT$3)+(DJ11*DK11*$CU$3)+(DV11*DW11*$CX$3)+(DZ11*EA11*$CY$3))/452.44)*1000)</f>
        <v>9.6249975121412863</v>
      </c>
      <c r="EC11" s="52">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354"/>
      <c r="B12" s="41" t="s">
        <v>70</v>
      </c>
      <c r="C12" s="20" t="s">
        <v>39</v>
      </c>
      <c r="D12" s="115">
        <f>'INPUT 2013_14'!X7</f>
        <v>0</v>
      </c>
      <c r="E12" s="52" t="s">
        <v>39</v>
      </c>
      <c r="F12" s="52" t="s">
        <v>39</v>
      </c>
      <c r="G12" s="52" t="s">
        <v>39</v>
      </c>
      <c r="H12" s="52" t="s">
        <v>39</v>
      </c>
      <c r="I12" s="7">
        <v>21</v>
      </c>
      <c r="J12" s="16">
        <v>0.8</v>
      </c>
      <c r="K12" s="275">
        <f>J12*I12</f>
        <v>16.8</v>
      </c>
      <c r="L12" s="20">
        <v>2.5</v>
      </c>
      <c r="M12" s="4">
        <v>0</v>
      </c>
      <c r="N12" s="16">
        <v>0.8</v>
      </c>
      <c r="O12" s="275">
        <f>N12*M12</f>
        <v>0</v>
      </c>
      <c r="P12" s="20">
        <v>2.5</v>
      </c>
      <c r="Q12" s="4">
        <v>50</v>
      </c>
      <c r="R12" s="16">
        <v>0.5</v>
      </c>
      <c r="S12" s="275">
        <f>R12*Q12</f>
        <v>25</v>
      </c>
      <c r="T12" s="20">
        <v>2.67</v>
      </c>
      <c r="U12" s="275">
        <f t="shared" si="34"/>
        <v>2.1</v>
      </c>
      <c r="V12" s="16">
        <v>1</v>
      </c>
      <c r="W12" s="275">
        <f>V12*U12</f>
        <v>2.1</v>
      </c>
      <c r="X12" s="20">
        <v>4</v>
      </c>
      <c r="Y12" s="4">
        <v>0</v>
      </c>
      <c r="Z12" s="16">
        <v>0.7</v>
      </c>
      <c r="AA12" s="275">
        <f>Z12*Y12</f>
        <v>0</v>
      </c>
      <c r="AB12" s="20">
        <v>2.5</v>
      </c>
      <c r="AC12" s="4">
        <v>0</v>
      </c>
      <c r="AD12" s="16">
        <v>0.6</v>
      </c>
      <c r="AE12" s="275">
        <f>AD12*AC12</f>
        <v>0</v>
      </c>
      <c r="AF12" s="20">
        <v>2.5</v>
      </c>
      <c r="AG12" s="4">
        <v>30</v>
      </c>
      <c r="AH12" s="16">
        <v>0.2</v>
      </c>
      <c r="AI12" s="275">
        <f>AH12*AG12</f>
        <v>6</v>
      </c>
      <c r="AJ12" s="20">
        <v>3.5</v>
      </c>
      <c r="AK12" s="4">
        <v>0</v>
      </c>
      <c r="AL12" s="16">
        <v>0</v>
      </c>
      <c r="AM12" s="275">
        <f>AL12*AK12</f>
        <v>0</v>
      </c>
      <c r="AN12" s="4">
        <v>0</v>
      </c>
      <c r="AO12" s="4">
        <f t="shared" si="35"/>
        <v>0</v>
      </c>
      <c r="AP12" s="52">
        <f t="shared" si="36"/>
        <v>0</v>
      </c>
      <c r="AQ12" s="4">
        <f t="shared" si="37"/>
        <v>0</v>
      </c>
      <c r="AR12" s="4">
        <f t="shared" si="38"/>
        <v>0</v>
      </c>
      <c r="AS12" s="4">
        <f t="shared" si="15"/>
        <v>0</v>
      </c>
      <c r="AT12" s="4">
        <f t="shared" si="16"/>
        <v>0</v>
      </c>
      <c r="AW12" s="370"/>
      <c r="AX12" s="41" t="s">
        <v>70</v>
      </c>
      <c r="AY12" s="20" t="s">
        <v>39</v>
      </c>
      <c r="AZ12" s="68">
        <f>'INPUT 2013_14'!X49</f>
        <v>0</v>
      </c>
      <c r="BA12" s="20" t="s">
        <v>39</v>
      </c>
      <c r="BB12" s="20" t="s">
        <v>39</v>
      </c>
      <c r="BC12" s="20" t="s">
        <v>39</v>
      </c>
      <c r="BD12" s="20" t="s">
        <v>39</v>
      </c>
      <c r="BE12" s="7">
        <v>21</v>
      </c>
      <c r="BF12" s="16">
        <v>0.8</v>
      </c>
      <c r="BG12" s="275">
        <f t="shared" si="17"/>
        <v>16.8</v>
      </c>
      <c r="BH12" s="20">
        <v>2.5</v>
      </c>
      <c r="BI12" s="4">
        <v>0</v>
      </c>
      <c r="BJ12" s="16">
        <v>0.8</v>
      </c>
      <c r="BK12" s="275">
        <f>BJ12*BI12</f>
        <v>0</v>
      </c>
      <c r="BL12" s="20">
        <v>2.5</v>
      </c>
      <c r="BM12" s="4">
        <v>50</v>
      </c>
      <c r="BN12" s="16">
        <v>0.5</v>
      </c>
      <c r="BO12" s="275">
        <f>BN12*BM12</f>
        <v>25</v>
      </c>
      <c r="BP12" s="20">
        <v>2.67</v>
      </c>
      <c r="BQ12" s="275">
        <f>BE12*0.1</f>
        <v>2.1</v>
      </c>
      <c r="BR12" s="16">
        <v>1</v>
      </c>
      <c r="BS12" s="275">
        <f>BR12*BQ12</f>
        <v>2.1</v>
      </c>
      <c r="BT12" s="20">
        <v>4</v>
      </c>
      <c r="BU12" s="4">
        <v>0</v>
      </c>
      <c r="BV12" s="16">
        <v>0.7</v>
      </c>
      <c r="BW12" s="275">
        <f>BV12*BU12</f>
        <v>0</v>
      </c>
      <c r="BX12" s="20">
        <v>2.5</v>
      </c>
      <c r="BY12" s="4">
        <v>0</v>
      </c>
      <c r="BZ12" s="16">
        <v>0.6</v>
      </c>
      <c r="CA12" s="275">
        <f>BZ12*BY12</f>
        <v>0</v>
      </c>
      <c r="CB12" s="20">
        <v>2.5</v>
      </c>
      <c r="CC12" s="4">
        <v>30</v>
      </c>
      <c r="CD12" s="16">
        <v>0.2</v>
      </c>
      <c r="CE12" s="275">
        <f>CD12*CC12</f>
        <v>6</v>
      </c>
      <c r="CF12" s="20">
        <v>3.5</v>
      </c>
      <c r="CG12" s="4">
        <v>0</v>
      </c>
      <c r="CH12" s="16">
        <v>0</v>
      </c>
      <c r="CI12" s="275">
        <f>CH12*CG12</f>
        <v>0</v>
      </c>
      <c r="CJ12" s="4">
        <v>0</v>
      </c>
      <c r="CK12" s="4">
        <f t="shared" si="39"/>
        <v>0</v>
      </c>
      <c r="CL12" s="52">
        <f t="shared" ref="CL12:CL26" si="47">(((AZ12)*((BG12*BH12*$BA$4)+(BK12*BL12*$BB$4)+(CA12*CB12*$BF$4)+(CE12*CF12*$BG$4)))/370)*1000</f>
        <v>0</v>
      </c>
      <c r="CM12" s="4">
        <f t="shared" si="40"/>
        <v>0</v>
      </c>
      <c r="CN12" s="275"/>
      <c r="CO12" s="362"/>
      <c r="CP12" s="121" t="s">
        <v>70</v>
      </c>
      <c r="CQ12" s="41" t="s">
        <v>39</v>
      </c>
      <c r="CR12" s="117">
        <f>'INPUT 2013_14'!O36</f>
        <v>0.32</v>
      </c>
      <c r="CS12" s="117">
        <f>'INPUT 2013_14'!P36</f>
        <v>0</v>
      </c>
      <c r="CT12" s="117">
        <f>'INPUT 2013_14'!Q36</f>
        <v>0</v>
      </c>
      <c r="CU12" s="117">
        <f>'INPUT 2013_14'!R36</f>
        <v>0</v>
      </c>
      <c r="CV12" s="7">
        <v>21</v>
      </c>
      <c r="CW12" s="16">
        <v>0.8</v>
      </c>
      <c r="CX12" s="275">
        <f t="shared" si="26"/>
        <v>16.8</v>
      </c>
      <c r="CY12" s="20">
        <v>2.5</v>
      </c>
      <c r="CZ12" s="4">
        <v>0</v>
      </c>
      <c r="DA12" s="16">
        <v>0.8</v>
      </c>
      <c r="DB12" s="275">
        <f t="shared" si="27"/>
        <v>0</v>
      </c>
      <c r="DC12" s="20">
        <v>2.5</v>
      </c>
      <c r="DD12" s="4">
        <v>50</v>
      </c>
      <c r="DE12" s="16">
        <v>0.5</v>
      </c>
      <c r="DF12" s="275">
        <f t="shared" si="28"/>
        <v>25</v>
      </c>
      <c r="DG12" s="20">
        <v>2.67</v>
      </c>
      <c r="DH12" s="275">
        <f>CV12*0.1</f>
        <v>2.1</v>
      </c>
      <c r="DI12" s="16">
        <v>1</v>
      </c>
      <c r="DJ12" s="275">
        <f t="shared" si="29"/>
        <v>2.1</v>
      </c>
      <c r="DK12" s="20">
        <v>4</v>
      </c>
      <c r="DL12" s="4">
        <v>0</v>
      </c>
      <c r="DM12" s="16">
        <v>0.7</v>
      </c>
      <c r="DN12" s="275">
        <f t="shared" si="30"/>
        <v>0</v>
      </c>
      <c r="DO12" s="20">
        <v>2.5</v>
      </c>
      <c r="DP12" s="4">
        <v>0</v>
      </c>
      <c r="DQ12" s="16">
        <v>0.6</v>
      </c>
      <c r="DR12" s="275">
        <f t="shared" si="31"/>
        <v>0</v>
      </c>
      <c r="DS12" s="20">
        <v>2.5</v>
      </c>
      <c r="DT12" s="4">
        <v>30</v>
      </c>
      <c r="DU12" s="16">
        <v>0.2</v>
      </c>
      <c r="DV12" s="275">
        <f t="shared" si="32"/>
        <v>6</v>
      </c>
      <c r="DW12" s="20">
        <v>3.5</v>
      </c>
      <c r="DX12" s="4">
        <v>0</v>
      </c>
      <c r="DY12" s="16">
        <v>0</v>
      </c>
      <c r="DZ12" s="275">
        <f t="shared" si="33"/>
        <v>0</v>
      </c>
      <c r="EA12" s="4">
        <v>0</v>
      </c>
      <c r="EB12" s="4">
        <f t="shared" si="41"/>
        <v>1.2386719946988625</v>
      </c>
      <c r="EC12" s="52">
        <f t="shared" si="42"/>
        <v>5.2961493046444499</v>
      </c>
      <c r="ED12" s="4">
        <f t="shared" si="43"/>
        <v>0</v>
      </c>
      <c r="EE12" s="4">
        <f t="shared" si="44"/>
        <v>1.2386719946988625</v>
      </c>
      <c r="EF12" s="4">
        <f t="shared" si="45"/>
        <v>5.2961493046444499</v>
      </c>
      <c r="EG12" s="4">
        <f t="shared" si="46"/>
        <v>0</v>
      </c>
    </row>
    <row r="13" spans="1:137" ht="47.25" customHeight="1" x14ac:dyDescent="0.25">
      <c r="A13" s="354"/>
      <c r="B13" s="41" t="s">
        <v>71</v>
      </c>
      <c r="C13" s="20" t="s">
        <v>39</v>
      </c>
      <c r="D13" s="115">
        <f>'INPUT 2013_14'!X8</f>
        <v>0</v>
      </c>
      <c r="E13" s="52" t="s">
        <v>39</v>
      </c>
      <c r="F13" s="52" t="s">
        <v>39</v>
      </c>
      <c r="G13" s="52" t="s">
        <v>39</v>
      </c>
      <c r="H13" s="52" t="s">
        <v>39</v>
      </c>
      <c r="I13" s="7">
        <v>21</v>
      </c>
      <c r="J13" s="16">
        <v>0.8</v>
      </c>
      <c r="K13" s="275">
        <f>J13*I13</f>
        <v>16.8</v>
      </c>
      <c r="L13" s="20">
        <v>2.5</v>
      </c>
      <c r="M13" s="4">
        <v>0</v>
      </c>
      <c r="N13" s="16">
        <v>0.8</v>
      </c>
      <c r="O13" s="275">
        <f>N13*M13</f>
        <v>0</v>
      </c>
      <c r="P13" s="20">
        <v>2.5</v>
      </c>
      <c r="Q13" s="275">
        <v>300</v>
      </c>
      <c r="R13" s="16">
        <v>0.5</v>
      </c>
      <c r="S13" s="275">
        <f>R13*Q13</f>
        <v>150</v>
      </c>
      <c r="T13" s="20">
        <v>2.67</v>
      </c>
      <c r="U13" s="275">
        <f t="shared" si="34"/>
        <v>2.1</v>
      </c>
      <c r="V13" s="16">
        <v>1</v>
      </c>
      <c r="W13" s="275">
        <f>V13*U13</f>
        <v>2.1</v>
      </c>
      <c r="X13" s="20">
        <v>4</v>
      </c>
      <c r="Y13" s="4">
        <v>0</v>
      </c>
      <c r="Z13" s="16">
        <v>0.7</v>
      </c>
      <c r="AA13" s="275">
        <f>Z13*Y13</f>
        <v>0</v>
      </c>
      <c r="AB13" s="20">
        <v>2.5</v>
      </c>
      <c r="AC13" s="4">
        <v>0</v>
      </c>
      <c r="AD13" s="16">
        <v>0.6</v>
      </c>
      <c r="AE13" s="275">
        <f>AD13*AC13</f>
        <v>0</v>
      </c>
      <c r="AF13" s="20">
        <v>2.5</v>
      </c>
      <c r="AG13" s="4">
        <v>40</v>
      </c>
      <c r="AH13" s="16">
        <v>0.2</v>
      </c>
      <c r="AI13" s="275">
        <f>AH13*AG13</f>
        <v>8</v>
      </c>
      <c r="AJ13" s="20">
        <v>3.5</v>
      </c>
      <c r="AK13" s="4">
        <v>0</v>
      </c>
      <c r="AL13" s="16">
        <v>0</v>
      </c>
      <c r="AM13" s="275">
        <f>AL13*AK13</f>
        <v>0</v>
      </c>
      <c r="AN13" s="4">
        <v>0</v>
      </c>
      <c r="AO13" s="4">
        <f t="shared" si="35"/>
        <v>0</v>
      </c>
      <c r="AP13" s="52">
        <f t="shared" si="36"/>
        <v>0</v>
      </c>
      <c r="AQ13" s="4">
        <f t="shared" si="37"/>
        <v>0</v>
      </c>
      <c r="AR13" s="4">
        <f t="shared" si="38"/>
        <v>0</v>
      </c>
      <c r="AS13" s="4">
        <f t="shared" si="15"/>
        <v>0</v>
      </c>
      <c r="AT13" s="4">
        <f t="shared" si="16"/>
        <v>0</v>
      </c>
      <c r="AW13" s="370"/>
      <c r="AX13" s="41" t="s">
        <v>71</v>
      </c>
      <c r="AY13" s="20" t="s">
        <v>39</v>
      </c>
      <c r="AZ13" s="68">
        <f>'INPUT 2013_14'!X50</f>
        <v>0</v>
      </c>
      <c r="BA13" s="20" t="s">
        <v>39</v>
      </c>
      <c r="BB13" s="20" t="s">
        <v>39</v>
      </c>
      <c r="BC13" s="20" t="s">
        <v>39</v>
      </c>
      <c r="BD13" s="20" t="s">
        <v>39</v>
      </c>
      <c r="BE13" s="7">
        <v>21</v>
      </c>
      <c r="BF13" s="16">
        <v>0.8</v>
      </c>
      <c r="BG13" s="275">
        <f t="shared" si="17"/>
        <v>16.8</v>
      </c>
      <c r="BH13" s="20">
        <v>2.5</v>
      </c>
      <c r="BI13" s="4">
        <v>0</v>
      </c>
      <c r="BJ13" s="16">
        <v>0.8</v>
      </c>
      <c r="BK13" s="275">
        <f>BJ13*BI13</f>
        <v>0</v>
      </c>
      <c r="BL13" s="20">
        <v>2.5</v>
      </c>
      <c r="BM13" s="275">
        <v>300</v>
      </c>
      <c r="BN13" s="16">
        <v>0.5</v>
      </c>
      <c r="BO13" s="275">
        <f>BN13*BM13</f>
        <v>150</v>
      </c>
      <c r="BP13" s="20">
        <v>2.67</v>
      </c>
      <c r="BQ13" s="275">
        <f>BE13*0.1</f>
        <v>2.1</v>
      </c>
      <c r="BR13" s="16">
        <v>1</v>
      </c>
      <c r="BS13" s="275">
        <f>BR13*BQ13</f>
        <v>2.1</v>
      </c>
      <c r="BT13" s="20">
        <v>4</v>
      </c>
      <c r="BU13" s="4">
        <v>0</v>
      </c>
      <c r="BV13" s="16">
        <v>0.7</v>
      </c>
      <c r="BW13" s="275">
        <f>BV13*BU13</f>
        <v>0</v>
      </c>
      <c r="BX13" s="20">
        <v>2.5</v>
      </c>
      <c r="BY13" s="4">
        <v>0</v>
      </c>
      <c r="BZ13" s="16">
        <v>0.6</v>
      </c>
      <c r="CA13" s="275">
        <f>BZ13*BY13</f>
        <v>0</v>
      </c>
      <c r="CB13" s="20">
        <v>2.5</v>
      </c>
      <c r="CC13" s="4">
        <v>40</v>
      </c>
      <c r="CD13" s="16">
        <v>0.2</v>
      </c>
      <c r="CE13" s="275">
        <f>CD13*CC13</f>
        <v>8</v>
      </c>
      <c r="CF13" s="20">
        <v>3.5</v>
      </c>
      <c r="CG13" s="4">
        <v>0</v>
      </c>
      <c r="CH13" s="16">
        <v>0</v>
      </c>
      <c r="CI13" s="275">
        <f>CH13*CG13</f>
        <v>0</v>
      </c>
      <c r="CJ13" s="4">
        <v>0</v>
      </c>
      <c r="CK13" s="4">
        <f t="shared" si="39"/>
        <v>0</v>
      </c>
      <c r="CL13" s="52">
        <f t="shared" si="47"/>
        <v>0</v>
      </c>
      <c r="CM13" s="4">
        <f t="shared" si="40"/>
        <v>0</v>
      </c>
      <c r="CN13" s="275"/>
      <c r="CO13" s="362"/>
      <c r="CP13" s="121" t="s">
        <v>71</v>
      </c>
      <c r="CQ13" s="41" t="s">
        <v>39</v>
      </c>
      <c r="CR13" s="117">
        <f>'INPUT 2013_14'!O37</f>
        <v>1.1659999999999999</v>
      </c>
      <c r="CS13" s="117">
        <f>'INPUT 2013_14'!P37</f>
        <v>0</v>
      </c>
      <c r="CT13" s="117">
        <f>'INPUT 2013_14'!Q37</f>
        <v>0</v>
      </c>
      <c r="CU13" s="117">
        <f>'INPUT 2013_14'!R37</f>
        <v>0</v>
      </c>
      <c r="CV13" s="7">
        <v>21</v>
      </c>
      <c r="CW13" s="16">
        <v>0.8</v>
      </c>
      <c r="CX13" s="275">
        <f t="shared" si="26"/>
        <v>16.8</v>
      </c>
      <c r="CY13" s="20">
        <v>2.5</v>
      </c>
      <c r="CZ13" s="4">
        <v>0</v>
      </c>
      <c r="DA13" s="16">
        <v>0.8</v>
      </c>
      <c r="DB13" s="275">
        <f t="shared" si="27"/>
        <v>0</v>
      </c>
      <c r="DC13" s="20">
        <v>2.5</v>
      </c>
      <c r="DD13" s="275">
        <v>300</v>
      </c>
      <c r="DE13" s="16">
        <v>0.5</v>
      </c>
      <c r="DF13" s="275">
        <f t="shared" si="28"/>
        <v>150</v>
      </c>
      <c r="DG13" s="20">
        <v>2.67</v>
      </c>
      <c r="DH13" s="275">
        <f>CV13*0.1</f>
        <v>2.1</v>
      </c>
      <c r="DI13" s="16">
        <v>1</v>
      </c>
      <c r="DJ13" s="275">
        <f t="shared" si="29"/>
        <v>2.1</v>
      </c>
      <c r="DK13" s="20">
        <v>4</v>
      </c>
      <c r="DL13" s="4">
        <v>0</v>
      </c>
      <c r="DM13" s="16">
        <v>0.7</v>
      </c>
      <c r="DN13" s="275">
        <f t="shared" si="30"/>
        <v>0</v>
      </c>
      <c r="DO13" s="20">
        <v>2.5</v>
      </c>
      <c r="DP13" s="4">
        <v>0</v>
      </c>
      <c r="DQ13" s="16">
        <v>0.6</v>
      </c>
      <c r="DR13" s="275">
        <f t="shared" si="31"/>
        <v>0</v>
      </c>
      <c r="DS13" s="20">
        <v>2.5</v>
      </c>
      <c r="DT13" s="4">
        <v>40</v>
      </c>
      <c r="DU13" s="16">
        <v>0.2</v>
      </c>
      <c r="DV13" s="275">
        <f t="shared" si="32"/>
        <v>8</v>
      </c>
      <c r="DW13" s="20">
        <v>3.5</v>
      </c>
      <c r="DX13" s="4">
        <v>0</v>
      </c>
      <c r="DY13" s="16">
        <v>0</v>
      </c>
      <c r="DZ13" s="275">
        <f t="shared" si="33"/>
        <v>0</v>
      </c>
      <c r="EA13" s="4">
        <v>0</v>
      </c>
      <c r="EB13" s="4">
        <f t="shared" si="41"/>
        <v>5.0149012007599776</v>
      </c>
      <c r="EC13" s="52">
        <f t="shared" si="42"/>
        <v>21.442048920886904</v>
      </c>
      <c r="ED13" s="4">
        <f t="shared" si="43"/>
        <v>0</v>
      </c>
      <c r="EE13" s="4">
        <f t="shared" si="44"/>
        <v>5.0149012007599776</v>
      </c>
      <c r="EF13" s="4">
        <f t="shared" si="45"/>
        <v>21.442048920886904</v>
      </c>
      <c r="EG13" s="4">
        <f t="shared" si="46"/>
        <v>0</v>
      </c>
    </row>
    <row r="14" spans="1:137" ht="47.25" customHeight="1" x14ac:dyDescent="0.25">
      <c r="A14" s="354"/>
      <c r="B14" s="4" t="s">
        <v>4</v>
      </c>
      <c r="C14" s="20" t="s">
        <v>39</v>
      </c>
      <c r="D14" s="115">
        <f>'INPUT 2013_14'!X9</f>
        <v>0</v>
      </c>
      <c r="E14" s="52" t="s">
        <v>39</v>
      </c>
      <c r="F14" s="52" t="s">
        <v>39</v>
      </c>
      <c r="G14" s="52" t="s">
        <v>39</v>
      </c>
      <c r="H14" s="52" t="s">
        <v>39</v>
      </c>
      <c r="I14" s="52">
        <f>200</f>
        <v>200</v>
      </c>
      <c r="J14" s="16">
        <v>0.8</v>
      </c>
      <c r="K14" s="275">
        <f t="shared" ref="K14" si="48">J14*I14</f>
        <v>160</v>
      </c>
      <c r="L14" s="20">
        <v>2.5</v>
      </c>
      <c r="M14" s="4">
        <v>20</v>
      </c>
      <c r="N14" s="16">
        <v>0.8</v>
      </c>
      <c r="O14" s="275">
        <f t="shared" ref="O14" si="49">N14*M14</f>
        <v>16</v>
      </c>
      <c r="P14" s="20">
        <v>2.5</v>
      </c>
      <c r="Q14" s="275">
        <v>0</v>
      </c>
      <c r="R14" s="16">
        <v>0.5</v>
      </c>
      <c r="S14" s="275">
        <f t="shared" ref="S14" si="50">R14*Q14</f>
        <v>0</v>
      </c>
      <c r="T14" s="20">
        <v>2.67</v>
      </c>
      <c r="U14" s="4">
        <v>0</v>
      </c>
      <c r="V14" s="16">
        <v>1</v>
      </c>
      <c r="W14" s="275">
        <f t="shared" ref="W14" si="51">V14*U14</f>
        <v>0</v>
      </c>
      <c r="X14" s="20">
        <v>4</v>
      </c>
      <c r="Y14" s="4">
        <v>0</v>
      </c>
      <c r="Z14" s="16">
        <v>0.7</v>
      </c>
      <c r="AA14" s="275">
        <f t="shared" ref="AA14" si="52">Z14*Y14</f>
        <v>0</v>
      </c>
      <c r="AB14" s="20">
        <v>2.5</v>
      </c>
      <c r="AC14" s="4">
        <v>0</v>
      </c>
      <c r="AD14" s="16">
        <v>0.6</v>
      </c>
      <c r="AE14" s="275">
        <f t="shared" ref="AE14" si="53">AD14*AC14</f>
        <v>0</v>
      </c>
      <c r="AF14" s="20">
        <v>2.5</v>
      </c>
      <c r="AG14" s="275">
        <v>20</v>
      </c>
      <c r="AH14" s="16">
        <v>0.2</v>
      </c>
      <c r="AI14" s="275">
        <f t="shared" ref="AI14" si="54">AH14*AG14</f>
        <v>4</v>
      </c>
      <c r="AJ14" s="20">
        <v>3.5</v>
      </c>
      <c r="AK14" s="4">
        <v>0</v>
      </c>
      <c r="AL14" s="16">
        <v>0</v>
      </c>
      <c r="AM14" s="275">
        <f t="shared" ref="AM14" si="55">AL14*AK14</f>
        <v>0</v>
      </c>
      <c r="AN14" s="4">
        <v>0</v>
      </c>
      <c r="AO14" s="4">
        <f t="shared" si="35"/>
        <v>0</v>
      </c>
      <c r="AP14" s="52">
        <f t="shared" si="36"/>
        <v>0</v>
      </c>
      <c r="AQ14" s="4">
        <f t="shared" si="37"/>
        <v>0</v>
      </c>
      <c r="AR14" s="4">
        <f t="shared" si="38"/>
        <v>0</v>
      </c>
      <c r="AS14" s="4">
        <f t="shared" si="15"/>
        <v>0</v>
      </c>
      <c r="AT14" s="4">
        <f t="shared" si="16"/>
        <v>0</v>
      </c>
      <c r="AW14" s="370"/>
      <c r="AX14" s="4" t="s">
        <v>4</v>
      </c>
      <c r="AY14" s="20" t="s">
        <v>39</v>
      </c>
      <c r="AZ14" s="68">
        <f>'INPUT 2013_14'!X51</f>
        <v>0</v>
      </c>
      <c r="BA14" s="20" t="s">
        <v>39</v>
      </c>
      <c r="BB14" s="20" t="s">
        <v>39</v>
      </c>
      <c r="BC14" s="20" t="s">
        <v>39</v>
      </c>
      <c r="BD14" s="20" t="s">
        <v>39</v>
      </c>
      <c r="BE14" s="52">
        <f>200</f>
        <v>200</v>
      </c>
      <c r="BF14" s="16">
        <v>0.8</v>
      </c>
      <c r="BG14" s="275">
        <f t="shared" si="17"/>
        <v>160</v>
      </c>
      <c r="BH14" s="20">
        <v>2.5</v>
      </c>
      <c r="BI14" s="4">
        <v>20</v>
      </c>
      <c r="BJ14" s="16">
        <v>0.8</v>
      </c>
      <c r="BK14" s="275">
        <f t="shared" ref="BK14" si="56">BJ14*BI14</f>
        <v>16</v>
      </c>
      <c r="BL14" s="20">
        <v>2.5</v>
      </c>
      <c r="BM14" s="275">
        <v>0</v>
      </c>
      <c r="BN14" s="16">
        <v>0.5</v>
      </c>
      <c r="BO14" s="275">
        <f t="shared" ref="BO14" si="57">BN14*BM14</f>
        <v>0</v>
      </c>
      <c r="BP14" s="20">
        <v>2.67</v>
      </c>
      <c r="BQ14" s="4">
        <v>0</v>
      </c>
      <c r="BR14" s="16">
        <v>1</v>
      </c>
      <c r="BS14" s="275">
        <f t="shared" ref="BS14" si="58">BR14*BQ14</f>
        <v>0</v>
      </c>
      <c r="BT14" s="20">
        <v>4</v>
      </c>
      <c r="BU14" s="4">
        <v>0</v>
      </c>
      <c r="BV14" s="16">
        <v>0.7</v>
      </c>
      <c r="BW14" s="275">
        <f t="shared" ref="BW14" si="59">BV14*BU14</f>
        <v>0</v>
      </c>
      <c r="BX14" s="20">
        <v>2.5</v>
      </c>
      <c r="BY14" s="4">
        <v>0</v>
      </c>
      <c r="BZ14" s="16">
        <v>0.6</v>
      </c>
      <c r="CA14" s="275">
        <f t="shared" ref="CA14" si="60">BZ14*BY14</f>
        <v>0</v>
      </c>
      <c r="CB14" s="20">
        <v>2.5</v>
      </c>
      <c r="CC14" s="275">
        <v>20</v>
      </c>
      <c r="CD14" s="16">
        <v>0.2</v>
      </c>
      <c r="CE14" s="275">
        <f t="shared" ref="CE14" si="61">CD14*CC14</f>
        <v>4</v>
      </c>
      <c r="CF14" s="20">
        <v>3.5</v>
      </c>
      <c r="CG14" s="4">
        <v>0</v>
      </c>
      <c r="CH14" s="16">
        <v>0</v>
      </c>
      <c r="CI14" s="275">
        <f t="shared" ref="CI14" si="62">CH14*CG14</f>
        <v>0</v>
      </c>
      <c r="CJ14" s="4">
        <v>0</v>
      </c>
      <c r="CK14" s="4">
        <f t="shared" si="39"/>
        <v>0</v>
      </c>
      <c r="CL14" s="52">
        <f t="shared" si="47"/>
        <v>0</v>
      </c>
      <c r="CM14" s="4">
        <f t="shared" si="40"/>
        <v>0</v>
      </c>
      <c r="CN14" s="275"/>
      <c r="CO14" s="362"/>
      <c r="CP14" s="121" t="s">
        <v>30</v>
      </c>
      <c r="CQ14" s="41" t="s">
        <v>39</v>
      </c>
      <c r="CR14" s="117">
        <f>'INPUT 2013_14'!O38</f>
        <v>2.8559999999999999</v>
      </c>
      <c r="CS14" s="117">
        <f>'INPUT 2013_14'!P38</f>
        <v>0</v>
      </c>
      <c r="CT14" s="117">
        <f>'INPUT 2013_14'!Q38</f>
        <v>0</v>
      </c>
      <c r="CU14" s="117">
        <f>'INPUT 2013_14'!R38</f>
        <v>0</v>
      </c>
      <c r="CV14" s="7">
        <v>150</v>
      </c>
      <c r="CW14" s="16">
        <v>0.8</v>
      </c>
      <c r="CX14" s="275">
        <f>CW14*CV14</f>
        <v>120</v>
      </c>
      <c r="CY14" s="16">
        <v>2.5</v>
      </c>
      <c r="CZ14" s="275">
        <v>20</v>
      </c>
      <c r="DA14" s="16">
        <v>0.8</v>
      </c>
      <c r="DB14" s="275">
        <f>DA14*CZ14</f>
        <v>16</v>
      </c>
      <c r="DC14" s="16">
        <v>2.5</v>
      </c>
      <c r="DD14" s="275">
        <v>0</v>
      </c>
      <c r="DE14" s="16">
        <v>0.5</v>
      </c>
      <c r="DF14" s="275">
        <f>DE14*DD14</f>
        <v>0</v>
      </c>
      <c r="DG14" s="16">
        <v>2.67</v>
      </c>
      <c r="DH14" s="275">
        <f>CV14*0.1</f>
        <v>15</v>
      </c>
      <c r="DI14" s="16">
        <v>1</v>
      </c>
      <c r="DJ14" s="275">
        <f>DI14*DH14</f>
        <v>15</v>
      </c>
      <c r="DK14" s="16">
        <v>4</v>
      </c>
      <c r="DL14" s="275">
        <v>0</v>
      </c>
      <c r="DM14" s="16">
        <v>0.7</v>
      </c>
      <c r="DN14" s="275">
        <f>DM14*DL14</f>
        <v>0</v>
      </c>
      <c r="DO14" s="16">
        <v>2.5</v>
      </c>
      <c r="DP14" s="275">
        <v>100</v>
      </c>
      <c r="DQ14" s="16">
        <v>0.6</v>
      </c>
      <c r="DR14" s="275">
        <f>DQ14*DP14</f>
        <v>60</v>
      </c>
      <c r="DS14" s="16">
        <v>2.5</v>
      </c>
      <c r="DT14" s="275">
        <v>50</v>
      </c>
      <c r="DU14" s="16">
        <v>0.2</v>
      </c>
      <c r="DV14" s="275">
        <f>DU14*DT14</f>
        <v>10</v>
      </c>
      <c r="DW14" s="16">
        <v>3.5</v>
      </c>
      <c r="DX14" s="275">
        <v>0</v>
      </c>
      <c r="DY14" s="16">
        <v>0</v>
      </c>
      <c r="DZ14" s="275">
        <f>DY14*DX14</f>
        <v>0</v>
      </c>
      <c r="EA14" s="4">
        <v>0</v>
      </c>
      <c r="EB14" s="4">
        <f t="shared" si="41"/>
        <v>58.785308415083513</v>
      </c>
      <c r="EC14" s="52">
        <f t="shared" si="42"/>
        <v>434.67074340724213</v>
      </c>
      <c r="ED14" s="4">
        <f t="shared" si="43"/>
        <v>0</v>
      </c>
      <c r="EE14" s="4">
        <f t="shared" si="44"/>
        <v>58.785308415083513</v>
      </c>
      <c r="EF14" s="4">
        <f t="shared" si="45"/>
        <v>434.67074340724213</v>
      </c>
      <c r="EG14" s="4">
        <f t="shared" si="46"/>
        <v>0</v>
      </c>
    </row>
    <row r="15" spans="1:137" ht="30.75" customHeight="1" x14ac:dyDescent="0.25">
      <c r="A15" s="355"/>
      <c r="B15" s="274" t="s">
        <v>30</v>
      </c>
      <c r="C15" s="20" t="s">
        <v>39</v>
      </c>
      <c r="D15" s="115">
        <f>'INPUT 2013_14'!X10</f>
        <v>0</v>
      </c>
      <c r="E15" s="52" t="s">
        <v>39</v>
      </c>
      <c r="F15" s="52" t="s">
        <v>39</v>
      </c>
      <c r="G15" s="52" t="s">
        <v>39</v>
      </c>
      <c r="H15" s="52" t="s">
        <v>39</v>
      </c>
      <c r="I15" s="7">
        <v>150</v>
      </c>
      <c r="J15" s="16">
        <v>0.8</v>
      </c>
      <c r="K15" s="275">
        <f>J15*I15</f>
        <v>120</v>
      </c>
      <c r="L15" s="16">
        <v>2.5</v>
      </c>
      <c r="M15" s="275">
        <v>20</v>
      </c>
      <c r="N15" s="16">
        <v>0.8</v>
      </c>
      <c r="O15" s="275">
        <f>N15*M15</f>
        <v>16</v>
      </c>
      <c r="P15" s="16">
        <v>2.5</v>
      </c>
      <c r="Q15" s="275">
        <v>0</v>
      </c>
      <c r="R15" s="16">
        <v>0.5</v>
      </c>
      <c r="S15" s="275">
        <f>R15*Q15</f>
        <v>0</v>
      </c>
      <c r="T15" s="16">
        <v>2.67</v>
      </c>
      <c r="U15" s="275">
        <f t="shared" si="34"/>
        <v>15</v>
      </c>
      <c r="V15" s="16">
        <v>1</v>
      </c>
      <c r="W15" s="275">
        <f>V15*U15</f>
        <v>15</v>
      </c>
      <c r="X15" s="16">
        <v>4</v>
      </c>
      <c r="Y15" s="275">
        <v>0</v>
      </c>
      <c r="Z15" s="16">
        <v>0.7</v>
      </c>
      <c r="AA15" s="275">
        <f>Z15*Y15</f>
        <v>0</v>
      </c>
      <c r="AB15" s="16">
        <v>2.5</v>
      </c>
      <c r="AC15" s="275">
        <v>100</v>
      </c>
      <c r="AD15" s="16">
        <v>0.6</v>
      </c>
      <c r="AE15" s="275">
        <f>AD15*AC15</f>
        <v>60</v>
      </c>
      <c r="AF15" s="16">
        <v>2.5</v>
      </c>
      <c r="AG15" s="275">
        <v>50</v>
      </c>
      <c r="AH15" s="16">
        <v>0.2</v>
      </c>
      <c r="AI15" s="275">
        <f>AH15*AG15</f>
        <v>10</v>
      </c>
      <c r="AJ15" s="16">
        <v>3.5</v>
      </c>
      <c r="AK15" s="275">
        <v>0</v>
      </c>
      <c r="AL15" s="16">
        <v>0</v>
      </c>
      <c r="AM15" s="275">
        <f>AL15*AK15</f>
        <v>0</v>
      </c>
      <c r="AN15" s="4">
        <v>0</v>
      </c>
      <c r="AO15" s="4">
        <f t="shared" si="35"/>
        <v>0</v>
      </c>
      <c r="AP15" s="52">
        <f t="shared" si="36"/>
        <v>0</v>
      </c>
      <c r="AQ15" s="4">
        <f t="shared" si="37"/>
        <v>0</v>
      </c>
      <c r="AR15" s="4">
        <f t="shared" si="38"/>
        <v>0</v>
      </c>
      <c r="AS15" s="4">
        <f t="shared" si="15"/>
        <v>0</v>
      </c>
      <c r="AT15" s="4">
        <f t="shared" si="16"/>
        <v>0</v>
      </c>
      <c r="AW15" s="370"/>
      <c r="AX15" s="274" t="s">
        <v>30</v>
      </c>
      <c r="AY15" s="20" t="s">
        <v>39</v>
      </c>
      <c r="AZ15" s="68">
        <f>'INPUT 2013_14'!X52</f>
        <v>0</v>
      </c>
      <c r="BA15" s="20" t="s">
        <v>39</v>
      </c>
      <c r="BB15" s="20" t="s">
        <v>39</v>
      </c>
      <c r="BC15" s="20" t="s">
        <v>39</v>
      </c>
      <c r="BD15" s="20" t="s">
        <v>39</v>
      </c>
      <c r="BE15" s="7">
        <v>150</v>
      </c>
      <c r="BF15" s="16">
        <v>0.8</v>
      </c>
      <c r="BG15" s="275">
        <f t="shared" si="17"/>
        <v>120</v>
      </c>
      <c r="BH15" s="16">
        <v>2.5</v>
      </c>
      <c r="BI15" s="275">
        <v>20</v>
      </c>
      <c r="BJ15" s="16">
        <v>0.8</v>
      </c>
      <c r="BK15" s="275">
        <f>BJ15*BI15</f>
        <v>16</v>
      </c>
      <c r="BL15" s="16">
        <v>2.5</v>
      </c>
      <c r="BM15" s="275">
        <v>0</v>
      </c>
      <c r="BN15" s="16">
        <v>0.5</v>
      </c>
      <c r="BO15" s="275">
        <f>BN15*BM15</f>
        <v>0</v>
      </c>
      <c r="BP15" s="16">
        <v>2.67</v>
      </c>
      <c r="BQ15" s="275">
        <f>BE15*0.1</f>
        <v>15</v>
      </c>
      <c r="BR15" s="16">
        <v>1</v>
      </c>
      <c r="BS15" s="275">
        <f>BR15*BQ15</f>
        <v>15</v>
      </c>
      <c r="BT15" s="16">
        <v>4</v>
      </c>
      <c r="BU15" s="275">
        <v>0</v>
      </c>
      <c r="BV15" s="16">
        <v>0.7</v>
      </c>
      <c r="BW15" s="275">
        <f>BV15*BU15</f>
        <v>0</v>
      </c>
      <c r="BX15" s="16">
        <v>2.5</v>
      </c>
      <c r="BY15" s="275">
        <v>100</v>
      </c>
      <c r="BZ15" s="16">
        <v>0.6</v>
      </c>
      <c r="CA15" s="275">
        <f>BZ15*BY15</f>
        <v>60</v>
      </c>
      <c r="CB15" s="16">
        <v>2.5</v>
      </c>
      <c r="CC15" s="275">
        <v>50</v>
      </c>
      <c r="CD15" s="16">
        <v>0.2</v>
      </c>
      <c r="CE15" s="275">
        <f>CD15*CC15</f>
        <v>10</v>
      </c>
      <c r="CF15" s="16">
        <v>3.5</v>
      </c>
      <c r="CG15" s="275">
        <v>0</v>
      </c>
      <c r="CH15" s="16">
        <v>0</v>
      </c>
      <c r="CI15" s="275">
        <f>CH15*CG15</f>
        <v>0</v>
      </c>
      <c r="CJ15" s="4">
        <v>0</v>
      </c>
      <c r="CK15" s="4">
        <f t="shared" si="39"/>
        <v>0</v>
      </c>
      <c r="CL15" s="52">
        <f t="shared" si="47"/>
        <v>0</v>
      </c>
      <c r="CM15" s="4">
        <f t="shared" si="40"/>
        <v>0</v>
      </c>
      <c r="CN15" s="275"/>
      <c r="CO15" s="362"/>
      <c r="CP15" s="119" t="s">
        <v>3</v>
      </c>
      <c r="CQ15" s="272" t="s">
        <v>39</v>
      </c>
      <c r="CR15" s="117">
        <f>'INPUT 2013_14'!O39</f>
        <v>0</v>
      </c>
      <c r="CS15" s="117">
        <f>'INPUT 2013_14'!P39</f>
        <v>0</v>
      </c>
      <c r="CT15" s="117">
        <f>'INPUT 2013_14'!Q39</f>
        <v>0</v>
      </c>
      <c r="CU15" s="117">
        <f>'INPUT 2013_14'!R39</f>
        <v>367</v>
      </c>
      <c r="CV15" s="275">
        <v>150</v>
      </c>
      <c r="CW15" s="16">
        <v>0.8</v>
      </c>
      <c r="CX15" s="275">
        <f>CW15*CV15</f>
        <v>120</v>
      </c>
      <c r="CY15" s="16">
        <v>2.5</v>
      </c>
      <c r="CZ15" s="275">
        <v>20</v>
      </c>
      <c r="DA15" s="16">
        <v>0.8</v>
      </c>
      <c r="DB15" s="275">
        <f>DA15*CZ15</f>
        <v>16</v>
      </c>
      <c r="DC15" s="16">
        <v>2.5</v>
      </c>
      <c r="DD15" s="275">
        <v>0</v>
      </c>
      <c r="DE15" s="16">
        <v>0.5</v>
      </c>
      <c r="DF15" s="275">
        <f>DE15*DD15</f>
        <v>0</v>
      </c>
      <c r="DG15" s="16">
        <v>2.67</v>
      </c>
      <c r="DH15" s="275">
        <v>0</v>
      </c>
      <c r="DI15" s="16">
        <v>1</v>
      </c>
      <c r="DJ15" s="275">
        <f>DI15*DH15</f>
        <v>0</v>
      </c>
      <c r="DK15" s="16">
        <v>4</v>
      </c>
      <c r="DL15" s="275">
        <v>0</v>
      </c>
      <c r="DM15" s="16">
        <v>0.7</v>
      </c>
      <c r="DN15" s="275">
        <f>DM15*DL15</f>
        <v>0</v>
      </c>
      <c r="DO15" s="16">
        <v>2.5</v>
      </c>
      <c r="DP15" s="275">
        <v>100</v>
      </c>
      <c r="DQ15" s="16">
        <v>0.6</v>
      </c>
      <c r="DR15" s="275">
        <f>DQ15*DP15</f>
        <v>60</v>
      </c>
      <c r="DS15" s="16">
        <v>2.5</v>
      </c>
      <c r="DT15" s="275">
        <v>20</v>
      </c>
      <c r="DU15" s="16">
        <v>0.2</v>
      </c>
      <c r="DV15" s="275">
        <f>DU15*DT15</f>
        <v>4</v>
      </c>
      <c r="DW15" s="16">
        <v>3.5</v>
      </c>
      <c r="DX15" s="275">
        <v>0</v>
      </c>
      <c r="DY15" s="16">
        <v>0</v>
      </c>
      <c r="DZ15" s="275">
        <f>DY15*DX15</f>
        <v>0</v>
      </c>
      <c r="EA15" s="275">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53" t="s">
        <v>42</v>
      </c>
      <c r="B16" s="77" t="s">
        <v>8</v>
      </c>
      <c r="C16" s="20" t="s">
        <v>39</v>
      </c>
      <c r="D16" s="115">
        <f>'INPUT 2013_14'!X11</f>
        <v>0</v>
      </c>
      <c r="E16" s="52" t="s">
        <v>39</v>
      </c>
      <c r="F16" s="52" t="s">
        <v>39</v>
      </c>
      <c r="G16" s="52" t="s">
        <v>39</v>
      </c>
      <c r="H16" s="52" t="s">
        <v>39</v>
      </c>
      <c r="I16" s="67">
        <f>'INPUT 2013_14'!$H$5</f>
        <v>562</v>
      </c>
      <c r="J16" s="16">
        <v>0.8</v>
      </c>
      <c r="K16" s="275">
        <f>J16*I16</f>
        <v>449.6</v>
      </c>
      <c r="L16" s="20">
        <v>2.5</v>
      </c>
      <c r="M16" s="275">
        <v>0</v>
      </c>
      <c r="N16" s="16">
        <v>0.8</v>
      </c>
      <c r="O16" s="275">
        <f>N16*M16</f>
        <v>0</v>
      </c>
      <c r="P16" s="20">
        <v>2.5</v>
      </c>
      <c r="Q16" s="4">
        <v>0</v>
      </c>
      <c r="R16" s="16">
        <v>0.5</v>
      </c>
      <c r="S16" s="275">
        <f>R16*Q16</f>
        <v>0</v>
      </c>
      <c r="T16" s="20">
        <v>2.67</v>
      </c>
      <c r="U16" s="275">
        <f>I16*0.1</f>
        <v>56.2</v>
      </c>
      <c r="V16" s="16">
        <v>1</v>
      </c>
      <c r="W16" s="275">
        <f>V16*U16</f>
        <v>56.2</v>
      </c>
      <c r="X16" s="20">
        <v>4</v>
      </c>
      <c r="Y16" s="4">
        <v>50</v>
      </c>
      <c r="Z16" s="16">
        <v>0.7</v>
      </c>
      <c r="AA16" s="275">
        <f>Z16*Y16</f>
        <v>35</v>
      </c>
      <c r="AB16" s="20">
        <v>2.5</v>
      </c>
      <c r="AC16" s="4">
        <v>50</v>
      </c>
      <c r="AD16" s="16">
        <v>0.6</v>
      </c>
      <c r="AE16" s="275">
        <f>AD16*AC16</f>
        <v>30</v>
      </c>
      <c r="AF16" s="20">
        <v>2.5</v>
      </c>
      <c r="AG16" s="4">
        <v>50</v>
      </c>
      <c r="AH16" s="16">
        <v>0.2</v>
      </c>
      <c r="AI16" s="275">
        <f>AH16*AG16</f>
        <v>10</v>
      </c>
      <c r="AJ16" s="20">
        <v>3.5</v>
      </c>
      <c r="AK16" s="4">
        <v>0</v>
      </c>
      <c r="AL16" s="16">
        <v>0</v>
      </c>
      <c r="AM16" s="275">
        <f>AL16*AK16</f>
        <v>0</v>
      </c>
      <c r="AN16" s="4">
        <v>0</v>
      </c>
      <c r="AO16" s="4">
        <f t="shared" si="35"/>
        <v>0</v>
      </c>
      <c r="AP16" s="52">
        <f t="shared" si="36"/>
        <v>0</v>
      </c>
      <c r="AQ16" s="4">
        <f t="shared" si="37"/>
        <v>0</v>
      </c>
      <c r="AR16" s="4">
        <f t="shared" si="38"/>
        <v>0</v>
      </c>
      <c r="AS16" s="4">
        <f t="shared" si="15"/>
        <v>0</v>
      </c>
      <c r="AT16" s="4">
        <f t="shared" si="16"/>
        <v>0</v>
      </c>
      <c r="AW16" s="367" t="s">
        <v>43</v>
      </c>
      <c r="AX16" s="77" t="s">
        <v>8</v>
      </c>
      <c r="AY16" s="20" t="s">
        <v>39</v>
      </c>
      <c r="AZ16" s="68">
        <f>'INPUT 2013_14'!X53</f>
        <v>0</v>
      </c>
      <c r="BA16" s="20" t="s">
        <v>39</v>
      </c>
      <c r="BB16" s="20" t="s">
        <v>39</v>
      </c>
      <c r="BC16" s="20" t="s">
        <v>39</v>
      </c>
      <c r="BD16" s="20" t="s">
        <v>39</v>
      </c>
      <c r="BE16" s="67">
        <f>'INPUT 2013_14'!$H$12</f>
        <v>562</v>
      </c>
      <c r="BF16" s="16">
        <v>0.8</v>
      </c>
      <c r="BG16" s="275">
        <f t="shared" si="17"/>
        <v>449.6</v>
      </c>
      <c r="BH16" s="20">
        <v>2.5</v>
      </c>
      <c r="BI16" s="275">
        <v>0</v>
      </c>
      <c r="BJ16" s="16">
        <v>0.8</v>
      </c>
      <c r="BK16" s="275">
        <f>BJ16*BI16</f>
        <v>0</v>
      </c>
      <c r="BL16" s="20">
        <v>2.5</v>
      </c>
      <c r="BM16" s="4">
        <v>0</v>
      </c>
      <c r="BN16" s="16">
        <v>0.5</v>
      </c>
      <c r="BO16" s="275">
        <f>BN16*BM16</f>
        <v>0</v>
      </c>
      <c r="BP16" s="20">
        <v>2.67</v>
      </c>
      <c r="BQ16" s="275">
        <f>BE16*0.1</f>
        <v>56.2</v>
      </c>
      <c r="BR16" s="16">
        <v>1</v>
      </c>
      <c r="BS16" s="275">
        <f>BR16*BQ16</f>
        <v>56.2</v>
      </c>
      <c r="BT16" s="20">
        <v>4</v>
      </c>
      <c r="BU16" s="4">
        <v>50</v>
      </c>
      <c r="BV16" s="16">
        <v>0.7</v>
      </c>
      <c r="BW16" s="275">
        <f>BV16*BU16</f>
        <v>35</v>
      </c>
      <c r="BX16" s="20">
        <v>2.5</v>
      </c>
      <c r="BY16" s="4">
        <v>50</v>
      </c>
      <c r="BZ16" s="16">
        <v>0.6</v>
      </c>
      <c r="CA16" s="275">
        <f>BZ16*BY16</f>
        <v>30</v>
      </c>
      <c r="CB16" s="20">
        <v>2.5</v>
      </c>
      <c r="CC16" s="4">
        <v>50</v>
      </c>
      <c r="CD16" s="16">
        <v>0.2</v>
      </c>
      <c r="CE16" s="275">
        <f>CD16*CC16</f>
        <v>10</v>
      </c>
      <c r="CF16" s="20">
        <v>3.5</v>
      </c>
      <c r="CG16" s="4">
        <v>0</v>
      </c>
      <c r="CH16" s="16">
        <v>0</v>
      </c>
      <c r="CI16" s="275">
        <f>CH16*CG16</f>
        <v>0</v>
      </c>
      <c r="CJ16" s="4">
        <v>0</v>
      </c>
      <c r="CK16" s="4">
        <f t="shared" si="39"/>
        <v>0</v>
      </c>
      <c r="CL16" s="52">
        <f t="shared" si="47"/>
        <v>0</v>
      </c>
      <c r="CM16" s="4">
        <f t="shared" si="40"/>
        <v>0</v>
      </c>
      <c r="CN16" s="275"/>
      <c r="CO16" s="362"/>
      <c r="CP16" s="187" t="s">
        <v>4</v>
      </c>
      <c r="CQ16" s="272" t="s">
        <v>39</v>
      </c>
      <c r="CR16" s="117">
        <f>'INPUT 2013_14'!O40</f>
        <v>30.6</v>
      </c>
      <c r="CS16" s="117">
        <f>'INPUT 2013_14'!P40</f>
        <v>0</v>
      </c>
      <c r="CT16" s="117">
        <f>'INPUT 2013_14'!Q40</f>
        <v>0</v>
      </c>
      <c r="CU16" s="117">
        <f>'INPUT 2013_14'!R40</f>
        <v>0</v>
      </c>
      <c r="CV16" s="7">
        <f>200</f>
        <v>200</v>
      </c>
      <c r="CW16" s="16">
        <v>0.8</v>
      </c>
      <c r="CX16" s="275">
        <f>CW16*CV16</f>
        <v>160</v>
      </c>
      <c r="CY16" s="16">
        <v>2.5</v>
      </c>
      <c r="CZ16" s="275">
        <v>20</v>
      </c>
      <c r="DA16" s="16">
        <v>0.8</v>
      </c>
      <c r="DB16" s="275">
        <f>DA16*CZ16</f>
        <v>16</v>
      </c>
      <c r="DC16" s="16">
        <v>2.5</v>
      </c>
      <c r="DD16" s="275">
        <v>0</v>
      </c>
      <c r="DE16" s="16">
        <v>0.5</v>
      </c>
      <c r="DF16" s="275">
        <f>DE16*DD16</f>
        <v>0</v>
      </c>
      <c r="DG16" s="16">
        <v>2.67</v>
      </c>
      <c r="DH16" s="275">
        <v>0</v>
      </c>
      <c r="DI16" s="16">
        <v>1</v>
      </c>
      <c r="DJ16" s="275">
        <f>DI16*DH16</f>
        <v>0</v>
      </c>
      <c r="DK16" s="16">
        <v>4</v>
      </c>
      <c r="DL16" s="275">
        <v>0</v>
      </c>
      <c r="DM16" s="16">
        <v>0.7</v>
      </c>
      <c r="DN16" s="275">
        <f>DM16*DL16</f>
        <v>0</v>
      </c>
      <c r="DO16" s="16">
        <v>2.5</v>
      </c>
      <c r="DP16" s="275">
        <v>0</v>
      </c>
      <c r="DQ16" s="16">
        <v>0.6</v>
      </c>
      <c r="DR16" s="275">
        <f>DQ16*DP16</f>
        <v>0</v>
      </c>
      <c r="DS16" s="16">
        <v>2.5</v>
      </c>
      <c r="DT16" s="275">
        <v>20</v>
      </c>
      <c r="DU16" s="16">
        <v>0.2</v>
      </c>
      <c r="DV16" s="275">
        <f>DU16*DT16</f>
        <v>4</v>
      </c>
      <c r="DW16" s="16">
        <v>3.5</v>
      </c>
      <c r="DX16" s="275">
        <v>0</v>
      </c>
      <c r="DY16" s="16">
        <v>0</v>
      </c>
      <c r="DZ16" s="275">
        <f>DY16*DX16</f>
        <v>0</v>
      </c>
      <c r="EA16" s="275">
        <v>0</v>
      </c>
      <c r="EB16" s="4">
        <f t="shared" si="41"/>
        <v>778.37263381166019</v>
      </c>
      <c r="EC16" s="52">
        <f t="shared" si="42"/>
        <v>3741.5759069141964</v>
      </c>
      <c r="ED16" s="4">
        <f t="shared" si="43"/>
        <v>0</v>
      </c>
      <c r="EE16" s="4">
        <f t="shared" si="44"/>
        <v>778.37263381166019</v>
      </c>
      <c r="EF16" s="4">
        <f t="shared" si="45"/>
        <v>3741.5759069141964</v>
      </c>
      <c r="EG16" s="4">
        <f t="shared" si="46"/>
        <v>0</v>
      </c>
    </row>
    <row r="17" spans="1:137" ht="30.75" customHeight="1" x14ac:dyDescent="0.25">
      <c r="A17" s="354"/>
      <c r="B17" s="41" t="s">
        <v>69</v>
      </c>
      <c r="C17" s="20" t="s">
        <v>39</v>
      </c>
      <c r="D17" s="115">
        <f>'INPUT 2013_14'!X12</f>
        <v>0</v>
      </c>
      <c r="E17" s="52" t="s">
        <v>39</v>
      </c>
      <c r="F17" s="52" t="s">
        <v>39</v>
      </c>
      <c r="G17" s="52" t="s">
        <v>39</v>
      </c>
      <c r="H17" s="52" t="s">
        <v>39</v>
      </c>
      <c r="I17" s="7">
        <v>21</v>
      </c>
      <c r="J17" s="16">
        <v>0.8</v>
      </c>
      <c r="K17" s="275">
        <f>J17*I17</f>
        <v>16.8</v>
      </c>
      <c r="L17" s="20">
        <v>3</v>
      </c>
      <c r="M17" s="275">
        <v>0</v>
      </c>
      <c r="N17" s="16">
        <v>0.8</v>
      </c>
      <c r="O17" s="275">
        <f>N17*M17</f>
        <v>0</v>
      </c>
      <c r="P17" s="20">
        <v>3</v>
      </c>
      <c r="Q17" s="4">
        <v>10</v>
      </c>
      <c r="R17" s="16">
        <v>0.5</v>
      </c>
      <c r="S17" s="275">
        <f>R17*Q17</f>
        <v>5</v>
      </c>
      <c r="T17" s="20">
        <v>2.67</v>
      </c>
      <c r="U17" s="275">
        <f t="shared" ref="U17:U56" si="63">I17*0.1</f>
        <v>2.1</v>
      </c>
      <c r="V17" s="16">
        <v>1</v>
      </c>
      <c r="W17" s="275">
        <f>V17*U17</f>
        <v>2.1</v>
      </c>
      <c r="X17" s="20">
        <v>4</v>
      </c>
      <c r="Y17" s="4">
        <v>0</v>
      </c>
      <c r="Z17" s="16">
        <v>0.7</v>
      </c>
      <c r="AA17" s="275">
        <f>Z17*Y17</f>
        <v>0</v>
      </c>
      <c r="AB17" s="20">
        <v>2.5</v>
      </c>
      <c r="AC17" s="4">
        <v>0</v>
      </c>
      <c r="AD17" s="16">
        <v>0.6</v>
      </c>
      <c r="AE17" s="275">
        <f>AD17*AC17</f>
        <v>0</v>
      </c>
      <c r="AF17" s="20">
        <v>2.5</v>
      </c>
      <c r="AG17" s="4">
        <v>30</v>
      </c>
      <c r="AH17" s="16">
        <v>0.2</v>
      </c>
      <c r="AI17" s="275">
        <f>AH17*AG17</f>
        <v>6</v>
      </c>
      <c r="AJ17" s="20">
        <v>3.5</v>
      </c>
      <c r="AK17" s="4">
        <v>0</v>
      </c>
      <c r="AL17" s="16">
        <v>0</v>
      </c>
      <c r="AM17" s="275">
        <f>AL17*AK17</f>
        <v>0</v>
      </c>
      <c r="AN17" s="4">
        <v>0</v>
      </c>
      <c r="AO17" s="4">
        <f t="shared" si="35"/>
        <v>0</v>
      </c>
      <c r="AP17" s="52">
        <f t="shared" si="36"/>
        <v>0</v>
      </c>
      <c r="AQ17" s="4">
        <f t="shared" si="37"/>
        <v>0</v>
      </c>
      <c r="AR17" s="4">
        <f t="shared" si="38"/>
        <v>0</v>
      </c>
      <c r="AS17" s="4">
        <f t="shared" si="15"/>
        <v>0</v>
      </c>
      <c r="AT17" s="4">
        <f t="shared" si="16"/>
        <v>0</v>
      </c>
      <c r="AW17" s="368"/>
      <c r="AX17" s="41" t="s">
        <v>69</v>
      </c>
      <c r="AY17" s="20" t="s">
        <v>39</v>
      </c>
      <c r="AZ17" s="68">
        <f>'INPUT 2013_14'!X54</f>
        <v>0</v>
      </c>
      <c r="BA17" s="20" t="s">
        <v>39</v>
      </c>
      <c r="BB17" s="20" t="s">
        <v>39</v>
      </c>
      <c r="BC17" s="20" t="s">
        <v>39</v>
      </c>
      <c r="BD17" s="20" t="s">
        <v>39</v>
      </c>
      <c r="BE17" s="7">
        <v>21</v>
      </c>
      <c r="BF17" s="16">
        <v>0.8</v>
      </c>
      <c r="BG17" s="275">
        <f t="shared" si="17"/>
        <v>16.8</v>
      </c>
      <c r="BH17" s="20">
        <v>3</v>
      </c>
      <c r="BI17" s="275">
        <v>0</v>
      </c>
      <c r="BJ17" s="16">
        <v>0.8</v>
      </c>
      <c r="BK17" s="275">
        <f>BJ17*BI17</f>
        <v>0</v>
      </c>
      <c r="BL17" s="20">
        <v>3</v>
      </c>
      <c r="BM17" s="4">
        <v>10</v>
      </c>
      <c r="BN17" s="16">
        <v>0.5</v>
      </c>
      <c r="BO17" s="275">
        <f>BN17*BM17</f>
        <v>5</v>
      </c>
      <c r="BP17" s="20">
        <v>2.67</v>
      </c>
      <c r="BQ17" s="275">
        <f>BE17*0.1</f>
        <v>2.1</v>
      </c>
      <c r="BR17" s="16">
        <v>1</v>
      </c>
      <c r="BS17" s="275">
        <f>BR17*BQ17</f>
        <v>2.1</v>
      </c>
      <c r="BT17" s="20">
        <v>4</v>
      </c>
      <c r="BU17" s="4">
        <v>0</v>
      </c>
      <c r="BV17" s="16">
        <v>0.7</v>
      </c>
      <c r="BW17" s="275">
        <f>BV17*BU17</f>
        <v>0</v>
      </c>
      <c r="BX17" s="20">
        <v>2.5</v>
      </c>
      <c r="BY17" s="4">
        <v>0</v>
      </c>
      <c r="BZ17" s="16">
        <v>0.6</v>
      </c>
      <c r="CA17" s="275">
        <f>BZ17*BY17</f>
        <v>0</v>
      </c>
      <c r="CB17" s="20">
        <v>2.5</v>
      </c>
      <c r="CC17" s="4">
        <v>30</v>
      </c>
      <c r="CD17" s="16">
        <v>0.2</v>
      </c>
      <c r="CE17" s="275">
        <f>CD17*CC17</f>
        <v>6</v>
      </c>
      <c r="CF17" s="20">
        <v>3.5</v>
      </c>
      <c r="CG17" s="4">
        <v>0</v>
      </c>
      <c r="CH17" s="16">
        <v>0</v>
      </c>
      <c r="CI17" s="275">
        <f>CH17*CG17</f>
        <v>0</v>
      </c>
      <c r="CJ17" s="4">
        <v>0</v>
      </c>
      <c r="CK17" s="4">
        <f t="shared" si="39"/>
        <v>0</v>
      </c>
      <c r="CL17" s="52">
        <f t="shared" si="47"/>
        <v>0</v>
      </c>
      <c r="CM17" s="4">
        <f t="shared" si="40"/>
        <v>0</v>
      </c>
      <c r="CN17" s="275"/>
      <c r="CO17" s="371" t="s">
        <v>125</v>
      </c>
      <c r="CP17" s="9" t="s">
        <v>18</v>
      </c>
      <c r="CQ17" s="72">
        <f>'INPUT 2013_14'!$D$40</f>
        <v>0</v>
      </c>
      <c r="CR17" s="275" t="s">
        <v>39</v>
      </c>
      <c r="CS17" s="275" t="s">
        <v>39</v>
      </c>
      <c r="CT17" s="275" t="s">
        <v>39</v>
      </c>
      <c r="CU17" s="275" t="s">
        <v>39</v>
      </c>
      <c r="CV17" s="4">
        <v>10</v>
      </c>
      <c r="CW17" s="16">
        <v>0.8</v>
      </c>
      <c r="CX17" s="275">
        <f t="shared" si="26"/>
        <v>8</v>
      </c>
      <c r="CY17" s="20">
        <v>2.5</v>
      </c>
      <c r="CZ17" s="4">
        <v>0</v>
      </c>
      <c r="DA17" s="16">
        <v>0.8</v>
      </c>
      <c r="DB17" s="275">
        <f t="shared" si="27"/>
        <v>0</v>
      </c>
      <c r="DC17" s="20">
        <v>2.5</v>
      </c>
      <c r="DD17" s="4">
        <v>0</v>
      </c>
      <c r="DE17" s="16">
        <v>0.5</v>
      </c>
      <c r="DF17" s="275">
        <f t="shared" si="28"/>
        <v>0</v>
      </c>
      <c r="DG17" s="20">
        <v>2.67</v>
      </c>
      <c r="DH17" s="4">
        <v>0</v>
      </c>
      <c r="DI17" s="16">
        <v>1</v>
      </c>
      <c r="DJ17" s="275">
        <f t="shared" si="29"/>
        <v>0</v>
      </c>
      <c r="DK17" s="20">
        <v>4</v>
      </c>
      <c r="DL17" s="4">
        <v>0</v>
      </c>
      <c r="DM17" s="16">
        <v>0.7</v>
      </c>
      <c r="DN17" s="275">
        <f t="shared" si="30"/>
        <v>0</v>
      </c>
      <c r="DO17" s="20">
        <v>2.5</v>
      </c>
      <c r="DP17" s="4">
        <v>0</v>
      </c>
      <c r="DQ17" s="16">
        <v>0.6</v>
      </c>
      <c r="DR17" s="275">
        <f t="shared" si="31"/>
        <v>0</v>
      </c>
      <c r="DS17" s="20">
        <v>2.5</v>
      </c>
      <c r="DT17" s="4">
        <v>0</v>
      </c>
      <c r="DU17" s="16">
        <v>0.2</v>
      </c>
      <c r="DV17" s="275">
        <f t="shared" si="32"/>
        <v>0</v>
      </c>
      <c r="DW17" s="20">
        <v>3.5</v>
      </c>
      <c r="DX17" s="4">
        <v>290</v>
      </c>
      <c r="DY17" s="16">
        <v>0.2</v>
      </c>
      <c r="DZ17" s="275">
        <f t="shared" si="33"/>
        <v>58</v>
      </c>
      <c r="EA17" s="20">
        <v>3.67</v>
      </c>
      <c r="EB17" s="4">
        <f>(((CQ17)*((CX17*CY17*$CR$3)+(DF17*DG17*$CT$3)+(DJ17*DK17*$CU$3)+(DV17*DW17*$CX$3)+(DZ17*EA17*$CY$3))/452.44)*1000)</f>
        <v>0</v>
      </c>
      <c r="EC17" s="125">
        <v>0</v>
      </c>
      <c r="ED17" s="4">
        <f>(((CQ17)*((DJ17*DK17*$CU$5)+(DN17*DO17*$CV$5)+(DZ17*EA17*$CY$5)))/796)*1000</f>
        <v>0</v>
      </c>
      <c r="EE17" s="4">
        <f t="shared" si="44"/>
        <v>0</v>
      </c>
      <c r="EF17" s="4">
        <f t="shared" si="45"/>
        <v>0</v>
      </c>
      <c r="EG17" s="4">
        <f t="shared" si="46"/>
        <v>0</v>
      </c>
    </row>
    <row r="18" spans="1:137" ht="30.75" customHeight="1" x14ac:dyDescent="0.25">
      <c r="A18" s="354"/>
      <c r="B18" s="41" t="s">
        <v>70</v>
      </c>
      <c r="C18" s="20" t="s">
        <v>39</v>
      </c>
      <c r="D18" s="115">
        <f>'INPUT 2013_14'!X13</f>
        <v>0</v>
      </c>
      <c r="E18" s="52" t="s">
        <v>39</v>
      </c>
      <c r="F18" s="52" t="s">
        <v>39</v>
      </c>
      <c r="G18" s="52" t="s">
        <v>39</v>
      </c>
      <c r="H18" s="52" t="s">
        <v>39</v>
      </c>
      <c r="I18" s="7">
        <v>21</v>
      </c>
      <c r="J18" s="16">
        <v>0.8</v>
      </c>
      <c r="K18" s="275">
        <f>J18*I18</f>
        <v>16.8</v>
      </c>
      <c r="L18" s="20">
        <v>2.5</v>
      </c>
      <c r="M18" s="4">
        <v>0</v>
      </c>
      <c r="N18" s="16">
        <v>0.8</v>
      </c>
      <c r="O18" s="275">
        <f>N18*M18</f>
        <v>0</v>
      </c>
      <c r="P18" s="20">
        <v>2.5</v>
      </c>
      <c r="Q18" s="4">
        <v>50</v>
      </c>
      <c r="R18" s="16">
        <v>0.5</v>
      </c>
      <c r="S18" s="275">
        <f>R18*Q18</f>
        <v>25</v>
      </c>
      <c r="T18" s="20">
        <v>2.67</v>
      </c>
      <c r="U18" s="275">
        <f t="shared" si="63"/>
        <v>2.1</v>
      </c>
      <c r="V18" s="16">
        <v>1</v>
      </c>
      <c r="W18" s="275">
        <f>V18*U18</f>
        <v>2.1</v>
      </c>
      <c r="X18" s="20">
        <v>4</v>
      </c>
      <c r="Y18" s="4">
        <v>0</v>
      </c>
      <c r="Z18" s="16">
        <v>0.7</v>
      </c>
      <c r="AA18" s="275">
        <f>Z18*Y18</f>
        <v>0</v>
      </c>
      <c r="AB18" s="20">
        <v>2.5</v>
      </c>
      <c r="AC18" s="4">
        <v>0</v>
      </c>
      <c r="AD18" s="16">
        <v>0.6</v>
      </c>
      <c r="AE18" s="275">
        <f>AD18*AC18</f>
        <v>0</v>
      </c>
      <c r="AF18" s="20">
        <v>2.5</v>
      </c>
      <c r="AG18" s="4">
        <v>30</v>
      </c>
      <c r="AH18" s="16">
        <v>0.2</v>
      </c>
      <c r="AI18" s="275">
        <f>AH18*AG18</f>
        <v>6</v>
      </c>
      <c r="AJ18" s="20">
        <v>3.5</v>
      </c>
      <c r="AK18" s="4">
        <v>0</v>
      </c>
      <c r="AL18" s="16">
        <v>0</v>
      </c>
      <c r="AM18" s="275">
        <f>AL18*AK18</f>
        <v>0</v>
      </c>
      <c r="AN18" s="4">
        <v>0</v>
      </c>
      <c r="AO18" s="4">
        <f t="shared" si="35"/>
        <v>0</v>
      </c>
      <c r="AP18" s="52">
        <f t="shared" si="36"/>
        <v>0</v>
      </c>
      <c r="AQ18" s="4">
        <f t="shared" si="37"/>
        <v>0</v>
      </c>
      <c r="AR18" s="4">
        <f t="shared" si="38"/>
        <v>0</v>
      </c>
      <c r="AS18" s="4">
        <f t="shared" si="15"/>
        <v>0</v>
      </c>
      <c r="AT18" s="4">
        <f t="shared" si="16"/>
        <v>0</v>
      </c>
      <c r="AW18" s="368"/>
      <c r="AX18" s="41" t="s">
        <v>70</v>
      </c>
      <c r="AY18" s="20" t="s">
        <v>39</v>
      </c>
      <c r="AZ18" s="68">
        <f>'INPUT 2013_14'!X55</f>
        <v>0</v>
      </c>
      <c r="BA18" s="20" t="s">
        <v>39</v>
      </c>
      <c r="BB18" s="20" t="s">
        <v>39</v>
      </c>
      <c r="BC18" s="20" t="s">
        <v>39</v>
      </c>
      <c r="BD18" s="20" t="s">
        <v>39</v>
      </c>
      <c r="BE18" s="7">
        <v>21</v>
      </c>
      <c r="BF18" s="16">
        <v>0.8</v>
      </c>
      <c r="BG18" s="275">
        <f t="shared" si="17"/>
        <v>16.8</v>
      </c>
      <c r="BH18" s="20">
        <v>2.5</v>
      </c>
      <c r="BI18" s="4">
        <v>0</v>
      </c>
      <c r="BJ18" s="16">
        <v>0.8</v>
      </c>
      <c r="BK18" s="275">
        <f>BJ18*BI18</f>
        <v>0</v>
      </c>
      <c r="BL18" s="20">
        <v>2.5</v>
      </c>
      <c r="BM18" s="4">
        <v>50</v>
      </c>
      <c r="BN18" s="16">
        <v>0.5</v>
      </c>
      <c r="BO18" s="275">
        <f>BN18*BM18</f>
        <v>25</v>
      </c>
      <c r="BP18" s="20">
        <v>2.67</v>
      </c>
      <c r="BQ18" s="275">
        <f>BE18*0.1</f>
        <v>2.1</v>
      </c>
      <c r="BR18" s="16">
        <v>1</v>
      </c>
      <c r="BS18" s="275">
        <f>BR18*BQ18</f>
        <v>2.1</v>
      </c>
      <c r="BT18" s="20">
        <v>4</v>
      </c>
      <c r="BU18" s="4">
        <v>0</v>
      </c>
      <c r="BV18" s="16">
        <v>0.7</v>
      </c>
      <c r="BW18" s="275">
        <f>BV18*BU18</f>
        <v>0</v>
      </c>
      <c r="BX18" s="20">
        <v>2.5</v>
      </c>
      <c r="BY18" s="4">
        <v>0</v>
      </c>
      <c r="BZ18" s="16">
        <v>0.6</v>
      </c>
      <c r="CA18" s="275">
        <f>BZ18*BY18</f>
        <v>0</v>
      </c>
      <c r="CB18" s="20">
        <v>2.5</v>
      </c>
      <c r="CC18" s="4">
        <v>30</v>
      </c>
      <c r="CD18" s="16">
        <v>0.2</v>
      </c>
      <c r="CE18" s="275">
        <f>CD18*CC18</f>
        <v>6</v>
      </c>
      <c r="CF18" s="20">
        <v>3.5</v>
      </c>
      <c r="CG18" s="4">
        <v>0</v>
      </c>
      <c r="CH18" s="16">
        <v>0</v>
      </c>
      <c r="CI18" s="275">
        <f>CH18*CG18</f>
        <v>0</v>
      </c>
      <c r="CJ18" s="4">
        <v>0</v>
      </c>
      <c r="CK18" s="4">
        <f t="shared" si="39"/>
        <v>0</v>
      </c>
      <c r="CL18" s="52">
        <f t="shared" si="47"/>
        <v>0</v>
      </c>
      <c r="CM18" s="4">
        <f t="shared" si="40"/>
        <v>0</v>
      </c>
      <c r="CN18" s="275"/>
      <c r="CO18" s="372"/>
      <c r="CP18" s="275" t="s">
        <v>27</v>
      </c>
      <c r="CQ18" s="72">
        <f>'INPUT 2013_14'!$D$41</f>
        <v>0</v>
      </c>
      <c r="CR18" s="275" t="s">
        <v>39</v>
      </c>
      <c r="CS18" s="275" t="s">
        <v>39</v>
      </c>
      <c r="CT18" s="275" t="s">
        <v>39</v>
      </c>
      <c r="CU18" s="275" t="s">
        <v>39</v>
      </c>
      <c r="CV18" s="275">
        <v>10</v>
      </c>
      <c r="CW18" s="16">
        <v>0.8</v>
      </c>
      <c r="CX18" s="275">
        <f t="shared" si="26"/>
        <v>8</v>
      </c>
      <c r="CY18" s="16">
        <v>2.5</v>
      </c>
      <c r="CZ18" s="275">
        <v>0</v>
      </c>
      <c r="DA18" s="16">
        <v>0.8</v>
      </c>
      <c r="DB18" s="275">
        <f t="shared" si="27"/>
        <v>0</v>
      </c>
      <c r="DC18" s="16">
        <v>2.5</v>
      </c>
      <c r="DD18" s="275">
        <v>0</v>
      </c>
      <c r="DE18" s="16">
        <v>0.5</v>
      </c>
      <c r="DF18" s="275">
        <f t="shared" si="28"/>
        <v>0</v>
      </c>
      <c r="DG18" s="16">
        <v>2.67</v>
      </c>
      <c r="DH18" s="275">
        <v>0</v>
      </c>
      <c r="DI18" s="16">
        <v>1</v>
      </c>
      <c r="DJ18" s="275">
        <f t="shared" si="29"/>
        <v>0</v>
      </c>
      <c r="DK18" s="16">
        <v>4</v>
      </c>
      <c r="DL18" s="275">
        <v>0</v>
      </c>
      <c r="DM18" s="16">
        <v>0.7</v>
      </c>
      <c r="DN18" s="275">
        <f t="shared" si="30"/>
        <v>0</v>
      </c>
      <c r="DO18" s="16">
        <v>2.5</v>
      </c>
      <c r="DP18" s="275">
        <v>0</v>
      </c>
      <c r="DQ18" s="16">
        <v>0.6</v>
      </c>
      <c r="DR18" s="275">
        <f t="shared" si="31"/>
        <v>0</v>
      </c>
      <c r="DS18" s="16">
        <v>2.5</v>
      </c>
      <c r="DT18" s="275">
        <v>0</v>
      </c>
      <c r="DU18" s="16">
        <v>0.2</v>
      </c>
      <c r="DV18" s="275">
        <f t="shared" si="32"/>
        <v>0</v>
      </c>
      <c r="DW18" s="16">
        <v>3.5</v>
      </c>
      <c r="DX18" s="275">
        <v>6958</v>
      </c>
      <c r="DY18" s="16">
        <v>0</v>
      </c>
      <c r="DZ18" s="275">
        <f t="shared" si="33"/>
        <v>0</v>
      </c>
      <c r="EA18" s="16">
        <v>3.67</v>
      </c>
      <c r="EB18" s="4">
        <f t="shared" ref="EB18:EB20" si="64">(((CQ18)*((CX18*CY18*$CR$3)+(DF18*DG18*$CT$3)+(DJ18*DK18*$CU$3)+(DV18*DW18*$CX$3)+(DZ18*EA18*$CY$3))/452.44)*1000)</f>
        <v>0</v>
      </c>
      <c r="EC18" s="125">
        <v>0</v>
      </c>
      <c r="ED18" s="4">
        <f t="shared" ref="ED18:ED21" si="65">(((CQ18)*((DJ18*DK18*$CU$5)+(DN18*DO18*$CV$5)+(DZ18*EA18*$CY$5)))/796)*1000</f>
        <v>0</v>
      </c>
      <c r="EE18" s="4">
        <f t="shared" si="44"/>
        <v>0</v>
      </c>
      <c r="EF18" s="4">
        <f t="shared" si="45"/>
        <v>0</v>
      </c>
      <c r="EG18" s="4">
        <f t="shared" si="46"/>
        <v>0</v>
      </c>
    </row>
    <row r="19" spans="1:137" ht="30.75" customHeight="1" x14ac:dyDescent="0.25">
      <c r="A19" s="354"/>
      <c r="B19" s="41" t="s">
        <v>71</v>
      </c>
      <c r="C19" s="20" t="s">
        <v>39</v>
      </c>
      <c r="D19" s="115">
        <f>'INPUT 2013_14'!X14</f>
        <v>0</v>
      </c>
      <c r="E19" s="52" t="s">
        <v>39</v>
      </c>
      <c r="F19" s="52" t="s">
        <v>39</v>
      </c>
      <c r="G19" s="52" t="s">
        <v>39</v>
      </c>
      <c r="H19" s="52" t="s">
        <v>39</v>
      </c>
      <c r="I19" s="7">
        <v>21</v>
      </c>
      <c r="J19" s="16">
        <v>0.8</v>
      </c>
      <c r="K19" s="275">
        <f>J19*I19</f>
        <v>16.8</v>
      </c>
      <c r="L19" s="20">
        <v>2.5</v>
      </c>
      <c r="M19" s="4">
        <v>0</v>
      </c>
      <c r="N19" s="16">
        <v>0.8</v>
      </c>
      <c r="O19" s="275">
        <f>N19*M19</f>
        <v>0</v>
      </c>
      <c r="P19" s="20">
        <v>2.5</v>
      </c>
      <c r="Q19" s="275">
        <v>300</v>
      </c>
      <c r="R19" s="16">
        <v>0.5</v>
      </c>
      <c r="S19" s="275">
        <f>R19*Q19</f>
        <v>150</v>
      </c>
      <c r="T19" s="20">
        <v>2.67</v>
      </c>
      <c r="U19" s="275">
        <f t="shared" si="63"/>
        <v>2.1</v>
      </c>
      <c r="V19" s="16">
        <v>1</v>
      </c>
      <c r="W19" s="275">
        <f>V19*U19</f>
        <v>2.1</v>
      </c>
      <c r="X19" s="20">
        <v>4</v>
      </c>
      <c r="Y19" s="4">
        <v>0</v>
      </c>
      <c r="Z19" s="16">
        <v>0.7</v>
      </c>
      <c r="AA19" s="275">
        <f>Z19*Y19</f>
        <v>0</v>
      </c>
      <c r="AB19" s="20">
        <v>2.5</v>
      </c>
      <c r="AC19" s="4">
        <v>0</v>
      </c>
      <c r="AD19" s="16">
        <v>0.6</v>
      </c>
      <c r="AE19" s="275">
        <f>AD19*AC19</f>
        <v>0</v>
      </c>
      <c r="AF19" s="20">
        <v>2.5</v>
      </c>
      <c r="AG19" s="4">
        <v>40</v>
      </c>
      <c r="AH19" s="16">
        <v>0.2</v>
      </c>
      <c r="AI19" s="275">
        <f>AH19*AG19</f>
        <v>8</v>
      </c>
      <c r="AJ19" s="20">
        <v>3.5</v>
      </c>
      <c r="AK19" s="4">
        <v>0</v>
      </c>
      <c r="AL19" s="16">
        <v>0</v>
      </c>
      <c r="AM19" s="275">
        <f>AL19*AK19</f>
        <v>0</v>
      </c>
      <c r="AN19" s="4">
        <v>0</v>
      </c>
      <c r="AO19" s="4">
        <f t="shared" si="35"/>
        <v>0</v>
      </c>
      <c r="AP19" s="52">
        <f t="shared" si="36"/>
        <v>0</v>
      </c>
      <c r="AQ19" s="4">
        <f t="shared" si="37"/>
        <v>0</v>
      </c>
      <c r="AR19" s="4">
        <f t="shared" si="38"/>
        <v>0</v>
      </c>
      <c r="AS19" s="4">
        <f t="shared" si="15"/>
        <v>0</v>
      </c>
      <c r="AT19" s="4">
        <f t="shared" si="16"/>
        <v>0</v>
      </c>
      <c r="AW19" s="368"/>
      <c r="AX19" s="41" t="s">
        <v>71</v>
      </c>
      <c r="AY19" s="20" t="s">
        <v>39</v>
      </c>
      <c r="AZ19" s="68">
        <f>'INPUT 2013_14'!X56</f>
        <v>0</v>
      </c>
      <c r="BA19" s="20" t="s">
        <v>39</v>
      </c>
      <c r="BB19" s="20" t="s">
        <v>39</v>
      </c>
      <c r="BC19" s="20" t="s">
        <v>39</v>
      </c>
      <c r="BD19" s="20" t="s">
        <v>39</v>
      </c>
      <c r="BE19" s="7">
        <v>21</v>
      </c>
      <c r="BF19" s="16">
        <v>0.8</v>
      </c>
      <c r="BG19" s="275">
        <f t="shared" si="17"/>
        <v>16.8</v>
      </c>
      <c r="BH19" s="20">
        <v>2.5</v>
      </c>
      <c r="BI19" s="4">
        <v>0</v>
      </c>
      <c r="BJ19" s="16">
        <v>0.8</v>
      </c>
      <c r="BK19" s="275">
        <f>BJ19*BI19</f>
        <v>0</v>
      </c>
      <c r="BL19" s="20">
        <v>2.5</v>
      </c>
      <c r="BM19" s="275">
        <v>300</v>
      </c>
      <c r="BN19" s="16">
        <v>0.5</v>
      </c>
      <c r="BO19" s="275">
        <f>BN19*BM19</f>
        <v>150</v>
      </c>
      <c r="BP19" s="20">
        <v>2.67</v>
      </c>
      <c r="BQ19" s="275">
        <f>BE19*0.1</f>
        <v>2.1</v>
      </c>
      <c r="BR19" s="16">
        <v>1</v>
      </c>
      <c r="BS19" s="275">
        <f>BR19*BQ19</f>
        <v>2.1</v>
      </c>
      <c r="BT19" s="20">
        <v>4</v>
      </c>
      <c r="BU19" s="4">
        <v>0</v>
      </c>
      <c r="BV19" s="16">
        <v>0.7</v>
      </c>
      <c r="BW19" s="275">
        <f>BV19*BU19</f>
        <v>0</v>
      </c>
      <c r="BX19" s="20">
        <v>2.5</v>
      </c>
      <c r="BY19" s="4">
        <v>0</v>
      </c>
      <c r="BZ19" s="16">
        <v>0.6</v>
      </c>
      <c r="CA19" s="275">
        <f>BZ19*BY19</f>
        <v>0</v>
      </c>
      <c r="CB19" s="20">
        <v>2.5</v>
      </c>
      <c r="CC19" s="4">
        <v>40</v>
      </c>
      <c r="CD19" s="16">
        <v>0.2</v>
      </c>
      <c r="CE19" s="275">
        <f>CD19*CC19</f>
        <v>8</v>
      </c>
      <c r="CF19" s="20">
        <v>3.5</v>
      </c>
      <c r="CG19" s="4">
        <v>0</v>
      </c>
      <c r="CH19" s="16">
        <v>0</v>
      </c>
      <c r="CI19" s="275">
        <f>CH19*CG19</f>
        <v>0</v>
      </c>
      <c r="CJ19" s="4">
        <v>0</v>
      </c>
      <c r="CK19" s="4">
        <f t="shared" si="39"/>
        <v>0</v>
      </c>
      <c r="CL19" s="52">
        <f t="shared" si="47"/>
        <v>0</v>
      </c>
      <c r="CM19" s="4">
        <f t="shared" si="40"/>
        <v>0</v>
      </c>
      <c r="CN19" s="275"/>
      <c r="CO19" s="372"/>
      <c r="CP19" s="4" t="s">
        <v>28</v>
      </c>
      <c r="CQ19" s="72">
        <f>'INPUT 2013_14'!$D$42</f>
        <v>475.48</v>
      </c>
      <c r="CR19" s="275" t="s">
        <v>39</v>
      </c>
      <c r="CS19" s="275" t="s">
        <v>39</v>
      </c>
      <c r="CT19" s="275" t="s">
        <v>39</v>
      </c>
      <c r="CU19" s="275" t="s">
        <v>39</v>
      </c>
      <c r="CV19" s="4">
        <v>10</v>
      </c>
      <c r="CW19" s="16">
        <v>0.8</v>
      </c>
      <c r="CX19" s="275">
        <f t="shared" si="26"/>
        <v>8</v>
      </c>
      <c r="CY19" s="20">
        <v>2.5</v>
      </c>
      <c r="CZ19" s="4">
        <v>0</v>
      </c>
      <c r="DA19" s="16">
        <v>0.8</v>
      </c>
      <c r="DB19" s="275">
        <f t="shared" si="27"/>
        <v>0</v>
      </c>
      <c r="DC19" s="20">
        <v>2.5</v>
      </c>
      <c r="DD19" s="4">
        <v>0</v>
      </c>
      <c r="DE19" s="16">
        <v>0.5</v>
      </c>
      <c r="DF19" s="275">
        <f t="shared" si="28"/>
        <v>0</v>
      </c>
      <c r="DG19" s="20">
        <v>2.67</v>
      </c>
      <c r="DH19" s="4">
        <v>0</v>
      </c>
      <c r="DI19" s="16">
        <v>1</v>
      </c>
      <c r="DJ19" s="275">
        <f t="shared" si="29"/>
        <v>0</v>
      </c>
      <c r="DK19" s="20">
        <v>4</v>
      </c>
      <c r="DL19" s="4">
        <v>0</v>
      </c>
      <c r="DM19" s="16">
        <v>0.7</v>
      </c>
      <c r="DN19" s="275">
        <f t="shared" si="30"/>
        <v>0</v>
      </c>
      <c r="DO19" s="20">
        <v>2.5</v>
      </c>
      <c r="DP19" s="4">
        <v>0</v>
      </c>
      <c r="DQ19" s="16">
        <v>0.6</v>
      </c>
      <c r="DR19" s="275">
        <f t="shared" si="31"/>
        <v>0</v>
      </c>
      <c r="DS19" s="20">
        <v>2.5</v>
      </c>
      <c r="DT19" s="4">
        <v>0</v>
      </c>
      <c r="DU19" s="16">
        <v>0.2</v>
      </c>
      <c r="DV19" s="275">
        <f t="shared" si="32"/>
        <v>0</v>
      </c>
      <c r="DW19" s="20">
        <v>3.5</v>
      </c>
      <c r="DX19" s="4">
        <v>80</v>
      </c>
      <c r="DY19" s="16">
        <v>0</v>
      </c>
      <c r="DZ19" s="275">
        <f t="shared" si="33"/>
        <v>0</v>
      </c>
      <c r="EA19" s="20">
        <v>2.65</v>
      </c>
      <c r="EB19" s="4">
        <f t="shared" si="64"/>
        <v>4674.3155558683748</v>
      </c>
      <c r="EC19" s="125">
        <v>0</v>
      </c>
      <c r="ED19" s="4">
        <f t="shared" si="65"/>
        <v>0</v>
      </c>
      <c r="EE19" s="4">
        <f t="shared" si="44"/>
        <v>4674.3155558683748</v>
      </c>
      <c r="EF19" s="4">
        <f>EC19-(EC19*$EF$7)</f>
        <v>0</v>
      </c>
      <c r="EG19" s="4">
        <f t="shared" si="46"/>
        <v>0</v>
      </c>
    </row>
    <row r="20" spans="1:137" ht="30.75" customHeight="1" x14ac:dyDescent="0.25">
      <c r="A20" s="354"/>
      <c r="B20" s="4" t="s">
        <v>4</v>
      </c>
      <c r="C20" s="20" t="s">
        <v>39</v>
      </c>
      <c r="D20" s="115">
        <f>'INPUT 2013_14'!X15</f>
        <v>0</v>
      </c>
      <c r="E20" s="52" t="s">
        <v>39</v>
      </c>
      <c r="F20" s="52" t="s">
        <v>39</v>
      </c>
      <c r="G20" s="52" t="s">
        <v>39</v>
      </c>
      <c r="H20" s="52" t="s">
        <v>39</v>
      </c>
      <c r="I20" s="52">
        <f>200</f>
        <v>200</v>
      </c>
      <c r="J20" s="16">
        <v>0.8</v>
      </c>
      <c r="K20" s="275">
        <f t="shared" ref="K20" si="66">J20*I20</f>
        <v>160</v>
      </c>
      <c r="L20" s="20">
        <v>2.5</v>
      </c>
      <c r="M20" s="4">
        <v>20</v>
      </c>
      <c r="N20" s="16">
        <v>0.8</v>
      </c>
      <c r="O20" s="275">
        <f t="shared" ref="O20" si="67">N20*M20</f>
        <v>16</v>
      </c>
      <c r="P20" s="20">
        <v>2.5</v>
      </c>
      <c r="Q20" s="275">
        <v>0</v>
      </c>
      <c r="R20" s="16">
        <v>0.5</v>
      </c>
      <c r="S20" s="275">
        <f t="shared" ref="S20" si="68">R20*Q20</f>
        <v>0</v>
      </c>
      <c r="T20" s="20">
        <v>2.67</v>
      </c>
      <c r="U20" s="4">
        <v>0</v>
      </c>
      <c r="V20" s="16">
        <v>1</v>
      </c>
      <c r="W20" s="275">
        <f t="shared" ref="W20" si="69">V20*U20</f>
        <v>0</v>
      </c>
      <c r="X20" s="20">
        <v>4</v>
      </c>
      <c r="Y20" s="4">
        <v>0</v>
      </c>
      <c r="Z20" s="16">
        <v>0.7</v>
      </c>
      <c r="AA20" s="275">
        <f t="shared" ref="AA20" si="70">Z20*Y20</f>
        <v>0</v>
      </c>
      <c r="AB20" s="20">
        <v>2.5</v>
      </c>
      <c r="AC20" s="4">
        <v>0</v>
      </c>
      <c r="AD20" s="16">
        <v>0.6</v>
      </c>
      <c r="AE20" s="275">
        <f t="shared" ref="AE20" si="71">AD20*AC20</f>
        <v>0</v>
      </c>
      <c r="AF20" s="20">
        <v>2.5</v>
      </c>
      <c r="AG20" s="275">
        <v>20</v>
      </c>
      <c r="AH20" s="16">
        <v>0.2</v>
      </c>
      <c r="AI20" s="275">
        <f t="shared" ref="AI20" si="72">AH20*AG20</f>
        <v>4</v>
      </c>
      <c r="AJ20" s="20">
        <v>3.5</v>
      </c>
      <c r="AK20" s="4">
        <v>0</v>
      </c>
      <c r="AL20" s="16">
        <v>0</v>
      </c>
      <c r="AM20" s="275">
        <f t="shared" ref="AM20" si="73">AL20*AK20</f>
        <v>0</v>
      </c>
      <c r="AN20" s="4">
        <v>0</v>
      </c>
      <c r="AO20" s="4">
        <f t="shared" si="35"/>
        <v>0</v>
      </c>
      <c r="AP20" s="52">
        <f t="shared" si="36"/>
        <v>0</v>
      </c>
      <c r="AQ20" s="4">
        <f t="shared" si="37"/>
        <v>0</v>
      </c>
      <c r="AR20" s="4">
        <f t="shared" si="38"/>
        <v>0</v>
      </c>
      <c r="AS20" s="4">
        <f t="shared" si="15"/>
        <v>0</v>
      </c>
      <c r="AT20" s="4">
        <f t="shared" si="16"/>
        <v>0</v>
      </c>
      <c r="AW20" s="368"/>
      <c r="AX20" s="4" t="s">
        <v>4</v>
      </c>
      <c r="AY20" s="20" t="s">
        <v>39</v>
      </c>
      <c r="AZ20" s="68">
        <f>'INPUT 2013_14'!X57</f>
        <v>0</v>
      </c>
      <c r="BA20" s="20" t="s">
        <v>39</v>
      </c>
      <c r="BB20" s="20" t="s">
        <v>39</v>
      </c>
      <c r="BC20" s="20" t="s">
        <v>39</v>
      </c>
      <c r="BD20" s="20" t="s">
        <v>39</v>
      </c>
      <c r="BE20" s="52">
        <f>200</f>
        <v>200</v>
      </c>
      <c r="BF20" s="16">
        <v>0.8</v>
      </c>
      <c r="BG20" s="275">
        <f t="shared" si="17"/>
        <v>160</v>
      </c>
      <c r="BH20" s="20">
        <v>2.5</v>
      </c>
      <c r="BI20" s="4">
        <v>20</v>
      </c>
      <c r="BJ20" s="16">
        <v>0.8</v>
      </c>
      <c r="BK20" s="275">
        <f t="shared" ref="BK20" si="74">BJ20*BI20</f>
        <v>16</v>
      </c>
      <c r="BL20" s="20">
        <v>2.5</v>
      </c>
      <c r="BM20" s="275">
        <v>0</v>
      </c>
      <c r="BN20" s="16">
        <v>0.5</v>
      </c>
      <c r="BO20" s="275">
        <f t="shared" ref="BO20" si="75">BN20*BM20</f>
        <v>0</v>
      </c>
      <c r="BP20" s="20">
        <v>2.67</v>
      </c>
      <c r="BQ20" s="4">
        <v>0</v>
      </c>
      <c r="BR20" s="16">
        <v>1</v>
      </c>
      <c r="BS20" s="275">
        <f t="shared" ref="BS20" si="76">BR20*BQ20</f>
        <v>0</v>
      </c>
      <c r="BT20" s="20">
        <v>4</v>
      </c>
      <c r="BU20" s="4">
        <v>0</v>
      </c>
      <c r="BV20" s="16">
        <v>0.7</v>
      </c>
      <c r="BW20" s="275">
        <f t="shared" ref="BW20" si="77">BV20*BU20</f>
        <v>0</v>
      </c>
      <c r="BX20" s="20">
        <v>2.5</v>
      </c>
      <c r="BY20" s="4">
        <v>0</v>
      </c>
      <c r="BZ20" s="16">
        <v>0.6</v>
      </c>
      <c r="CA20" s="275">
        <f t="shared" ref="CA20" si="78">BZ20*BY20</f>
        <v>0</v>
      </c>
      <c r="CB20" s="20">
        <v>2.5</v>
      </c>
      <c r="CC20" s="275">
        <v>20</v>
      </c>
      <c r="CD20" s="16">
        <v>0.2</v>
      </c>
      <c r="CE20" s="275">
        <f t="shared" ref="CE20" si="79">CD20*CC20</f>
        <v>4</v>
      </c>
      <c r="CF20" s="20">
        <v>3.5</v>
      </c>
      <c r="CG20" s="4">
        <v>0</v>
      </c>
      <c r="CH20" s="16">
        <v>0</v>
      </c>
      <c r="CI20" s="275">
        <f t="shared" ref="CI20" si="80">CH20*CG20</f>
        <v>0</v>
      </c>
      <c r="CJ20" s="4">
        <v>0</v>
      </c>
      <c r="CK20" s="4">
        <f t="shared" si="39"/>
        <v>0</v>
      </c>
      <c r="CL20" s="52">
        <f t="shared" si="47"/>
        <v>0</v>
      </c>
      <c r="CM20" s="4">
        <f t="shared" si="40"/>
        <v>0</v>
      </c>
      <c r="CN20" s="275"/>
      <c r="CO20" s="372"/>
      <c r="CP20" s="275" t="s">
        <v>68</v>
      </c>
      <c r="CQ20" s="72">
        <f>'INPUT 2013_14'!$D$43</f>
        <v>8.15</v>
      </c>
      <c r="CR20" s="275" t="s">
        <v>39</v>
      </c>
      <c r="CS20" s="275" t="s">
        <v>39</v>
      </c>
      <c r="CT20" s="275" t="s">
        <v>39</v>
      </c>
      <c r="CU20" s="275" t="s">
        <v>39</v>
      </c>
      <c r="CV20" s="4">
        <v>10</v>
      </c>
      <c r="CW20" s="16">
        <v>0.8</v>
      </c>
      <c r="CX20" s="275">
        <f t="shared" si="26"/>
        <v>8</v>
      </c>
      <c r="CY20" s="20">
        <v>2.5</v>
      </c>
      <c r="CZ20" s="4">
        <v>0</v>
      </c>
      <c r="DA20" s="16">
        <v>0.8</v>
      </c>
      <c r="DB20" s="275">
        <f t="shared" si="27"/>
        <v>0</v>
      </c>
      <c r="DC20" s="20">
        <v>2.5</v>
      </c>
      <c r="DD20" s="4">
        <v>0</v>
      </c>
      <c r="DE20" s="16">
        <v>0.5</v>
      </c>
      <c r="DF20" s="275">
        <f t="shared" si="28"/>
        <v>0</v>
      </c>
      <c r="DG20" s="20">
        <v>2.67</v>
      </c>
      <c r="DH20" s="4">
        <v>0</v>
      </c>
      <c r="DI20" s="16">
        <v>1</v>
      </c>
      <c r="DJ20" s="275">
        <f t="shared" si="29"/>
        <v>0</v>
      </c>
      <c r="DK20" s="20">
        <v>4</v>
      </c>
      <c r="DL20" s="4">
        <v>0</v>
      </c>
      <c r="DM20" s="16">
        <v>0.7</v>
      </c>
      <c r="DN20" s="275">
        <f t="shared" si="30"/>
        <v>0</v>
      </c>
      <c r="DO20" s="20">
        <v>2.5</v>
      </c>
      <c r="DP20" s="4">
        <v>0</v>
      </c>
      <c r="DQ20" s="16">
        <v>0.6</v>
      </c>
      <c r="DR20" s="275">
        <f t="shared" si="31"/>
        <v>0</v>
      </c>
      <c r="DS20" s="20">
        <v>2.5</v>
      </c>
      <c r="DT20" s="4">
        <v>5</v>
      </c>
      <c r="DU20" s="16">
        <v>0.2</v>
      </c>
      <c r="DV20" s="275">
        <f t="shared" si="32"/>
        <v>1</v>
      </c>
      <c r="DW20" s="20">
        <v>3.5</v>
      </c>
      <c r="DX20" s="275">
        <v>150</v>
      </c>
      <c r="DY20" s="16">
        <v>0</v>
      </c>
      <c r="DZ20" s="275">
        <f t="shared" si="33"/>
        <v>0</v>
      </c>
      <c r="EA20" s="20">
        <v>3.49</v>
      </c>
      <c r="EB20" s="4">
        <f t="shared" si="64"/>
        <v>94.141529279642711</v>
      </c>
      <c r="EC20" s="125">
        <v>0</v>
      </c>
      <c r="ED20" s="4">
        <f t="shared" si="65"/>
        <v>0</v>
      </c>
      <c r="EE20" s="4">
        <f t="shared" si="44"/>
        <v>94.141529279642711</v>
      </c>
      <c r="EF20" s="4">
        <f t="shared" si="45"/>
        <v>0</v>
      </c>
      <c r="EG20" s="4">
        <f t="shared" si="46"/>
        <v>0</v>
      </c>
    </row>
    <row r="21" spans="1:137" ht="30.75" customHeight="1" x14ac:dyDescent="0.25">
      <c r="A21" s="355"/>
      <c r="B21" s="274" t="s">
        <v>30</v>
      </c>
      <c r="C21" s="20" t="s">
        <v>39</v>
      </c>
      <c r="D21" s="115">
        <f>'INPUT 2013_14'!X16</f>
        <v>0</v>
      </c>
      <c r="E21" s="52" t="s">
        <v>39</v>
      </c>
      <c r="F21" s="52" t="s">
        <v>39</v>
      </c>
      <c r="G21" s="52" t="s">
        <v>39</v>
      </c>
      <c r="H21" s="52" t="s">
        <v>39</v>
      </c>
      <c r="I21" s="7">
        <v>150</v>
      </c>
      <c r="J21" s="16">
        <v>0.8</v>
      </c>
      <c r="K21" s="275">
        <f>J21*I21</f>
        <v>120</v>
      </c>
      <c r="L21" s="16">
        <v>2.5</v>
      </c>
      <c r="M21" s="275">
        <v>20</v>
      </c>
      <c r="N21" s="16">
        <v>0.8</v>
      </c>
      <c r="O21" s="275">
        <f>N21*M21</f>
        <v>16</v>
      </c>
      <c r="P21" s="16">
        <v>2.5</v>
      </c>
      <c r="Q21" s="275">
        <v>0</v>
      </c>
      <c r="R21" s="16">
        <v>0.5</v>
      </c>
      <c r="S21" s="275">
        <f>R21*Q21</f>
        <v>0</v>
      </c>
      <c r="T21" s="16">
        <v>2.67</v>
      </c>
      <c r="U21" s="275">
        <f t="shared" si="63"/>
        <v>15</v>
      </c>
      <c r="V21" s="16">
        <v>1</v>
      </c>
      <c r="W21" s="275">
        <f>V21*U21</f>
        <v>15</v>
      </c>
      <c r="X21" s="16">
        <v>4</v>
      </c>
      <c r="Y21" s="275">
        <v>0</v>
      </c>
      <c r="Z21" s="16">
        <v>0.7</v>
      </c>
      <c r="AA21" s="275">
        <f>Z21*Y21</f>
        <v>0</v>
      </c>
      <c r="AB21" s="16">
        <v>2.5</v>
      </c>
      <c r="AC21" s="275">
        <v>100</v>
      </c>
      <c r="AD21" s="16">
        <v>0.6</v>
      </c>
      <c r="AE21" s="275">
        <f>AD21*AC21</f>
        <v>60</v>
      </c>
      <c r="AF21" s="16">
        <v>2.5</v>
      </c>
      <c r="AG21" s="275">
        <v>50</v>
      </c>
      <c r="AH21" s="16">
        <v>0.2</v>
      </c>
      <c r="AI21" s="275">
        <f>AH21*AG21</f>
        <v>10</v>
      </c>
      <c r="AJ21" s="16">
        <v>3.5</v>
      </c>
      <c r="AK21" s="275">
        <v>0</v>
      </c>
      <c r="AL21" s="16">
        <v>0</v>
      </c>
      <c r="AM21" s="275">
        <f>AL21*AK21</f>
        <v>0</v>
      </c>
      <c r="AN21" s="4">
        <v>0</v>
      </c>
      <c r="AO21" s="4">
        <f t="shared" si="35"/>
        <v>0</v>
      </c>
      <c r="AP21" s="52">
        <f t="shared" si="36"/>
        <v>0</v>
      </c>
      <c r="AQ21" s="4">
        <f t="shared" si="37"/>
        <v>0</v>
      </c>
      <c r="AR21" s="4">
        <f t="shared" si="38"/>
        <v>0</v>
      </c>
      <c r="AS21" s="4">
        <f t="shared" si="15"/>
        <v>0</v>
      </c>
      <c r="AT21" s="4">
        <f t="shared" si="16"/>
        <v>0</v>
      </c>
      <c r="AW21" s="369"/>
      <c r="AX21" s="274" t="s">
        <v>30</v>
      </c>
      <c r="AY21" s="20" t="s">
        <v>39</v>
      </c>
      <c r="AZ21" s="68">
        <f>'INPUT 2013_14'!X58</f>
        <v>0</v>
      </c>
      <c r="BA21" s="20" t="s">
        <v>39</v>
      </c>
      <c r="BB21" s="20" t="s">
        <v>39</v>
      </c>
      <c r="BC21" s="20" t="s">
        <v>39</v>
      </c>
      <c r="BD21" s="20" t="s">
        <v>39</v>
      </c>
      <c r="BE21" s="7">
        <v>150</v>
      </c>
      <c r="BF21" s="16">
        <v>0.8</v>
      </c>
      <c r="BG21" s="275">
        <f t="shared" si="17"/>
        <v>120</v>
      </c>
      <c r="BH21" s="16">
        <v>2.5</v>
      </c>
      <c r="BI21" s="275">
        <v>20</v>
      </c>
      <c r="BJ21" s="16">
        <v>0.8</v>
      </c>
      <c r="BK21" s="275">
        <f>BJ21*BI21</f>
        <v>16</v>
      </c>
      <c r="BL21" s="16">
        <v>2.5</v>
      </c>
      <c r="BM21" s="275">
        <v>0</v>
      </c>
      <c r="BN21" s="16">
        <v>0.5</v>
      </c>
      <c r="BO21" s="275">
        <f>BN21*BM21</f>
        <v>0</v>
      </c>
      <c r="BP21" s="16">
        <v>2.67</v>
      </c>
      <c r="BQ21" s="275">
        <f>BE21*0.1</f>
        <v>15</v>
      </c>
      <c r="BR21" s="16">
        <v>1</v>
      </c>
      <c r="BS21" s="275">
        <f>BR21*BQ21</f>
        <v>15</v>
      </c>
      <c r="BT21" s="16">
        <v>4</v>
      </c>
      <c r="BU21" s="275">
        <v>0</v>
      </c>
      <c r="BV21" s="16">
        <v>0.7</v>
      </c>
      <c r="BW21" s="275">
        <f>BV21*BU21</f>
        <v>0</v>
      </c>
      <c r="BX21" s="16">
        <v>2.5</v>
      </c>
      <c r="BY21" s="275">
        <v>100</v>
      </c>
      <c r="BZ21" s="16">
        <v>0.6</v>
      </c>
      <c r="CA21" s="275">
        <f>BZ21*BY21</f>
        <v>60</v>
      </c>
      <c r="CB21" s="16">
        <v>2.5</v>
      </c>
      <c r="CC21" s="275">
        <v>50</v>
      </c>
      <c r="CD21" s="16">
        <v>0.2</v>
      </c>
      <c r="CE21" s="275">
        <f>CD21*CC21</f>
        <v>10</v>
      </c>
      <c r="CF21" s="16">
        <v>3.5</v>
      </c>
      <c r="CG21" s="275">
        <v>0</v>
      </c>
      <c r="CH21" s="16">
        <v>0</v>
      </c>
      <c r="CI21" s="275">
        <f>CH21*CG21</f>
        <v>0</v>
      </c>
      <c r="CJ21" s="4">
        <v>0</v>
      </c>
      <c r="CK21" s="4">
        <f t="shared" si="39"/>
        <v>0</v>
      </c>
      <c r="CL21" s="52">
        <f t="shared" si="47"/>
        <v>0</v>
      </c>
      <c r="CM21" s="4">
        <f t="shared" si="40"/>
        <v>0</v>
      </c>
      <c r="CN21" s="275"/>
      <c r="CO21" s="373"/>
      <c r="CP21" s="274" t="s">
        <v>29</v>
      </c>
      <c r="CQ21" s="72">
        <f>'INPUT 2013_14'!$D$44</f>
        <v>911.6</v>
      </c>
      <c r="CR21" s="8" t="s">
        <v>39</v>
      </c>
      <c r="CS21" s="275" t="s">
        <v>39</v>
      </c>
      <c r="CT21" s="275" t="s">
        <v>39</v>
      </c>
      <c r="CU21" s="275" t="s">
        <v>39</v>
      </c>
      <c r="CV21" s="275">
        <v>0</v>
      </c>
      <c r="CW21" s="16">
        <v>0.8</v>
      </c>
      <c r="CX21" s="275">
        <f t="shared" si="26"/>
        <v>0</v>
      </c>
      <c r="CY21" s="20">
        <v>2.5</v>
      </c>
      <c r="CZ21" s="4">
        <v>0</v>
      </c>
      <c r="DA21" s="16">
        <v>0.8</v>
      </c>
      <c r="DB21" s="275">
        <f t="shared" si="27"/>
        <v>0</v>
      </c>
      <c r="DC21" s="20">
        <v>2.5</v>
      </c>
      <c r="DD21" s="4">
        <v>0</v>
      </c>
      <c r="DE21" s="16">
        <v>0.5</v>
      </c>
      <c r="DF21" s="275">
        <f t="shared" si="28"/>
        <v>0</v>
      </c>
      <c r="DG21" s="20">
        <v>2.67</v>
      </c>
      <c r="DH21" s="4">
        <v>0</v>
      </c>
      <c r="DI21" s="16">
        <v>1</v>
      </c>
      <c r="DJ21" s="275">
        <f t="shared" si="29"/>
        <v>0</v>
      </c>
      <c r="DK21" s="20">
        <v>4</v>
      </c>
      <c r="DL21" s="4">
        <v>0</v>
      </c>
      <c r="DM21" s="16">
        <v>0.7</v>
      </c>
      <c r="DN21" s="275">
        <f t="shared" si="30"/>
        <v>0</v>
      </c>
      <c r="DO21" s="20">
        <v>2.5</v>
      </c>
      <c r="DP21" s="4">
        <v>0</v>
      </c>
      <c r="DQ21" s="16">
        <v>0.6</v>
      </c>
      <c r="DR21" s="275">
        <f t="shared" si="31"/>
        <v>0</v>
      </c>
      <c r="DS21" s="20">
        <v>2.5</v>
      </c>
      <c r="DT21" s="4">
        <v>0</v>
      </c>
      <c r="DU21" s="16">
        <v>0.2</v>
      </c>
      <c r="DV21" s="275">
        <f t="shared" si="32"/>
        <v>0</v>
      </c>
      <c r="DW21" s="20">
        <v>3.5</v>
      </c>
      <c r="DX21" s="4">
        <v>300</v>
      </c>
      <c r="DY21" s="16">
        <v>0.1</v>
      </c>
      <c r="DZ21" s="275">
        <f t="shared" si="33"/>
        <v>30</v>
      </c>
      <c r="EA21" s="20">
        <v>2.5</v>
      </c>
      <c r="EB21" s="125">
        <v>0</v>
      </c>
      <c r="EC21" s="125">
        <v>0</v>
      </c>
      <c r="ED21" s="4">
        <f t="shared" si="65"/>
        <v>0</v>
      </c>
      <c r="EE21" s="4">
        <f t="shared" si="44"/>
        <v>0</v>
      </c>
      <c r="EF21" s="4">
        <f t="shared" si="45"/>
        <v>0</v>
      </c>
      <c r="EG21" s="4">
        <f t="shared" si="46"/>
        <v>0</v>
      </c>
    </row>
    <row r="22" spans="1:137" ht="30.75" customHeight="1" x14ac:dyDescent="0.25">
      <c r="A22" s="364" t="s">
        <v>46</v>
      </c>
      <c r="B22" s="77" t="s">
        <v>8</v>
      </c>
      <c r="C22" s="20" t="s">
        <v>39</v>
      </c>
      <c r="D22" s="115">
        <f>'INPUT 2013_14'!X17</f>
        <v>0</v>
      </c>
      <c r="E22" s="52" t="s">
        <v>39</v>
      </c>
      <c r="F22" s="52" t="s">
        <v>39</v>
      </c>
      <c r="G22" s="52" t="s">
        <v>39</v>
      </c>
      <c r="H22" s="52" t="s">
        <v>39</v>
      </c>
      <c r="I22" s="67">
        <f>'INPUT 2013_14'!$H$6</f>
        <v>562</v>
      </c>
      <c r="J22" s="16">
        <v>0.8</v>
      </c>
      <c r="K22" s="275">
        <f t="shared" si="8"/>
        <v>449.6</v>
      </c>
      <c r="L22" s="20">
        <v>2.5</v>
      </c>
      <c r="M22" s="275">
        <v>0</v>
      </c>
      <c r="N22" s="16">
        <v>0.8</v>
      </c>
      <c r="O22" s="275">
        <f t="shared" si="9"/>
        <v>0</v>
      </c>
      <c r="P22" s="20">
        <v>2.5</v>
      </c>
      <c r="Q22" s="4">
        <v>0</v>
      </c>
      <c r="R22" s="16">
        <v>0.5</v>
      </c>
      <c r="S22" s="275">
        <f t="shared" ref="S22:S63" si="81">R22*Q22</f>
        <v>0</v>
      </c>
      <c r="T22" s="20">
        <v>2.67</v>
      </c>
      <c r="U22" s="275">
        <f t="shared" si="63"/>
        <v>56.2</v>
      </c>
      <c r="V22" s="16">
        <v>1</v>
      </c>
      <c r="W22" s="275">
        <f t="shared" si="10"/>
        <v>56.2</v>
      </c>
      <c r="X22" s="20">
        <v>4</v>
      </c>
      <c r="Y22" s="4">
        <v>50</v>
      </c>
      <c r="Z22" s="16">
        <v>0.7</v>
      </c>
      <c r="AA22" s="275">
        <f t="shared" si="11"/>
        <v>35</v>
      </c>
      <c r="AB22" s="20">
        <v>2.5</v>
      </c>
      <c r="AC22" s="4">
        <v>50</v>
      </c>
      <c r="AD22" s="16">
        <v>0.6</v>
      </c>
      <c r="AE22" s="275">
        <f t="shared" si="12"/>
        <v>30</v>
      </c>
      <c r="AF22" s="20">
        <v>2.5</v>
      </c>
      <c r="AG22" s="4">
        <v>50</v>
      </c>
      <c r="AH22" s="16">
        <v>0.2</v>
      </c>
      <c r="AI22" s="275">
        <f t="shared" si="13"/>
        <v>10</v>
      </c>
      <c r="AJ22" s="20">
        <v>3.5</v>
      </c>
      <c r="AK22" s="4">
        <v>0</v>
      </c>
      <c r="AL22" s="16">
        <v>0</v>
      </c>
      <c r="AM22" s="275">
        <f t="shared" si="14"/>
        <v>0</v>
      </c>
      <c r="AN22" s="4">
        <v>0</v>
      </c>
      <c r="AO22" s="4">
        <f t="shared" si="35"/>
        <v>0</v>
      </c>
      <c r="AP22" s="52">
        <f t="shared" si="36"/>
        <v>0</v>
      </c>
      <c r="AQ22" s="4">
        <f t="shared" si="37"/>
        <v>0</v>
      </c>
      <c r="AR22" s="4">
        <f t="shared" si="38"/>
        <v>0</v>
      </c>
      <c r="AS22" s="4">
        <f t="shared" si="15"/>
        <v>0</v>
      </c>
      <c r="AT22" s="4">
        <f t="shared" si="16"/>
        <v>0</v>
      </c>
      <c r="AW22" s="367" t="s">
        <v>45</v>
      </c>
      <c r="AX22" s="77" t="s">
        <v>8</v>
      </c>
      <c r="AY22" s="20" t="s">
        <v>39</v>
      </c>
      <c r="AZ22" s="68">
        <f>'INPUT 2013_14'!X59</f>
        <v>0</v>
      </c>
      <c r="BA22" s="20" t="s">
        <v>39</v>
      </c>
      <c r="BB22" s="20" t="s">
        <v>39</v>
      </c>
      <c r="BC22" s="20" t="s">
        <v>39</v>
      </c>
      <c r="BD22" s="20" t="s">
        <v>39</v>
      </c>
      <c r="BE22" s="67">
        <f>'INPUT 2013_14'!$H$13</f>
        <v>562</v>
      </c>
      <c r="BF22" s="16">
        <v>0.8</v>
      </c>
      <c r="BG22" s="275">
        <f t="shared" si="17"/>
        <v>449.6</v>
      </c>
      <c r="BH22" s="20">
        <v>2.5</v>
      </c>
      <c r="BI22" s="275">
        <v>0</v>
      </c>
      <c r="BJ22" s="16">
        <v>0.8</v>
      </c>
      <c r="BK22" s="275">
        <f>BJ22*BI22</f>
        <v>0</v>
      </c>
      <c r="BL22" s="20">
        <v>2.5</v>
      </c>
      <c r="BM22" s="4">
        <v>0</v>
      </c>
      <c r="BN22" s="16">
        <v>0.5</v>
      </c>
      <c r="BO22" s="275">
        <f>BN22*BM22</f>
        <v>0</v>
      </c>
      <c r="BP22" s="20">
        <v>2.67</v>
      </c>
      <c r="BQ22" s="275">
        <f>BE22*0.1</f>
        <v>56.2</v>
      </c>
      <c r="BR22" s="16">
        <v>1</v>
      </c>
      <c r="BS22" s="275">
        <f>BR22*BQ22</f>
        <v>56.2</v>
      </c>
      <c r="BT22" s="20">
        <v>4</v>
      </c>
      <c r="BU22" s="4">
        <v>50</v>
      </c>
      <c r="BV22" s="16">
        <v>0.7</v>
      </c>
      <c r="BW22" s="275">
        <f>BV22*BU22</f>
        <v>35</v>
      </c>
      <c r="BX22" s="20">
        <v>2.5</v>
      </c>
      <c r="BY22" s="4">
        <v>50</v>
      </c>
      <c r="BZ22" s="16">
        <v>0.6</v>
      </c>
      <c r="CA22" s="275">
        <f>BZ22*BY22</f>
        <v>30</v>
      </c>
      <c r="CB22" s="20">
        <v>2.5</v>
      </c>
      <c r="CC22" s="4">
        <v>50</v>
      </c>
      <c r="CD22" s="16">
        <v>0.2</v>
      </c>
      <c r="CE22" s="275">
        <f>CD22*CC22</f>
        <v>10</v>
      </c>
      <c r="CF22" s="20">
        <v>3.5</v>
      </c>
      <c r="CG22" s="4">
        <v>0</v>
      </c>
      <c r="CH22" s="16">
        <v>0</v>
      </c>
      <c r="CI22" s="275">
        <f>CH22*CG22</f>
        <v>0</v>
      </c>
      <c r="CJ22" s="4">
        <v>0</v>
      </c>
      <c r="CK22" s="4">
        <f t="shared" si="39"/>
        <v>0</v>
      </c>
      <c r="CL22" s="52">
        <f t="shared" si="47"/>
        <v>0</v>
      </c>
      <c r="CM22" s="4">
        <f t="shared" si="40"/>
        <v>0</v>
      </c>
      <c r="CN22" s="275"/>
      <c r="CO22" s="172" t="s">
        <v>0</v>
      </c>
      <c r="CP22" s="267"/>
      <c r="CQ22" s="267"/>
      <c r="CR22" s="172"/>
      <c r="CS22" s="267"/>
      <c r="CT22" s="267"/>
      <c r="CU22" s="267"/>
      <c r="CV22" s="267"/>
      <c r="CW22" s="264"/>
      <c r="CX22" s="267"/>
      <c r="CY22" s="264"/>
      <c r="CZ22" s="267"/>
      <c r="DA22" s="264"/>
      <c r="DB22" s="264"/>
      <c r="DC22" s="264"/>
      <c r="DD22" s="267"/>
      <c r="DE22" s="264"/>
      <c r="DF22" s="264"/>
      <c r="DG22" s="264"/>
      <c r="DH22" s="267"/>
      <c r="DI22" s="264"/>
      <c r="DJ22" s="264"/>
      <c r="DK22" s="264"/>
      <c r="DL22" s="267"/>
      <c r="DM22" s="264"/>
      <c r="DN22" s="264"/>
      <c r="DO22" s="264"/>
      <c r="DP22" s="267"/>
      <c r="DQ22" s="264"/>
      <c r="DR22" s="264"/>
      <c r="DS22" s="264"/>
      <c r="DT22" s="267"/>
      <c r="DU22" s="264"/>
      <c r="DV22" s="264"/>
      <c r="DW22" s="264"/>
      <c r="DX22" s="267"/>
      <c r="DY22" s="264"/>
      <c r="DZ22" s="264"/>
      <c r="EA22" s="264"/>
      <c r="EB22" s="267">
        <f>SUM(EB10:EB21)</f>
        <v>55964.532329754154</v>
      </c>
      <c r="EC22" s="267">
        <f t="shared" ref="EC22:ED22" si="82">SUM(EC10:EC21)</f>
        <v>384762.10112521728</v>
      </c>
      <c r="ED22" s="267">
        <f t="shared" si="82"/>
        <v>0</v>
      </c>
      <c r="EE22" s="267">
        <f>SUM(EE10:EE21)</f>
        <v>55964.532329754154</v>
      </c>
      <c r="EF22" s="267">
        <f t="shared" ref="EF22" si="83">SUM(EF10:EF21)</f>
        <v>384762.10112521728</v>
      </c>
      <c r="EG22" s="267">
        <f>SUM(EG10:EG21)</f>
        <v>0</v>
      </c>
    </row>
    <row r="23" spans="1:137" ht="30.75" customHeight="1" x14ac:dyDescent="0.25">
      <c r="A23" s="365"/>
      <c r="B23" s="41" t="s">
        <v>69</v>
      </c>
      <c r="C23" s="20" t="s">
        <v>39</v>
      </c>
      <c r="D23" s="115">
        <f>'INPUT 2013_14'!X18</f>
        <v>0</v>
      </c>
      <c r="E23" s="52" t="s">
        <v>39</v>
      </c>
      <c r="F23" s="52" t="s">
        <v>39</v>
      </c>
      <c r="G23" s="52" t="s">
        <v>39</v>
      </c>
      <c r="H23" s="52" t="s">
        <v>39</v>
      </c>
      <c r="I23" s="7">
        <v>21</v>
      </c>
      <c r="J23" s="16">
        <v>0.8</v>
      </c>
      <c r="K23" s="275">
        <f>J23*I23</f>
        <v>16.8</v>
      </c>
      <c r="L23" s="20">
        <v>3</v>
      </c>
      <c r="M23" s="275">
        <v>0</v>
      </c>
      <c r="N23" s="16">
        <v>0.8</v>
      </c>
      <c r="O23" s="275">
        <f>N23*M23</f>
        <v>0</v>
      </c>
      <c r="P23" s="20">
        <v>3</v>
      </c>
      <c r="Q23" s="4">
        <v>10</v>
      </c>
      <c r="R23" s="16">
        <v>0.5</v>
      </c>
      <c r="S23" s="275">
        <f>R23*Q23</f>
        <v>5</v>
      </c>
      <c r="T23" s="20">
        <v>2.67</v>
      </c>
      <c r="U23" s="275">
        <f t="shared" si="63"/>
        <v>2.1</v>
      </c>
      <c r="V23" s="16">
        <v>1</v>
      </c>
      <c r="W23" s="275">
        <f>V23*U23</f>
        <v>2.1</v>
      </c>
      <c r="X23" s="20">
        <v>4</v>
      </c>
      <c r="Y23" s="4">
        <v>0</v>
      </c>
      <c r="Z23" s="16">
        <v>0.7</v>
      </c>
      <c r="AA23" s="275">
        <f>Z23*Y23</f>
        <v>0</v>
      </c>
      <c r="AB23" s="20">
        <v>2.5</v>
      </c>
      <c r="AC23" s="4">
        <v>0</v>
      </c>
      <c r="AD23" s="16">
        <v>0.6</v>
      </c>
      <c r="AE23" s="275">
        <f>AD23*AC23</f>
        <v>0</v>
      </c>
      <c r="AF23" s="20">
        <v>2.5</v>
      </c>
      <c r="AG23" s="4">
        <v>30</v>
      </c>
      <c r="AH23" s="16">
        <v>0.2</v>
      </c>
      <c r="AI23" s="275">
        <f>AH23*AG23</f>
        <v>6</v>
      </c>
      <c r="AJ23" s="20">
        <v>3.5</v>
      </c>
      <c r="AK23" s="4">
        <v>0</v>
      </c>
      <c r="AL23" s="16">
        <v>0</v>
      </c>
      <c r="AM23" s="27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2013_14'!X60</f>
        <v>0</v>
      </c>
      <c r="BA23" s="20" t="s">
        <v>39</v>
      </c>
      <c r="BB23" s="20" t="s">
        <v>39</v>
      </c>
      <c r="BC23" s="20" t="s">
        <v>39</v>
      </c>
      <c r="BD23" s="20" t="s">
        <v>39</v>
      </c>
      <c r="BE23" s="7">
        <v>21</v>
      </c>
      <c r="BF23" s="16">
        <v>0.8</v>
      </c>
      <c r="BG23" s="275">
        <f t="shared" si="17"/>
        <v>16.8</v>
      </c>
      <c r="BH23" s="20">
        <v>3</v>
      </c>
      <c r="BI23" s="275">
        <v>0</v>
      </c>
      <c r="BJ23" s="16">
        <v>0.8</v>
      </c>
      <c r="BK23" s="275">
        <f>BJ23*BI23</f>
        <v>0</v>
      </c>
      <c r="BL23" s="20">
        <v>3</v>
      </c>
      <c r="BM23" s="4">
        <v>10</v>
      </c>
      <c r="BN23" s="16">
        <v>0.5</v>
      </c>
      <c r="BO23" s="275">
        <f>BN23*BM23</f>
        <v>5</v>
      </c>
      <c r="BP23" s="20">
        <v>2.67</v>
      </c>
      <c r="BQ23" s="275">
        <f>BE23*0.1</f>
        <v>2.1</v>
      </c>
      <c r="BR23" s="16">
        <v>1</v>
      </c>
      <c r="BS23" s="275">
        <f>BR23*BQ23</f>
        <v>2.1</v>
      </c>
      <c r="BT23" s="20">
        <v>4</v>
      </c>
      <c r="BU23" s="4">
        <v>0</v>
      </c>
      <c r="BV23" s="16">
        <v>0.7</v>
      </c>
      <c r="BW23" s="275">
        <f>BV23*BU23</f>
        <v>0</v>
      </c>
      <c r="BX23" s="20">
        <v>2.5</v>
      </c>
      <c r="BY23" s="4">
        <v>0</v>
      </c>
      <c r="BZ23" s="16">
        <v>0.6</v>
      </c>
      <c r="CA23" s="275">
        <f>BZ23*BY23</f>
        <v>0</v>
      </c>
      <c r="CB23" s="20">
        <v>2.5</v>
      </c>
      <c r="CC23" s="4">
        <v>30</v>
      </c>
      <c r="CD23" s="16">
        <v>0.2</v>
      </c>
      <c r="CE23" s="275">
        <f>CD23*CC23</f>
        <v>6</v>
      </c>
      <c r="CF23" s="20">
        <v>3.5</v>
      </c>
      <c r="CG23" s="4">
        <v>0</v>
      </c>
      <c r="CH23" s="16">
        <v>0</v>
      </c>
      <c r="CI23" s="275">
        <f>CH23*CG23</f>
        <v>0</v>
      </c>
      <c r="CJ23" s="4">
        <v>0</v>
      </c>
      <c r="CK23" s="4">
        <f t="shared" si="39"/>
        <v>0</v>
      </c>
      <c r="CL23" s="52">
        <f t="shared" si="47"/>
        <v>0</v>
      </c>
      <c r="CM23" s="4">
        <f t="shared" si="40"/>
        <v>0</v>
      </c>
      <c r="CN23" s="275"/>
      <c r="CO23" s="86"/>
      <c r="CP23" s="272"/>
      <c r="CQ23" s="272"/>
      <c r="CR23" s="7"/>
      <c r="CS23" s="7"/>
      <c r="CT23" s="7"/>
      <c r="CU23" s="7"/>
      <c r="CV23" s="10"/>
      <c r="CW23" s="16"/>
      <c r="CX23" s="275"/>
      <c r="CY23" s="20"/>
      <c r="CZ23" s="275"/>
      <c r="DA23" s="16"/>
      <c r="DB23" s="275"/>
      <c r="DC23" s="20"/>
      <c r="DD23" s="4"/>
      <c r="DE23" s="16"/>
      <c r="DF23" s="275"/>
      <c r="DG23" s="20"/>
      <c r="DH23" s="275"/>
      <c r="DI23" s="16"/>
      <c r="DJ23" s="275"/>
      <c r="DK23" s="20"/>
      <c r="DL23" s="4"/>
      <c r="DM23" s="16"/>
      <c r="DN23" s="275"/>
      <c r="DO23" s="20"/>
      <c r="DP23" s="4"/>
      <c r="DQ23" s="16"/>
      <c r="DR23" s="275"/>
      <c r="DS23" s="20"/>
      <c r="DT23" s="4"/>
      <c r="DU23" s="16"/>
      <c r="DV23" s="275"/>
      <c r="DW23" s="20"/>
      <c r="DX23" s="4"/>
      <c r="DY23" s="16"/>
      <c r="DZ23" s="275"/>
      <c r="EA23" s="4"/>
      <c r="EB23" s="356" t="s">
        <v>170</v>
      </c>
      <c r="EC23" s="356"/>
      <c r="ED23" s="356"/>
      <c r="EE23" s="267">
        <f>EE22-(EE15)</f>
        <v>6401.3089529807039</v>
      </c>
      <c r="EF23" s="267">
        <f>EF22</f>
        <v>384762.10112521728</v>
      </c>
      <c r="EG23" s="267">
        <f t="shared" ref="EG23" si="84">EG22-(EG15)</f>
        <v>0</v>
      </c>
    </row>
    <row r="24" spans="1:137" ht="30.75" customHeight="1" x14ac:dyDescent="0.25">
      <c r="A24" s="365"/>
      <c r="B24" s="41" t="s">
        <v>70</v>
      </c>
      <c r="C24" s="20" t="s">
        <v>39</v>
      </c>
      <c r="D24" s="115">
        <f>'INPUT 2013_14'!X19</f>
        <v>0</v>
      </c>
      <c r="E24" s="52" t="s">
        <v>39</v>
      </c>
      <c r="F24" s="52" t="s">
        <v>39</v>
      </c>
      <c r="G24" s="52" t="s">
        <v>39</v>
      </c>
      <c r="H24" s="52" t="s">
        <v>39</v>
      </c>
      <c r="I24" s="7">
        <v>21</v>
      </c>
      <c r="J24" s="16">
        <v>0.8</v>
      </c>
      <c r="K24" s="275">
        <f>J24*I24</f>
        <v>16.8</v>
      </c>
      <c r="L24" s="20">
        <v>2.5</v>
      </c>
      <c r="M24" s="4">
        <v>0</v>
      </c>
      <c r="N24" s="16">
        <v>0.8</v>
      </c>
      <c r="O24" s="275">
        <f>N24*M24</f>
        <v>0</v>
      </c>
      <c r="P24" s="20">
        <v>2.5</v>
      </c>
      <c r="Q24" s="4">
        <v>50</v>
      </c>
      <c r="R24" s="16">
        <v>0.5</v>
      </c>
      <c r="S24" s="275">
        <f>R24*Q24</f>
        <v>25</v>
      </c>
      <c r="T24" s="20">
        <v>2.67</v>
      </c>
      <c r="U24" s="275">
        <f t="shared" si="63"/>
        <v>2.1</v>
      </c>
      <c r="V24" s="16">
        <v>1</v>
      </c>
      <c r="W24" s="275">
        <f>V24*U24</f>
        <v>2.1</v>
      </c>
      <c r="X24" s="20">
        <v>4</v>
      </c>
      <c r="Y24" s="4">
        <v>0</v>
      </c>
      <c r="Z24" s="16">
        <v>0.7</v>
      </c>
      <c r="AA24" s="275">
        <f>Z24*Y24</f>
        <v>0</v>
      </c>
      <c r="AB24" s="20">
        <v>2.5</v>
      </c>
      <c r="AC24" s="4">
        <v>0</v>
      </c>
      <c r="AD24" s="16">
        <v>0.6</v>
      </c>
      <c r="AE24" s="275">
        <f>AD24*AC24</f>
        <v>0</v>
      </c>
      <c r="AF24" s="20">
        <v>2.5</v>
      </c>
      <c r="AG24" s="4">
        <v>30</v>
      </c>
      <c r="AH24" s="16">
        <v>0.2</v>
      </c>
      <c r="AI24" s="275">
        <f>AH24*AG24</f>
        <v>6</v>
      </c>
      <c r="AJ24" s="20">
        <v>3.5</v>
      </c>
      <c r="AK24" s="4">
        <v>0</v>
      </c>
      <c r="AL24" s="16">
        <v>0</v>
      </c>
      <c r="AM24" s="27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2013_14'!X61</f>
        <v>0</v>
      </c>
      <c r="BA24" s="20" t="s">
        <v>39</v>
      </c>
      <c r="BB24" s="20" t="s">
        <v>39</v>
      </c>
      <c r="BC24" s="20" t="s">
        <v>39</v>
      </c>
      <c r="BD24" s="20" t="s">
        <v>39</v>
      </c>
      <c r="BE24" s="7">
        <v>21</v>
      </c>
      <c r="BF24" s="16">
        <v>0.8</v>
      </c>
      <c r="BG24" s="275">
        <f t="shared" si="17"/>
        <v>16.8</v>
      </c>
      <c r="BH24" s="20">
        <v>2.5</v>
      </c>
      <c r="BI24" s="4">
        <v>0</v>
      </c>
      <c r="BJ24" s="16">
        <v>0.8</v>
      </c>
      <c r="BK24" s="275">
        <f>BJ24*BI24</f>
        <v>0</v>
      </c>
      <c r="BL24" s="20">
        <v>2.5</v>
      </c>
      <c r="BM24" s="4">
        <v>50</v>
      </c>
      <c r="BN24" s="16">
        <v>0.5</v>
      </c>
      <c r="BO24" s="275">
        <f>BN24*BM24</f>
        <v>25</v>
      </c>
      <c r="BP24" s="20">
        <v>2.67</v>
      </c>
      <c r="BQ24" s="275">
        <f>BE24*0.1</f>
        <v>2.1</v>
      </c>
      <c r="BR24" s="16">
        <v>1</v>
      </c>
      <c r="BS24" s="275">
        <f>BR24*BQ24</f>
        <v>2.1</v>
      </c>
      <c r="BT24" s="20">
        <v>4</v>
      </c>
      <c r="BU24" s="4">
        <v>0</v>
      </c>
      <c r="BV24" s="16">
        <v>0.7</v>
      </c>
      <c r="BW24" s="275">
        <f>BV24*BU24</f>
        <v>0</v>
      </c>
      <c r="BX24" s="20">
        <v>2.5</v>
      </c>
      <c r="BY24" s="4">
        <v>0</v>
      </c>
      <c r="BZ24" s="16">
        <v>0.6</v>
      </c>
      <c r="CA24" s="275">
        <f>BZ24*BY24</f>
        <v>0</v>
      </c>
      <c r="CB24" s="20">
        <v>2.5</v>
      </c>
      <c r="CC24" s="4">
        <v>30</v>
      </c>
      <c r="CD24" s="16">
        <v>0.2</v>
      </c>
      <c r="CE24" s="275">
        <f>CD24*CC24</f>
        <v>6</v>
      </c>
      <c r="CF24" s="20">
        <v>3.5</v>
      </c>
      <c r="CG24" s="4">
        <v>0</v>
      </c>
      <c r="CH24" s="16">
        <v>0</v>
      </c>
      <c r="CI24" s="275">
        <f>CH24*CG24</f>
        <v>0</v>
      </c>
      <c r="CJ24" s="4">
        <v>0</v>
      </c>
      <c r="CK24" s="4">
        <f t="shared" si="39"/>
        <v>0</v>
      </c>
      <c r="CL24" s="52">
        <f t="shared" si="47"/>
        <v>0</v>
      </c>
      <c r="CM24" s="4">
        <f t="shared" si="40"/>
        <v>0</v>
      </c>
      <c r="CN24" s="275"/>
      <c r="CO24" s="86"/>
      <c r="CP24" s="16"/>
      <c r="CQ24" s="272"/>
      <c r="CR24" s="7"/>
      <c r="CS24" s="7"/>
      <c r="CT24" s="7"/>
      <c r="CU24" s="7"/>
      <c r="CV24" s="10"/>
      <c r="CW24" s="16"/>
      <c r="CX24" s="275"/>
      <c r="CY24" s="20"/>
      <c r="CZ24" s="275"/>
      <c r="DA24" s="16"/>
      <c r="DB24" s="275"/>
      <c r="DC24" s="20"/>
      <c r="DD24" s="4"/>
      <c r="DE24" s="16"/>
      <c r="DF24" s="275"/>
      <c r="DG24" s="20"/>
      <c r="DH24" s="275"/>
      <c r="DI24" s="16"/>
      <c r="DJ24" s="275"/>
      <c r="DK24" s="20"/>
      <c r="DL24" s="4"/>
      <c r="DM24" s="16"/>
      <c r="DN24" s="275"/>
      <c r="DO24" s="20"/>
      <c r="DP24" s="4"/>
      <c r="DQ24" s="16"/>
      <c r="DR24" s="275"/>
      <c r="DS24" s="20"/>
      <c r="DT24" s="4"/>
      <c r="DU24" s="16"/>
      <c r="DV24" s="275"/>
      <c r="DW24" s="20"/>
      <c r="DX24" s="4"/>
      <c r="DY24" s="16"/>
      <c r="DZ24" s="275"/>
      <c r="EA24" s="4"/>
      <c r="EB24" s="357" t="s">
        <v>130</v>
      </c>
      <c r="EC24" s="357"/>
      <c r="ED24" s="357"/>
      <c r="EE24" s="267">
        <f>EE23-(SUM(EE17:EE21))</f>
        <v>1632.8518678326864</v>
      </c>
      <c r="EF24" s="267">
        <f>EF23-(SUM(EF17:EF21))</f>
        <v>384762.10112521728</v>
      </c>
      <c r="EG24" s="267">
        <f t="shared" ref="EG24" si="85">EG23-(SUM(EG17:EG21))</f>
        <v>0</v>
      </c>
    </row>
    <row r="25" spans="1:137" ht="30.75" customHeight="1" x14ac:dyDescent="0.25">
      <c r="A25" s="365"/>
      <c r="B25" s="41" t="s">
        <v>71</v>
      </c>
      <c r="C25" s="20" t="s">
        <v>39</v>
      </c>
      <c r="D25" s="115">
        <f>'INPUT 2013_14'!X20</f>
        <v>0</v>
      </c>
      <c r="E25" s="52" t="s">
        <v>39</v>
      </c>
      <c r="F25" s="52" t="s">
        <v>39</v>
      </c>
      <c r="G25" s="52" t="s">
        <v>39</v>
      </c>
      <c r="H25" s="52" t="s">
        <v>39</v>
      </c>
      <c r="I25" s="7">
        <v>21</v>
      </c>
      <c r="J25" s="16">
        <v>0.8</v>
      </c>
      <c r="K25" s="275">
        <f>J25*I25</f>
        <v>16.8</v>
      </c>
      <c r="L25" s="20">
        <v>2.5</v>
      </c>
      <c r="M25" s="4">
        <v>0</v>
      </c>
      <c r="N25" s="16">
        <v>0.8</v>
      </c>
      <c r="O25" s="275">
        <f>N25*M25</f>
        <v>0</v>
      </c>
      <c r="P25" s="20">
        <v>2.5</v>
      </c>
      <c r="Q25" s="275">
        <v>300</v>
      </c>
      <c r="R25" s="16">
        <v>0.5</v>
      </c>
      <c r="S25" s="275">
        <f>R25*Q25</f>
        <v>150</v>
      </c>
      <c r="T25" s="20">
        <v>2.67</v>
      </c>
      <c r="U25" s="275">
        <f t="shared" si="63"/>
        <v>2.1</v>
      </c>
      <c r="V25" s="16">
        <v>1</v>
      </c>
      <c r="W25" s="275">
        <f>V25*U25</f>
        <v>2.1</v>
      </c>
      <c r="X25" s="20">
        <v>4</v>
      </c>
      <c r="Y25" s="4">
        <v>0</v>
      </c>
      <c r="Z25" s="16">
        <v>0.7</v>
      </c>
      <c r="AA25" s="275">
        <f>Z25*Y25</f>
        <v>0</v>
      </c>
      <c r="AB25" s="20">
        <v>2.5</v>
      </c>
      <c r="AC25" s="4">
        <v>0</v>
      </c>
      <c r="AD25" s="16">
        <v>0.6</v>
      </c>
      <c r="AE25" s="275">
        <f>AD25*AC25</f>
        <v>0</v>
      </c>
      <c r="AF25" s="20">
        <v>2.5</v>
      </c>
      <c r="AG25" s="4">
        <v>40</v>
      </c>
      <c r="AH25" s="16">
        <v>0.2</v>
      </c>
      <c r="AI25" s="275">
        <f>AH25*AG25</f>
        <v>8</v>
      </c>
      <c r="AJ25" s="20">
        <v>3.5</v>
      </c>
      <c r="AK25" s="4">
        <v>0</v>
      </c>
      <c r="AL25" s="16">
        <v>0</v>
      </c>
      <c r="AM25" s="27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2013_14'!X62</f>
        <v>0</v>
      </c>
      <c r="BA25" s="20" t="s">
        <v>39</v>
      </c>
      <c r="BB25" s="20" t="s">
        <v>39</v>
      </c>
      <c r="BC25" s="20" t="s">
        <v>39</v>
      </c>
      <c r="BD25" s="20" t="s">
        <v>39</v>
      </c>
      <c r="BE25" s="7">
        <v>21</v>
      </c>
      <c r="BF25" s="16">
        <v>0.8</v>
      </c>
      <c r="BG25" s="275">
        <f t="shared" si="17"/>
        <v>16.8</v>
      </c>
      <c r="BH25" s="20">
        <v>2.5</v>
      </c>
      <c r="BI25" s="4">
        <v>0</v>
      </c>
      <c r="BJ25" s="16">
        <v>0.8</v>
      </c>
      <c r="BK25" s="275">
        <f>BJ25*BI25</f>
        <v>0</v>
      </c>
      <c r="BL25" s="20">
        <v>2.5</v>
      </c>
      <c r="BM25" s="275">
        <v>300</v>
      </c>
      <c r="BN25" s="16">
        <v>0.5</v>
      </c>
      <c r="BO25" s="275">
        <f>BN25*BM25</f>
        <v>150</v>
      </c>
      <c r="BP25" s="20">
        <v>2.67</v>
      </c>
      <c r="BQ25" s="275">
        <f>BE25*0.1</f>
        <v>2.1</v>
      </c>
      <c r="BR25" s="16">
        <v>1</v>
      </c>
      <c r="BS25" s="275">
        <f>BR25*BQ25</f>
        <v>2.1</v>
      </c>
      <c r="BT25" s="20">
        <v>4</v>
      </c>
      <c r="BU25" s="4">
        <v>0</v>
      </c>
      <c r="BV25" s="16">
        <v>0.7</v>
      </c>
      <c r="BW25" s="275">
        <f>BV25*BU25</f>
        <v>0</v>
      </c>
      <c r="BX25" s="20">
        <v>2.5</v>
      </c>
      <c r="BY25" s="4">
        <v>0</v>
      </c>
      <c r="BZ25" s="16">
        <v>0.6</v>
      </c>
      <c r="CA25" s="275">
        <f>BZ25*BY25</f>
        <v>0</v>
      </c>
      <c r="CB25" s="20">
        <v>2.5</v>
      </c>
      <c r="CC25" s="4">
        <v>40</v>
      </c>
      <c r="CD25" s="16">
        <v>0.2</v>
      </c>
      <c r="CE25" s="275">
        <f>CD25*CC25</f>
        <v>8</v>
      </c>
      <c r="CF25" s="20">
        <v>3.5</v>
      </c>
      <c r="CG25" s="4">
        <v>0</v>
      </c>
      <c r="CH25" s="16">
        <v>0</v>
      </c>
      <c r="CI25" s="275">
        <f>CH25*CG25</f>
        <v>0</v>
      </c>
      <c r="CJ25" s="4">
        <v>0</v>
      </c>
      <c r="CK25" s="4">
        <f t="shared" si="39"/>
        <v>0</v>
      </c>
      <c r="CL25" s="52">
        <f t="shared" si="47"/>
        <v>0</v>
      </c>
      <c r="CM25" s="4">
        <f t="shared" si="40"/>
        <v>0</v>
      </c>
      <c r="CN25" s="275"/>
      <c r="CO25" s="86"/>
      <c r="CP25" s="272"/>
      <c r="CQ25" s="272"/>
      <c r="CR25" s="7"/>
      <c r="CS25" s="7"/>
      <c r="CT25" s="7"/>
      <c r="CU25" s="7"/>
      <c r="CV25" s="10"/>
      <c r="CW25" s="16"/>
      <c r="CX25" s="275"/>
      <c r="CY25" s="20"/>
      <c r="CZ25" s="275"/>
      <c r="DA25" s="16"/>
      <c r="DB25" s="275"/>
      <c r="DC25" s="20"/>
      <c r="DD25" s="4"/>
      <c r="DE25" s="16"/>
      <c r="DF25" s="275"/>
      <c r="DG25" s="20"/>
      <c r="DH25" s="275"/>
      <c r="DI25" s="16"/>
      <c r="DJ25" s="275"/>
      <c r="DK25" s="20"/>
      <c r="DL25" s="4"/>
      <c r="DM25" s="16"/>
      <c r="DN25" s="275"/>
      <c r="DO25" s="20"/>
      <c r="DP25" s="4"/>
      <c r="DQ25" s="16"/>
      <c r="DR25" s="275"/>
      <c r="DS25" s="20"/>
      <c r="DT25" s="4"/>
      <c r="DU25" s="16"/>
      <c r="DV25" s="275"/>
      <c r="DW25" s="20"/>
      <c r="DX25" s="4"/>
      <c r="DY25" s="16"/>
      <c r="DZ25" s="275"/>
      <c r="EA25" s="4"/>
      <c r="EB25" s="4"/>
      <c r="ED25" s="4"/>
      <c r="EE25" s="4"/>
      <c r="EF25" s="4"/>
      <c r="EG25" s="4"/>
    </row>
    <row r="26" spans="1:137" ht="30.75" customHeight="1" x14ac:dyDescent="0.25">
      <c r="A26" s="365"/>
      <c r="B26" s="4" t="s">
        <v>4</v>
      </c>
      <c r="C26" s="20" t="s">
        <v>39</v>
      </c>
      <c r="D26" s="115">
        <f>'INPUT 2013_14'!X21</f>
        <v>0</v>
      </c>
      <c r="E26" s="52" t="s">
        <v>39</v>
      </c>
      <c r="F26" s="52" t="s">
        <v>39</v>
      </c>
      <c r="G26" s="52" t="s">
        <v>39</v>
      </c>
      <c r="H26" s="52" t="s">
        <v>39</v>
      </c>
      <c r="I26" s="52">
        <f>200</f>
        <v>200</v>
      </c>
      <c r="J26" s="16">
        <v>0.8</v>
      </c>
      <c r="K26" s="275">
        <f t="shared" ref="K26" si="86">J26*I26</f>
        <v>160</v>
      </c>
      <c r="L26" s="20">
        <v>2.5</v>
      </c>
      <c r="M26" s="4">
        <v>20</v>
      </c>
      <c r="N26" s="16">
        <v>0.8</v>
      </c>
      <c r="O26" s="275">
        <f t="shared" ref="O26" si="87">N26*M26</f>
        <v>16</v>
      </c>
      <c r="P26" s="20">
        <v>2.5</v>
      </c>
      <c r="Q26" s="275">
        <v>0</v>
      </c>
      <c r="R26" s="16">
        <v>0.5</v>
      </c>
      <c r="S26" s="275">
        <f t="shared" ref="S26" si="88">R26*Q26</f>
        <v>0</v>
      </c>
      <c r="T26" s="20">
        <v>2.67</v>
      </c>
      <c r="U26" s="4">
        <v>0</v>
      </c>
      <c r="V26" s="16">
        <v>1</v>
      </c>
      <c r="W26" s="275">
        <f t="shared" ref="W26" si="89">V26*U26</f>
        <v>0</v>
      </c>
      <c r="X26" s="20">
        <v>4</v>
      </c>
      <c r="Y26" s="4">
        <v>0</v>
      </c>
      <c r="Z26" s="16">
        <v>0.7</v>
      </c>
      <c r="AA26" s="275">
        <f t="shared" ref="AA26" si="90">Z26*Y26</f>
        <v>0</v>
      </c>
      <c r="AB26" s="20">
        <v>2.5</v>
      </c>
      <c r="AC26" s="4">
        <v>0</v>
      </c>
      <c r="AD26" s="16">
        <v>0.6</v>
      </c>
      <c r="AE26" s="275">
        <f t="shared" ref="AE26" si="91">AD26*AC26</f>
        <v>0</v>
      </c>
      <c r="AF26" s="20">
        <v>2.5</v>
      </c>
      <c r="AG26" s="275">
        <v>20</v>
      </c>
      <c r="AH26" s="16">
        <v>0.2</v>
      </c>
      <c r="AI26" s="275">
        <f t="shared" ref="AI26" si="92">AH26*AG26</f>
        <v>4</v>
      </c>
      <c r="AJ26" s="20">
        <v>3.5</v>
      </c>
      <c r="AK26" s="4">
        <v>0</v>
      </c>
      <c r="AL26" s="16">
        <v>0</v>
      </c>
      <c r="AM26" s="275">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2013_14'!X63</f>
        <v>0</v>
      </c>
      <c r="BA26" s="20" t="s">
        <v>39</v>
      </c>
      <c r="BB26" s="20" t="s">
        <v>39</v>
      </c>
      <c r="BC26" s="20" t="s">
        <v>39</v>
      </c>
      <c r="BD26" s="20" t="s">
        <v>39</v>
      </c>
      <c r="BE26" s="52">
        <f>200</f>
        <v>200</v>
      </c>
      <c r="BF26" s="16">
        <v>0.8</v>
      </c>
      <c r="BG26" s="275">
        <f t="shared" si="17"/>
        <v>160</v>
      </c>
      <c r="BH26" s="20">
        <v>2.5</v>
      </c>
      <c r="BI26" s="4">
        <v>20</v>
      </c>
      <c r="BJ26" s="16">
        <v>0.8</v>
      </c>
      <c r="BK26" s="275">
        <f t="shared" ref="BK26" si="94">BJ26*BI26</f>
        <v>16</v>
      </c>
      <c r="BL26" s="20">
        <v>2.5</v>
      </c>
      <c r="BM26" s="275">
        <v>0</v>
      </c>
      <c r="BN26" s="16">
        <v>0.5</v>
      </c>
      <c r="BO26" s="275">
        <f t="shared" ref="BO26" si="95">BN26*BM26</f>
        <v>0</v>
      </c>
      <c r="BP26" s="20">
        <v>2.67</v>
      </c>
      <c r="BQ26" s="4">
        <v>0</v>
      </c>
      <c r="BR26" s="16">
        <v>1</v>
      </c>
      <c r="BS26" s="275">
        <f t="shared" ref="BS26" si="96">BR26*BQ26</f>
        <v>0</v>
      </c>
      <c r="BT26" s="20">
        <v>4</v>
      </c>
      <c r="BU26" s="4">
        <v>0</v>
      </c>
      <c r="BV26" s="16">
        <v>0.7</v>
      </c>
      <c r="BW26" s="275">
        <f t="shared" ref="BW26" si="97">BV26*BU26</f>
        <v>0</v>
      </c>
      <c r="BX26" s="20">
        <v>2.5</v>
      </c>
      <c r="BY26" s="4">
        <v>0</v>
      </c>
      <c r="BZ26" s="16">
        <v>0.6</v>
      </c>
      <c r="CA26" s="275">
        <f t="shared" ref="CA26" si="98">BZ26*BY26</f>
        <v>0</v>
      </c>
      <c r="CB26" s="20">
        <v>2.5</v>
      </c>
      <c r="CC26" s="275">
        <v>20</v>
      </c>
      <c r="CD26" s="16">
        <v>0.2</v>
      </c>
      <c r="CE26" s="275">
        <f t="shared" ref="CE26" si="99">CD26*CC26</f>
        <v>4</v>
      </c>
      <c r="CF26" s="20">
        <v>3.5</v>
      </c>
      <c r="CG26" s="4">
        <v>0</v>
      </c>
      <c r="CH26" s="16">
        <v>0</v>
      </c>
      <c r="CI26" s="275">
        <f t="shared" ref="CI26" si="100">CH26*CG26</f>
        <v>0</v>
      </c>
      <c r="CJ26" s="4">
        <v>0</v>
      </c>
      <c r="CK26" s="4">
        <f t="shared" si="39"/>
        <v>0</v>
      </c>
      <c r="CL26" s="52">
        <f t="shared" si="47"/>
        <v>0</v>
      </c>
      <c r="CM26" s="4">
        <f t="shared" si="40"/>
        <v>0</v>
      </c>
      <c r="CN26" s="275"/>
      <c r="CO26" s="86"/>
      <c r="CP26" s="272"/>
      <c r="CQ26" s="272"/>
      <c r="CR26" s="7"/>
      <c r="CS26" s="7"/>
      <c r="CT26" s="7"/>
      <c r="CU26" s="7"/>
      <c r="CV26" s="10"/>
      <c r="CW26" s="16"/>
      <c r="CX26" s="275"/>
      <c r="CY26" s="20"/>
      <c r="CZ26" s="275"/>
      <c r="DA26" s="16"/>
      <c r="DB26" s="275"/>
      <c r="DC26" s="20"/>
      <c r="DD26" s="4"/>
      <c r="DE26" s="16"/>
      <c r="DF26" s="275"/>
      <c r="DG26" s="20"/>
      <c r="DH26" s="275"/>
      <c r="DI26" s="16"/>
      <c r="DJ26" s="275"/>
      <c r="DK26" s="20"/>
      <c r="DL26" s="4"/>
      <c r="DM26" s="16"/>
      <c r="DN26" s="275"/>
      <c r="DO26" s="20"/>
      <c r="DP26" s="4"/>
      <c r="DQ26" s="16"/>
      <c r="DR26" s="275"/>
      <c r="DS26" s="20"/>
      <c r="DT26" s="4"/>
      <c r="DU26" s="16"/>
      <c r="DV26" s="275"/>
      <c r="DW26" s="20"/>
      <c r="DX26" s="4"/>
      <c r="DY26" s="16"/>
      <c r="DZ26" s="275"/>
      <c r="EA26" s="4"/>
      <c r="EB26" s="4"/>
      <c r="ED26" s="4"/>
      <c r="EE26" s="4"/>
      <c r="EF26" s="4"/>
      <c r="EG26" s="4"/>
    </row>
    <row r="27" spans="1:137" ht="30.75" customHeight="1" x14ac:dyDescent="0.25">
      <c r="A27" s="366"/>
      <c r="B27" s="274" t="s">
        <v>30</v>
      </c>
      <c r="C27" s="20" t="s">
        <v>39</v>
      </c>
      <c r="D27" s="115">
        <f>'INPUT 2013_14'!X22</f>
        <v>0</v>
      </c>
      <c r="E27" s="52" t="s">
        <v>39</v>
      </c>
      <c r="F27" s="52" t="s">
        <v>39</v>
      </c>
      <c r="G27" s="52" t="s">
        <v>39</v>
      </c>
      <c r="H27" s="52" t="s">
        <v>39</v>
      </c>
      <c r="I27" s="7">
        <v>150</v>
      </c>
      <c r="J27" s="16">
        <v>0.8</v>
      </c>
      <c r="K27" s="275">
        <f>J27*I27</f>
        <v>120</v>
      </c>
      <c r="L27" s="16">
        <v>2.5</v>
      </c>
      <c r="M27" s="275">
        <v>20</v>
      </c>
      <c r="N27" s="16">
        <v>0.8</v>
      </c>
      <c r="O27" s="275">
        <f>N27*M27</f>
        <v>16</v>
      </c>
      <c r="P27" s="16">
        <v>2.5</v>
      </c>
      <c r="Q27" s="275">
        <v>0</v>
      </c>
      <c r="R27" s="16">
        <v>0.5</v>
      </c>
      <c r="S27" s="275">
        <f>R27*Q27</f>
        <v>0</v>
      </c>
      <c r="T27" s="16">
        <v>2.67</v>
      </c>
      <c r="U27" s="275">
        <f t="shared" si="63"/>
        <v>15</v>
      </c>
      <c r="V27" s="16">
        <v>1</v>
      </c>
      <c r="W27" s="275">
        <f>V27*U27</f>
        <v>15</v>
      </c>
      <c r="X27" s="16">
        <v>4</v>
      </c>
      <c r="Y27" s="275">
        <v>0</v>
      </c>
      <c r="Z27" s="16">
        <v>0.7</v>
      </c>
      <c r="AA27" s="275">
        <f>Z27*Y27</f>
        <v>0</v>
      </c>
      <c r="AB27" s="16">
        <v>2.5</v>
      </c>
      <c r="AC27" s="275">
        <v>100</v>
      </c>
      <c r="AD27" s="16">
        <v>0.6</v>
      </c>
      <c r="AE27" s="275">
        <f>AD27*AC27</f>
        <v>60</v>
      </c>
      <c r="AF27" s="16">
        <v>2.5</v>
      </c>
      <c r="AG27" s="275">
        <v>50</v>
      </c>
      <c r="AH27" s="16">
        <v>0.2</v>
      </c>
      <c r="AI27" s="275">
        <f>AH27*AG27</f>
        <v>10</v>
      </c>
      <c r="AJ27" s="16">
        <v>3.5</v>
      </c>
      <c r="AK27" s="275">
        <v>0</v>
      </c>
      <c r="AL27" s="16">
        <v>0</v>
      </c>
      <c r="AM27" s="275">
        <f>AL27*AK27</f>
        <v>0</v>
      </c>
      <c r="AN27" s="4">
        <v>0</v>
      </c>
      <c r="AO27" s="4">
        <f t="shared" si="35"/>
        <v>0</v>
      </c>
      <c r="AP27" s="52">
        <f t="shared" si="36"/>
        <v>0</v>
      </c>
      <c r="AQ27" s="4">
        <f t="shared" si="37"/>
        <v>0</v>
      </c>
      <c r="AR27" s="4">
        <f>AO27-(AO27*$AR$7)</f>
        <v>0</v>
      </c>
      <c r="AS27" s="4">
        <f>AP27-(AP27*$AS$7)</f>
        <v>0</v>
      </c>
      <c r="AT27" s="4">
        <f>AQ27-(AQ27*$AT$7)</f>
        <v>0</v>
      </c>
      <c r="AW27" s="369"/>
      <c r="AX27" s="274" t="s">
        <v>30</v>
      </c>
      <c r="AY27" s="20" t="s">
        <v>39</v>
      </c>
      <c r="AZ27" s="68">
        <f>'INPUT 2013_14'!X64</f>
        <v>0</v>
      </c>
      <c r="BA27" s="20" t="s">
        <v>39</v>
      </c>
      <c r="BB27" s="20" t="s">
        <v>39</v>
      </c>
      <c r="BC27" s="20" t="s">
        <v>39</v>
      </c>
      <c r="BD27" s="20" t="s">
        <v>39</v>
      </c>
      <c r="BE27" s="7">
        <v>150</v>
      </c>
      <c r="BF27" s="16">
        <v>0.8</v>
      </c>
      <c r="BG27" s="275">
        <f t="shared" si="17"/>
        <v>120</v>
      </c>
      <c r="BH27" s="16">
        <v>2.5</v>
      </c>
      <c r="BI27" s="275">
        <v>20</v>
      </c>
      <c r="BJ27" s="16">
        <v>0.8</v>
      </c>
      <c r="BK27" s="275">
        <f>BJ27*BI27</f>
        <v>16</v>
      </c>
      <c r="BL27" s="16">
        <v>2.5</v>
      </c>
      <c r="BM27" s="275">
        <v>0</v>
      </c>
      <c r="BN27" s="16">
        <v>0.5</v>
      </c>
      <c r="BO27" s="275">
        <f>BN27*BM27</f>
        <v>0</v>
      </c>
      <c r="BP27" s="16">
        <v>2.67</v>
      </c>
      <c r="BQ27" s="275">
        <f>BE27*0.1</f>
        <v>15</v>
      </c>
      <c r="BR27" s="16">
        <v>1</v>
      </c>
      <c r="BS27" s="275">
        <f>BR27*BQ27</f>
        <v>15</v>
      </c>
      <c r="BT27" s="16">
        <v>4</v>
      </c>
      <c r="BU27" s="275">
        <v>0</v>
      </c>
      <c r="BV27" s="16">
        <v>0.7</v>
      </c>
      <c r="BW27" s="275">
        <f>BV27*BU27</f>
        <v>0</v>
      </c>
      <c r="BX27" s="16">
        <v>2.5</v>
      </c>
      <c r="BY27" s="275">
        <v>100</v>
      </c>
      <c r="BZ27" s="16">
        <v>0.6</v>
      </c>
      <c r="CA27" s="275">
        <f>BZ27*BY27</f>
        <v>60</v>
      </c>
      <c r="CB27" s="16">
        <v>2.5</v>
      </c>
      <c r="CC27" s="275">
        <v>50</v>
      </c>
      <c r="CD27" s="16">
        <v>0.2</v>
      </c>
      <c r="CE27" s="275">
        <f>CD27*CC27</f>
        <v>10</v>
      </c>
      <c r="CF27" s="16">
        <v>3.5</v>
      </c>
      <c r="CG27" s="275">
        <v>0</v>
      </c>
      <c r="CH27" s="16">
        <v>0</v>
      </c>
      <c r="CI27" s="275">
        <f>CH27*CG27</f>
        <v>0</v>
      </c>
      <c r="CJ27" s="4">
        <v>0</v>
      </c>
      <c r="CK27" s="4">
        <f>(((AZ27))*((BG27*BH27*$BA$3)+(BO27*BP27*$BC$3)+(BS27*BT27*$BD$3)+(CE27*CF27*$BG$3)+(CI27*CJ27*$BH$3))/452.44)*1000</f>
        <v>0</v>
      </c>
      <c r="CL27" s="52">
        <f>(((AZ27)*((BG27*BH27*$BA$4)+(BK27*BL27*$BB$4)+(CA27*CB27*$BF$4)+(CE27*CF27*$BG$4)))/370)*1000</f>
        <v>0</v>
      </c>
      <c r="CM27" s="4">
        <f>(((AZ27)*((BS27*BT27*$BD$5)+(BW27*BX27*$BE$5)+(CI27*CJ27*$BH$5)))/796)*1000</f>
        <v>0</v>
      </c>
      <c r="CN27" s="275"/>
      <c r="CO27" s="86"/>
      <c r="CP27" s="272"/>
      <c r="CQ27" s="272"/>
      <c r="CR27" s="7"/>
      <c r="CS27" s="7"/>
      <c r="CT27" s="7"/>
      <c r="CU27" s="7"/>
      <c r="CV27" s="10"/>
      <c r="CW27" s="16"/>
      <c r="CX27" s="275"/>
      <c r="CY27" s="20"/>
      <c r="CZ27" s="275"/>
      <c r="DA27" s="16"/>
      <c r="DB27" s="275"/>
      <c r="DC27" s="20"/>
      <c r="DD27" s="4"/>
      <c r="DE27" s="16"/>
      <c r="DF27" s="275"/>
      <c r="DG27" s="20"/>
      <c r="DH27" s="275"/>
      <c r="DI27" s="16"/>
      <c r="DJ27" s="275"/>
      <c r="DK27" s="20"/>
      <c r="DL27" s="4"/>
      <c r="DM27" s="16"/>
      <c r="DN27" s="275"/>
      <c r="DO27" s="20"/>
      <c r="DP27" s="4"/>
      <c r="DQ27" s="16"/>
      <c r="DR27" s="275"/>
      <c r="DS27" s="20"/>
      <c r="DT27" s="4"/>
      <c r="DU27" s="16"/>
      <c r="DV27" s="275"/>
      <c r="DW27" s="20"/>
      <c r="DX27" s="4"/>
      <c r="DY27" s="16"/>
      <c r="DZ27" s="275"/>
      <c r="EA27" s="4"/>
      <c r="EB27" s="4"/>
      <c r="ED27" s="4"/>
      <c r="EE27" s="4"/>
      <c r="EF27" s="4"/>
      <c r="EG27" s="4"/>
    </row>
    <row r="28" spans="1:137" ht="30.75" customHeight="1" x14ac:dyDescent="0.25">
      <c r="A28" s="364" t="s">
        <v>48</v>
      </c>
      <c r="B28" s="77" t="s">
        <v>8</v>
      </c>
      <c r="C28" s="20" t="s">
        <v>39</v>
      </c>
      <c r="D28" s="115">
        <f>'INPUT 2013_14'!X23</f>
        <v>0</v>
      </c>
      <c r="E28" s="52" t="s">
        <v>39</v>
      </c>
      <c r="F28" s="52" t="s">
        <v>39</v>
      </c>
      <c r="G28" s="52" t="s">
        <v>39</v>
      </c>
      <c r="H28" s="52" t="s">
        <v>39</v>
      </c>
      <c r="I28" s="67">
        <f>'INPUT 2013_14'!$H$7</f>
        <v>562</v>
      </c>
      <c r="J28" s="16">
        <v>0.8</v>
      </c>
      <c r="K28" s="275">
        <f t="shared" si="8"/>
        <v>449.6</v>
      </c>
      <c r="L28" s="20">
        <v>2.5</v>
      </c>
      <c r="M28" s="275">
        <v>0</v>
      </c>
      <c r="N28" s="16">
        <v>0.8</v>
      </c>
      <c r="O28" s="275">
        <f t="shared" si="9"/>
        <v>0</v>
      </c>
      <c r="P28" s="20">
        <v>2.5</v>
      </c>
      <c r="Q28" s="4">
        <v>0</v>
      </c>
      <c r="R28" s="16">
        <v>0.5</v>
      </c>
      <c r="S28" s="275">
        <f t="shared" si="81"/>
        <v>0</v>
      </c>
      <c r="T28" s="20">
        <v>2.67</v>
      </c>
      <c r="U28" s="275">
        <f t="shared" si="63"/>
        <v>56.2</v>
      </c>
      <c r="V28" s="16">
        <v>1</v>
      </c>
      <c r="W28" s="275">
        <f t="shared" si="10"/>
        <v>56.2</v>
      </c>
      <c r="X28" s="20">
        <v>4</v>
      </c>
      <c r="Y28" s="4">
        <v>50</v>
      </c>
      <c r="Z28" s="16">
        <v>0.7</v>
      </c>
      <c r="AA28" s="275">
        <f t="shared" si="11"/>
        <v>35</v>
      </c>
      <c r="AB28" s="20">
        <v>2.5</v>
      </c>
      <c r="AC28" s="4">
        <v>50</v>
      </c>
      <c r="AD28" s="16">
        <v>0.6</v>
      </c>
      <c r="AE28" s="275">
        <f t="shared" si="12"/>
        <v>30</v>
      </c>
      <c r="AF28" s="20">
        <v>2.5</v>
      </c>
      <c r="AG28" s="4">
        <v>50</v>
      </c>
      <c r="AH28" s="16">
        <v>0.2</v>
      </c>
      <c r="AI28" s="275">
        <f t="shared" si="13"/>
        <v>10</v>
      </c>
      <c r="AJ28" s="20">
        <v>3.5</v>
      </c>
      <c r="AK28" s="4">
        <v>0</v>
      </c>
      <c r="AL28" s="16">
        <v>0</v>
      </c>
      <c r="AM28" s="275">
        <f t="shared" si="14"/>
        <v>0</v>
      </c>
      <c r="AN28" s="4">
        <v>0</v>
      </c>
      <c r="AO28" s="4">
        <f t="shared" si="35"/>
        <v>0</v>
      </c>
      <c r="AP28" s="52">
        <f t="shared" si="36"/>
        <v>0</v>
      </c>
      <c r="AQ28" s="4">
        <f t="shared" si="37"/>
        <v>0</v>
      </c>
      <c r="AR28" s="4">
        <f t="shared" si="38"/>
        <v>0</v>
      </c>
      <c r="AS28" s="4">
        <f t="shared" si="15"/>
        <v>0</v>
      </c>
      <c r="AT28" s="4">
        <f t="shared" si="16"/>
        <v>0</v>
      </c>
      <c r="AW28" s="361" t="s">
        <v>1</v>
      </c>
      <c r="AX28" s="77" t="s">
        <v>8</v>
      </c>
      <c r="AY28" s="20" t="s">
        <v>39</v>
      </c>
      <c r="AZ28" s="68">
        <f>'INPUT 2013_14'!X65</f>
        <v>0.84399999999999997</v>
      </c>
      <c r="BA28" s="20" t="s">
        <v>39</v>
      </c>
      <c r="BB28" s="20" t="s">
        <v>39</v>
      </c>
      <c r="BC28" s="20" t="s">
        <v>39</v>
      </c>
      <c r="BD28" s="20" t="s">
        <v>39</v>
      </c>
      <c r="BE28" s="67">
        <f>'INPUT 2013_14'!$H$14</f>
        <v>562</v>
      </c>
      <c r="BF28" s="16">
        <v>0.8</v>
      </c>
      <c r="BG28" s="275">
        <f t="shared" si="17"/>
        <v>449.6</v>
      </c>
      <c r="BH28" s="20">
        <v>2.5</v>
      </c>
      <c r="BI28" s="275">
        <v>0</v>
      </c>
      <c r="BJ28" s="16">
        <v>0.8</v>
      </c>
      <c r="BK28" s="275">
        <f>BJ28*BI28</f>
        <v>0</v>
      </c>
      <c r="BL28" s="20">
        <v>2.5</v>
      </c>
      <c r="BM28" s="4">
        <v>0</v>
      </c>
      <c r="BN28" s="16">
        <v>0.5</v>
      </c>
      <c r="BO28" s="275">
        <f>BN28*BM28</f>
        <v>0</v>
      </c>
      <c r="BP28" s="20">
        <v>2.67</v>
      </c>
      <c r="BQ28" s="275">
        <f>BE28*0.1</f>
        <v>56.2</v>
      </c>
      <c r="BR28" s="16">
        <v>1</v>
      </c>
      <c r="BS28" s="275">
        <f>BR28*BQ28</f>
        <v>56.2</v>
      </c>
      <c r="BT28" s="20">
        <v>4</v>
      </c>
      <c r="BU28" s="4">
        <v>50</v>
      </c>
      <c r="BV28" s="16">
        <v>0.7</v>
      </c>
      <c r="BW28" s="275">
        <f>BV28*BU28</f>
        <v>35</v>
      </c>
      <c r="BX28" s="20">
        <v>2.5</v>
      </c>
      <c r="BY28" s="4">
        <v>50</v>
      </c>
      <c r="BZ28" s="16">
        <v>0.6</v>
      </c>
      <c r="CA28" s="275">
        <f>BZ28*BY28</f>
        <v>30</v>
      </c>
      <c r="CB28" s="20">
        <v>2.5</v>
      </c>
      <c r="CC28" s="4">
        <v>50</v>
      </c>
      <c r="CD28" s="16">
        <v>0.2</v>
      </c>
      <c r="CE28" s="275">
        <f>CD28*CC28</f>
        <v>10</v>
      </c>
      <c r="CF28" s="20">
        <v>3.5</v>
      </c>
      <c r="CG28" s="4">
        <v>0</v>
      </c>
      <c r="CH28" s="16">
        <v>0</v>
      </c>
      <c r="CI28" s="275">
        <f>CH28*CG28</f>
        <v>0</v>
      </c>
      <c r="CJ28" s="4">
        <v>0</v>
      </c>
      <c r="CK28" s="4">
        <f t="shared" ref="CK28:CK37" si="101">(((AZ28))*((BG28*BH28*$BA$3)+(BO28*BP28*$BC$3)+(BS28*BT28*$BD$3)+(CE28*CF28*$BG$3)+(CI28*CJ28*$BH$3))/452.44)*1000</f>
        <v>480.81904385970171</v>
      </c>
      <c r="CL28" s="52">
        <f t="shared" ref="CL28:CL37" si="102">(((AZ28)*((BG28*BH28*$BA$4)+(BK28*BL28*$BB$4)+(CA28*CB28*$BF$4)+(CE28*CF28*$BG$4)))/370)*1000</f>
        <v>2226.9033291786932</v>
      </c>
      <c r="CM28" s="4">
        <f t="shared" ref="CM28:CM37" si="103">(((AZ28)*((BS28*BT28*$BD$5)+(BW28*BX28*$BE$5)+(CI28*CJ28*$BH$5)))/796)*1000</f>
        <v>0</v>
      </c>
      <c r="CN28" s="275"/>
      <c r="CO28" s="86"/>
      <c r="CP28" s="272"/>
      <c r="CQ28" s="272"/>
      <c r="CR28" s="7"/>
      <c r="CS28" s="7"/>
      <c r="CT28" s="7"/>
      <c r="CU28" s="7"/>
      <c r="CV28" s="10"/>
      <c r="CW28" s="16"/>
      <c r="CX28" s="275"/>
      <c r="CY28" s="20"/>
      <c r="CZ28" s="275"/>
      <c r="DA28" s="16"/>
      <c r="DB28" s="275"/>
      <c r="DC28" s="20"/>
      <c r="DD28" s="4"/>
      <c r="DE28" s="16"/>
      <c r="DF28" s="275"/>
      <c r="DG28" s="20"/>
      <c r="DH28" s="275"/>
      <c r="DI28" s="16"/>
      <c r="DJ28" s="275"/>
      <c r="DK28" s="20"/>
      <c r="DL28" s="4"/>
      <c r="DM28" s="16"/>
      <c r="DN28" s="275"/>
      <c r="DO28" s="20"/>
      <c r="DP28" s="4"/>
      <c r="DQ28" s="16"/>
      <c r="DR28" s="275"/>
      <c r="DS28" s="20"/>
      <c r="DT28" s="4"/>
      <c r="DU28" s="16"/>
      <c r="DV28" s="275"/>
      <c r="DW28" s="20"/>
      <c r="DX28" s="4"/>
      <c r="DY28" s="16"/>
      <c r="DZ28" s="275"/>
      <c r="EA28" s="4"/>
      <c r="EB28" s="4"/>
      <c r="ED28" s="4"/>
      <c r="EE28" s="4"/>
      <c r="EF28" s="4"/>
      <c r="EG28" s="4"/>
    </row>
    <row r="29" spans="1:137" ht="30.75" customHeight="1" x14ac:dyDescent="0.25">
      <c r="A29" s="365"/>
      <c r="B29" s="41" t="s">
        <v>69</v>
      </c>
      <c r="C29" s="20" t="s">
        <v>39</v>
      </c>
      <c r="D29" s="115">
        <f>'INPUT 2013_14'!X24</f>
        <v>0</v>
      </c>
      <c r="E29" s="52" t="s">
        <v>39</v>
      </c>
      <c r="F29" s="52" t="s">
        <v>39</v>
      </c>
      <c r="G29" s="52" t="s">
        <v>39</v>
      </c>
      <c r="H29" s="52" t="s">
        <v>39</v>
      </c>
      <c r="I29" s="7">
        <v>21</v>
      </c>
      <c r="J29" s="16">
        <v>0.8</v>
      </c>
      <c r="K29" s="275">
        <f>J29*I29</f>
        <v>16.8</v>
      </c>
      <c r="L29" s="20">
        <v>3</v>
      </c>
      <c r="M29" s="275">
        <v>0</v>
      </c>
      <c r="N29" s="16">
        <v>0.8</v>
      </c>
      <c r="O29" s="275">
        <f>N29*M29</f>
        <v>0</v>
      </c>
      <c r="P29" s="20">
        <v>3</v>
      </c>
      <c r="Q29" s="4">
        <v>10</v>
      </c>
      <c r="R29" s="16">
        <v>0.5</v>
      </c>
      <c r="S29" s="275">
        <f>R29*Q29</f>
        <v>5</v>
      </c>
      <c r="T29" s="20">
        <v>2.67</v>
      </c>
      <c r="U29" s="275">
        <f t="shared" si="63"/>
        <v>2.1</v>
      </c>
      <c r="V29" s="16">
        <v>1</v>
      </c>
      <c r="W29" s="275">
        <f>V29*U29</f>
        <v>2.1</v>
      </c>
      <c r="X29" s="20">
        <v>4</v>
      </c>
      <c r="Y29" s="4">
        <v>0</v>
      </c>
      <c r="Z29" s="16">
        <v>0.7</v>
      </c>
      <c r="AA29" s="275">
        <f>Z29*Y29</f>
        <v>0</v>
      </c>
      <c r="AB29" s="20">
        <v>2.5</v>
      </c>
      <c r="AC29" s="4">
        <v>0</v>
      </c>
      <c r="AD29" s="16">
        <v>0.6</v>
      </c>
      <c r="AE29" s="275">
        <f>AD29*AC29</f>
        <v>0</v>
      </c>
      <c r="AF29" s="20">
        <v>2.5</v>
      </c>
      <c r="AG29" s="4">
        <v>30</v>
      </c>
      <c r="AH29" s="16">
        <v>0.2</v>
      </c>
      <c r="AI29" s="275">
        <f>AH29*AG29</f>
        <v>6</v>
      </c>
      <c r="AJ29" s="20">
        <v>3.5</v>
      </c>
      <c r="AK29" s="4">
        <v>0</v>
      </c>
      <c r="AL29" s="16">
        <v>0</v>
      </c>
      <c r="AM29" s="27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2013_14'!X66</f>
        <v>0.188</v>
      </c>
      <c r="BA29" s="20" t="s">
        <v>39</v>
      </c>
      <c r="BB29" s="20" t="s">
        <v>39</v>
      </c>
      <c r="BC29" s="20" t="s">
        <v>39</v>
      </c>
      <c r="BD29" s="20" t="s">
        <v>39</v>
      </c>
      <c r="BE29" s="7">
        <v>21</v>
      </c>
      <c r="BF29" s="16">
        <v>0.8</v>
      </c>
      <c r="BG29" s="275">
        <f t="shared" si="17"/>
        <v>16.8</v>
      </c>
      <c r="BH29" s="20">
        <v>3</v>
      </c>
      <c r="BI29" s="275">
        <v>0</v>
      </c>
      <c r="BJ29" s="16">
        <v>0.8</v>
      </c>
      <c r="BK29" s="275">
        <f>BJ29*BI29</f>
        <v>0</v>
      </c>
      <c r="BL29" s="20">
        <v>3</v>
      </c>
      <c r="BM29" s="4">
        <v>10</v>
      </c>
      <c r="BN29" s="16">
        <v>0.5</v>
      </c>
      <c r="BO29" s="275">
        <f>BN29*BM29</f>
        <v>5</v>
      </c>
      <c r="BP29" s="20">
        <v>2.67</v>
      </c>
      <c r="BQ29" s="275">
        <f>BE29*0.1</f>
        <v>2.1</v>
      </c>
      <c r="BR29" s="16">
        <v>1</v>
      </c>
      <c r="BS29" s="275">
        <f>BR29*BQ29</f>
        <v>2.1</v>
      </c>
      <c r="BT29" s="20">
        <v>4</v>
      </c>
      <c r="BU29" s="4">
        <v>0</v>
      </c>
      <c r="BV29" s="16">
        <v>0.7</v>
      </c>
      <c r="BW29" s="275">
        <f>BV29*BU29</f>
        <v>0</v>
      </c>
      <c r="BX29" s="20">
        <v>2.5</v>
      </c>
      <c r="BY29" s="4">
        <v>0</v>
      </c>
      <c r="BZ29" s="16">
        <v>0.6</v>
      </c>
      <c r="CA29" s="275">
        <f>BZ29*BY29</f>
        <v>0</v>
      </c>
      <c r="CB29" s="20">
        <v>2.5</v>
      </c>
      <c r="CC29" s="4">
        <v>30</v>
      </c>
      <c r="CD29" s="16">
        <v>0.2</v>
      </c>
      <c r="CE29" s="275">
        <f>CD29*CC29</f>
        <v>6</v>
      </c>
      <c r="CF29" s="20">
        <v>3.5</v>
      </c>
      <c r="CG29" s="4">
        <v>0</v>
      </c>
      <c r="CH29" s="16">
        <v>0</v>
      </c>
      <c r="CI29" s="275">
        <f>CH29*CG29</f>
        <v>0</v>
      </c>
      <c r="CJ29" s="4">
        <v>0</v>
      </c>
      <c r="CK29" s="4">
        <f t="shared" si="101"/>
        <v>6.5979928250959414</v>
      </c>
      <c r="CL29" s="52">
        <f t="shared" si="102"/>
        <v>28.210821962739441</v>
      </c>
      <c r="CM29" s="4">
        <f t="shared" si="103"/>
        <v>0</v>
      </c>
      <c r="CN29" s="275"/>
      <c r="CO29" s="86"/>
      <c r="CP29" s="275"/>
      <c r="CQ29" s="272"/>
      <c r="CR29" s="7"/>
      <c r="CS29" s="7"/>
      <c r="CT29" s="7"/>
      <c r="CU29" s="7"/>
      <c r="CV29" s="10"/>
      <c r="CW29" s="16"/>
      <c r="CX29" s="275"/>
      <c r="CY29" s="20"/>
      <c r="CZ29" s="275"/>
      <c r="DA29" s="16"/>
      <c r="DB29" s="275"/>
      <c r="DC29" s="20"/>
      <c r="DD29" s="4"/>
      <c r="DE29" s="16"/>
      <c r="DF29" s="275"/>
      <c r="DG29" s="20"/>
      <c r="DH29" s="275"/>
      <c r="DI29" s="16"/>
      <c r="DJ29" s="275"/>
      <c r="DK29" s="20"/>
      <c r="DL29" s="4"/>
      <c r="DM29" s="16"/>
      <c r="DN29" s="275"/>
      <c r="DO29" s="20"/>
      <c r="DP29" s="4"/>
      <c r="DQ29" s="16"/>
      <c r="DR29" s="275"/>
      <c r="DS29" s="20"/>
      <c r="DT29" s="4"/>
      <c r="DU29" s="16"/>
      <c r="DV29" s="275"/>
      <c r="DW29" s="20"/>
      <c r="DX29" s="4"/>
      <c r="DY29" s="16"/>
      <c r="DZ29" s="275"/>
      <c r="EA29" s="4"/>
      <c r="EB29" s="4"/>
      <c r="ED29" s="4"/>
      <c r="EE29" s="4"/>
      <c r="EF29" s="4"/>
      <c r="EG29" s="4"/>
    </row>
    <row r="30" spans="1:137" ht="30.75" customHeight="1" x14ac:dyDescent="0.25">
      <c r="A30" s="365"/>
      <c r="B30" s="41" t="s">
        <v>70</v>
      </c>
      <c r="C30" s="20" t="s">
        <v>39</v>
      </c>
      <c r="D30" s="115">
        <f>'INPUT 2013_14'!X25</f>
        <v>0</v>
      </c>
      <c r="E30" s="52" t="s">
        <v>39</v>
      </c>
      <c r="F30" s="52" t="s">
        <v>39</v>
      </c>
      <c r="G30" s="52" t="s">
        <v>39</v>
      </c>
      <c r="H30" s="52" t="s">
        <v>39</v>
      </c>
      <c r="I30" s="7">
        <v>21</v>
      </c>
      <c r="J30" s="16">
        <v>0.8</v>
      </c>
      <c r="K30" s="275">
        <f>J30*I30</f>
        <v>16.8</v>
      </c>
      <c r="L30" s="20">
        <v>2.5</v>
      </c>
      <c r="M30" s="4">
        <v>0</v>
      </c>
      <c r="N30" s="16">
        <v>0.8</v>
      </c>
      <c r="O30" s="275">
        <f>N30*M30</f>
        <v>0</v>
      </c>
      <c r="P30" s="20">
        <v>2.5</v>
      </c>
      <c r="Q30" s="4">
        <v>50</v>
      </c>
      <c r="R30" s="16">
        <v>0.5</v>
      </c>
      <c r="S30" s="275">
        <f>R30*Q30</f>
        <v>25</v>
      </c>
      <c r="T30" s="20">
        <v>2.67</v>
      </c>
      <c r="U30" s="275">
        <f t="shared" si="63"/>
        <v>2.1</v>
      </c>
      <c r="V30" s="16">
        <v>1</v>
      </c>
      <c r="W30" s="275">
        <f>V30*U30</f>
        <v>2.1</v>
      </c>
      <c r="X30" s="20">
        <v>4</v>
      </c>
      <c r="Y30" s="4">
        <v>0</v>
      </c>
      <c r="Z30" s="16">
        <v>0.7</v>
      </c>
      <c r="AA30" s="275">
        <f>Z30*Y30</f>
        <v>0</v>
      </c>
      <c r="AB30" s="20">
        <v>2.5</v>
      </c>
      <c r="AC30" s="4">
        <v>0</v>
      </c>
      <c r="AD30" s="16">
        <v>0.6</v>
      </c>
      <c r="AE30" s="275">
        <f>AD30*AC30</f>
        <v>0</v>
      </c>
      <c r="AF30" s="20">
        <v>2.5</v>
      </c>
      <c r="AG30" s="4">
        <v>30</v>
      </c>
      <c r="AH30" s="16">
        <v>0.2</v>
      </c>
      <c r="AI30" s="275">
        <f>AH30*AG30</f>
        <v>6</v>
      </c>
      <c r="AJ30" s="20">
        <v>3.5</v>
      </c>
      <c r="AK30" s="4">
        <v>0</v>
      </c>
      <c r="AL30" s="16">
        <v>0</v>
      </c>
      <c r="AM30" s="27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2013_14'!X67</f>
        <v>1.9980000000000002E-3</v>
      </c>
      <c r="BA30" s="20" t="s">
        <v>39</v>
      </c>
      <c r="BB30" s="20" t="s">
        <v>39</v>
      </c>
      <c r="BC30" s="20" t="s">
        <v>39</v>
      </c>
      <c r="BD30" s="20" t="s">
        <v>39</v>
      </c>
      <c r="BE30" s="7">
        <v>21</v>
      </c>
      <c r="BF30" s="16">
        <v>0.8</v>
      </c>
      <c r="BG30" s="275">
        <f t="shared" si="17"/>
        <v>16.8</v>
      </c>
      <c r="BH30" s="20">
        <v>2.5</v>
      </c>
      <c r="BI30" s="4">
        <v>0</v>
      </c>
      <c r="BJ30" s="16">
        <v>0.8</v>
      </c>
      <c r="BK30" s="275">
        <f>BJ30*BI30</f>
        <v>0</v>
      </c>
      <c r="BL30" s="20">
        <v>2.5</v>
      </c>
      <c r="BM30" s="4">
        <v>50</v>
      </c>
      <c r="BN30" s="16">
        <v>0.5</v>
      </c>
      <c r="BO30" s="275">
        <f>BN30*BM30</f>
        <v>25</v>
      </c>
      <c r="BP30" s="20">
        <v>2.67</v>
      </c>
      <c r="BQ30" s="275">
        <f>BE30*0.1</f>
        <v>2.1</v>
      </c>
      <c r="BR30" s="16">
        <v>1</v>
      </c>
      <c r="BS30" s="275">
        <f>BR30*BQ30</f>
        <v>2.1</v>
      </c>
      <c r="BT30" s="20">
        <v>4</v>
      </c>
      <c r="BU30" s="4">
        <v>0</v>
      </c>
      <c r="BV30" s="16">
        <v>0.7</v>
      </c>
      <c r="BW30" s="275">
        <f>BV30*BU30</f>
        <v>0</v>
      </c>
      <c r="BX30" s="20">
        <v>2.5</v>
      </c>
      <c r="BY30" s="4">
        <v>0</v>
      </c>
      <c r="BZ30" s="16">
        <v>0.6</v>
      </c>
      <c r="CA30" s="275">
        <f>BZ30*BY30</f>
        <v>0</v>
      </c>
      <c r="CB30" s="20">
        <v>2.5</v>
      </c>
      <c r="CC30" s="4">
        <v>30</v>
      </c>
      <c r="CD30" s="16">
        <v>0.2</v>
      </c>
      <c r="CE30" s="275">
        <f>CD30*CC30</f>
        <v>6</v>
      </c>
      <c r="CF30" s="20">
        <v>3.5</v>
      </c>
      <c r="CG30" s="4">
        <v>0</v>
      </c>
      <c r="CH30" s="16">
        <v>0</v>
      </c>
      <c r="CI30" s="275">
        <f>CH30*CG30</f>
        <v>0</v>
      </c>
      <c r="CJ30" s="4">
        <v>0</v>
      </c>
      <c r="CK30" s="4">
        <f t="shared" si="101"/>
        <v>6.1871666135208184E-2</v>
      </c>
      <c r="CL30" s="52">
        <f t="shared" si="102"/>
        <v>0.26454265776699032</v>
      </c>
      <c r="CM30" s="4">
        <f t="shared" si="103"/>
        <v>0</v>
      </c>
      <c r="CN30" s="275"/>
      <c r="CO30" s="86"/>
      <c r="CP30" s="275"/>
      <c r="CQ30" s="272"/>
      <c r="CR30" s="7"/>
      <c r="CS30" s="7"/>
      <c r="CT30" s="7"/>
      <c r="CU30" s="7"/>
      <c r="CV30" s="10"/>
      <c r="CW30" s="16"/>
      <c r="CX30" s="275"/>
      <c r="CY30" s="20"/>
      <c r="CZ30" s="275"/>
      <c r="DA30" s="16"/>
      <c r="DB30" s="275"/>
      <c r="DC30" s="20"/>
      <c r="DD30" s="4"/>
      <c r="DE30" s="16"/>
      <c r="DF30" s="275"/>
      <c r="DG30" s="20"/>
      <c r="DH30" s="275"/>
      <c r="DI30" s="16"/>
      <c r="DJ30" s="275"/>
      <c r="DK30" s="20"/>
      <c r="DL30" s="4"/>
      <c r="DM30" s="16"/>
      <c r="DN30" s="275"/>
      <c r="DO30" s="20"/>
      <c r="DP30" s="4"/>
      <c r="DQ30" s="16"/>
      <c r="DR30" s="275"/>
      <c r="DS30" s="20"/>
      <c r="DT30" s="4"/>
      <c r="DU30" s="16"/>
      <c r="DV30" s="275"/>
      <c r="DW30" s="20"/>
      <c r="DX30" s="4"/>
      <c r="DY30" s="16"/>
      <c r="DZ30" s="275"/>
      <c r="EA30" s="4"/>
      <c r="EB30" s="4"/>
      <c r="ED30" s="4"/>
      <c r="EE30" s="4"/>
      <c r="EF30" s="4"/>
      <c r="EG30" s="4"/>
    </row>
    <row r="31" spans="1:137" ht="30.75" customHeight="1" x14ac:dyDescent="0.25">
      <c r="A31" s="365"/>
      <c r="B31" s="41" t="s">
        <v>71</v>
      </c>
      <c r="C31" s="20" t="s">
        <v>39</v>
      </c>
      <c r="D31" s="115">
        <f>'INPUT 2013_14'!X26</f>
        <v>0</v>
      </c>
      <c r="E31" s="52" t="s">
        <v>39</v>
      </c>
      <c r="F31" s="52" t="s">
        <v>39</v>
      </c>
      <c r="G31" s="52" t="s">
        <v>39</v>
      </c>
      <c r="H31" s="52" t="s">
        <v>39</v>
      </c>
      <c r="I31" s="7">
        <v>21</v>
      </c>
      <c r="J31" s="16">
        <v>0.8</v>
      </c>
      <c r="K31" s="275">
        <f>J31*I31</f>
        <v>16.8</v>
      </c>
      <c r="L31" s="20">
        <v>2.5</v>
      </c>
      <c r="M31" s="4">
        <v>0</v>
      </c>
      <c r="N31" s="16">
        <v>0.8</v>
      </c>
      <c r="O31" s="275">
        <f>N31*M31</f>
        <v>0</v>
      </c>
      <c r="P31" s="20">
        <v>2.5</v>
      </c>
      <c r="Q31" s="275">
        <v>300</v>
      </c>
      <c r="R31" s="16">
        <v>0.5</v>
      </c>
      <c r="S31" s="275">
        <f>R31*Q31</f>
        <v>150</v>
      </c>
      <c r="T31" s="20">
        <v>2.67</v>
      </c>
      <c r="U31" s="275">
        <f t="shared" si="63"/>
        <v>2.1</v>
      </c>
      <c r="V31" s="16">
        <v>1</v>
      </c>
      <c r="W31" s="275">
        <f>V31*U31</f>
        <v>2.1</v>
      </c>
      <c r="X31" s="20">
        <v>4</v>
      </c>
      <c r="Y31" s="4">
        <v>0</v>
      </c>
      <c r="Z31" s="16">
        <v>0.7</v>
      </c>
      <c r="AA31" s="275">
        <f>Z31*Y31</f>
        <v>0</v>
      </c>
      <c r="AB31" s="20">
        <v>2.5</v>
      </c>
      <c r="AC31" s="4">
        <v>0</v>
      </c>
      <c r="AD31" s="16">
        <v>0.6</v>
      </c>
      <c r="AE31" s="275">
        <f>AD31*AC31</f>
        <v>0</v>
      </c>
      <c r="AF31" s="20">
        <v>2.5</v>
      </c>
      <c r="AG31" s="4">
        <v>40</v>
      </c>
      <c r="AH31" s="16">
        <v>0.2</v>
      </c>
      <c r="AI31" s="275">
        <f>AH31*AG31</f>
        <v>8</v>
      </c>
      <c r="AJ31" s="20">
        <v>3.5</v>
      </c>
      <c r="AK31" s="4">
        <v>0</v>
      </c>
      <c r="AL31" s="16">
        <v>0</v>
      </c>
      <c r="AM31" s="27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2013_14'!X68</f>
        <v>1.5800000000000002E-2</v>
      </c>
      <c r="BA31" s="20" t="s">
        <v>39</v>
      </c>
      <c r="BB31" s="20" t="s">
        <v>39</v>
      </c>
      <c r="BC31" s="20" t="s">
        <v>39</v>
      </c>
      <c r="BD31" s="20" t="s">
        <v>39</v>
      </c>
      <c r="BE31" s="7">
        <v>21</v>
      </c>
      <c r="BF31" s="16">
        <v>0.8</v>
      </c>
      <c r="BG31" s="275">
        <f t="shared" si="17"/>
        <v>16.8</v>
      </c>
      <c r="BH31" s="20">
        <v>2.5</v>
      </c>
      <c r="BI31" s="4">
        <v>0</v>
      </c>
      <c r="BJ31" s="16">
        <v>0.8</v>
      </c>
      <c r="BK31" s="275">
        <f>BJ31*BI31</f>
        <v>0</v>
      </c>
      <c r="BL31" s="20">
        <v>2.5</v>
      </c>
      <c r="BM31" s="275">
        <v>300</v>
      </c>
      <c r="BN31" s="16">
        <v>0.5</v>
      </c>
      <c r="BO31" s="275">
        <f>BN31*BM31</f>
        <v>150</v>
      </c>
      <c r="BP31" s="20">
        <v>2.67</v>
      </c>
      <c r="BQ31" s="275">
        <f>BE31*0.1</f>
        <v>2.1</v>
      </c>
      <c r="BR31" s="16">
        <v>1</v>
      </c>
      <c r="BS31" s="275">
        <f>BR31*BQ31</f>
        <v>2.1</v>
      </c>
      <c r="BT31" s="20">
        <v>4</v>
      </c>
      <c r="BU31" s="4">
        <v>0</v>
      </c>
      <c r="BV31" s="16">
        <v>0.7</v>
      </c>
      <c r="BW31" s="275">
        <f>BV31*BU31</f>
        <v>0</v>
      </c>
      <c r="BX31" s="20">
        <v>2.5</v>
      </c>
      <c r="BY31" s="4">
        <v>0</v>
      </c>
      <c r="BZ31" s="16">
        <v>0.6</v>
      </c>
      <c r="CA31" s="275">
        <f>BZ31*BY31</f>
        <v>0</v>
      </c>
      <c r="CB31" s="20">
        <v>2.5</v>
      </c>
      <c r="CC31" s="4">
        <v>40</v>
      </c>
      <c r="CD31" s="16">
        <v>0.2</v>
      </c>
      <c r="CE31" s="275">
        <f>CD31*CC31</f>
        <v>8</v>
      </c>
      <c r="CF31" s="20">
        <v>3.5</v>
      </c>
      <c r="CG31" s="4">
        <v>0</v>
      </c>
      <c r="CH31" s="16">
        <v>0</v>
      </c>
      <c r="CI31" s="275">
        <f>CH31*CG31</f>
        <v>0</v>
      </c>
      <c r="CJ31" s="4">
        <v>0</v>
      </c>
      <c r="CK31" s="4">
        <f t="shared" si="101"/>
        <v>0.54363937545116736</v>
      </c>
      <c r="CL31" s="52">
        <f t="shared" si="102"/>
        <v>2.3244210837050643</v>
      </c>
      <c r="CM31" s="4">
        <f t="shared" si="103"/>
        <v>0</v>
      </c>
      <c r="CN31" s="275"/>
      <c r="CO31" s="86"/>
      <c r="CP31" s="272"/>
      <c r="CQ31" s="272"/>
      <c r="CR31" s="7"/>
      <c r="CS31" s="7"/>
      <c r="CT31" s="7"/>
      <c r="CU31" s="7"/>
      <c r="CV31" s="10"/>
      <c r="CW31" s="16"/>
      <c r="CX31" s="275"/>
      <c r="CY31" s="20"/>
      <c r="CZ31" s="275"/>
      <c r="DA31" s="16"/>
      <c r="DB31" s="275"/>
      <c r="DC31" s="20"/>
      <c r="DD31" s="4"/>
      <c r="DE31" s="16"/>
      <c r="DF31" s="275"/>
      <c r="DG31" s="20"/>
      <c r="DH31" s="275"/>
      <c r="DI31" s="16"/>
      <c r="DJ31" s="275"/>
      <c r="DK31" s="20"/>
      <c r="DL31" s="4"/>
      <c r="DM31" s="16"/>
      <c r="DN31" s="275"/>
      <c r="DO31" s="20"/>
      <c r="DP31" s="4"/>
      <c r="DQ31" s="16"/>
      <c r="DR31" s="275"/>
      <c r="DS31" s="20"/>
      <c r="DT31" s="4"/>
      <c r="DU31" s="16"/>
      <c r="DV31" s="275"/>
      <c r="DW31" s="20"/>
      <c r="DX31" s="4"/>
      <c r="DY31" s="16"/>
      <c r="DZ31" s="275"/>
      <c r="EA31" s="4"/>
      <c r="EB31" s="4"/>
      <c r="ED31" s="4"/>
      <c r="EE31" s="4"/>
      <c r="EF31" s="4"/>
      <c r="EG31" s="4"/>
    </row>
    <row r="32" spans="1:137" ht="30.75" customHeight="1" x14ac:dyDescent="0.25">
      <c r="A32" s="365"/>
      <c r="B32" s="4" t="s">
        <v>4</v>
      </c>
      <c r="C32" s="20" t="s">
        <v>39</v>
      </c>
      <c r="D32" s="115">
        <f>'INPUT 2013_14'!X27</f>
        <v>0</v>
      </c>
      <c r="E32" s="52" t="s">
        <v>39</v>
      </c>
      <c r="F32" s="52" t="s">
        <v>39</v>
      </c>
      <c r="G32" s="52" t="s">
        <v>39</v>
      </c>
      <c r="H32" s="52" t="s">
        <v>39</v>
      </c>
      <c r="I32" s="52">
        <f>200</f>
        <v>200</v>
      </c>
      <c r="J32" s="16">
        <v>0.8</v>
      </c>
      <c r="K32" s="275">
        <f t="shared" ref="K32" si="104">J32*I32</f>
        <v>160</v>
      </c>
      <c r="L32" s="20">
        <v>2.5</v>
      </c>
      <c r="M32" s="4">
        <v>20</v>
      </c>
      <c r="N32" s="16">
        <v>0.8</v>
      </c>
      <c r="O32" s="275">
        <f t="shared" ref="O32" si="105">N32*M32</f>
        <v>16</v>
      </c>
      <c r="P32" s="20">
        <v>2.5</v>
      </c>
      <c r="Q32" s="275">
        <v>0</v>
      </c>
      <c r="R32" s="16">
        <v>0.5</v>
      </c>
      <c r="S32" s="275">
        <f t="shared" ref="S32" si="106">R32*Q32</f>
        <v>0</v>
      </c>
      <c r="T32" s="20">
        <v>2.67</v>
      </c>
      <c r="U32" s="4">
        <v>0</v>
      </c>
      <c r="V32" s="16">
        <v>1</v>
      </c>
      <c r="W32" s="275">
        <f t="shared" ref="W32" si="107">V32*U32</f>
        <v>0</v>
      </c>
      <c r="X32" s="20">
        <v>4</v>
      </c>
      <c r="Y32" s="4">
        <v>0</v>
      </c>
      <c r="Z32" s="16">
        <v>0.7</v>
      </c>
      <c r="AA32" s="275">
        <f t="shared" ref="AA32" si="108">Z32*Y32</f>
        <v>0</v>
      </c>
      <c r="AB32" s="20">
        <v>2.5</v>
      </c>
      <c r="AC32" s="4">
        <v>0</v>
      </c>
      <c r="AD32" s="16">
        <v>0.6</v>
      </c>
      <c r="AE32" s="275">
        <f t="shared" ref="AE32" si="109">AD32*AC32</f>
        <v>0</v>
      </c>
      <c r="AF32" s="20">
        <v>2.5</v>
      </c>
      <c r="AG32" s="275">
        <v>20</v>
      </c>
      <c r="AH32" s="16">
        <v>0.2</v>
      </c>
      <c r="AI32" s="275">
        <f t="shared" ref="AI32" si="110">AH32*AG32</f>
        <v>4</v>
      </c>
      <c r="AJ32" s="20">
        <v>3.5</v>
      </c>
      <c r="AK32" s="4">
        <v>0</v>
      </c>
      <c r="AL32" s="16">
        <v>0</v>
      </c>
      <c r="AM32" s="275">
        <f t="shared" ref="AM32" si="111">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2013_14'!X69</f>
        <v>0.53800000000000003</v>
      </c>
      <c r="BA32" s="20" t="s">
        <v>39</v>
      </c>
      <c r="BB32" s="20" t="s">
        <v>39</v>
      </c>
      <c r="BC32" s="20" t="s">
        <v>39</v>
      </c>
      <c r="BD32" s="20" t="s">
        <v>39</v>
      </c>
      <c r="BE32" s="52">
        <f>200</f>
        <v>200</v>
      </c>
      <c r="BF32" s="16">
        <v>0.8</v>
      </c>
      <c r="BG32" s="275">
        <f t="shared" si="17"/>
        <v>160</v>
      </c>
      <c r="BH32" s="20">
        <v>2.5</v>
      </c>
      <c r="BI32" s="4">
        <v>20</v>
      </c>
      <c r="BJ32" s="16">
        <v>0.8</v>
      </c>
      <c r="BK32" s="275">
        <f t="shared" ref="BK32" si="112">BJ32*BI32</f>
        <v>16</v>
      </c>
      <c r="BL32" s="20">
        <v>2.5</v>
      </c>
      <c r="BM32" s="275">
        <v>0</v>
      </c>
      <c r="BN32" s="16">
        <v>0.5</v>
      </c>
      <c r="BO32" s="275">
        <f t="shared" ref="BO32" si="113">BN32*BM32</f>
        <v>0</v>
      </c>
      <c r="BP32" s="20">
        <v>2.67</v>
      </c>
      <c r="BQ32" s="4">
        <v>0</v>
      </c>
      <c r="BR32" s="16">
        <v>1</v>
      </c>
      <c r="BS32" s="275">
        <f t="shared" ref="BS32" si="114">BR32*BQ32</f>
        <v>0</v>
      </c>
      <c r="BT32" s="20">
        <v>4</v>
      </c>
      <c r="BU32" s="4">
        <v>0</v>
      </c>
      <c r="BV32" s="16">
        <v>0.7</v>
      </c>
      <c r="BW32" s="275">
        <f t="shared" ref="BW32" si="115">BV32*BU32</f>
        <v>0</v>
      </c>
      <c r="BX32" s="20">
        <v>2.5</v>
      </c>
      <c r="BY32" s="4">
        <v>0</v>
      </c>
      <c r="BZ32" s="16">
        <v>0.6</v>
      </c>
      <c r="CA32" s="275">
        <f t="shared" ref="CA32" si="116">BZ32*BY32</f>
        <v>0</v>
      </c>
      <c r="CB32" s="20">
        <v>2.5</v>
      </c>
      <c r="CC32" s="275">
        <v>20</v>
      </c>
      <c r="CD32" s="16">
        <v>0.2</v>
      </c>
      <c r="CE32" s="275">
        <f t="shared" ref="CE32" si="117">CD32*CC32</f>
        <v>4</v>
      </c>
      <c r="CF32" s="20">
        <v>3.5</v>
      </c>
      <c r="CG32" s="4">
        <v>0</v>
      </c>
      <c r="CH32" s="16">
        <v>0</v>
      </c>
      <c r="CI32" s="275">
        <f t="shared" ref="CI32" si="118">CH32*CG32</f>
        <v>0</v>
      </c>
      <c r="CJ32" s="4">
        <v>0</v>
      </c>
      <c r="CK32" s="4">
        <f t="shared" si="101"/>
        <v>109.48090901716948</v>
      </c>
      <c r="CL32" s="52">
        <f t="shared" si="102"/>
        <v>526.26610141695096</v>
      </c>
      <c r="CM32" s="4">
        <f t="shared" si="103"/>
        <v>0</v>
      </c>
      <c r="CN32" s="275"/>
      <c r="CO32" s="86"/>
      <c r="CP32" s="272"/>
      <c r="CQ32" s="272"/>
      <c r="CR32" s="7"/>
      <c r="CS32" s="7"/>
      <c r="CT32" s="7"/>
      <c r="CU32" s="7"/>
      <c r="CV32" s="10"/>
      <c r="CW32" s="16"/>
      <c r="CX32" s="275"/>
      <c r="CY32" s="20"/>
      <c r="CZ32" s="275"/>
      <c r="DA32" s="16"/>
      <c r="DB32" s="275"/>
      <c r="DC32" s="20"/>
      <c r="DD32" s="4"/>
      <c r="DE32" s="16"/>
      <c r="DF32" s="275"/>
      <c r="DG32" s="20"/>
      <c r="DH32" s="275"/>
      <c r="DI32" s="16"/>
      <c r="DJ32" s="275"/>
      <c r="DK32" s="20"/>
      <c r="DL32" s="4"/>
      <c r="DM32" s="16"/>
      <c r="DN32" s="275"/>
      <c r="DO32" s="20"/>
      <c r="DP32" s="4"/>
      <c r="DQ32" s="16"/>
      <c r="DR32" s="275"/>
      <c r="DS32" s="20"/>
      <c r="DT32" s="4"/>
      <c r="DU32" s="16"/>
      <c r="DV32" s="275"/>
      <c r="DW32" s="20"/>
      <c r="DX32" s="4"/>
      <c r="DY32" s="16"/>
      <c r="DZ32" s="275"/>
      <c r="EA32" s="4"/>
      <c r="EB32" s="4"/>
      <c r="ED32" s="4"/>
      <c r="EE32" s="4"/>
      <c r="EF32" s="4"/>
      <c r="EG32" s="4"/>
    </row>
    <row r="33" spans="1:137" ht="30.75" customHeight="1" x14ac:dyDescent="0.25">
      <c r="A33" s="366"/>
      <c r="B33" s="274" t="s">
        <v>30</v>
      </c>
      <c r="C33" s="20" t="s">
        <v>39</v>
      </c>
      <c r="D33" s="115">
        <f>'INPUT 2013_14'!X28</f>
        <v>0</v>
      </c>
      <c r="E33" s="52" t="s">
        <v>39</v>
      </c>
      <c r="F33" s="52" t="s">
        <v>39</v>
      </c>
      <c r="G33" s="52" t="s">
        <v>39</v>
      </c>
      <c r="H33" s="52" t="s">
        <v>39</v>
      </c>
      <c r="I33" s="7">
        <v>150</v>
      </c>
      <c r="J33" s="16">
        <v>0.8</v>
      </c>
      <c r="K33" s="275">
        <f>J33*I33</f>
        <v>120</v>
      </c>
      <c r="L33" s="16">
        <v>2.5</v>
      </c>
      <c r="M33" s="275">
        <v>20</v>
      </c>
      <c r="N33" s="16">
        <v>0.8</v>
      </c>
      <c r="O33" s="275">
        <f>N33*M33</f>
        <v>16</v>
      </c>
      <c r="P33" s="16">
        <v>2.5</v>
      </c>
      <c r="Q33" s="275">
        <v>0</v>
      </c>
      <c r="R33" s="16">
        <v>0.5</v>
      </c>
      <c r="S33" s="275">
        <f>R33*Q33</f>
        <v>0</v>
      </c>
      <c r="T33" s="16">
        <v>2.67</v>
      </c>
      <c r="U33" s="275">
        <f t="shared" si="63"/>
        <v>15</v>
      </c>
      <c r="V33" s="16">
        <v>1</v>
      </c>
      <c r="W33" s="275">
        <f>V33*U33</f>
        <v>15</v>
      </c>
      <c r="X33" s="16">
        <v>4</v>
      </c>
      <c r="Y33" s="275">
        <v>0</v>
      </c>
      <c r="Z33" s="16">
        <v>0.7</v>
      </c>
      <c r="AA33" s="275">
        <f>Z33*Y33</f>
        <v>0</v>
      </c>
      <c r="AB33" s="16">
        <v>2.5</v>
      </c>
      <c r="AC33" s="275">
        <v>100</v>
      </c>
      <c r="AD33" s="16">
        <v>0.6</v>
      </c>
      <c r="AE33" s="275">
        <f>AD33*AC33</f>
        <v>60</v>
      </c>
      <c r="AF33" s="16">
        <v>2.5</v>
      </c>
      <c r="AG33" s="275">
        <v>50</v>
      </c>
      <c r="AH33" s="16">
        <v>0.2</v>
      </c>
      <c r="AI33" s="275">
        <f>AH33*AG33</f>
        <v>10</v>
      </c>
      <c r="AJ33" s="16">
        <v>3.5</v>
      </c>
      <c r="AK33" s="275">
        <v>0</v>
      </c>
      <c r="AL33" s="16">
        <v>0</v>
      </c>
      <c r="AM33" s="275">
        <f>AL33*AK33</f>
        <v>0</v>
      </c>
      <c r="AN33" s="4">
        <v>0</v>
      </c>
      <c r="AO33" s="4">
        <f t="shared" si="35"/>
        <v>0</v>
      </c>
      <c r="AP33" s="52">
        <f t="shared" si="36"/>
        <v>0</v>
      </c>
      <c r="AQ33" s="4">
        <f t="shared" si="37"/>
        <v>0</v>
      </c>
      <c r="AR33" s="4">
        <f>AO33-(AO33*$AR$7)</f>
        <v>0</v>
      </c>
      <c r="AS33" s="4">
        <f>AP33-(AP33*$AS$7)</f>
        <v>0</v>
      </c>
      <c r="AT33" s="4">
        <f>AQ33-(AQ33*$AT$7)</f>
        <v>0</v>
      </c>
      <c r="AW33" s="363"/>
      <c r="AX33" s="274" t="s">
        <v>30</v>
      </c>
      <c r="AY33" s="20" t="s">
        <v>39</v>
      </c>
      <c r="AZ33" s="68">
        <f>'INPUT 2013_14'!X70</f>
        <v>8.4000000000000005E-2</v>
      </c>
      <c r="BA33" s="20" t="s">
        <v>39</v>
      </c>
      <c r="BB33" s="20" t="s">
        <v>39</v>
      </c>
      <c r="BC33" s="20" t="s">
        <v>39</v>
      </c>
      <c r="BD33" s="20" t="s">
        <v>39</v>
      </c>
      <c r="BE33" s="7">
        <v>150</v>
      </c>
      <c r="BF33" s="16">
        <v>0.8</v>
      </c>
      <c r="BG33" s="275">
        <f t="shared" si="17"/>
        <v>120</v>
      </c>
      <c r="BH33" s="16">
        <v>2.5</v>
      </c>
      <c r="BI33" s="275">
        <v>20</v>
      </c>
      <c r="BJ33" s="16">
        <v>0.8</v>
      </c>
      <c r="BK33" s="275">
        <f>BJ33*BI33</f>
        <v>16</v>
      </c>
      <c r="BL33" s="16">
        <v>2.5</v>
      </c>
      <c r="BM33" s="275">
        <v>0</v>
      </c>
      <c r="BN33" s="16">
        <v>0.5</v>
      </c>
      <c r="BO33" s="275">
        <f>BN33*BM33</f>
        <v>0</v>
      </c>
      <c r="BP33" s="16">
        <v>2.67</v>
      </c>
      <c r="BQ33" s="275">
        <f>BE33*0.1</f>
        <v>15</v>
      </c>
      <c r="BR33" s="16">
        <v>1</v>
      </c>
      <c r="BS33" s="275">
        <f>BR33*BQ33</f>
        <v>15</v>
      </c>
      <c r="BT33" s="16">
        <v>4</v>
      </c>
      <c r="BU33" s="275">
        <v>0</v>
      </c>
      <c r="BV33" s="16">
        <v>0.7</v>
      </c>
      <c r="BW33" s="275">
        <f>BV33*BU33</f>
        <v>0</v>
      </c>
      <c r="BX33" s="16">
        <v>2.5</v>
      </c>
      <c r="BY33" s="275">
        <v>100</v>
      </c>
      <c r="BZ33" s="16">
        <v>0.6</v>
      </c>
      <c r="CA33" s="275">
        <f>BZ33*BY33</f>
        <v>60</v>
      </c>
      <c r="CB33" s="16">
        <v>2.5</v>
      </c>
      <c r="CC33" s="275">
        <v>50</v>
      </c>
      <c r="CD33" s="16">
        <v>0.2</v>
      </c>
      <c r="CE33" s="275">
        <f>CD33*CC33</f>
        <v>10</v>
      </c>
      <c r="CF33" s="16">
        <v>3.5</v>
      </c>
      <c r="CG33" s="275">
        <v>0</v>
      </c>
      <c r="CH33" s="16">
        <v>0</v>
      </c>
      <c r="CI33" s="275">
        <f>CH33*CG33</f>
        <v>0</v>
      </c>
      <c r="CJ33" s="4">
        <v>0</v>
      </c>
      <c r="CK33" s="4">
        <f t="shared" si="101"/>
        <v>13.831837274137298</v>
      </c>
      <c r="CL33" s="52">
        <f t="shared" si="102"/>
        <v>102.27546903699816</v>
      </c>
      <c r="CM33" s="4">
        <f t="shared" si="103"/>
        <v>0</v>
      </c>
      <c r="CN33" s="275"/>
      <c r="CO33" s="86"/>
      <c r="CP33" s="272"/>
      <c r="CQ33" s="272"/>
      <c r="CR33" s="7"/>
      <c r="CS33" s="7"/>
      <c r="CT33" s="7"/>
      <c r="CU33" s="7"/>
      <c r="CV33" s="10"/>
      <c r="CW33" s="16"/>
      <c r="CX33" s="275"/>
      <c r="CY33" s="20"/>
      <c r="CZ33" s="275"/>
      <c r="DA33" s="16"/>
      <c r="DB33" s="275"/>
      <c r="DC33" s="20"/>
      <c r="DD33" s="4"/>
      <c r="DE33" s="16"/>
      <c r="DF33" s="275"/>
      <c r="DG33" s="20"/>
      <c r="DH33" s="275"/>
      <c r="DI33" s="16"/>
      <c r="DJ33" s="275"/>
      <c r="DK33" s="20"/>
      <c r="DL33" s="4"/>
      <c r="DM33" s="16"/>
      <c r="DN33" s="275"/>
      <c r="DO33" s="20"/>
      <c r="DP33" s="4"/>
      <c r="DQ33" s="16"/>
      <c r="DR33" s="275"/>
      <c r="DS33" s="20"/>
      <c r="DT33" s="4"/>
      <c r="DU33" s="16"/>
      <c r="DV33" s="275"/>
      <c r="DW33" s="20"/>
      <c r="DX33" s="4"/>
      <c r="DY33" s="16"/>
      <c r="DZ33" s="275"/>
      <c r="EA33" s="4"/>
      <c r="EB33" s="4"/>
      <c r="ED33" s="4"/>
      <c r="EE33" s="4"/>
      <c r="EF33" s="4"/>
      <c r="EG33" s="4"/>
    </row>
    <row r="34" spans="1:137" ht="30.75" customHeight="1" x14ac:dyDescent="0.25">
      <c r="A34" s="353" t="s">
        <v>44</v>
      </c>
      <c r="B34" s="77" t="s">
        <v>8</v>
      </c>
      <c r="C34" s="20" t="s">
        <v>39</v>
      </c>
      <c r="D34" s="115">
        <f>'INPUT 2013_14'!X29</f>
        <v>0</v>
      </c>
      <c r="E34" s="52" t="s">
        <v>39</v>
      </c>
      <c r="F34" s="52" t="s">
        <v>39</v>
      </c>
      <c r="G34" s="52" t="s">
        <v>39</v>
      </c>
      <c r="H34" s="52" t="s">
        <v>39</v>
      </c>
      <c r="I34" s="67">
        <f>'INPUT 2013_14'!$H$8</f>
        <v>562</v>
      </c>
      <c r="J34" s="16">
        <v>0.8</v>
      </c>
      <c r="K34" s="275">
        <f t="shared" si="8"/>
        <v>449.6</v>
      </c>
      <c r="L34" s="20">
        <v>2.5</v>
      </c>
      <c r="M34" s="275">
        <v>0</v>
      </c>
      <c r="N34" s="16">
        <v>0.8</v>
      </c>
      <c r="O34" s="275">
        <f t="shared" si="9"/>
        <v>0</v>
      </c>
      <c r="P34" s="20">
        <v>2.5</v>
      </c>
      <c r="Q34" s="4">
        <v>0</v>
      </c>
      <c r="R34" s="16">
        <v>0.5</v>
      </c>
      <c r="S34" s="275">
        <f t="shared" si="81"/>
        <v>0</v>
      </c>
      <c r="T34" s="20">
        <v>2.67</v>
      </c>
      <c r="U34" s="275">
        <f t="shared" si="63"/>
        <v>56.2</v>
      </c>
      <c r="V34" s="16">
        <v>1</v>
      </c>
      <c r="W34" s="275">
        <f t="shared" si="10"/>
        <v>56.2</v>
      </c>
      <c r="X34" s="20">
        <v>4</v>
      </c>
      <c r="Y34" s="4">
        <v>50</v>
      </c>
      <c r="Z34" s="16">
        <v>0.7</v>
      </c>
      <c r="AA34" s="275">
        <f t="shared" si="11"/>
        <v>35</v>
      </c>
      <c r="AB34" s="20">
        <v>2.5</v>
      </c>
      <c r="AC34" s="4">
        <v>50</v>
      </c>
      <c r="AD34" s="16">
        <v>0.6</v>
      </c>
      <c r="AE34" s="275">
        <f t="shared" si="12"/>
        <v>30</v>
      </c>
      <c r="AF34" s="20">
        <v>2.5</v>
      </c>
      <c r="AG34" s="4">
        <v>50</v>
      </c>
      <c r="AH34" s="16">
        <v>0.2</v>
      </c>
      <c r="AI34" s="275">
        <f t="shared" si="13"/>
        <v>10</v>
      </c>
      <c r="AJ34" s="20">
        <v>3.5</v>
      </c>
      <c r="AK34" s="4">
        <v>0</v>
      </c>
      <c r="AL34" s="16">
        <v>0</v>
      </c>
      <c r="AM34" s="275">
        <f t="shared" si="14"/>
        <v>0</v>
      </c>
      <c r="AN34" s="4">
        <v>0</v>
      </c>
      <c r="AO34" s="4">
        <f t="shared" si="35"/>
        <v>0</v>
      </c>
      <c r="AP34" s="52">
        <f t="shared" si="36"/>
        <v>0</v>
      </c>
      <c r="AQ34" s="4">
        <f t="shared" si="37"/>
        <v>0</v>
      </c>
      <c r="AR34" s="4">
        <f t="shared" si="38"/>
        <v>0</v>
      </c>
      <c r="AS34" s="4">
        <f t="shared" si="15"/>
        <v>0</v>
      </c>
      <c r="AT34" s="4">
        <f t="shared" si="16"/>
        <v>0</v>
      </c>
      <c r="AW34" s="361" t="s">
        <v>64</v>
      </c>
      <c r="AX34" s="77" t="s">
        <v>8</v>
      </c>
      <c r="AY34" s="20" t="s">
        <v>39</v>
      </c>
      <c r="AZ34" s="68">
        <f>'INPUT 2013_14'!X71</f>
        <v>10.8</v>
      </c>
      <c r="BA34" s="20" t="s">
        <v>39</v>
      </c>
      <c r="BB34" s="20" t="s">
        <v>39</v>
      </c>
      <c r="BC34" s="20" t="s">
        <v>39</v>
      </c>
      <c r="BD34" s="20" t="s">
        <v>39</v>
      </c>
      <c r="BE34" s="67">
        <f>'INPUT 2013_14'!H15</f>
        <v>422</v>
      </c>
      <c r="BF34" s="16">
        <v>0.8</v>
      </c>
      <c r="BG34" s="275">
        <f t="shared" si="17"/>
        <v>337.6</v>
      </c>
      <c r="BH34" s="20">
        <v>2.5</v>
      </c>
      <c r="BI34" s="275">
        <v>0</v>
      </c>
      <c r="BJ34" s="16">
        <v>0.8</v>
      </c>
      <c r="BK34" s="275">
        <f>BJ34*BI34</f>
        <v>0</v>
      </c>
      <c r="BL34" s="20">
        <v>2.5</v>
      </c>
      <c r="BM34" s="4">
        <v>0</v>
      </c>
      <c r="BN34" s="16">
        <v>0.5</v>
      </c>
      <c r="BO34" s="275">
        <f>BN34*BM34</f>
        <v>0</v>
      </c>
      <c r="BP34" s="20">
        <v>2.67</v>
      </c>
      <c r="BQ34" s="275">
        <f>BE34*0.1</f>
        <v>42.2</v>
      </c>
      <c r="BR34" s="16">
        <v>1</v>
      </c>
      <c r="BS34" s="275">
        <f>BR34*BQ34</f>
        <v>42.2</v>
      </c>
      <c r="BT34" s="20">
        <v>4</v>
      </c>
      <c r="BU34" s="4">
        <v>50</v>
      </c>
      <c r="BV34" s="16">
        <v>0.7</v>
      </c>
      <c r="BW34" s="275">
        <f>BV34*BU34</f>
        <v>35</v>
      </c>
      <c r="BX34" s="20">
        <v>2.5</v>
      </c>
      <c r="BY34" s="4">
        <v>50</v>
      </c>
      <c r="BZ34" s="16">
        <v>0.6</v>
      </c>
      <c r="CA34" s="275">
        <f>BZ34*BY34</f>
        <v>30</v>
      </c>
      <c r="CB34" s="20">
        <v>2.5</v>
      </c>
      <c r="CC34" s="4">
        <v>50</v>
      </c>
      <c r="CD34" s="16">
        <v>0.2</v>
      </c>
      <c r="CE34" s="275">
        <f>CD34*CC34</f>
        <v>10</v>
      </c>
      <c r="CF34" s="20">
        <v>3.5</v>
      </c>
      <c r="CG34" s="4">
        <v>0</v>
      </c>
      <c r="CH34" s="16">
        <v>0</v>
      </c>
      <c r="CI34" s="275">
        <f>CH34*CG34</f>
        <v>0</v>
      </c>
      <c r="CJ34" s="4">
        <v>0</v>
      </c>
      <c r="CK34" s="4">
        <f t="shared" si="101"/>
        <v>4666.2543571727156</v>
      </c>
      <c r="CL34" s="52">
        <f t="shared" si="102"/>
        <v>22140.540212542644</v>
      </c>
      <c r="CM34" s="4">
        <f t="shared" si="103"/>
        <v>0</v>
      </c>
      <c r="CN34" s="275"/>
      <c r="CO34" s="86"/>
      <c r="CP34" s="272"/>
      <c r="CQ34" s="272"/>
      <c r="CR34" s="7"/>
      <c r="CS34" s="7"/>
      <c r="CT34" s="7"/>
      <c r="CU34" s="7"/>
      <c r="CV34" s="10"/>
      <c r="CW34" s="16"/>
      <c r="CX34" s="275"/>
      <c r="CY34" s="20"/>
      <c r="CZ34" s="275"/>
      <c r="DA34" s="16"/>
      <c r="DB34" s="275"/>
      <c r="DC34" s="20"/>
      <c r="DD34" s="4"/>
      <c r="DE34" s="16"/>
      <c r="DF34" s="275"/>
      <c r="DG34" s="20"/>
      <c r="DH34" s="275"/>
      <c r="DI34" s="16"/>
      <c r="DJ34" s="275"/>
      <c r="DK34" s="20"/>
      <c r="DL34" s="4"/>
      <c r="DM34" s="16"/>
      <c r="DN34" s="275"/>
      <c r="DO34" s="20"/>
      <c r="DP34" s="4"/>
      <c r="DQ34" s="16"/>
      <c r="DR34" s="275"/>
      <c r="DS34" s="20"/>
      <c r="DT34" s="4"/>
      <c r="DU34" s="16"/>
      <c r="DV34" s="275"/>
      <c r="DW34" s="20"/>
      <c r="DX34" s="4"/>
      <c r="DY34" s="16"/>
      <c r="DZ34" s="275"/>
      <c r="EA34" s="4"/>
      <c r="EB34" s="4"/>
      <c r="ED34" s="4"/>
      <c r="EE34" s="4"/>
      <c r="EF34" s="4"/>
      <c r="EG34" s="4"/>
    </row>
    <row r="35" spans="1:137" ht="30.75" customHeight="1" x14ac:dyDescent="0.25">
      <c r="A35" s="354"/>
      <c r="B35" s="41" t="s">
        <v>69</v>
      </c>
      <c r="C35" s="20" t="s">
        <v>39</v>
      </c>
      <c r="D35" s="115">
        <f>'INPUT 2013_14'!X30</f>
        <v>0</v>
      </c>
      <c r="E35" s="52" t="s">
        <v>39</v>
      </c>
      <c r="F35" s="52" t="s">
        <v>39</v>
      </c>
      <c r="G35" s="52" t="s">
        <v>39</v>
      </c>
      <c r="H35" s="52" t="s">
        <v>39</v>
      </c>
      <c r="I35" s="7">
        <v>21</v>
      </c>
      <c r="J35" s="16">
        <v>0.8</v>
      </c>
      <c r="K35" s="275">
        <f>J35*I35</f>
        <v>16.8</v>
      </c>
      <c r="L35" s="20">
        <v>3</v>
      </c>
      <c r="M35" s="275">
        <v>0</v>
      </c>
      <c r="N35" s="16">
        <v>0.8</v>
      </c>
      <c r="O35" s="275">
        <f>N35*M35</f>
        <v>0</v>
      </c>
      <c r="P35" s="20">
        <v>3</v>
      </c>
      <c r="Q35" s="4">
        <v>10</v>
      </c>
      <c r="R35" s="16">
        <v>0.5</v>
      </c>
      <c r="S35" s="275">
        <f>R35*Q35</f>
        <v>5</v>
      </c>
      <c r="T35" s="20">
        <v>2.67</v>
      </c>
      <c r="U35" s="275">
        <f t="shared" si="63"/>
        <v>2.1</v>
      </c>
      <c r="V35" s="16">
        <v>1</v>
      </c>
      <c r="W35" s="275">
        <f>V35*U35</f>
        <v>2.1</v>
      </c>
      <c r="X35" s="20">
        <v>4</v>
      </c>
      <c r="Y35" s="4">
        <v>0</v>
      </c>
      <c r="Z35" s="16">
        <v>0.7</v>
      </c>
      <c r="AA35" s="275">
        <f>Z35*Y35</f>
        <v>0</v>
      </c>
      <c r="AB35" s="20">
        <v>2.5</v>
      </c>
      <c r="AC35" s="4">
        <v>0</v>
      </c>
      <c r="AD35" s="16">
        <v>0.6</v>
      </c>
      <c r="AE35" s="275">
        <f>AD35*AC35</f>
        <v>0</v>
      </c>
      <c r="AF35" s="20">
        <v>2.5</v>
      </c>
      <c r="AG35" s="4">
        <v>30</v>
      </c>
      <c r="AH35" s="16">
        <v>0.2</v>
      </c>
      <c r="AI35" s="275">
        <f>AH35*AG35</f>
        <v>6</v>
      </c>
      <c r="AJ35" s="20">
        <v>3.5</v>
      </c>
      <c r="AK35" s="4">
        <v>0</v>
      </c>
      <c r="AL35" s="16">
        <v>0</v>
      </c>
      <c r="AM35" s="27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2013_14'!X72</f>
        <v>4.5999999999999996</v>
      </c>
      <c r="BA35" s="20" t="s">
        <v>39</v>
      </c>
      <c r="BB35" s="20" t="s">
        <v>39</v>
      </c>
      <c r="BC35" s="20" t="s">
        <v>39</v>
      </c>
      <c r="BD35" s="20" t="s">
        <v>39</v>
      </c>
      <c r="BE35" s="7">
        <v>21</v>
      </c>
      <c r="BF35" s="16">
        <v>0.8</v>
      </c>
      <c r="BG35" s="275">
        <f t="shared" si="17"/>
        <v>16.8</v>
      </c>
      <c r="BH35" s="20">
        <v>3</v>
      </c>
      <c r="BI35" s="275">
        <v>0</v>
      </c>
      <c r="BJ35" s="16">
        <v>0.8</v>
      </c>
      <c r="BK35" s="275">
        <f>BJ35*BI35</f>
        <v>0</v>
      </c>
      <c r="BL35" s="20">
        <v>3</v>
      </c>
      <c r="BM35" s="4">
        <v>10</v>
      </c>
      <c r="BN35" s="16">
        <v>0.5</v>
      </c>
      <c r="BO35" s="275">
        <f>BN35*BM35</f>
        <v>5</v>
      </c>
      <c r="BP35" s="20">
        <v>2.67</v>
      </c>
      <c r="BQ35" s="275">
        <f>BE35*0.1</f>
        <v>2.1</v>
      </c>
      <c r="BR35" s="16">
        <v>1</v>
      </c>
      <c r="BS35" s="275">
        <f>BR35*BQ35</f>
        <v>2.1</v>
      </c>
      <c r="BT35" s="20">
        <v>4</v>
      </c>
      <c r="BU35" s="4">
        <v>0</v>
      </c>
      <c r="BV35" s="16">
        <v>0.7</v>
      </c>
      <c r="BW35" s="275">
        <f>BV35*BU35</f>
        <v>0</v>
      </c>
      <c r="BX35" s="20">
        <v>2.5</v>
      </c>
      <c r="BY35" s="4">
        <v>0</v>
      </c>
      <c r="BZ35" s="16">
        <v>0.6</v>
      </c>
      <c r="CA35" s="275">
        <f>BZ35*BY35</f>
        <v>0</v>
      </c>
      <c r="CB35" s="20">
        <v>2.5</v>
      </c>
      <c r="CC35" s="4">
        <v>30</v>
      </c>
      <c r="CD35" s="16">
        <v>0.2</v>
      </c>
      <c r="CE35" s="275">
        <f>CD35*CC35</f>
        <v>6</v>
      </c>
      <c r="CF35" s="20">
        <v>3.5</v>
      </c>
      <c r="CG35" s="4">
        <v>0</v>
      </c>
      <c r="CH35" s="16">
        <v>0</v>
      </c>
      <c r="CI35" s="275">
        <f>CH35*CG35</f>
        <v>0</v>
      </c>
      <c r="CJ35" s="4">
        <v>0</v>
      </c>
      <c r="CK35" s="4">
        <f t="shared" si="101"/>
        <v>161.44024997575175</v>
      </c>
      <c r="CL35" s="52">
        <f t="shared" si="102"/>
        <v>690.26479270532673</v>
      </c>
      <c r="CM35" s="4">
        <f t="shared" si="103"/>
        <v>0</v>
      </c>
      <c r="CN35" s="275"/>
      <c r="CO35" s="86"/>
      <c r="CP35" s="272"/>
      <c r="CQ35" s="272"/>
      <c r="CR35" s="7"/>
      <c r="CS35" s="7"/>
      <c r="CT35" s="7"/>
      <c r="CU35" s="7"/>
      <c r="CV35" s="10"/>
      <c r="CW35" s="16"/>
      <c r="CX35" s="275"/>
      <c r="CY35" s="20"/>
      <c r="CZ35" s="275"/>
      <c r="DA35" s="16"/>
      <c r="DB35" s="275"/>
      <c r="DC35" s="20"/>
      <c r="DD35" s="4"/>
      <c r="DE35" s="16"/>
      <c r="DF35" s="275"/>
      <c r="DG35" s="20"/>
      <c r="DH35" s="275"/>
      <c r="DI35" s="16"/>
      <c r="DJ35" s="275"/>
      <c r="DK35" s="20"/>
      <c r="DL35" s="4"/>
      <c r="DM35" s="16"/>
      <c r="DN35" s="275"/>
      <c r="DO35" s="20"/>
      <c r="DP35" s="4"/>
      <c r="DQ35" s="16"/>
      <c r="DR35" s="275"/>
      <c r="DS35" s="20"/>
      <c r="DT35" s="4"/>
      <c r="DU35" s="16"/>
      <c r="DV35" s="275"/>
      <c r="DW35" s="20"/>
      <c r="DX35" s="4"/>
      <c r="DY35" s="16"/>
      <c r="DZ35" s="275"/>
      <c r="EA35" s="4"/>
      <c r="EB35" s="4"/>
      <c r="ED35" s="4"/>
      <c r="EE35" s="4"/>
      <c r="EF35" s="4"/>
      <c r="EG35" s="4"/>
    </row>
    <row r="36" spans="1:137" ht="30.75" customHeight="1" x14ac:dyDescent="0.25">
      <c r="A36" s="354"/>
      <c r="B36" s="41" t="s">
        <v>70</v>
      </c>
      <c r="C36" s="20" t="s">
        <v>39</v>
      </c>
      <c r="D36" s="115">
        <f>'INPUT 2013_14'!X31</f>
        <v>0</v>
      </c>
      <c r="E36" s="52" t="s">
        <v>39</v>
      </c>
      <c r="F36" s="52" t="s">
        <v>39</v>
      </c>
      <c r="G36" s="52" t="s">
        <v>39</v>
      </c>
      <c r="H36" s="52" t="s">
        <v>39</v>
      </c>
      <c r="I36" s="7">
        <v>21</v>
      </c>
      <c r="J36" s="16">
        <v>0.8</v>
      </c>
      <c r="K36" s="275">
        <f>J36*I36</f>
        <v>16.8</v>
      </c>
      <c r="L36" s="20">
        <v>2.5</v>
      </c>
      <c r="M36" s="4">
        <v>0</v>
      </c>
      <c r="N36" s="16">
        <v>0.8</v>
      </c>
      <c r="O36" s="275">
        <f>N36*M36</f>
        <v>0</v>
      </c>
      <c r="P36" s="20">
        <v>2.5</v>
      </c>
      <c r="Q36" s="4">
        <v>50</v>
      </c>
      <c r="R36" s="16">
        <v>0.5</v>
      </c>
      <c r="S36" s="275">
        <f>R36*Q36</f>
        <v>25</v>
      </c>
      <c r="T36" s="20">
        <v>2.67</v>
      </c>
      <c r="U36" s="275">
        <f t="shared" si="63"/>
        <v>2.1</v>
      </c>
      <c r="V36" s="16">
        <v>1</v>
      </c>
      <c r="W36" s="275">
        <f>V36*U36</f>
        <v>2.1</v>
      </c>
      <c r="X36" s="20">
        <v>4</v>
      </c>
      <c r="Y36" s="4">
        <v>0</v>
      </c>
      <c r="Z36" s="16">
        <v>0.7</v>
      </c>
      <c r="AA36" s="275">
        <f>Z36*Y36</f>
        <v>0</v>
      </c>
      <c r="AB36" s="20">
        <v>2.5</v>
      </c>
      <c r="AC36" s="4">
        <v>0</v>
      </c>
      <c r="AD36" s="16">
        <v>0.6</v>
      </c>
      <c r="AE36" s="275">
        <f>AD36*AC36</f>
        <v>0</v>
      </c>
      <c r="AF36" s="20">
        <v>2.5</v>
      </c>
      <c r="AG36" s="4">
        <v>30</v>
      </c>
      <c r="AH36" s="16">
        <v>0.2</v>
      </c>
      <c r="AI36" s="275">
        <f>AH36*AG36</f>
        <v>6</v>
      </c>
      <c r="AJ36" s="20">
        <v>3.5</v>
      </c>
      <c r="AK36" s="4">
        <v>0</v>
      </c>
      <c r="AL36" s="16">
        <v>0</v>
      </c>
      <c r="AM36" s="27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2013_14'!X73</f>
        <v>0.31950000000000001</v>
      </c>
      <c r="BA36" s="20" t="s">
        <v>39</v>
      </c>
      <c r="BB36" s="20" t="s">
        <v>39</v>
      </c>
      <c r="BC36" s="20" t="s">
        <v>39</v>
      </c>
      <c r="BD36" s="20" t="s">
        <v>39</v>
      </c>
      <c r="BE36" s="7">
        <v>21</v>
      </c>
      <c r="BF36" s="16">
        <v>0.8</v>
      </c>
      <c r="BG36" s="275">
        <f t="shared" si="17"/>
        <v>16.8</v>
      </c>
      <c r="BH36" s="20">
        <v>2.5</v>
      </c>
      <c r="BI36" s="4">
        <v>0</v>
      </c>
      <c r="BJ36" s="16">
        <v>0.8</v>
      </c>
      <c r="BK36" s="275">
        <f>BJ36*BI36</f>
        <v>0</v>
      </c>
      <c r="BL36" s="20">
        <v>2.5</v>
      </c>
      <c r="BM36" s="4">
        <v>50</v>
      </c>
      <c r="BN36" s="16">
        <v>0.5</v>
      </c>
      <c r="BO36" s="275">
        <f>BN36*BM36</f>
        <v>25</v>
      </c>
      <c r="BP36" s="20">
        <v>2.67</v>
      </c>
      <c r="BQ36" s="275">
        <f>BE36*0.1</f>
        <v>2.1</v>
      </c>
      <c r="BR36" s="16">
        <v>1</v>
      </c>
      <c r="BS36" s="275">
        <f>BR36*BQ36</f>
        <v>2.1</v>
      </c>
      <c r="BT36" s="20">
        <v>4</v>
      </c>
      <c r="BU36" s="4">
        <v>0</v>
      </c>
      <c r="BV36" s="16">
        <v>0.7</v>
      </c>
      <c r="BW36" s="275">
        <f>BV36*BU36</f>
        <v>0</v>
      </c>
      <c r="BX36" s="20">
        <v>2.5</v>
      </c>
      <c r="BY36" s="4">
        <v>0</v>
      </c>
      <c r="BZ36" s="16">
        <v>0.6</v>
      </c>
      <c r="CA36" s="275">
        <f>BZ36*BY36</f>
        <v>0</v>
      </c>
      <c r="CB36" s="20">
        <v>2.5</v>
      </c>
      <c r="CC36" s="4">
        <v>30</v>
      </c>
      <c r="CD36" s="16">
        <v>0.2</v>
      </c>
      <c r="CE36" s="275">
        <f>CD36*CC36</f>
        <v>6</v>
      </c>
      <c r="CF36" s="20">
        <v>3.5</v>
      </c>
      <c r="CG36" s="4">
        <v>0</v>
      </c>
      <c r="CH36" s="16">
        <v>0</v>
      </c>
      <c r="CI36" s="275">
        <f>CH36*CG36</f>
        <v>0</v>
      </c>
      <c r="CJ36" s="4">
        <v>0</v>
      </c>
      <c r="CK36" s="4">
        <f t="shared" si="101"/>
        <v>9.8938925576571641</v>
      </c>
      <c r="CL36" s="52">
        <f t="shared" si="102"/>
        <v>42.30299257084755</v>
      </c>
      <c r="CM36" s="4">
        <f t="shared" si="103"/>
        <v>0</v>
      </c>
      <c r="CN36" s="275"/>
      <c r="CO36" s="86"/>
      <c r="CP36" s="272"/>
      <c r="CQ36" s="272"/>
      <c r="CR36" s="7"/>
      <c r="CS36" s="7"/>
      <c r="CT36" s="7"/>
      <c r="CU36" s="7"/>
      <c r="CV36" s="10"/>
      <c r="CW36" s="16"/>
      <c r="CX36" s="275"/>
      <c r="CY36" s="20"/>
      <c r="CZ36" s="275"/>
      <c r="DA36" s="16"/>
      <c r="DB36" s="275"/>
      <c r="DC36" s="20"/>
      <c r="DD36" s="4"/>
      <c r="DE36" s="16"/>
      <c r="DF36" s="275"/>
      <c r="DG36" s="20"/>
      <c r="DH36" s="275"/>
      <c r="DI36" s="16"/>
      <c r="DJ36" s="275"/>
      <c r="DK36" s="20"/>
      <c r="DL36" s="4"/>
      <c r="DM36" s="16"/>
      <c r="DN36" s="275"/>
      <c r="DO36" s="20"/>
      <c r="DP36" s="4"/>
      <c r="DQ36" s="16"/>
      <c r="DR36" s="275"/>
      <c r="DS36" s="20"/>
      <c r="DT36" s="4"/>
      <c r="DU36" s="16"/>
      <c r="DV36" s="275"/>
      <c r="DW36" s="20"/>
      <c r="DX36" s="4"/>
      <c r="DY36" s="16"/>
      <c r="DZ36" s="275"/>
      <c r="EA36" s="4"/>
      <c r="EB36" s="4"/>
      <c r="ED36" s="4"/>
      <c r="EE36" s="4"/>
      <c r="EF36" s="4"/>
      <c r="EG36" s="4"/>
    </row>
    <row r="37" spans="1:137" ht="30.75" customHeight="1" x14ac:dyDescent="0.25">
      <c r="A37" s="354"/>
      <c r="B37" s="41" t="s">
        <v>71</v>
      </c>
      <c r="C37" s="20" t="s">
        <v>39</v>
      </c>
      <c r="D37" s="115">
        <f>'INPUT 2013_14'!X32</f>
        <v>0</v>
      </c>
      <c r="E37" s="52" t="s">
        <v>39</v>
      </c>
      <c r="F37" s="52" t="s">
        <v>39</v>
      </c>
      <c r="G37" s="52" t="s">
        <v>39</v>
      </c>
      <c r="H37" s="52" t="s">
        <v>39</v>
      </c>
      <c r="I37" s="7">
        <v>21</v>
      </c>
      <c r="J37" s="16">
        <v>0.8</v>
      </c>
      <c r="K37" s="275">
        <f>J37*I37</f>
        <v>16.8</v>
      </c>
      <c r="L37" s="20">
        <v>2.5</v>
      </c>
      <c r="M37" s="4">
        <v>0</v>
      </c>
      <c r="N37" s="16">
        <v>0.8</v>
      </c>
      <c r="O37" s="275">
        <f>N37*M37</f>
        <v>0</v>
      </c>
      <c r="P37" s="20">
        <v>2.5</v>
      </c>
      <c r="Q37" s="275">
        <v>300</v>
      </c>
      <c r="R37" s="16">
        <v>0.5</v>
      </c>
      <c r="S37" s="275">
        <f>R37*Q37</f>
        <v>150</v>
      </c>
      <c r="T37" s="20">
        <v>2.67</v>
      </c>
      <c r="U37" s="275">
        <f t="shared" si="63"/>
        <v>2.1</v>
      </c>
      <c r="V37" s="16">
        <v>1</v>
      </c>
      <c r="W37" s="275">
        <f>V37*U37</f>
        <v>2.1</v>
      </c>
      <c r="X37" s="20">
        <v>4</v>
      </c>
      <c r="Y37" s="4">
        <v>0</v>
      </c>
      <c r="Z37" s="16">
        <v>0.7</v>
      </c>
      <c r="AA37" s="275">
        <f>Z37*Y37</f>
        <v>0</v>
      </c>
      <c r="AB37" s="20">
        <v>2.5</v>
      </c>
      <c r="AC37" s="4">
        <v>0</v>
      </c>
      <c r="AD37" s="16">
        <v>0.6</v>
      </c>
      <c r="AE37" s="275">
        <f>AD37*AC37</f>
        <v>0</v>
      </c>
      <c r="AF37" s="20">
        <v>2.5</v>
      </c>
      <c r="AG37" s="4">
        <v>40</v>
      </c>
      <c r="AH37" s="16">
        <v>0.2</v>
      </c>
      <c r="AI37" s="275">
        <f>AH37*AG37</f>
        <v>8</v>
      </c>
      <c r="AJ37" s="20">
        <v>3.5</v>
      </c>
      <c r="AK37" s="4">
        <v>0</v>
      </c>
      <c r="AL37" s="16">
        <v>0</v>
      </c>
      <c r="AM37" s="27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2013_14'!X74</f>
        <v>0.51</v>
      </c>
      <c r="BA37" s="20" t="s">
        <v>39</v>
      </c>
      <c r="BB37" s="20" t="s">
        <v>39</v>
      </c>
      <c r="BC37" s="20" t="s">
        <v>39</v>
      </c>
      <c r="BD37" s="20" t="s">
        <v>39</v>
      </c>
      <c r="BE37" s="7">
        <v>21</v>
      </c>
      <c r="BF37" s="16">
        <v>0.8</v>
      </c>
      <c r="BG37" s="275">
        <f t="shared" si="17"/>
        <v>16.8</v>
      </c>
      <c r="BH37" s="20">
        <v>2.5</v>
      </c>
      <c r="BI37" s="4">
        <v>0</v>
      </c>
      <c r="BJ37" s="16">
        <v>0.8</v>
      </c>
      <c r="BK37" s="275">
        <f>BJ37*BI37</f>
        <v>0</v>
      </c>
      <c r="BL37" s="20">
        <v>2.5</v>
      </c>
      <c r="BM37" s="275">
        <v>300</v>
      </c>
      <c r="BN37" s="16">
        <v>0.5</v>
      </c>
      <c r="BO37" s="275">
        <f>BN37*BM37</f>
        <v>150</v>
      </c>
      <c r="BP37" s="20">
        <v>2.67</v>
      </c>
      <c r="BQ37" s="275">
        <f>BE37*0.1</f>
        <v>2.1</v>
      </c>
      <c r="BR37" s="16">
        <v>1</v>
      </c>
      <c r="BS37" s="275">
        <f>BR37*BQ37</f>
        <v>2.1</v>
      </c>
      <c r="BT37" s="20">
        <v>4</v>
      </c>
      <c r="BU37" s="4">
        <v>0</v>
      </c>
      <c r="BV37" s="16">
        <v>0.7</v>
      </c>
      <c r="BW37" s="275">
        <f>BV37*BU37</f>
        <v>0</v>
      </c>
      <c r="BX37" s="20">
        <v>2.5</v>
      </c>
      <c r="BY37" s="4">
        <v>0</v>
      </c>
      <c r="BZ37" s="16">
        <v>0.6</v>
      </c>
      <c r="CA37" s="275">
        <f>BZ37*BY37</f>
        <v>0</v>
      </c>
      <c r="CB37" s="20">
        <v>2.5</v>
      </c>
      <c r="CC37" s="4">
        <v>40</v>
      </c>
      <c r="CD37" s="16">
        <v>0.2</v>
      </c>
      <c r="CE37" s="275">
        <f>CD37*CC37</f>
        <v>8</v>
      </c>
      <c r="CF37" s="20">
        <v>3.5</v>
      </c>
      <c r="CG37" s="4">
        <v>0</v>
      </c>
      <c r="CH37" s="16">
        <v>0</v>
      </c>
      <c r="CI37" s="275">
        <f>CH37*CG37</f>
        <v>0</v>
      </c>
      <c r="CJ37" s="4">
        <v>0</v>
      </c>
      <c r="CK37" s="4">
        <f t="shared" si="101"/>
        <v>17.547853258233886</v>
      </c>
      <c r="CL37" s="52">
        <f t="shared" si="102"/>
        <v>75.028781815796378</v>
      </c>
      <c r="CM37" s="4">
        <f t="shared" si="103"/>
        <v>0</v>
      </c>
      <c r="CN37" s="275"/>
      <c r="CO37" s="86"/>
      <c r="CP37" s="272"/>
      <c r="CQ37" s="272"/>
      <c r="CR37" s="7"/>
      <c r="CS37" s="7"/>
      <c r="CT37" s="7"/>
      <c r="CU37" s="7"/>
      <c r="CV37" s="10"/>
      <c r="CW37" s="16"/>
      <c r="CX37" s="275"/>
      <c r="CY37" s="20"/>
      <c r="CZ37" s="275"/>
      <c r="DA37" s="16"/>
      <c r="DB37" s="275"/>
      <c r="DC37" s="20"/>
      <c r="DD37" s="4"/>
      <c r="DE37" s="16"/>
      <c r="DF37" s="275"/>
      <c r="DG37" s="20"/>
      <c r="DH37" s="275"/>
      <c r="DI37" s="16"/>
      <c r="DJ37" s="275"/>
      <c r="DK37" s="20"/>
      <c r="DL37" s="4"/>
      <c r="DM37" s="16"/>
      <c r="DN37" s="275"/>
      <c r="DO37" s="20"/>
      <c r="DP37" s="4"/>
      <c r="DQ37" s="16"/>
      <c r="DR37" s="275"/>
      <c r="DS37" s="20"/>
      <c r="DT37" s="4"/>
      <c r="DU37" s="16"/>
      <c r="DV37" s="275"/>
      <c r="DW37" s="20"/>
      <c r="DX37" s="4"/>
      <c r="DY37" s="16"/>
      <c r="DZ37" s="275"/>
      <c r="EA37" s="4"/>
      <c r="EB37" s="4"/>
      <c r="ED37" s="4"/>
      <c r="EE37" s="4"/>
      <c r="EF37" s="4"/>
      <c r="EG37" s="4"/>
    </row>
    <row r="38" spans="1:137" ht="30.75" customHeight="1" x14ac:dyDescent="0.25">
      <c r="A38" s="354"/>
      <c r="B38" s="4" t="s">
        <v>4</v>
      </c>
      <c r="C38" s="20" t="s">
        <v>39</v>
      </c>
      <c r="D38" s="115">
        <f>'INPUT 2013_14'!X33</f>
        <v>0</v>
      </c>
      <c r="E38" s="52" t="s">
        <v>39</v>
      </c>
      <c r="F38" s="52" t="s">
        <v>39</v>
      </c>
      <c r="G38" s="52" t="s">
        <v>39</v>
      </c>
      <c r="H38" s="52" t="s">
        <v>39</v>
      </c>
      <c r="I38" s="52">
        <f>200</f>
        <v>200</v>
      </c>
      <c r="J38" s="16">
        <v>0.8</v>
      </c>
      <c r="K38" s="275">
        <f t="shared" ref="K38" si="119">J38*I38</f>
        <v>160</v>
      </c>
      <c r="L38" s="20">
        <v>2.5</v>
      </c>
      <c r="M38" s="4">
        <v>20</v>
      </c>
      <c r="N38" s="16">
        <v>0.8</v>
      </c>
      <c r="O38" s="275">
        <f t="shared" ref="O38" si="120">N38*M38</f>
        <v>16</v>
      </c>
      <c r="P38" s="20">
        <v>2.5</v>
      </c>
      <c r="Q38" s="275">
        <v>0</v>
      </c>
      <c r="R38" s="16">
        <v>0.5</v>
      </c>
      <c r="S38" s="275">
        <f t="shared" ref="S38" si="121">R38*Q38</f>
        <v>0</v>
      </c>
      <c r="T38" s="20">
        <v>2.67</v>
      </c>
      <c r="U38" s="4">
        <v>0</v>
      </c>
      <c r="V38" s="16">
        <v>1</v>
      </c>
      <c r="W38" s="275">
        <f t="shared" ref="W38" si="122">V38*U38</f>
        <v>0</v>
      </c>
      <c r="X38" s="20">
        <v>4</v>
      </c>
      <c r="Y38" s="4">
        <v>0</v>
      </c>
      <c r="Z38" s="16">
        <v>0.7</v>
      </c>
      <c r="AA38" s="275">
        <f t="shared" ref="AA38" si="123">Z38*Y38</f>
        <v>0</v>
      </c>
      <c r="AB38" s="20">
        <v>2.5</v>
      </c>
      <c r="AC38" s="4">
        <v>0</v>
      </c>
      <c r="AD38" s="16">
        <v>0.6</v>
      </c>
      <c r="AE38" s="275">
        <f t="shared" ref="AE38" si="124">AD38*AC38</f>
        <v>0</v>
      </c>
      <c r="AF38" s="20">
        <v>2.5</v>
      </c>
      <c r="AG38" s="275">
        <v>20</v>
      </c>
      <c r="AH38" s="16">
        <v>0.2</v>
      </c>
      <c r="AI38" s="275">
        <f t="shared" ref="AI38" si="125">AH38*AG38</f>
        <v>4</v>
      </c>
      <c r="AJ38" s="20">
        <v>3.5</v>
      </c>
      <c r="AK38" s="4">
        <v>0</v>
      </c>
      <c r="AL38" s="16">
        <v>0</v>
      </c>
      <c r="AM38" s="275">
        <f t="shared" ref="AM38" si="126">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2013_14'!X75</f>
        <v>1.405</v>
      </c>
      <c r="BA38" s="20" t="s">
        <v>39</v>
      </c>
      <c r="BB38" s="20" t="s">
        <v>39</v>
      </c>
      <c r="BC38" s="20" t="s">
        <v>39</v>
      </c>
      <c r="BD38" s="20" t="s">
        <v>39</v>
      </c>
      <c r="BE38" s="52">
        <f>200</f>
        <v>200</v>
      </c>
      <c r="BF38" s="16">
        <v>0.8</v>
      </c>
      <c r="BG38" s="275">
        <f t="shared" si="17"/>
        <v>160</v>
      </c>
      <c r="BH38" s="20">
        <v>2.5</v>
      </c>
      <c r="BI38" s="4">
        <v>20</v>
      </c>
      <c r="BJ38" s="16">
        <v>0.8</v>
      </c>
      <c r="BK38" s="275">
        <f t="shared" ref="BK38:BK51" si="127">BJ38*BI38</f>
        <v>16</v>
      </c>
      <c r="BL38" s="20">
        <v>2.5</v>
      </c>
      <c r="BM38" s="275">
        <v>0</v>
      </c>
      <c r="BN38" s="16">
        <v>0.5</v>
      </c>
      <c r="BO38" s="275">
        <f t="shared" ref="BO38:BO51" si="128">BN38*BM38</f>
        <v>0</v>
      </c>
      <c r="BP38" s="20">
        <v>2.67</v>
      </c>
      <c r="BQ38" s="4">
        <v>0</v>
      </c>
      <c r="BR38" s="16">
        <v>1</v>
      </c>
      <c r="BS38" s="275">
        <f t="shared" ref="BS38:BS51" si="129">BR38*BQ38</f>
        <v>0</v>
      </c>
      <c r="BT38" s="20">
        <v>4</v>
      </c>
      <c r="BU38" s="4">
        <v>0</v>
      </c>
      <c r="BV38" s="16">
        <v>0.7</v>
      </c>
      <c r="BW38" s="275">
        <f t="shared" ref="BW38:BW51" si="130">BV38*BU38</f>
        <v>0</v>
      </c>
      <c r="BX38" s="20">
        <v>2.5</v>
      </c>
      <c r="BY38" s="4">
        <v>0</v>
      </c>
      <c r="BZ38" s="16">
        <v>0.6</v>
      </c>
      <c r="CA38" s="275">
        <f t="shared" ref="CA38:CA51" si="131">BZ38*BY38</f>
        <v>0</v>
      </c>
      <c r="CB38" s="20">
        <v>2.5</v>
      </c>
      <c r="CC38" s="275">
        <v>20</v>
      </c>
      <c r="CD38" s="16">
        <v>0.2</v>
      </c>
      <c r="CE38" s="275">
        <f t="shared" ref="CE38:CE51" si="132">CD38*CC38</f>
        <v>4</v>
      </c>
      <c r="CF38" s="20">
        <v>3.5</v>
      </c>
      <c r="CG38" s="4">
        <v>0</v>
      </c>
      <c r="CH38" s="16">
        <v>0</v>
      </c>
      <c r="CI38" s="275">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5"/>
      <c r="CO38" s="86"/>
      <c r="CP38" s="272"/>
      <c r="CQ38" s="272"/>
      <c r="CR38" s="7"/>
      <c r="CS38" s="7"/>
      <c r="CT38" s="7"/>
      <c r="CU38" s="7"/>
      <c r="CV38" s="10"/>
      <c r="CW38" s="16"/>
      <c r="CX38" s="275"/>
      <c r="CY38" s="20"/>
      <c r="CZ38" s="275"/>
      <c r="DA38" s="16"/>
      <c r="DB38" s="275"/>
      <c r="DC38" s="20"/>
      <c r="DD38" s="4"/>
      <c r="DE38" s="16"/>
      <c r="DF38" s="275"/>
      <c r="DG38" s="20"/>
      <c r="DH38" s="275"/>
      <c r="DI38" s="16"/>
      <c r="DJ38" s="275"/>
      <c r="DK38" s="20"/>
      <c r="DL38" s="4"/>
      <c r="DM38" s="16"/>
      <c r="DN38" s="275"/>
      <c r="DO38" s="20"/>
      <c r="DP38" s="4"/>
      <c r="DQ38" s="16"/>
      <c r="DR38" s="275"/>
      <c r="DS38" s="20"/>
      <c r="DT38" s="4"/>
      <c r="DU38" s="16"/>
      <c r="DV38" s="275"/>
      <c r="DW38" s="20"/>
      <c r="DX38" s="4"/>
      <c r="DY38" s="16"/>
      <c r="DZ38" s="275"/>
      <c r="EA38" s="4"/>
      <c r="EB38" s="4"/>
      <c r="ED38" s="4"/>
      <c r="EE38" s="4"/>
      <c r="EF38" s="4"/>
      <c r="EG38" s="4"/>
    </row>
    <row r="39" spans="1:137" ht="30.75" customHeight="1" x14ac:dyDescent="0.25">
      <c r="A39" s="355"/>
      <c r="B39" s="274" t="s">
        <v>30</v>
      </c>
      <c r="C39" s="20" t="s">
        <v>39</v>
      </c>
      <c r="D39" s="115">
        <f>'INPUT 2013_14'!X34</f>
        <v>0</v>
      </c>
      <c r="E39" s="52" t="s">
        <v>39</v>
      </c>
      <c r="F39" s="52" t="s">
        <v>39</v>
      </c>
      <c r="G39" s="52" t="s">
        <v>39</v>
      </c>
      <c r="H39" s="52" t="s">
        <v>39</v>
      </c>
      <c r="I39" s="7">
        <v>150</v>
      </c>
      <c r="J39" s="16">
        <v>0.8</v>
      </c>
      <c r="K39" s="275">
        <f>J39*I39</f>
        <v>120</v>
      </c>
      <c r="L39" s="16">
        <v>2.5</v>
      </c>
      <c r="M39" s="275">
        <v>20</v>
      </c>
      <c r="N39" s="16">
        <v>0.8</v>
      </c>
      <c r="O39" s="275">
        <f>N39*M39</f>
        <v>16</v>
      </c>
      <c r="P39" s="16">
        <v>2.5</v>
      </c>
      <c r="Q39" s="275">
        <v>0</v>
      </c>
      <c r="R39" s="16">
        <v>0.5</v>
      </c>
      <c r="S39" s="275">
        <f>R39*Q39</f>
        <v>0</v>
      </c>
      <c r="T39" s="16">
        <v>2.67</v>
      </c>
      <c r="U39" s="275">
        <f t="shared" si="63"/>
        <v>15</v>
      </c>
      <c r="V39" s="16">
        <v>1</v>
      </c>
      <c r="W39" s="275">
        <f>V39*U39</f>
        <v>15</v>
      </c>
      <c r="X39" s="16">
        <v>4</v>
      </c>
      <c r="Y39" s="275">
        <v>0</v>
      </c>
      <c r="Z39" s="16">
        <v>0.7</v>
      </c>
      <c r="AA39" s="275">
        <f>Z39*Y39</f>
        <v>0</v>
      </c>
      <c r="AB39" s="16">
        <v>2.5</v>
      </c>
      <c r="AC39" s="275">
        <v>100</v>
      </c>
      <c r="AD39" s="16">
        <v>0.6</v>
      </c>
      <c r="AE39" s="275">
        <f>AD39*AC39</f>
        <v>60</v>
      </c>
      <c r="AF39" s="16">
        <v>2.5</v>
      </c>
      <c r="AG39" s="275">
        <v>50</v>
      </c>
      <c r="AH39" s="16">
        <v>0.2</v>
      </c>
      <c r="AI39" s="275">
        <f>AH39*AG39</f>
        <v>10</v>
      </c>
      <c r="AJ39" s="16">
        <v>3.5</v>
      </c>
      <c r="AK39" s="275">
        <v>0</v>
      </c>
      <c r="AL39" s="16">
        <v>0</v>
      </c>
      <c r="AM39" s="275">
        <f>AL39*AK39</f>
        <v>0</v>
      </c>
      <c r="AN39" s="4">
        <v>0</v>
      </c>
      <c r="AO39" s="4">
        <f t="shared" si="35"/>
        <v>0</v>
      </c>
      <c r="AP39" s="52">
        <f t="shared" si="36"/>
        <v>0</v>
      </c>
      <c r="AQ39" s="4">
        <f t="shared" si="37"/>
        <v>0</v>
      </c>
      <c r="AR39" s="4">
        <f>AO39-(AO39*$AR$7)</f>
        <v>0</v>
      </c>
      <c r="AS39" s="4">
        <f>AP39-(AP39*$AS$7)</f>
        <v>0</v>
      </c>
      <c r="AT39" s="4">
        <f>AQ39-(AQ39*$AT$7)</f>
        <v>0</v>
      </c>
      <c r="AW39" s="362"/>
      <c r="AX39" s="274" t="s">
        <v>30</v>
      </c>
      <c r="AY39" s="20" t="s">
        <v>39</v>
      </c>
      <c r="AZ39" s="68">
        <f>'INPUT 2013_14'!X76</f>
        <v>1.1599999999999999</v>
      </c>
      <c r="BA39" s="20" t="s">
        <v>39</v>
      </c>
      <c r="BB39" s="20" t="s">
        <v>39</v>
      </c>
      <c r="BC39" s="20" t="s">
        <v>39</v>
      </c>
      <c r="BD39" s="20" t="s">
        <v>39</v>
      </c>
      <c r="BE39" s="7">
        <v>150</v>
      </c>
      <c r="BF39" s="16">
        <v>0.8</v>
      </c>
      <c r="BG39" s="275">
        <f t="shared" si="17"/>
        <v>120</v>
      </c>
      <c r="BH39" s="16">
        <v>2.5</v>
      </c>
      <c r="BI39" s="275">
        <v>20</v>
      </c>
      <c r="BJ39" s="16">
        <v>0.8</v>
      </c>
      <c r="BK39" s="275">
        <f t="shared" si="127"/>
        <v>16</v>
      </c>
      <c r="BL39" s="16">
        <v>2.5</v>
      </c>
      <c r="BM39" s="275">
        <v>0</v>
      </c>
      <c r="BN39" s="16">
        <v>0.5</v>
      </c>
      <c r="BO39" s="275">
        <f t="shared" si="128"/>
        <v>0</v>
      </c>
      <c r="BP39" s="16">
        <v>2.67</v>
      </c>
      <c r="BQ39" s="275">
        <f t="shared" ref="BQ39:BQ44" si="134">BE39*0.1</f>
        <v>15</v>
      </c>
      <c r="BR39" s="16">
        <v>1</v>
      </c>
      <c r="BS39" s="275">
        <f t="shared" si="129"/>
        <v>15</v>
      </c>
      <c r="BT39" s="16">
        <v>4</v>
      </c>
      <c r="BU39" s="275">
        <v>0</v>
      </c>
      <c r="BV39" s="16">
        <v>0.7</v>
      </c>
      <c r="BW39" s="275">
        <f t="shared" si="130"/>
        <v>0</v>
      </c>
      <c r="BX39" s="16">
        <v>2.5</v>
      </c>
      <c r="BY39" s="275">
        <v>100</v>
      </c>
      <c r="BZ39" s="16">
        <v>0.6</v>
      </c>
      <c r="CA39" s="275">
        <f t="shared" si="131"/>
        <v>60</v>
      </c>
      <c r="CB39" s="16">
        <v>2.5</v>
      </c>
      <c r="CC39" s="275">
        <v>50</v>
      </c>
      <c r="CD39" s="16">
        <v>0.2</v>
      </c>
      <c r="CE39" s="275">
        <f t="shared" si="132"/>
        <v>10</v>
      </c>
      <c r="CF39" s="16">
        <v>3.5</v>
      </c>
      <c r="CG39" s="275">
        <v>0</v>
      </c>
      <c r="CH39" s="16">
        <v>0</v>
      </c>
      <c r="CI39" s="275">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5"/>
      <c r="CO39" s="86"/>
      <c r="CP39" s="272"/>
      <c r="CQ39" s="272"/>
      <c r="CR39" s="7"/>
      <c r="CS39" s="7"/>
      <c r="CT39" s="7"/>
      <c r="CU39" s="7"/>
      <c r="CV39" s="10"/>
      <c r="CW39" s="16"/>
      <c r="CX39" s="275"/>
      <c r="CY39" s="20"/>
      <c r="CZ39" s="275"/>
      <c r="DA39" s="16"/>
      <c r="DB39" s="275"/>
      <c r="DC39" s="20"/>
      <c r="DD39" s="4"/>
      <c r="DE39" s="16"/>
      <c r="DF39" s="275"/>
      <c r="DG39" s="20"/>
      <c r="DH39" s="275"/>
      <c r="DI39" s="16"/>
      <c r="DJ39" s="275"/>
      <c r="DK39" s="20"/>
      <c r="DL39" s="4"/>
      <c r="DM39" s="16"/>
      <c r="DN39" s="275"/>
      <c r="DO39" s="20"/>
      <c r="DP39" s="4"/>
      <c r="DQ39" s="16"/>
      <c r="DR39" s="275"/>
      <c r="DS39" s="20"/>
      <c r="DT39" s="4"/>
      <c r="DU39" s="16"/>
      <c r="DV39" s="275"/>
      <c r="DW39" s="20"/>
      <c r="DX39" s="4"/>
      <c r="DY39" s="16"/>
      <c r="DZ39" s="275"/>
      <c r="EA39" s="4"/>
      <c r="EB39" s="4"/>
      <c r="ED39" s="4"/>
      <c r="EE39" s="4"/>
      <c r="EF39" s="4"/>
      <c r="EG39" s="4"/>
    </row>
    <row r="40" spans="1:137" ht="30.75" customHeight="1" x14ac:dyDescent="0.25">
      <c r="A40" s="353" t="s">
        <v>58</v>
      </c>
      <c r="B40" s="77" t="s">
        <v>8</v>
      </c>
      <c r="C40" s="20" t="s">
        <v>39</v>
      </c>
      <c r="D40" s="115">
        <f>'INPUT 2013_14'!X35</f>
        <v>0</v>
      </c>
      <c r="E40" s="52" t="s">
        <v>39</v>
      </c>
      <c r="F40" s="52" t="s">
        <v>39</v>
      </c>
      <c r="G40" s="52" t="s">
        <v>39</v>
      </c>
      <c r="H40" s="52" t="s">
        <v>39</v>
      </c>
      <c r="I40" s="67">
        <f>'INPUT 2013_14'!$H$9</f>
        <v>562</v>
      </c>
      <c r="J40" s="16">
        <v>0.8</v>
      </c>
      <c r="K40" s="275">
        <f t="shared" si="8"/>
        <v>449.6</v>
      </c>
      <c r="L40" s="20">
        <v>2.5</v>
      </c>
      <c r="M40" s="275">
        <v>0</v>
      </c>
      <c r="N40" s="16">
        <v>0.8</v>
      </c>
      <c r="O40" s="275">
        <f t="shared" si="9"/>
        <v>0</v>
      </c>
      <c r="P40" s="20">
        <v>2.5</v>
      </c>
      <c r="Q40" s="4">
        <v>0</v>
      </c>
      <c r="R40" s="16">
        <v>0.5</v>
      </c>
      <c r="S40" s="275">
        <f t="shared" si="81"/>
        <v>0</v>
      </c>
      <c r="T40" s="20">
        <v>2.67</v>
      </c>
      <c r="U40" s="275">
        <f t="shared" si="63"/>
        <v>56.2</v>
      </c>
      <c r="V40" s="16">
        <v>1</v>
      </c>
      <c r="W40" s="275">
        <f t="shared" si="10"/>
        <v>56.2</v>
      </c>
      <c r="X40" s="20">
        <v>4</v>
      </c>
      <c r="Y40" s="4">
        <v>50</v>
      </c>
      <c r="Z40" s="16">
        <v>0.7</v>
      </c>
      <c r="AA40" s="275">
        <f t="shared" si="11"/>
        <v>35</v>
      </c>
      <c r="AB40" s="20">
        <v>2.5</v>
      </c>
      <c r="AC40" s="4">
        <v>50</v>
      </c>
      <c r="AD40" s="16">
        <v>0.6</v>
      </c>
      <c r="AE40" s="275">
        <f t="shared" si="12"/>
        <v>30</v>
      </c>
      <c r="AF40" s="20">
        <v>2.5</v>
      </c>
      <c r="AG40" s="4">
        <v>50</v>
      </c>
      <c r="AH40" s="16">
        <v>0.2</v>
      </c>
      <c r="AI40" s="275">
        <f t="shared" si="13"/>
        <v>10</v>
      </c>
      <c r="AJ40" s="20">
        <v>3.5</v>
      </c>
      <c r="AK40" s="4">
        <v>0</v>
      </c>
      <c r="AL40" s="16">
        <v>0</v>
      </c>
      <c r="AM40" s="275">
        <f t="shared" si="14"/>
        <v>0</v>
      </c>
      <c r="AN40" s="4">
        <v>0</v>
      </c>
      <c r="AO40" s="4">
        <f t="shared" si="35"/>
        <v>0</v>
      </c>
      <c r="AP40" s="52">
        <f t="shared" si="36"/>
        <v>0</v>
      </c>
      <c r="AQ40" s="4">
        <f t="shared" si="37"/>
        <v>0</v>
      </c>
      <c r="AR40" s="4">
        <f t="shared" si="38"/>
        <v>0</v>
      </c>
      <c r="AS40" s="4">
        <f t="shared" si="15"/>
        <v>0</v>
      </c>
      <c r="AT40" s="4">
        <f t="shared" si="16"/>
        <v>0</v>
      </c>
      <c r="AW40" s="361" t="s">
        <v>72</v>
      </c>
      <c r="AX40" s="77" t="s">
        <v>7</v>
      </c>
      <c r="AY40" s="20" t="s">
        <v>39</v>
      </c>
      <c r="AZ40" s="16" t="s">
        <v>39</v>
      </c>
      <c r="BA40" s="66">
        <f>'INPUT 2013_14'!$O$27</f>
        <v>28.8</v>
      </c>
      <c r="BB40" s="66">
        <f>'INPUT 2013_14'!$P$27</f>
        <v>0</v>
      </c>
      <c r="BC40" s="66">
        <f>'INPUT 2013_14'!$Q$27</f>
        <v>0</v>
      </c>
      <c r="BD40" s="66">
        <f>'INPUT 2013_14'!$R$27</f>
        <v>0</v>
      </c>
      <c r="BE40" s="7">
        <f>422</f>
        <v>422</v>
      </c>
      <c r="BF40" s="16">
        <v>0.8</v>
      </c>
      <c r="BG40" s="275">
        <f t="shared" si="17"/>
        <v>337.6</v>
      </c>
      <c r="BH40" s="20">
        <v>2.5</v>
      </c>
      <c r="BI40" s="275">
        <v>0</v>
      </c>
      <c r="BJ40" s="16">
        <v>0.8</v>
      </c>
      <c r="BK40" s="275">
        <f t="shared" si="127"/>
        <v>0</v>
      </c>
      <c r="BL40" s="20">
        <v>2.5</v>
      </c>
      <c r="BM40" s="4">
        <v>0</v>
      </c>
      <c r="BN40" s="16">
        <v>0.5</v>
      </c>
      <c r="BO40" s="275">
        <f t="shared" si="128"/>
        <v>0</v>
      </c>
      <c r="BP40" s="20">
        <v>2.67</v>
      </c>
      <c r="BQ40" s="275">
        <f t="shared" si="134"/>
        <v>42.2</v>
      </c>
      <c r="BR40" s="16">
        <v>1</v>
      </c>
      <c r="BS40" s="275">
        <f t="shared" si="129"/>
        <v>42.2</v>
      </c>
      <c r="BT40" s="20">
        <v>4</v>
      </c>
      <c r="BU40" s="4">
        <v>50</v>
      </c>
      <c r="BV40" s="16">
        <v>0.7</v>
      </c>
      <c r="BW40" s="275">
        <f t="shared" si="130"/>
        <v>35</v>
      </c>
      <c r="BX40" s="20">
        <v>2.5</v>
      </c>
      <c r="BY40" s="4">
        <v>50</v>
      </c>
      <c r="BZ40" s="16">
        <v>0.6</v>
      </c>
      <c r="CA40" s="275">
        <f t="shared" si="131"/>
        <v>30</v>
      </c>
      <c r="CB40" s="20">
        <v>2.5</v>
      </c>
      <c r="CC40" s="4">
        <v>50</v>
      </c>
      <c r="CD40" s="16">
        <v>0.2</v>
      </c>
      <c r="CE40" s="275">
        <f t="shared" si="132"/>
        <v>10</v>
      </c>
      <c r="CF40" s="20">
        <v>3.5</v>
      </c>
      <c r="CG40" s="4">
        <v>0</v>
      </c>
      <c r="CH40" s="16">
        <v>0</v>
      </c>
      <c r="CI40" s="275">
        <f t="shared" si="133"/>
        <v>0</v>
      </c>
      <c r="CJ40" s="4">
        <v>0</v>
      </c>
      <c r="CK40" s="275">
        <f>((((BD40*0.875)+(BC40*0.625)+(BB40*0.375)+(BA40*0.125))*((BG40*BH40*$BA$3)+(BO40*BP40*$BC$3)+(BS40*BT40*$BD$3)+(CE40*CF40*$BG$3)+(CI40*CJ40*$BH$3))/452.44)*1000)</f>
        <v>1555.4181190575716</v>
      </c>
      <c r="CL40" s="7">
        <f>((((BD40*0.875)+(BC40*0.625)+(BB40*0.375)+(BA40*0.125))*((BG40*BH40*$BA$4)+(BK40*BL40*$BB$4)+(CA40*CB40*$BF$4)+(CE40*CF40*$BG$4)))/370)*1000</f>
        <v>7380.1800708475466</v>
      </c>
      <c r="CM40" s="275">
        <f>((((BD40*0.875)+(BC40*0.625)+(BB40*0.375)+(BA40*0.125))*((BS40*BT40*$BD$5)+(BW40*BX40*$BE$5)+(CI40*CJ40*$BH$5)))/796)*1000</f>
        <v>0</v>
      </c>
      <c r="CN40" s="275"/>
      <c r="CO40" s="86"/>
      <c r="CP40" s="272"/>
      <c r="CQ40" s="272"/>
      <c r="CR40" s="7"/>
      <c r="CS40" s="7"/>
      <c r="CT40" s="7"/>
      <c r="CU40" s="7"/>
      <c r="CV40" s="10"/>
      <c r="CW40" s="16"/>
      <c r="CX40" s="275"/>
      <c r="CY40" s="20"/>
      <c r="CZ40" s="275"/>
      <c r="DA40" s="16"/>
      <c r="DB40" s="275"/>
      <c r="DC40" s="20"/>
      <c r="DD40" s="4"/>
      <c r="DE40" s="16"/>
      <c r="DF40" s="275"/>
      <c r="DG40" s="20"/>
      <c r="DH40" s="275"/>
      <c r="DI40" s="16"/>
      <c r="DJ40" s="275"/>
      <c r="DK40" s="20"/>
      <c r="DL40" s="4"/>
      <c r="DM40" s="16"/>
      <c r="DN40" s="275"/>
      <c r="DO40" s="20"/>
      <c r="DP40" s="4"/>
      <c r="DQ40" s="16"/>
      <c r="DR40" s="275"/>
      <c r="DS40" s="20"/>
      <c r="DT40" s="4"/>
      <c r="DU40" s="16"/>
      <c r="DV40" s="275"/>
      <c r="DW40" s="20"/>
      <c r="DX40" s="4"/>
      <c r="DY40" s="16"/>
      <c r="DZ40" s="275"/>
      <c r="EA40" s="4"/>
      <c r="EB40" s="4"/>
      <c r="ED40" s="4"/>
      <c r="EE40" s="4"/>
      <c r="EF40" s="4"/>
      <c r="EG40" s="4"/>
    </row>
    <row r="41" spans="1:137" ht="30.75" customHeight="1" x14ac:dyDescent="0.25">
      <c r="A41" s="354"/>
      <c r="B41" s="41" t="s">
        <v>69</v>
      </c>
      <c r="C41" s="20" t="s">
        <v>39</v>
      </c>
      <c r="D41" s="115">
        <f>'INPUT 2013_14'!X36</f>
        <v>0</v>
      </c>
      <c r="E41" s="52" t="s">
        <v>39</v>
      </c>
      <c r="F41" s="52" t="s">
        <v>39</v>
      </c>
      <c r="G41" s="52" t="s">
        <v>39</v>
      </c>
      <c r="H41" s="52" t="s">
        <v>39</v>
      </c>
      <c r="I41" s="7">
        <v>21</v>
      </c>
      <c r="J41" s="16">
        <v>0.8</v>
      </c>
      <c r="K41" s="275">
        <f>J41*I41</f>
        <v>16.8</v>
      </c>
      <c r="L41" s="20">
        <v>3</v>
      </c>
      <c r="M41" s="275">
        <v>0</v>
      </c>
      <c r="N41" s="16">
        <v>0.8</v>
      </c>
      <c r="O41" s="275">
        <f>N41*M41</f>
        <v>0</v>
      </c>
      <c r="P41" s="20">
        <v>3</v>
      </c>
      <c r="Q41" s="4">
        <v>10</v>
      </c>
      <c r="R41" s="16">
        <v>0.5</v>
      </c>
      <c r="S41" s="275">
        <f>R41*Q41</f>
        <v>5</v>
      </c>
      <c r="T41" s="20">
        <v>2.67</v>
      </c>
      <c r="U41" s="275">
        <f t="shared" si="63"/>
        <v>2.1</v>
      </c>
      <c r="V41" s="16">
        <v>1</v>
      </c>
      <c r="W41" s="275">
        <f>V41*U41</f>
        <v>2.1</v>
      </c>
      <c r="X41" s="20">
        <v>4</v>
      </c>
      <c r="Y41" s="4">
        <v>0</v>
      </c>
      <c r="Z41" s="16">
        <v>0.7</v>
      </c>
      <c r="AA41" s="275">
        <f>Z41*Y41</f>
        <v>0</v>
      </c>
      <c r="AB41" s="20">
        <v>2.5</v>
      </c>
      <c r="AC41" s="4">
        <v>0</v>
      </c>
      <c r="AD41" s="16">
        <v>0.6</v>
      </c>
      <c r="AE41" s="275">
        <f>AD41*AC41</f>
        <v>0</v>
      </c>
      <c r="AF41" s="20">
        <v>2.5</v>
      </c>
      <c r="AG41" s="4">
        <v>30</v>
      </c>
      <c r="AH41" s="16">
        <v>0.2</v>
      </c>
      <c r="AI41" s="275">
        <f>AH41*AG41</f>
        <v>6</v>
      </c>
      <c r="AJ41" s="20">
        <v>3.5</v>
      </c>
      <c r="AK41" s="4">
        <v>0</v>
      </c>
      <c r="AL41" s="16">
        <v>0</v>
      </c>
      <c r="AM41" s="27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2013_14'!$O$28</f>
        <v>14.9</v>
      </c>
      <c r="BB41" s="66">
        <f>'INPUT 2013_14'!$P$28</f>
        <v>0</v>
      </c>
      <c r="BC41" s="66">
        <f>'INPUT 2013_14'!$Q$28</f>
        <v>0</v>
      </c>
      <c r="BD41" s="66">
        <f>'INPUT 2013_14'!$R$28</f>
        <v>0</v>
      </c>
      <c r="BE41" s="7">
        <v>21</v>
      </c>
      <c r="BF41" s="16">
        <v>0.8</v>
      </c>
      <c r="BG41" s="275">
        <f t="shared" si="17"/>
        <v>16.8</v>
      </c>
      <c r="BH41" s="20">
        <v>3</v>
      </c>
      <c r="BI41" s="275">
        <v>0</v>
      </c>
      <c r="BJ41" s="16">
        <v>0.8</v>
      </c>
      <c r="BK41" s="275">
        <f t="shared" si="127"/>
        <v>0</v>
      </c>
      <c r="BL41" s="20">
        <v>3</v>
      </c>
      <c r="BM41" s="4">
        <v>10</v>
      </c>
      <c r="BN41" s="16">
        <v>0.5</v>
      </c>
      <c r="BO41" s="275">
        <f t="shared" si="128"/>
        <v>5</v>
      </c>
      <c r="BP41" s="20">
        <v>2.67</v>
      </c>
      <c r="BQ41" s="275">
        <f t="shared" si="134"/>
        <v>2.1</v>
      </c>
      <c r="BR41" s="16">
        <v>1</v>
      </c>
      <c r="BS41" s="275">
        <f t="shared" si="129"/>
        <v>2.1</v>
      </c>
      <c r="BT41" s="20">
        <v>4</v>
      </c>
      <c r="BU41" s="4">
        <v>0</v>
      </c>
      <c r="BV41" s="16">
        <v>0.7</v>
      </c>
      <c r="BW41" s="275">
        <f t="shared" si="130"/>
        <v>0</v>
      </c>
      <c r="BX41" s="20">
        <v>2.5</v>
      </c>
      <c r="BY41" s="4">
        <v>0</v>
      </c>
      <c r="BZ41" s="16">
        <v>0.6</v>
      </c>
      <c r="CA41" s="275">
        <f t="shared" si="131"/>
        <v>0</v>
      </c>
      <c r="CB41" s="20">
        <v>2.5</v>
      </c>
      <c r="CC41" s="4">
        <v>30</v>
      </c>
      <c r="CD41" s="16">
        <v>0.2</v>
      </c>
      <c r="CE41" s="275">
        <f t="shared" si="132"/>
        <v>6</v>
      </c>
      <c r="CF41" s="20">
        <v>3.5</v>
      </c>
      <c r="CG41" s="4">
        <v>0</v>
      </c>
      <c r="CH41" s="16">
        <v>0</v>
      </c>
      <c r="CI41" s="275">
        <f t="shared" si="133"/>
        <v>0</v>
      </c>
      <c r="CJ41" s="4">
        <v>0</v>
      </c>
      <c r="CK41" s="275">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75">
        <f t="shared" ref="CM41:CM45" si="140">((((BD41*0.875)+(BC41*0.625)+(BB41*0.375)+(BA41*0.125))*((BS41*BT41*$BD$5)+(BW41*BX41*$BE$5)+(CI41*CJ41*$BH$5)))/796)*1000</f>
        <v>0</v>
      </c>
      <c r="CN41" s="275"/>
      <c r="CO41" s="86"/>
      <c r="CP41" s="272"/>
      <c r="CQ41" s="272"/>
      <c r="CR41" s="7"/>
      <c r="CS41" s="7"/>
      <c r="CT41" s="7"/>
      <c r="CU41" s="7"/>
      <c r="CV41" s="10"/>
      <c r="CW41" s="16"/>
      <c r="CX41" s="275"/>
      <c r="CY41" s="20"/>
      <c r="CZ41" s="275"/>
      <c r="DA41" s="16"/>
      <c r="DB41" s="275"/>
      <c r="DC41" s="20"/>
      <c r="DD41" s="4"/>
      <c r="DE41" s="16"/>
      <c r="DF41" s="275"/>
      <c r="DG41" s="20"/>
      <c r="DH41" s="275"/>
      <c r="DI41" s="16"/>
      <c r="DJ41" s="275"/>
      <c r="DK41" s="20"/>
      <c r="DL41" s="4"/>
      <c r="DM41" s="16"/>
      <c r="DN41" s="275"/>
      <c r="DO41" s="20"/>
      <c r="DP41" s="4"/>
      <c r="DQ41" s="16"/>
      <c r="DR41" s="275"/>
      <c r="DS41" s="20"/>
      <c r="DT41" s="4"/>
      <c r="DU41" s="16"/>
      <c r="DV41" s="275"/>
      <c r="DW41" s="20"/>
      <c r="DX41" s="4"/>
      <c r="DY41" s="16"/>
      <c r="DZ41" s="275"/>
      <c r="EA41" s="4"/>
      <c r="EB41" s="4"/>
      <c r="ED41" s="4"/>
      <c r="EE41" s="4"/>
      <c r="EF41" s="4"/>
      <c r="EG41" s="4"/>
    </row>
    <row r="42" spans="1:137" ht="30.75" customHeight="1" x14ac:dyDescent="0.25">
      <c r="A42" s="354"/>
      <c r="B42" s="41" t="s">
        <v>70</v>
      </c>
      <c r="C42" s="20" t="s">
        <v>39</v>
      </c>
      <c r="D42" s="115">
        <f>'INPUT 2013_14'!X37</f>
        <v>0</v>
      </c>
      <c r="E42" s="52" t="s">
        <v>39</v>
      </c>
      <c r="F42" s="52" t="s">
        <v>39</v>
      </c>
      <c r="G42" s="52" t="s">
        <v>39</v>
      </c>
      <c r="H42" s="52" t="s">
        <v>39</v>
      </c>
      <c r="I42" s="7">
        <v>21</v>
      </c>
      <c r="J42" s="16">
        <v>0.8</v>
      </c>
      <c r="K42" s="275">
        <f>J42*I42</f>
        <v>16.8</v>
      </c>
      <c r="L42" s="20">
        <v>2.5</v>
      </c>
      <c r="M42" s="4">
        <v>0</v>
      </c>
      <c r="N42" s="16">
        <v>0.8</v>
      </c>
      <c r="O42" s="275">
        <f>N42*M42</f>
        <v>0</v>
      </c>
      <c r="P42" s="20">
        <v>2.5</v>
      </c>
      <c r="Q42" s="4">
        <v>50</v>
      </c>
      <c r="R42" s="16">
        <v>0.5</v>
      </c>
      <c r="S42" s="275">
        <f>R42*Q42</f>
        <v>25</v>
      </c>
      <c r="T42" s="20">
        <v>2.67</v>
      </c>
      <c r="U42" s="275">
        <f t="shared" si="63"/>
        <v>2.1</v>
      </c>
      <c r="V42" s="16">
        <v>1</v>
      </c>
      <c r="W42" s="275">
        <f>V42*U42</f>
        <v>2.1</v>
      </c>
      <c r="X42" s="20">
        <v>4</v>
      </c>
      <c r="Y42" s="4">
        <v>0</v>
      </c>
      <c r="Z42" s="16">
        <v>0.7</v>
      </c>
      <c r="AA42" s="275">
        <f>Z42*Y42</f>
        <v>0</v>
      </c>
      <c r="AB42" s="20">
        <v>2.5</v>
      </c>
      <c r="AC42" s="4">
        <v>0</v>
      </c>
      <c r="AD42" s="16">
        <v>0.6</v>
      </c>
      <c r="AE42" s="275">
        <f>AD42*AC42</f>
        <v>0</v>
      </c>
      <c r="AF42" s="20">
        <v>2.5</v>
      </c>
      <c r="AG42" s="4">
        <v>30</v>
      </c>
      <c r="AH42" s="16">
        <v>0.2</v>
      </c>
      <c r="AI42" s="275">
        <f>AH42*AG42</f>
        <v>6</v>
      </c>
      <c r="AJ42" s="20">
        <v>3.5</v>
      </c>
      <c r="AK42" s="4">
        <v>0</v>
      </c>
      <c r="AL42" s="16">
        <v>0</v>
      </c>
      <c r="AM42" s="27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2013_14'!$O$29</f>
        <v>1.43</v>
      </c>
      <c r="BB42" s="66">
        <f>'INPUT 2013_14'!$P$29</f>
        <v>0.39979999999999999</v>
      </c>
      <c r="BC42" s="66">
        <f>'INPUT 2013_14'!$Q$29</f>
        <v>0</v>
      </c>
      <c r="BD42" s="66">
        <f>'INPUT 2013_14'!$R$29</f>
        <v>0</v>
      </c>
      <c r="BE42" s="7">
        <v>21</v>
      </c>
      <c r="BF42" s="16">
        <v>0.8</v>
      </c>
      <c r="BG42" s="275">
        <f t="shared" si="17"/>
        <v>16.8</v>
      </c>
      <c r="BH42" s="20">
        <v>2.5</v>
      </c>
      <c r="BI42" s="4">
        <v>0</v>
      </c>
      <c r="BJ42" s="16">
        <v>0.8</v>
      </c>
      <c r="BK42" s="275">
        <f t="shared" si="127"/>
        <v>0</v>
      </c>
      <c r="BL42" s="20">
        <v>2.5</v>
      </c>
      <c r="BM42" s="4">
        <v>50</v>
      </c>
      <c r="BN42" s="16">
        <v>0.5</v>
      </c>
      <c r="BO42" s="275">
        <f t="shared" si="128"/>
        <v>25</v>
      </c>
      <c r="BP42" s="20">
        <v>2.67</v>
      </c>
      <c r="BQ42" s="275">
        <f t="shared" si="134"/>
        <v>2.1</v>
      </c>
      <c r="BR42" s="16">
        <v>1</v>
      </c>
      <c r="BS42" s="275">
        <f t="shared" si="129"/>
        <v>2.1</v>
      </c>
      <c r="BT42" s="20">
        <v>4</v>
      </c>
      <c r="BU42" s="4">
        <v>0</v>
      </c>
      <c r="BV42" s="16">
        <v>0.7</v>
      </c>
      <c r="BW42" s="275">
        <f t="shared" si="130"/>
        <v>0</v>
      </c>
      <c r="BX42" s="20">
        <v>2.5</v>
      </c>
      <c r="BY42" s="4">
        <v>0</v>
      </c>
      <c r="BZ42" s="16">
        <v>0.6</v>
      </c>
      <c r="CA42" s="275">
        <f t="shared" si="131"/>
        <v>0</v>
      </c>
      <c r="CB42" s="20">
        <v>2.5</v>
      </c>
      <c r="CC42" s="4">
        <v>30</v>
      </c>
      <c r="CD42" s="16">
        <v>0.2</v>
      </c>
      <c r="CE42" s="275">
        <f t="shared" si="132"/>
        <v>6</v>
      </c>
      <c r="CF42" s="20">
        <v>3.5</v>
      </c>
      <c r="CG42" s="4">
        <v>0</v>
      </c>
      <c r="CH42" s="16">
        <v>0</v>
      </c>
      <c r="CI42" s="275">
        <f t="shared" si="133"/>
        <v>0</v>
      </c>
      <c r="CJ42" s="4">
        <v>0</v>
      </c>
      <c r="CK42" s="275">
        <f t="shared" si="138"/>
        <v>10.178012946441216</v>
      </c>
      <c r="CL42" s="7">
        <f t="shared" si="139"/>
        <v>43.517796817600363</v>
      </c>
      <c r="CM42" s="275">
        <f t="shared" si="140"/>
        <v>0</v>
      </c>
      <c r="CN42" s="275"/>
      <c r="CO42" s="86"/>
      <c r="CP42" s="272"/>
      <c r="CQ42" s="272"/>
      <c r="CR42" s="7"/>
      <c r="CS42" s="7"/>
      <c r="CT42" s="7"/>
      <c r="CU42" s="7"/>
      <c r="CV42" s="10"/>
      <c r="CW42" s="16"/>
      <c r="CX42" s="275"/>
      <c r="CY42" s="20"/>
      <c r="CZ42" s="275"/>
      <c r="DA42" s="16"/>
      <c r="DB42" s="275"/>
      <c r="DC42" s="20"/>
      <c r="DD42" s="4"/>
      <c r="DE42" s="16"/>
      <c r="DF42" s="275"/>
      <c r="DG42" s="20"/>
      <c r="DH42" s="275"/>
      <c r="DI42" s="16"/>
      <c r="DJ42" s="275"/>
      <c r="DK42" s="20"/>
      <c r="DL42" s="4"/>
      <c r="DM42" s="16"/>
      <c r="DN42" s="275"/>
      <c r="DO42" s="20"/>
      <c r="DP42" s="4"/>
      <c r="DQ42" s="16"/>
      <c r="DR42" s="275"/>
      <c r="DS42" s="20"/>
      <c r="DT42" s="4"/>
      <c r="DU42" s="16"/>
      <c r="DV42" s="275"/>
      <c r="DW42" s="20"/>
      <c r="DX42" s="4"/>
      <c r="DY42" s="16"/>
      <c r="DZ42" s="275"/>
      <c r="EA42" s="4"/>
      <c r="EB42" s="4"/>
      <c r="ED42" s="4"/>
      <c r="EE42" s="4"/>
      <c r="EF42" s="4"/>
      <c r="EG42" s="4"/>
    </row>
    <row r="43" spans="1:137" ht="30.75" customHeight="1" x14ac:dyDescent="0.25">
      <c r="A43" s="354"/>
      <c r="B43" s="41" t="s">
        <v>71</v>
      </c>
      <c r="C43" s="20" t="s">
        <v>39</v>
      </c>
      <c r="D43" s="115">
        <f>'INPUT 2013_14'!X38</f>
        <v>0</v>
      </c>
      <c r="E43" s="52" t="s">
        <v>39</v>
      </c>
      <c r="F43" s="52" t="s">
        <v>39</v>
      </c>
      <c r="G43" s="52" t="s">
        <v>39</v>
      </c>
      <c r="H43" s="52" t="s">
        <v>39</v>
      </c>
      <c r="I43" s="7">
        <v>21</v>
      </c>
      <c r="J43" s="16">
        <v>0.8</v>
      </c>
      <c r="K43" s="275">
        <f>J43*I43</f>
        <v>16.8</v>
      </c>
      <c r="L43" s="20">
        <v>2.5</v>
      </c>
      <c r="M43" s="4">
        <v>0</v>
      </c>
      <c r="N43" s="16">
        <v>0.8</v>
      </c>
      <c r="O43" s="275">
        <f>N43*M43</f>
        <v>0</v>
      </c>
      <c r="P43" s="20">
        <v>2.5</v>
      </c>
      <c r="Q43" s="275">
        <v>300</v>
      </c>
      <c r="R43" s="16">
        <v>0.5</v>
      </c>
      <c r="S43" s="275">
        <f>R43*Q43</f>
        <v>150</v>
      </c>
      <c r="T43" s="20">
        <v>2.67</v>
      </c>
      <c r="U43" s="275">
        <f t="shared" si="63"/>
        <v>2.1</v>
      </c>
      <c r="V43" s="16">
        <v>1</v>
      </c>
      <c r="W43" s="275">
        <f>V43*U43</f>
        <v>2.1</v>
      </c>
      <c r="X43" s="20">
        <v>4</v>
      </c>
      <c r="Y43" s="4">
        <v>0</v>
      </c>
      <c r="Z43" s="16">
        <v>0.7</v>
      </c>
      <c r="AA43" s="275">
        <f>Z43*Y43</f>
        <v>0</v>
      </c>
      <c r="AB43" s="20">
        <v>2.5</v>
      </c>
      <c r="AC43" s="4">
        <v>0</v>
      </c>
      <c r="AD43" s="16">
        <v>0.6</v>
      </c>
      <c r="AE43" s="275">
        <f>AD43*AC43</f>
        <v>0</v>
      </c>
      <c r="AF43" s="20">
        <v>2.5</v>
      </c>
      <c r="AG43" s="4">
        <v>40</v>
      </c>
      <c r="AH43" s="16">
        <v>0.2</v>
      </c>
      <c r="AI43" s="275">
        <f>AH43*AG43</f>
        <v>8</v>
      </c>
      <c r="AJ43" s="20">
        <v>3.5</v>
      </c>
      <c r="AK43" s="4">
        <v>0</v>
      </c>
      <c r="AL43" s="16">
        <v>0</v>
      </c>
      <c r="AM43" s="27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2013_14'!$O$30</f>
        <v>3.25</v>
      </c>
      <c r="BB43" s="66">
        <f>'INPUT 2013_14'!$P$30</f>
        <v>2.44</v>
      </c>
      <c r="BC43" s="66">
        <f>'INPUT 2013_14'!$Q$30</f>
        <v>0</v>
      </c>
      <c r="BD43" s="66">
        <f>'INPUT 2013_14'!$R$30</f>
        <v>0</v>
      </c>
      <c r="BE43" s="7">
        <v>21</v>
      </c>
      <c r="BF43" s="16">
        <v>0.8</v>
      </c>
      <c r="BG43" s="275">
        <f t="shared" si="17"/>
        <v>16.8</v>
      </c>
      <c r="BH43" s="20">
        <v>2.5</v>
      </c>
      <c r="BI43" s="4">
        <v>0</v>
      </c>
      <c r="BJ43" s="16">
        <v>0.8</v>
      </c>
      <c r="BK43" s="275">
        <f t="shared" si="127"/>
        <v>0</v>
      </c>
      <c r="BL43" s="20">
        <v>2.5</v>
      </c>
      <c r="BM43" s="275">
        <v>300</v>
      </c>
      <c r="BN43" s="16">
        <v>0.5</v>
      </c>
      <c r="BO43" s="275">
        <f t="shared" si="128"/>
        <v>150</v>
      </c>
      <c r="BP43" s="20">
        <v>2.67</v>
      </c>
      <c r="BQ43" s="275">
        <f t="shared" si="134"/>
        <v>2.1</v>
      </c>
      <c r="BR43" s="16">
        <v>1</v>
      </c>
      <c r="BS43" s="275">
        <f t="shared" si="129"/>
        <v>2.1</v>
      </c>
      <c r="BT43" s="20">
        <v>4</v>
      </c>
      <c r="BU43" s="4">
        <v>0</v>
      </c>
      <c r="BV43" s="16">
        <v>0.7</v>
      </c>
      <c r="BW43" s="275">
        <f t="shared" si="130"/>
        <v>0</v>
      </c>
      <c r="BX43" s="20">
        <v>2.5</v>
      </c>
      <c r="BY43" s="4">
        <v>0</v>
      </c>
      <c r="BZ43" s="16">
        <v>0.6</v>
      </c>
      <c r="CA43" s="275">
        <f t="shared" si="131"/>
        <v>0</v>
      </c>
      <c r="CB43" s="20">
        <v>2.5</v>
      </c>
      <c r="CC43" s="4">
        <v>40</v>
      </c>
      <c r="CD43" s="16">
        <v>0.2</v>
      </c>
      <c r="CE43" s="275">
        <f t="shared" si="132"/>
        <v>8</v>
      </c>
      <c r="CF43" s="20">
        <v>3.5</v>
      </c>
      <c r="CG43" s="4">
        <v>0</v>
      </c>
      <c r="CH43" s="16">
        <v>0</v>
      </c>
      <c r="CI43" s="275">
        <f t="shared" si="133"/>
        <v>0</v>
      </c>
      <c r="CJ43" s="4">
        <v>0</v>
      </c>
      <c r="CK43" s="275">
        <f t="shared" si="138"/>
        <v>45.460982583218673</v>
      </c>
      <c r="CL43" s="7">
        <f t="shared" si="139"/>
        <v>194.37603524337445</v>
      </c>
      <c r="CM43" s="275">
        <f t="shared" si="140"/>
        <v>0</v>
      </c>
      <c r="CN43" s="275"/>
      <c r="CO43" s="86"/>
      <c r="CP43" s="272"/>
      <c r="CQ43" s="272"/>
      <c r="CR43" s="7"/>
      <c r="CS43" s="7"/>
      <c r="CT43" s="7"/>
      <c r="CU43" s="7"/>
      <c r="CV43" s="10"/>
      <c r="CW43" s="16"/>
      <c r="CX43" s="275"/>
      <c r="CY43" s="20"/>
      <c r="CZ43" s="275"/>
      <c r="DA43" s="16"/>
      <c r="DB43" s="275"/>
      <c r="DC43" s="20"/>
      <c r="DD43" s="4"/>
      <c r="DE43" s="16"/>
      <c r="DF43" s="275"/>
      <c r="DG43" s="20"/>
      <c r="DH43" s="275"/>
      <c r="DI43" s="16"/>
      <c r="DJ43" s="275"/>
      <c r="DK43" s="20"/>
      <c r="DL43" s="4"/>
      <c r="DM43" s="16"/>
      <c r="DN43" s="275"/>
      <c r="DO43" s="20"/>
      <c r="DP43" s="4"/>
      <c r="DQ43" s="16"/>
      <c r="DR43" s="275"/>
      <c r="DS43" s="20"/>
      <c r="DT43" s="4"/>
      <c r="DU43" s="16"/>
      <c r="DV43" s="275"/>
      <c r="DW43" s="20"/>
      <c r="DX43" s="4"/>
      <c r="DY43" s="16"/>
      <c r="DZ43" s="275"/>
      <c r="EA43" s="4"/>
      <c r="EB43" s="4"/>
      <c r="ED43" s="4"/>
      <c r="EE43" s="4"/>
      <c r="EF43" s="4"/>
      <c r="EG43" s="4"/>
    </row>
    <row r="44" spans="1:137" ht="30.75" customHeight="1" x14ac:dyDescent="0.25">
      <c r="A44" s="354"/>
      <c r="B44" s="4" t="s">
        <v>4</v>
      </c>
      <c r="C44" s="20" t="s">
        <v>39</v>
      </c>
      <c r="D44" s="115">
        <f>'INPUT 2013_14'!X39</f>
        <v>0</v>
      </c>
      <c r="E44" s="52" t="s">
        <v>39</v>
      </c>
      <c r="F44" s="52" t="s">
        <v>39</v>
      </c>
      <c r="G44" s="52" t="s">
        <v>39</v>
      </c>
      <c r="H44" s="52" t="s">
        <v>39</v>
      </c>
      <c r="I44" s="52">
        <f>200</f>
        <v>200</v>
      </c>
      <c r="J44" s="16">
        <v>0.8</v>
      </c>
      <c r="K44" s="275">
        <f t="shared" ref="K44" si="141">J44*I44</f>
        <v>160</v>
      </c>
      <c r="L44" s="20">
        <v>2.5</v>
      </c>
      <c r="M44" s="4">
        <v>20</v>
      </c>
      <c r="N44" s="16">
        <v>0.8</v>
      </c>
      <c r="O44" s="275">
        <f t="shared" ref="O44" si="142">N44*M44</f>
        <v>16</v>
      </c>
      <c r="P44" s="20">
        <v>2.5</v>
      </c>
      <c r="Q44" s="275">
        <v>0</v>
      </c>
      <c r="R44" s="16">
        <v>0.5</v>
      </c>
      <c r="S44" s="275">
        <f t="shared" ref="S44" si="143">R44*Q44</f>
        <v>0</v>
      </c>
      <c r="T44" s="20">
        <v>2.67</v>
      </c>
      <c r="U44" s="4">
        <v>0</v>
      </c>
      <c r="V44" s="16">
        <v>1</v>
      </c>
      <c r="W44" s="275">
        <f t="shared" ref="W44" si="144">V44*U44</f>
        <v>0</v>
      </c>
      <c r="X44" s="20">
        <v>4</v>
      </c>
      <c r="Y44" s="4">
        <v>0</v>
      </c>
      <c r="Z44" s="16">
        <v>0.7</v>
      </c>
      <c r="AA44" s="275">
        <f t="shared" ref="AA44" si="145">Z44*Y44</f>
        <v>0</v>
      </c>
      <c r="AB44" s="20">
        <v>2.5</v>
      </c>
      <c r="AC44" s="4">
        <v>0</v>
      </c>
      <c r="AD44" s="16">
        <v>0.6</v>
      </c>
      <c r="AE44" s="275">
        <f t="shared" ref="AE44" si="146">AD44*AC44</f>
        <v>0</v>
      </c>
      <c r="AF44" s="20">
        <v>2.5</v>
      </c>
      <c r="AG44" s="275">
        <v>20</v>
      </c>
      <c r="AH44" s="16">
        <v>0.2</v>
      </c>
      <c r="AI44" s="275">
        <f t="shared" ref="AI44" si="147">AH44*AG44</f>
        <v>4</v>
      </c>
      <c r="AJ44" s="20">
        <v>3.5</v>
      </c>
      <c r="AK44" s="4">
        <v>0</v>
      </c>
      <c r="AL44" s="16">
        <v>0</v>
      </c>
      <c r="AM44" s="275">
        <f t="shared" ref="AM44" si="148">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2013_14'!$O$31</f>
        <v>0.22</v>
      </c>
      <c r="BB44" s="66">
        <f>'INPUT 2013_14'!$P$31</f>
        <v>2.4670000000000001</v>
      </c>
      <c r="BC44" s="66">
        <f>'INPUT 2013_14'!$Q$31</f>
        <v>0</v>
      </c>
      <c r="BD44" s="66">
        <f>'INPUT 2013_14'!$R$31</f>
        <v>0</v>
      </c>
      <c r="BE44" s="7">
        <v>150</v>
      </c>
      <c r="BF44" s="16">
        <v>0.8</v>
      </c>
      <c r="BG44" s="275">
        <f>BF44*BE44</f>
        <v>120</v>
      </c>
      <c r="BH44" s="16">
        <v>2.5</v>
      </c>
      <c r="BI44" s="275">
        <v>20</v>
      </c>
      <c r="BJ44" s="16">
        <v>0.8</v>
      </c>
      <c r="BK44" s="275">
        <f t="shared" si="127"/>
        <v>16</v>
      </c>
      <c r="BL44" s="16">
        <v>2.5</v>
      </c>
      <c r="BM44" s="275">
        <v>0</v>
      </c>
      <c r="BN44" s="16">
        <v>0.5</v>
      </c>
      <c r="BO44" s="275">
        <f t="shared" si="128"/>
        <v>0</v>
      </c>
      <c r="BP44" s="16">
        <v>2.67</v>
      </c>
      <c r="BQ44" s="275">
        <f t="shared" si="134"/>
        <v>15</v>
      </c>
      <c r="BR44" s="16">
        <v>1</v>
      </c>
      <c r="BS44" s="275">
        <f t="shared" si="129"/>
        <v>15</v>
      </c>
      <c r="BT44" s="16">
        <v>4</v>
      </c>
      <c r="BU44" s="275">
        <v>0</v>
      </c>
      <c r="BV44" s="16">
        <v>0.7</v>
      </c>
      <c r="BW44" s="275">
        <f t="shared" si="130"/>
        <v>0</v>
      </c>
      <c r="BX44" s="16">
        <v>2.5</v>
      </c>
      <c r="BY44" s="275">
        <v>100</v>
      </c>
      <c r="BZ44" s="16">
        <v>0.6</v>
      </c>
      <c r="CA44" s="275">
        <f t="shared" si="131"/>
        <v>60</v>
      </c>
      <c r="CB44" s="16">
        <v>2.5</v>
      </c>
      <c r="CC44" s="275">
        <v>50</v>
      </c>
      <c r="CD44" s="16">
        <v>0.2</v>
      </c>
      <c r="CE44" s="275">
        <f t="shared" si="132"/>
        <v>10</v>
      </c>
      <c r="CF44" s="16">
        <v>3.5</v>
      </c>
      <c r="CG44" s="275">
        <v>0</v>
      </c>
      <c r="CH44" s="16">
        <v>0</v>
      </c>
      <c r="CI44" s="275">
        <f t="shared" si="133"/>
        <v>0</v>
      </c>
      <c r="CJ44" s="4">
        <v>0</v>
      </c>
      <c r="CK44" s="275">
        <f t="shared" si="138"/>
        <v>156.86373789613145</v>
      </c>
      <c r="CL44" s="7">
        <f t="shared" si="139"/>
        <v>1159.8829606115519</v>
      </c>
      <c r="CM44" s="275">
        <f t="shared" si="140"/>
        <v>0</v>
      </c>
      <c r="CN44" s="275"/>
      <c r="CO44" s="86"/>
      <c r="CP44" s="272"/>
      <c r="CQ44" s="272"/>
      <c r="CR44" s="7"/>
      <c r="CS44" s="7"/>
      <c r="CT44" s="7"/>
      <c r="CU44" s="7"/>
      <c r="CV44" s="10"/>
      <c r="CW44" s="16"/>
      <c r="CX44" s="275"/>
      <c r="CY44" s="20"/>
      <c r="CZ44" s="275"/>
      <c r="DA44" s="16"/>
      <c r="DB44" s="275"/>
      <c r="DC44" s="20"/>
      <c r="DD44" s="4"/>
      <c r="DE44" s="16"/>
      <c r="DF44" s="275"/>
      <c r="DG44" s="20"/>
      <c r="DH44" s="275"/>
      <c r="DI44" s="16"/>
      <c r="DJ44" s="275"/>
      <c r="DK44" s="20"/>
      <c r="DL44" s="4"/>
      <c r="DM44" s="16"/>
      <c r="DN44" s="275"/>
      <c r="DO44" s="20"/>
      <c r="DP44" s="4"/>
      <c r="DQ44" s="16"/>
      <c r="DR44" s="275"/>
      <c r="DS44" s="20"/>
      <c r="DT44" s="4"/>
      <c r="DU44" s="16"/>
      <c r="DV44" s="275"/>
      <c r="DW44" s="20"/>
      <c r="DX44" s="4"/>
      <c r="DY44" s="16"/>
      <c r="DZ44" s="275"/>
      <c r="EA44" s="4"/>
      <c r="EB44" s="4"/>
      <c r="ED44" s="4"/>
      <c r="EE44" s="4"/>
      <c r="EF44" s="4"/>
      <c r="EG44" s="4"/>
    </row>
    <row r="45" spans="1:137" ht="30.75" customHeight="1" x14ac:dyDescent="0.25">
      <c r="A45" s="355"/>
      <c r="B45" s="274" t="s">
        <v>30</v>
      </c>
      <c r="C45" s="20" t="s">
        <v>39</v>
      </c>
      <c r="D45" s="115">
        <f>'INPUT 2013_14'!X40</f>
        <v>0</v>
      </c>
      <c r="E45" s="52" t="s">
        <v>39</v>
      </c>
      <c r="F45" s="52" t="s">
        <v>39</v>
      </c>
      <c r="G45" s="52" t="s">
        <v>39</v>
      </c>
      <c r="H45" s="52" t="s">
        <v>39</v>
      </c>
      <c r="I45" s="7">
        <v>150</v>
      </c>
      <c r="J45" s="16">
        <v>0.8</v>
      </c>
      <c r="K45" s="275">
        <f>J45*I45</f>
        <v>120</v>
      </c>
      <c r="L45" s="16">
        <v>2.5</v>
      </c>
      <c r="M45" s="275">
        <v>20</v>
      </c>
      <c r="N45" s="16">
        <v>0.8</v>
      </c>
      <c r="O45" s="275">
        <f>N45*M45</f>
        <v>16</v>
      </c>
      <c r="P45" s="16">
        <v>2.5</v>
      </c>
      <c r="Q45" s="275">
        <v>0</v>
      </c>
      <c r="R45" s="16">
        <v>0.5</v>
      </c>
      <c r="S45" s="275">
        <f>R45*Q45</f>
        <v>0</v>
      </c>
      <c r="T45" s="16">
        <v>2.67</v>
      </c>
      <c r="U45" s="275">
        <f t="shared" si="63"/>
        <v>15</v>
      </c>
      <c r="V45" s="16">
        <v>1</v>
      </c>
      <c r="W45" s="275">
        <f>V45*U45</f>
        <v>15</v>
      </c>
      <c r="X45" s="16">
        <v>4</v>
      </c>
      <c r="Y45" s="275">
        <v>0</v>
      </c>
      <c r="Z45" s="16">
        <v>0.7</v>
      </c>
      <c r="AA45" s="275">
        <f>Z45*Y45</f>
        <v>0</v>
      </c>
      <c r="AB45" s="16">
        <v>2.5</v>
      </c>
      <c r="AC45" s="275">
        <v>100</v>
      </c>
      <c r="AD45" s="16">
        <v>0.6</v>
      </c>
      <c r="AE45" s="275">
        <f>AD45*AC45</f>
        <v>60</v>
      </c>
      <c r="AF45" s="16">
        <v>2.5</v>
      </c>
      <c r="AG45" s="275">
        <v>50</v>
      </c>
      <c r="AH45" s="16">
        <v>0.2</v>
      </c>
      <c r="AI45" s="275">
        <f>AH45*AG45</f>
        <v>10</v>
      </c>
      <c r="AJ45" s="16">
        <v>3.5</v>
      </c>
      <c r="AK45" s="275">
        <v>0</v>
      </c>
      <c r="AL45" s="16">
        <v>0</v>
      </c>
      <c r="AM45" s="275">
        <f>AL45*AK45</f>
        <v>0</v>
      </c>
      <c r="AN45" s="4">
        <v>0</v>
      </c>
      <c r="AO45" s="4">
        <f t="shared" si="35"/>
        <v>0</v>
      </c>
      <c r="AP45" s="52">
        <f t="shared" si="36"/>
        <v>0</v>
      </c>
      <c r="AQ45" s="4">
        <f t="shared" si="37"/>
        <v>0</v>
      </c>
      <c r="AR45" s="4">
        <f>AO45-(AO45*$AR$7)</f>
        <v>0</v>
      </c>
      <c r="AS45" s="4">
        <f>AP45-(AP45*$AS$7)</f>
        <v>0</v>
      </c>
      <c r="AT45" s="4">
        <f>AQ45-(AQ45*$AT$7)</f>
        <v>0</v>
      </c>
      <c r="AW45" s="362"/>
      <c r="AX45" s="275" t="s">
        <v>3</v>
      </c>
      <c r="AY45" s="16" t="s">
        <v>39</v>
      </c>
      <c r="AZ45" s="16" t="s">
        <v>39</v>
      </c>
      <c r="BA45" s="66">
        <f>'INPUT 2013_14'!$O$32</f>
        <v>0</v>
      </c>
      <c r="BB45" s="66">
        <f>'INPUT 2013_14'!$P$32</f>
        <v>0</v>
      </c>
      <c r="BC45" s="66">
        <f>'INPUT 2013_14'!$Q$32</f>
        <v>0</v>
      </c>
      <c r="BD45" s="66">
        <f>'INPUT 2013_14'!$R$32</f>
        <v>113.24</v>
      </c>
      <c r="BE45" s="275">
        <v>150</v>
      </c>
      <c r="BF45" s="16">
        <v>0.8</v>
      </c>
      <c r="BG45" s="275">
        <f>BF45*BE45</f>
        <v>120</v>
      </c>
      <c r="BH45" s="16">
        <v>2.5</v>
      </c>
      <c r="BI45" s="275">
        <v>20</v>
      </c>
      <c r="BJ45" s="16">
        <v>0.8</v>
      </c>
      <c r="BK45" s="275">
        <f t="shared" si="127"/>
        <v>16</v>
      </c>
      <c r="BL45" s="16">
        <v>2.5</v>
      </c>
      <c r="BM45" s="275">
        <v>0</v>
      </c>
      <c r="BN45" s="16">
        <v>0.5</v>
      </c>
      <c r="BO45" s="275">
        <f t="shared" si="128"/>
        <v>0</v>
      </c>
      <c r="BP45" s="16">
        <v>2.67</v>
      </c>
      <c r="BQ45" s="275">
        <v>0</v>
      </c>
      <c r="BR45" s="16">
        <v>1</v>
      </c>
      <c r="BS45" s="275">
        <f t="shared" si="129"/>
        <v>0</v>
      </c>
      <c r="BT45" s="16">
        <v>4</v>
      </c>
      <c r="BU45" s="275">
        <v>0</v>
      </c>
      <c r="BV45" s="16">
        <v>0.7</v>
      </c>
      <c r="BW45" s="275">
        <f t="shared" si="130"/>
        <v>0</v>
      </c>
      <c r="BX45" s="16">
        <v>2.5</v>
      </c>
      <c r="BY45" s="275">
        <v>100</v>
      </c>
      <c r="BZ45" s="16">
        <v>0.6</v>
      </c>
      <c r="CA45" s="275">
        <f t="shared" si="131"/>
        <v>60</v>
      </c>
      <c r="CB45" s="16">
        <v>2.5</v>
      </c>
      <c r="CC45" s="275">
        <v>20</v>
      </c>
      <c r="CD45" s="16">
        <v>0.2</v>
      </c>
      <c r="CE45" s="275">
        <f t="shared" si="132"/>
        <v>4</v>
      </c>
      <c r="CF45" s="16">
        <v>3.5</v>
      </c>
      <c r="CG45" s="275">
        <v>0</v>
      </c>
      <c r="CH45" s="16">
        <v>0</v>
      </c>
      <c r="CI45" s="275">
        <f t="shared" si="133"/>
        <v>0</v>
      </c>
      <c r="CJ45" s="275">
        <v>0</v>
      </c>
      <c r="CK45" s="275">
        <f t="shared" si="138"/>
        <v>15293.022929661649</v>
      </c>
      <c r="CL45" s="7">
        <f t="shared" si="139"/>
        <v>116269.36406946994</v>
      </c>
      <c r="CM45" s="275">
        <f t="shared" si="140"/>
        <v>0</v>
      </c>
      <c r="CN45" s="275"/>
      <c r="CO45" s="86"/>
      <c r="CP45" s="272"/>
      <c r="CQ45" s="272"/>
      <c r="CR45" s="7"/>
      <c r="CS45" s="7"/>
      <c r="CT45" s="7"/>
      <c r="CU45" s="7"/>
      <c r="CV45" s="10"/>
      <c r="CW45" s="16"/>
      <c r="CX45" s="275"/>
      <c r="CY45" s="20"/>
      <c r="CZ45" s="275"/>
      <c r="DA45" s="16"/>
      <c r="DB45" s="275"/>
      <c r="DC45" s="20"/>
      <c r="DD45" s="4"/>
      <c r="DE45" s="16"/>
      <c r="DF45" s="275"/>
      <c r="DG45" s="20"/>
      <c r="DH45" s="275"/>
      <c r="DI45" s="16"/>
      <c r="DJ45" s="275"/>
      <c r="DK45" s="20"/>
      <c r="DL45" s="4"/>
      <c r="DM45" s="16"/>
      <c r="DN45" s="275"/>
      <c r="DO45" s="20"/>
      <c r="DP45" s="4"/>
      <c r="DQ45" s="16"/>
      <c r="DR45" s="275"/>
      <c r="DS45" s="20"/>
      <c r="DT45" s="4"/>
      <c r="DU45" s="16"/>
      <c r="DV45" s="275"/>
      <c r="DW45" s="20"/>
      <c r="DX45" s="4"/>
      <c r="DY45" s="16"/>
      <c r="DZ45" s="275"/>
      <c r="EA45" s="4"/>
      <c r="EB45" s="4"/>
      <c r="ED45" s="4"/>
      <c r="EE45" s="4"/>
      <c r="EF45" s="4"/>
      <c r="EG45" s="4"/>
    </row>
    <row r="46" spans="1:137" s="7" customFormat="1" ht="24.75" customHeight="1" x14ac:dyDescent="0.25">
      <c r="A46" s="353" t="s">
        <v>64</v>
      </c>
      <c r="B46" s="118" t="s">
        <v>8</v>
      </c>
      <c r="C46" s="16" t="s">
        <v>39</v>
      </c>
      <c r="D46" s="115">
        <f>'INPUT 2013_14'!X41</f>
        <v>4.5999999999999996</v>
      </c>
      <c r="E46" s="52" t="s">
        <v>39</v>
      </c>
      <c r="F46" s="52" t="s">
        <v>39</v>
      </c>
      <c r="G46" s="52" t="s">
        <v>39</v>
      </c>
      <c r="H46" s="52" t="s">
        <v>39</v>
      </c>
      <c r="I46" s="67">
        <f>'INPUT 2013_14'!H10</f>
        <v>422</v>
      </c>
      <c r="J46" s="16">
        <v>0.8</v>
      </c>
      <c r="K46" s="275">
        <f t="shared" ref="K46" si="149">J46*I46</f>
        <v>337.6</v>
      </c>
      <c r="L46" s="20">
        <v>2.5</v>
      </c>
      <c r="M46" s="275">
        <v>0</v>
      </c>
      <c r="N46" s="16">
        <v>0.8</v>
      </c>
      <c r="O46" s="275">
        <f t="shared" ref="O46" si="150">N46*M46</f>
        <v>0</v>
      </c>
      <c r="P46" s="20">
        <v>2.5</v>
      </c>
      <c r="Q46" s="4">
        <v>0</v>
      </c>
      <c r="R46" s="16">
        <v>0.5</v>
      </c>
      <c r="S46" s="275">
        <f t="shared" ref="S46" si="151">R46*Q46</f>
        <v>0</v>
      </c>
      <c r="T46" s="20">
        <v>2.67</v>
      </c>
      <c r="U46" s="275">
        <f t="shared" si="63"/>
        <v>42.2</v>
      </c>
      <c r="V46" s="16">
        <v>1</v>
      </c>
      <c r="W46" s="275">
        <f t="shared" ref="W46" si="152">V46*U46</f>
        <v>42.2</v>
      </c>
      <c r="X46" s="20">
        <v>4</v>
      </c>
      <c r="Y46" s="4">
        <v>50</v>
      </c>
      <c r="Z46" s="16">
        <v>0.7</v>
      </c>
      <c r="AA46" s="275">
        <f t="shared" ref="AA46" si="153">Z46*Y46</f>
        <v>35</v>
      </c>
      <c r="AB46" s="20">
        <v>2.5</v>
      </c>
      <c r="AC46" s="4">
        <v>50</v>
      </c>
      <c r="AD46" s="16">
        <v>0.6</v>
      </c>
      <c r="AE46" s="275">
        <f t="shared" ref="AE46" si="154">AD46*AC46</f>
        <v>30</v>
      </c>
      <c r="AF46" s="20">
        <v>2.5</v>
      </c>
      <c r="AG46" s="4">
        <v>50</v>
      </c>
      <c r="AH46" s="16">
        <v>0.2</v>
      </c>
      <c r="AI46" s="275">
        <f t="shared" ref="AI46" si="155">AH46*AG46</f>
        <v>10</v>
      </c>
      <c r="AJ46" s="20">
        <v>3.5</v>
      </c>
      <c r="AK46" s="4">
        <v>0</v>
      </c>
      <c r="AL46" s="16">
        <v>0</v>
      </c>
      <c r="AM46" s="275">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63"/>
      <c r="AX46" s="8" t="s">
        <v>4</v>
      </c>
      <c r="AY46" s="16" t="s">
        <v>39</v>
      </c>
      <c r="AZ46" s="16" t="s">
        <v>39</v>
      </c>
      <c r="BA46" s="66">
        <f>'INPUT 2013_14'!$O$33</f>
        <v>3.35</v>
      </c>
      <c r="BB46" s="66">
        <f>'INPUT 2013_14'!$P$33</f>
        <v>0.2397</v>
      </c>
      <c r="BC46" s="66">
        <f>'INPUT 2013_14'!$Q$33</f>
        <v>0</v>
      </c>
      <c r="BD46" s="66">
        <f>'INPUT 2013_14'!$R$33</f>
        <v>0</v>
      </c>
      <c r="BE46" s="7">
        <f>200</f>
        <v>200</v>
      </c>
      <c r="BF46" s="16">
        <v>0.8</v>
      </c>
      <c r="BG46" s="275">
        <f>BF46*BE46</f>
        <v>160</v>
      </c>
      <c r="BH46" s="16">
        <v>2.5</v>
      </c>
      <c r="BI46" s="275">
        <v>20</v>
      </c>
      <c r="BJ46" s="16">
        <v>0.8</v>
      </c>
      <c r="BK46" s="275">
        <f t="shared" si="127"/>
        <v>16</v>
      </c>
      <c r="BL46" s="16">
        <v>2.5</v>
      </c>
      <c r="BM46" s="275">
        <v>0</v>
      </c>
      <c r="BN46" s="16">
        <v>0.5</v>
      </c>
      <c r="BO46" s="275">
        <f t="shared" si="128"/>
        <v>0</v>
      </c>
      <c r="BP46" s="16">
        <v>2.67</v>
      </c>
      <c r="BQ46" s="275">
        <v>0</v>
      </c>
      <c r="BR46" s="16">
        <v>1</v>
      </c>
      <c r="BS46" s="275">
        <f t="shared" si="129"/>
        <v>0</v>
      </c>
      <c r="BT46" s="16">
        <v>4</v>
      </c>
      <c r="BU46" s="275">
        <v>0</v>
      </c>
      <c r="BV46" s="16">
        <v>0.7</v>
      </c>
      <c r="BW46" s="275">
        <f t="shared" si="130"/>
        <v>0</v>
      </c>
      <c r="BX46" s="16">
        <v>2.5</v>
      </c>
      <c r="BY46" s="275">
        <v>0</v>
      </c>
      <c r="BZ46" s="16">
        <v>0.6</v>
      </c>
      <c r="CA46" s="275">
        <f t="shared" si="131"/>
        <v>0</v>
      </c>
      <c r="CB46" s="16">
        <v>2.5</v>
      </c>
      <c r="CC46" s="275">
        <v>20</v>
      </c>
      <c r="CD46" s="16">
        <v>0.2</v>
      </c>
      <c r="CE46" s="275">
        <f t="shared" si="132"/>
        <v>4</v>
      </c>
      <c r="CF46" s="16">
        <v>3.5</v>
      </c>
      <c r="CG46" s="275">
        <v>0</v>
      </c>
      <c r="CH46" s="16">
        <v>0</v>
      </c>
      <c r="CI46" s="275">
        <f t="shared" si="133"/>
        <v>0</v>
      </c>
      <c r="CJ46" s="275">
        <v>0</v>
      </c>
      <c r="CK46" s="275">
        <f>((((BD46*0.875)+(BC46*0.625)+(BB46*0.375)+(BA46*0.125))*((BG46*BH46*$BA$3)+(BO46*BP46*$BC$3)+(BS46*BT46*$BD$3)+(CE46*CF46*$BG$3)+(CI46*CJ46*$BH$3))/452.44)*1000)</f>
        <v>103.505754387027</v>
      </c>
      <c r="CL46" s="7">
        <f>((((BD46*0.875)+(BC46*0.625)+(BB46*0.375)+(BA46*0.125))*((BG46*BH46*$BA$4)+(BK46*BL46*$BB$4)+(CA46*CB46*$BF$4)+(CE46*CF46*$BG$4)))/370)*1000</f>
        <v>497.54400401387431</v>
      </c>
      <c r="CM46" s="275">
        <f>((((BD46*0.875)+(BC46*0.625)+(BB46*0.375)+(BA46*0.125))*((BS46*BT46*$BD$5)+(BW46*BX46*$BE$5)+(CI46*CJ46*$BH$5)))/796)*1000</f>
        <v>0</v>
      </c>
      <c r="CN46" s="275"/>
      <c r="CO46" s="86"/>
      <c r="CP46" s="272"/>
      <c r="CQ46" s="272"/>
      <c r="CV46" s="10"/>
      <c r="CW46" s="16"/>
      <c r="CX46" s="275"/>
      <c r="CY46" s="16"/>
      <c r="CZ46" s="275"/>
      <c r="DA46" s="16"/>
      <c r="DB46" s="275"/>
      <c r="DC46" s="16"/>
      <c r="DD46" s="275"/>
      <c r="DE46" s="16"/>
      <c r="DF46" s="275"/>
      <c r="DG46" s="16"/>
      <c r="DH46" s="275"/>
      <c r="DI46" s="16"/>
      <c r="DJ46" s="275"/>
      <c r="DK46" s="16"/>
      <c r="DL46" s="275"/>
      <c r="DM46" s="16"/>
      <c r="DN46" s="275"/>
      <c r="DO46" s="16"/>
      <c r="DP46" s="275"/>
      <c r="DQ46" s="16"/>
      <c r="DR46" s="275"/>
      <c r="DS46" s="16"/>
      <c r="DT46" s="275"/>
      <c r="DU46" s="16"/>
      <c r="DV46" s="275"/>
      <c r="DW46" s="16"/>
      <c r="DX46" s="275"/>
      <c r="DY46" s="16"/>
      <c r="DZ46" s="275"/>
      <c r="EA46" s="275"/>
      <c r="EB46" s="275"/>
      <c r="ED46" s="275"/>
      <c r="EE46" s="275"/>
      <c r="EF46" s="275"/>
      <c r="EG46" s="275"/>
    </row>
    <row r="47" spans="1:137" ht="43.5" customHeight="1" x14ac:dyDescent="0.25">
      <c r="A47" s="354"/>
      <c r="B47" s="41" t="s">
        <v>69</v>
      </c>
      <c r="C47" s="20" t="s">
        <v>39</v>
      </c>
      <c r="D47" s="115">
        <f>'INPUT 2013_14'!X42</f>
        <v>0.71</v>
      </c>
      <c r="E47" s="52" t="s">
        <v>39</v>
      </c>
      <c r="F47" s="52" t="s">
        <v>39</v>
      </c>
      <c r="G47" s="52" t="s">
        <v>39</v>
      </c>
      <c r="H47" s="52" t="s">
        <v>39</v>
      </c>
      <c r="I47" s="7">
        <v>21</v>
      </c>
      <c r="J47" s="16">
        <v>0.8</v>
      </c>
      <c r="K47" s="275">
        <f>J47*I47</f>
        <v>16.8</v>
      </c>
      <c r="L47" s="20">
        <v>3</v>
      </c>
      <c r="M47" s="275">
        <v>0</v>
      </c>
      <c r="N47" s="16">
        <v>0.8</v>
      </c>
      <c r="O47" s="275">
        <f>N47*M47</f>
        <v>0</v>
      </c>
      <c r="P47" s="20">
        <v>3</v>
      </c>
      <c r="Q47" s="4">
        <v>10</v>
      </c>
      <c r="R47" s="16">
        <v>0.5</v>
      </c>
      <c r="S47" s="275">
        <f>R47*Q47</f>
        <v>5</v>
      </c>
      <c r="T47" s="20">
        <v>2.67</v>
      </c>
      <c r="U47" s="275">
        <f t="shared" si="63"/>
        <v>2.1</v>
      </c>
      <c r="V47" s="16">
        <v>1</v>
      </c>
      <c r="W47" s="275">
        <f>V47*U47</f>
        <v>2.1</v>
      </c>
      <c r="X47" s="20">
        <v>4</v>
      </c>
      <c r="Y47" s="4">
        <v>0</v>
      </c>
      <c r="Z47" s="16">
        <v>0.7</v>
      </c>
      <c r="AA47" s="275">
        <f>Z47*Y47</f>
        <v>0</v>
      </c>
      <c r="AB47" s="20">
        <v>2.5</v>
      </c>
      <c r="AC47" s="4">
        <v>0</v>
      </c>
      <c r="AD47" s="16">
        <v>0.6</v>
      </c>
      <c r="AE47" s="275">
        <f>AD47*AC47</f>
        <v>0</v>
      </c>
      <c r="AF47" s="20">
        <v>2.5</v>
      </c>
      <c r="AG47" s="4">
        <v>30</v>
      </c>
      <c r="AH47" s="16">
        <v>0.2</v>
      </c>
      <c r="AI47" s="275">
        <f>AH47*AG47</f>
        <v>6</v>
      </c>
      <c r="AJ47" s="20">
        <v>3.5</v>
      </c>
      <c r="AK47" s="4">
        <v>0</v>
      </c>
      <c r="AL47" s="16">
        <v>0</v>
      </c>
      <c r="AM47" s="275">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61" t="s">
        <v>6</v>
      </c>
      <c r="AX47" s="52" t="s">
        <v>18</v>
      </c>
      <c r="AY47" s="72">
        <f>'INPUT 2013_14'!$D$30</f>
        <v>0</v>
      </c>
      <c r="AZ47" s="20" t="s">
        <v>39</v>
      </c>
      <c r="BA47" s="4" t="s">
        <v>39</v>
      </c>
      <c r="BB47" s="4" t="s">
        <v>39</v>
      </c>
      <c r="BC47" s="4" t="s">
        <v>39</v>
      </c>
      <c r="BD47" s="4" t="s">
        <v>39</v>
      </c>
      <c r="BE47" s="4">
        <v>10</v>
      </c>
      <c r="BF47" s="16">
        <v>0.8</v>
      </c>
      <c r="BG47" s="275">
        <f t="shared" si="17"/>
        <v>8</v>
      </c>
      <c r="BH47" s="20">
        <v>2.5</v>
      </c>
      <c r="BI47" s="4">
        <v>0</v>
      </c>
      <c r="BJ47" s="16">
        <v>0.8</v>
      </c>
      <c r="BK47" s="275">
        <f t="shared" si="127"/>
        <v>0</v>
      </c>
      <c r="BL47" s="20">
        <v>2.5</v>
      </c>
      <c r="BM47" s="4">
        <v>0</v>
      </c>
      <c r="BN47" s="16">
        <v>0.5</v>
      </c>
      <c r="BO47" s="275">
        <f t="shared" si="128"/>
        <v>0</v>
      </c>
      <c r="BP47" s="20">
        <v>2.67</v>
      </c>
      <c r="BQ47" s="4">
        <v>0</v>
      </c>
      <c r="BR47" s="16">
        <v>1</v>
      </c>
      <c r="BS47" s="275">
        <f t="shared" si="129"/>
        <v>0</v>
      </c>
      <c r="BT47" s="20">
        <v>4</v>
      </c>
      <c r="BU47" s="4">
        <v>0</v>
      </c>
      <c r="BV47" s="16">
        <v>0.7</v>
      </c>
      <c r="BW47" s="275">
        <f t="shared" si="130"/>
        <v>0</v>
      </c>
      <c r="BX47" s="20">
        <v>2.5</v>
      </c>
      <c r="BY47" s="4">
        <v>0</v>
      </c>
      <c r="BZ47" s="16">
        <v>0.6</v>
      </c>
      <c r="CA47" s="275">
        <f t="shared" si="131"/>
        <v>0</v>
      </c>
      <c r="CB47" s="20">
        <v>2.5</v>
      </c>
      <c r="CC47" s="4">
        <v>0</v>
      </c>
      <c r="CD47" s="16">
        <v>0.2</v>
      </c>
      <c r="CE47" s="275">
        <f t="shared" si="132"/>
        <v>0</v>
      </c>
      <c r="CF47" s="20">
        <v>3.5</v>
      </c>
      <c r="CG47" s="4">
        <v>290</v>
      </c>
      <c r="CH47" s="16">
        <v>0.2</v>
      </c>
      <c r="CI47" s="275">
        <f t="shared" si="133"/>
        <v>58</v>
      </c>
      <c r="CJ47" s="20">
        <v>3.67</v>
      </c>
      <c r="CK47" s="4">
        <f>(((AY47))*((BG47*BH47*$BA$3)+(BO47*BP47*$BC$3)+(BS47*BT47*$BD$3)+(CE47*CF47*$BG$3)+(CI47*CJ47*$BH$3))/452.44)*1000</f>
        <v>0</v>
      </c>
      <c r="CL47" s="279">
        <v>0</v>
      </c>
      <c r="CM47" s="4">
        <f>(((AY47)*((BS47*BT47*$BD$5)+(BW47*BX47*$BE$5)+(CI47*CJ47*$BH$5)))/796)*1000</f>
        <v>0</v>
      </c>
      <c r="CN47" s="275"/>
      <c r="CO47" s="86"/>
      <c r="CP47" s="275"/>
      <c r="CQ47" s="275"/>
    </row>
    <row r="48" spans="1:137" ht="33.75" customHeight="1" x14ac:dyDescent="0.25">
      <c r="A48" s="354"/>
      <c r="B48" s="41" t="s">
        <v>70</v>
      </c>
      <c r="C48" s="20" t="s">
        <v>39</v>
      </c>
      <c r="D48" s="115">
        <f>'INPUT 2013_14'!X43</f>
        <v>7.9949999999999993E-2</v>
      </c>
      <c r="E48" s="52" t="s">
        <v>39</v>
      </c>
      <c r="F48" s="52" t="s">
        <v>39</v>
      </c>
      <c r="G48" s="52" t="s">
        <v>39</v>
      </c>
      <c r="H48" s="52" t="s">
        <v>39</v>
      </c>
      <c r="I48" s="7">
        <v>21</v>
      </c>
      <c r="J48" s="16">
        <v>0.8</v>
      </c>
      <c r="K48" s="275">
        <f>J48*I48</f>
        <v>16.8</v>
      </c>
      <c r="L48" s="20">
        <v>2.5</v>
      </c>
      <c r="M48" s="4">
        <v>0</v>
      </c>
      <c r="N48" s="16">
        <v>0.8</v>
      </c>
      <c r="O48" s="275">
        <f>N48*M48</f>
        <v>0</v>
      </c>
      <c r="P48" s="20">
        <v>2.5</v>
      </c>
      <c r="Q48" s="4">
        <v>50</v>
      </c>
      <c r="R48" s="16">
        <v>0.5</v>
      </c>
      <c r="S48" s="275">
        <f>R48*Q48</f>
        <v>25</v>
      </c>
      <c r="T48" s="20">
        <v>2.67</v>
      </c>
      <c r="U48" s="275">
        <f t="shared" si="63"/>
        <v>2.1</v>
      </c>
      <c r="V48" s="16">
        <v>1</v>
      </c>
      <c r="W48" s="275">
        <f>V48*U48</f>
        <v>2.1</v>
      </c>
      <c r="X48" s="20">
        <v>4</v>
      </c>
      <c r="Y48" s="4">
        <v>0</v>
      </c>
      <c r="Z48" s="16">
        <v>0.7</v>
      </c>
      <c r="AA48" s="275">
        <f>Z48*Y48</f>
        <v>0</v>
      </c>
      <c r="AB48" s="20">
        <v>2.5</v>
      </c>
      <c r="AC48" s="4">
        <v>0</v>
      </c>
      <c r="AD48" s="16">
        <v>0.6</v>
      </c>
      <c r="AE48" s="275">
        <f>AD48*AC48</f>
        <v>0</v>
      </c>
      <c r="AF48" s="20">
        <v>2.5</v>
      </c>
      <c r="AG48" s="4">
        <v>30</v>
      </c>
      <c r="AH48" s="16">
        <v>0.2</v>
      </c>
      <c r="AI48" s="275">
        <f>AH48*AG48</f>
        <v>6</v>
      </c>
      <c r="AJ48" s="20">
        <v>3.5</v>
      </c>
      <c r="AK48" s="4">
        <v>0</v>
      </c>
      <c r="AL48" s="16">
        <v>0</v>
      </c>
      <c r="AM48" s="275">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62"/>
      <c r="AX48" s="7" t="s">
        <v>27</v>
      </c>
      <c r="AY48" s="72">
        <f>'INPUT 2013_14'!$D$31</f>
        <v>0</v>
      </c>
      <c r="AZ48" s="20" t="s">
        <v>39</v>
      </c>
      <c r="BA48" s="4" t="s">
        <v>39</v>
      </c>
      <c r="BB48" s="4" t="s">
        <v>39</v>
      </c>
      <c r="BC48" s="4" t="s">
        <v>39</v>
      </c>
      <c r="BD48" s="4" t="s">
        <v>39</v>
      </c>
      <c r="BE48" s="275">
        <v>10</v>
      </c>
      <c r="BF48" s="16">
        <v>0.8</v>
      </c>
      <c r="BG48" s="275">
        <f t="shared" si="17"/>
        <v>8</v>
      </c>
      <c r="BH48" s="16">
        <v>2.5</v>
      </c>
      <c r="BI48" s="275">
        <v>0</v>
      </c>
      <c r="BJ48" s="16">
        <v>0.8</v>
      </c>
      <c r="BK48" s="275">
        <f t="shared" si="127"/>
        <v>0</v>
      </c>
      <c r="BL48" s="16">
        <v>2.5</v>
      </c>
      <c r="BM48" s="275">
        <v>0</v>
      </c>
      <c r="BN48" s="16">
        <v>0.5</v>
      </c>
      <c r="BO48" s="275">
        <f t="shared" si="128"/>
        <v>0</v>
      </c>
      <c r="BP48" s="16">
        <v>2.67</v>
      </c>
      <c r="BQ48" s="275">
        <v>0</v>
      </c>
      <c r="BR48" s="16">
        <v>1</v>
      </c>
      <c r="BS48" s="275">
        <f t="shared" si="129"/>
        <v>0</v>
      </c>
      <c r="BT48" s="16">
        <v>4</v>
      </c>
      <c r="BU48" s="275">
        <v>0</v>
      </c>
      <c r="BV48" s="16">
        <v>0.7</v>
      </c>
      <c r="BW48" s="275">
        <f t="shared" si="130"/>
        <v>0</v>
      </c>
      <c r="BX48" s="16">
        <v>2.5</v>
      </c>
      <c r="BY48" s="275">
        <v>0</v>
      </c>
      <c r="BZ48" s="16">
        <v>0.6</v>
      </c>
      <c r="CA48" s="275">
        <f t="shared" si="131"/>
        <v>0</v>
      </c>
      <c r="CB48" s="16">
        <v>2.5</v>
      </c>
      <c r="CC48" s="275">
        <v>0</v>
      </c>
      <c r="CD48" s="16">
        <v>0.2</v>
      </c>
      <c r="CE48" s="275">
        <f t="shared" si="132"/>
        <v>0</v>
      </c>
      <c r="CF48" s="16">
        <v>3.5</v>
      </c>
      <c r="CG48" s="66">
        <f>BN6</f>
        <v>7666.8962669101356</v>
      </c>
      <c r="CH48" s="68">
        <f>BP6</f>
        <v>0.75</v>
      </c>
      <c r="CI48" s="275">
        <f t="shared" si="133"/>
        <v>5750.172200182602</v>
      </c>
      <c r="CJ48" s="16">
        <v>3.67</v>
      </c>
      <c r="CK48" s="4">
        <f t="shared" ref="CK48:CK50" si="160">(((AY48))*((BG48*BH48*$BA$3)+(BO48*BP48*$BC$3)+(BS48*BT48*$BD$3)+(CE48*CF48*$BG$3)+(CI48*CJ48*$BH$3))/452.44)*1000</f>
        <v>0</v>
      </c>
      <c r="CL48" s="279">
        <v>0</v>
      </c>
      <c r="CM48" s="4">
        <f>(((AY48)*((BS48*BT48*$BD$5)+(BW48*BX48*$BE$5)+(CI48*CJ48*$BH$5)))/796)*1000</f>
        <v>0</v>
      </c>
      <c r="CN48" s="275"/>
      <c r="CO48" s="86"/>
      <c r="CP48" s="275"/>
      <c r="CQ48" s="275"/>
    </row>
    <row r="49" spans="1:137" ht="49.5" customHeight="1" x14ac:dyDescent="0.25">
      <c r="A49" s="354"/>
      <c r="B49" s="41" t="s">
        <v>71</v>
      </c>
      <c r="C49" s="20" t="s">
        <v>39</v>
      </c>
      <c r="D49" s="115">
        <f>'INPUT 2013_14'!X44</f>
        <v>0.2495</v>
      </c>
      <c r="E49" s="52" t="s">
        <v>39</v>
      </c>
      <c r="F49" s="52" t="s">
        <v>39</v>
      </c>
      <c r="G49" s="52" t="s">
        <v>39</v>
      </c>
      <c r="H49" s="52" t="s">
        <v>39</v>
      </c>
      <c r="I49" s="7">
        <v>21</v>
      </c>
      <c r="J49" s="16">
        <v>0.8</v>
      </c>
      <c r="K49" s="275">
        <f>J49*I49</f>
        <v>16.8</v>
      </c>
      <c r="L49" s="20">
        <v>2.5</v>
      </c>
      <c r="M49" s="4">
        <v>0</v>
      </c>
      <c r="N49" s="16">
        <v>0.8</v>
      </c>
      <c r="O49" s="275">
        <f>N49*M49</f>
        <v>0</v>
      </c>
      <c r="P49" s="20">
        <v>2.5</v>
      </c>
      <c r="Q49" s="275">
        <v>300</v>
      </c>
      <c r="R49" s="16">
        <v>0.5</v>
      </c>
      <c r="S49" s="275">
        <f>R49*Q49</f>
        <v>150</v>
      </c>
      <c r="T49" s="20">
        <v>2.67</v>
      </c>
      <c r="U49" s="275">
        <f t="shared" si="63"/>
        <v>2.1</v>
      </c>
      <c r="V49" s="16">
        <v>1</v>
      </c>
      <c r="W49" s="275">
        <f>V49*U49</f>
        <v>2.1</v>
      </c>
      <c r="X49" s="20">
        <v>4</v>
      </c>
      <c r="Y49" s="4">
        <v>0</v>
      </c>
      <c r="Z49" s="16">
        <v>0.7</v>
      </c>
      <c r="AA49" s="275">
        <f>Z49*Y49</f>
        <v>0</v>
      </c>
      <c r="AB49" s="20">
        <v>2.5</v>
      </c>
      <c r="AC49" s="4">
        <v>0</v>
      </c>
      <c r="AD49" s="16">
        <v>0.6</v>
      </c>
      <c r="AE49" s="275">
        <f>AD49*AC49</f>
        <v>0</v>
      </c>
      <c r="AF49" s="20">
        <v>2.5</v>
      </c>
      <c r="AG49" s="4">
        <v>40</v>
      </c>
      <c r="AH49" s="16">
        <v>0.2</v>
      </c>
      <c r="AI49" s="275">
        <f>AH49*AG49</f>
        <v>8</v>
      </c>
      <c r="AJ49" s="20">
        <v>3.5</v>
      </c>
      <c r="AK49" s="4">
        <v>0</v>
      </c>
      <c r="AL49" s="16">
        <v>0</v>
      </c>
      <c r="AM49" s="275">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62"/>
      <c r="AX49" s="52" t="s">
        <v>28</v>
      </c>
      <c r="AY49" s="72">
        <f>'INPUT 2013_14'!$D$32</f>
        <v>0</v>
      </c>
      <c r="AZ49" s="20" t="s">
        <v>39</v>
      </c>
      <c r="BA49" s="4" t="s">
        <v>39</v>
      </c>
      <c r="BB49" s="4" t="s">
        <v>39</v>
      </c>
      <c r="BC49" s="4" t="s">
        <v>39</v>
      </c>
      <c r="BD49" s="4" t="s">
        <v>39</v>
      </c>
      <c r="BE49" s="4">
        <v>10</v>
      </c>
      <c r="BF49" s="16">
        <v>0.8</v>
      </c>
      <c r="BG49" s="275">
        <f t="shared" si="17"/>
        <v>8</v>
      </c>
      <c r="BH49" s="20">
        <v>2.5</v>
      </c>
      <c r="BI49" s="4">
        <v>0</v>
      </c>
      <c r="BJ49" s="16">
        <v>0.8</v>
      </c>
      <c r="BK49" s="275">
        <f t="shared" si="127"/>
        <v>0</v>
      </c>
      <c r="BL49" s="20">
        <v>2.5</v>
      </c>
      <c r="BM49" s="4">
        <v>0</v>
      </c>
      <c r="BN49" s="16">
        <v>0.5</v>
      </c>
      <c r="BO49" s="275">
        <f t="shared" si="128"/>
        <v>0</v>
      </c>
      <c r="BP49" s="20">
        <v>2.67</v>
      </c>
      <c r="BQ49" s="4">
        <v>0</v>
      </c>
      <c r="BR49" s="16">
        <v>1</v>
      </c>
      <c r="BS49" s="275">
        <f t="shared" si="129"/>
        <v>0</v>
      </c>
      <c r="BT49" s="20">
        <v>4</v>
      </c>
      <c r="BU49" s="4">
        <v>0</v>
      </c>
      <c r="BV49" s="16">
        <v>0.7</v>
      </c>
      <c r="BW49" s="275">
        <f t="shared" si="130"/>
        <v>0</v>
      </c>
      <c r="BX49" s="20">
        <v>2.5</v>
      </c>
      <c r="BY49" s="4">
        <v>0</v>
      </c>
      <c r="BZ49" s="16">
        <v>0.6</v>
      </c>
      <c r="CA49" s="275">
        <f t="shared" si="131"/>
        <v>0</v>
      </c>
      <c r="CB49" s="20">
        <v>2.5</v>
      </c>
      <c r="CC49" s="4">
        <v>0</v>
      </c>
      <c r="CD49" s="16">
        <v>0.2</v>
      </c>
      <c r="CE49" s="275">
        <f t="shared" si="132"/>
        <v>0</v>
      </c>
      <c r="CF49" s="20">
        <v>3.5</v>
      </c>
      <c r="CG49" s="4">
        <v>80</v>
      </c>
      <c r="CH49" s="16">
        <v>0</v>
      </c>
      <c r="CI49" s="275">
        <f t="shared" si="133"/>
        <v>0</v>
      </c>
      <c r="CJ49" s="20">
        <v>2.65</v>
      </c>
      <c r="CK49" s="4">
        <f t="shared" si="160"/>
        <v>0</v>
      </c>
      <c r="CL49" s="279">
        <v>0</v>
      </c>
      <c r="CM49" s="4">
        <f t="shared" ref="CM49:CM51" si="161">(((AY49)*((BS49*BT49*$BD$5)+(BW49*BX49*$BE$5)+(CI49*CJ49*$BH$5)))/796)*1000</f>
        <v>0</v>
      </c>
      <c r="CN49" s="275"/>
      <c r="CO49" s="86"/>
      <c r="CP49" s="275"/>
      <c r="CQ49" s="275"/>
    </row>
    <row r="50" spans="1:137" ht="49.5" customHeight="1" x14ac:dyDescent="0.25">
      <c r="A50" s="354"/>
      <c r="B50" s="4" t="s">
        <v>4</v>
      </c>
      <c r="C50" s="20" t="s">
        <v>39</v>
      </c>
      <c r="D50" s="115">
        <f>'INPUT 2013_14'!X45</f>
        <v>1.37</v>
      </c>
      <c r="E50" s="52" t="s">
        <v>39</v>
      </c>
      <c r="F50" s="52" t="s">
        <v>39</v>
      </c>
      <c r="G50" s="52" t="s">
        <v>39</v>
      </c>
      <c r="H50" s="52" t="s">
        <v>39</v>
      </c>
      <c r="I50" s="52">
        <f>200</f>
        <v>200</v>
      </c>
      <c r="J50" s="16">
        <v>0.8</v>
      </c>
      <c r="K50" s="275">
        <f t="shared" ref="K50:K63" si="162">J50*I50</f>
        <v>160</v>
      </c>
      <c r="L50" s="20">
        <v>2.5</v>
      </c>
      <c r="M50" s="4">
        <v>20</v>
      </c>
      <c r="N50" s="16">
        <v>0.8</v>
      </c>
      <c r="O50" s="275">
        <f t="shared" ref="O50:O56" si="163">N50*M50</f>
        <v>16</v>
      </c>
      <c r="P50" s="20">
        <v>2.5</v>
      </c>
      <c r="Q50" s="275">
        <v>0</v>
      </c>
      <c r="R50" s="16">
        <v>0.5</v>
      </c>
      <c r="S50" s="275">
        <f t="shared" ref="S50:S56" si="164">R50*Q50</f>
        <v>0</v>
      </c>
      <c r="T50" s="20">
        <v>2.67</v>
      </c>
      <c r="U50" s="4">
        <v>0</v>
      </c>
      <c r="V50" s="16">
        <v>1</v>
      </c>
      <c r="W50" s="275">
        <f t="shared" ref="W50:W56" si="165">V50*U50</f>
        <v>0</v>
      </c>
      <c r="X50" s="20">
        <v>4</v>
      </c>
      <c r="Y50" s="4">
        <v>0</v>
      </c>
      <c r="Z50" s="16">
        <v>0.7</v>
      </c>
      <c r="AA50" s="275">
        <f t="shared" ref="AA50:AA56" si="166">Z50*Y50</f>
        <v>0</v>
      </c>
      <c r="AB50" s="20">
        <v>2.5</v>
      </c>
      <c r="AC50" s="4">
        <v>0</v>
      </c>
      <c r="AD50" s="16">
        <v>0.6</v>
      </c>
      <c r="AE50" s="275">
        <f t="shared" ref="AE50:AE56" si="167">AD50*AC50</f>
        <v>0</v>
      </c>
      <c r="AF50" s="20">
        <v>2.5</v>
      </c>
      <c r="AG50" s="275">
        <v>20</v>
      </c>
      <c r="AH50" s="16">
        <v>0.2</v>
      </c>
      <c r="AI50" s="275">
        <f t="shared" ref="AI50:AI56" si="168">AH50*AG50</f>
        <v>4</v>
      </c>
      <c r="AJ50" s="20">
        <v>3.5</v>
      </c>
      <c r="AK50" s="4">
        <v>0</v>
      </c>
      <c r="AL50" s="16">
        <v>0</v>
      </c>
      <c r="AM50" s="275">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62"/>
      <c r="AX50" s="52" t="s">
        <v>26</v>
      </c>
      <c r="AY50" s="72">
        <f>'INPUT 2013_14'!$D$33</f>
        <v>0</v>
      </c>
      <c r="AZ50" s="20" t="s">
        <v>39</v>
      </c>
      <c r="BA50" s="4" t="s">
        <v>39</v>
      </c>
      <c r="BB50" s="4" t="s">
        <v>39</v>
      </c>
      <c r="BC50" s="4" t="s">
        <v>39</v>
      </c>
      <c r="BD50" s="4" t="s">
        <v>39</v>
      </c>
      <c r="BE50" s="4">
        <v>10</v>
      </c>
      <c r="BF50" s="16">
        <v>0.8</v>
      </c>
      <c r="BG50" s="275">
        <f t="shared" si="17"/>
        <v>8</v>
      </c>
      <c r="BH50" s="20">
        <v>2.5</v>
      </c>
      <c r="BI50" s="4">
        <v>0</v>
      </c>
      <c r="BJ50" s="16">
        <v>0.8</v>
      </c>
      <c r="BK50" s="275">
        <f t="shared" si="127"/>
        <v>0</v>
      </c>
      <c r="BL50" s="20">
        <v>2.5</v>
      </c>
      <c r="BM50" s="4">
        <v>0</v>
      </c>
      <c r="BN50" s="16">
        <v>0.5</v>
      </c>
      <c r="BO50" s="275">
        <f t="shared" si="128"/>
        <v>0</v>
      </c>
      <c r="BP50" s="20">
        <v>2.67</v>
      </c>
      <c r="BQ50" s="4">
        <v>0</v>
      </c>
      <c r="BR50" s="16">
        <v>1</v>
      </c>
      <c r="BS50" s="275">
        <f t="shared" si="129"/>
        <v>0</v>
      </c>
      <c r="BT50" s="20">
        <v>4</v>
      </c>
      <c r="BU50" s="4">
        <v>0</v>
      </c>
      <c r="BV50" s="16">
        <v>0.7</v>
      </c>
      <c r="BW50" s="275">
        <f t="shared" si="130"/>
        <v>0</v>
      </c>
      <c r="BX50" s="20">
        <v>2.5</v>
      </c>
      <c r="BY50" s="4">
        <v>0</v>
      </c>
      <c r="BZ50" s="16">
        <v>0.6</v>
      </c>
      <c r="CA50" s="275">
        <f t="shared" si="131"/>
        <v>0</v>
      </c>
      <c r="CB50" s="20">
        <v>2.5</v>
      </c>
      <c r="CC50" s="4">
        <v>5</v>
      </c>
      <c r="CD50" s="16">
        <v>0.2</v>
      </c>
      <c r="CE50" s="275">
        <f t="shared" si="132"/>
        <v>1</v>
      </c>
      <c r="CF50" s="20">
        <v>3.5</v>
      </c>
      <c r="CG50" s="275">
        <v>1500</v>
      </c>
      <c r="CH50" s="16">
        <v>0</v>
      </c>
      <c r="CI50" s="275">
        <f t="shared" si="133"/>
        <v>0</v>
      </c>
      <c r="CJ50" s="20">
        <v>2.5</v>
      </c>
      <c r="CK50" s="4">
        <f t="shared" si="160"/>
        <v>0</v>
      </c>
      <c r="CL50" s="279">
        <v>0</v>
      </c>
      <c r="CM50" s="4">
        <f t="shared" si="161"/>
        <v>0</v>
      </c>
      <c r="CN50" s="275"/>
      <c r="CO50" s="86"/>
      <c r="CP50" s="272"/>
      <c r="CQ50" s="272"/>
      <c r="CR50" s="7"/>
      <c r="CS50" s="7"/>
      <c r="CT50" s="7"/>
      <c r="CU50" s="7"/>
      <c r="CV50" s="7"/>
      <c r="CW50" s="16"/>
      <c r="CX50" s="275"/>
      <c r="CY50" s="20"/>
      <c r="CZ50" s="4"/>
      <c r="DA50" s="16"/>
      <c r="DB50" s="275"/>
      <c r="DC50" s="20"/>
      <c r="DD50" s="275"/>
      <c r="DE50" s="16"/>
      <c r="DF50" s="275"/>
      <c r="DG50" s="20"/>
      <c r="DH50" s="275"/>
      <c r="DI50" s="16"/>
      <c r="DJ50" s="275"/>
      <c r="DK50" s="20"/>
      <c r="DL50" s="4"/>
      <c r="DM50" s="16"/>
      <c r="DN50" s="275"/>
      <c r="DO50" s="20"/>
      <c r="DP50" s="4"/>
      <c r="DQ50" s="16"/>
      <c r="DR50" s="275"/>
      <c r="DS50" s="20"/>
      <c r="DT50" s="4"/>
      <c r="DU50" s="16"/>
      <c r="DV50" s="275"/>
      <c r="DW50" s="20"/>
      <c r="DX50" s="4"/>
      <c r="DY50" s="16"/>
      <c r="DZ50" s="275"/>
      <c r="EA50" s="4"/>
      <c r="EB50" s="4"/>
      <c r="ED50" s="4"/>
      <c r="EE50" s="4"/>
      <c r="EF50" s="4"/>
      <c r="EG50" s="4"/>
    </row>
    <row r="51" spans="1:137" ht="18.75" customHeight="1" x14ac:dyDescent="0.25">
      <c r="A51" s="355"/>
      <c r="B51" s="274" t="s">
        <v>30</v>
      </c>
      <c r="C51" s="20" t="s">
        <v>39</v>
      </c>
      <c r="D51" s="115">
        <f>'INPUT 2013_14'!X46</f>
        <v>0.3135</v>
      </c>
      <c r="E51" s="52" t="s">
        <v>39</v>
      </c>
      <c r="F51" s="52" t="s">
        <v>39</v>
      </c>
      <c r="G51" s="52" t="s">
        <v>39</v>
      </c>
      <c r="H51" s="52" t="s">
        <v>39</v>
      </c>
      <c r="I51" s="7">
        <v>150</v>
      </c>
      <c r="J51" s="16">
        <v>0.8</v>
      </c>
      <c r="K51" s="275">
        <f t="shared" si="162"/>
        <v>120</v>
      </c>
      <c r="L51" s="16">
        <v>2.5</v>
      </c>
      <c r="M51" s="275">
        <v>20</v>
      </c>
      <c r="N51" s="16">
        <v>0.8</v>
      </c>
      <c r="O51" s="275">
        <f t="shared" si="163"/>
        <v>16</v>
      </c>
      <c r="P51" s="16">
        <v>2.5</v>
      </c>
      <c r="Q51" s="275">
        <v>0</v>
      </c>
      <c r="R51" s="16">
        <v>0.5</v>
      </c>
      <c r="S51" s="275">
        <f t="shared" si="164"/>
        <v>0</v>
      </c>
      <c r="T51" s="16">
        <v>2.67</v>
      </c>
      <c r="U51" s="275">
        <f t="shared" si="63"/>
        <v>15</v>
      </c>
      <c r="V51" s="16">
        <v>1</v>
      </c>
      <c r="W51" s="275">
        <f t="shared" si="165"/>
        <v>15</v>
      </c>
      <c r="X51" s="16">
        <v>4</v>
      </c>
      <c r="Y51" s="275">
        <v>0</v>
      </c>
      <c r="Z51" s="16">
        <v>0.7</v>
      </c>
      <c r="AA51" s="275">
        <f t="shared" si="166"/>
        <v>0</v>
      </c>
      <c r="AB51" s="16">
        <v>2.5</v>
      </c>
      <c r="AC51" s="275">
        <v>100</v>
      </c>
      <c r="AD51" s="16">
        <v>0.6</v>
      </c>
      <c r="AE51" s="275">
        <f t="shared" si="167"/>
        <v>60</v>
      </c>
      <c r="AF51" s="16">
        <v>2.5</v>
      </c>
      <c r="AG51" s="275">
        <v>50</v>
      </c>
      <c r="AH51" s="16">
        <v>0.2</v>
      </c>
      <c r="AI51" s="275">
        <f t="shared" si="168"/>
        <v>10</v>
      </c>
      <c r="AJ51" s="16">
        <v>3.5</v>
      </c>
      <c r="AK51" s="275">
        <v>0</v>
      </c>
      <c r="AL51" s="16">
        <v>0</v>
      </c>
      <c r="AM51" s="275">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63"/>
      <c r="AX51" s="274" t="s">
        <v>29</v>
      </c>
      <c r="AY51" s="116">
        <f>'INPUT 2013_14'!$D$34</f>
        <v>0</v>
      </c>
      <c r="AZ51" s="55" t="s">
        <v>39</v>
      </c>
      <c r="BA51" s="4" t="s">
        <v>39</v>
      </c>
      <c r="BB51" s="4" t="s">
        <v>39</v>
      </c>
      <c r="BC51" s="4" t="s">
        <v>39</v>
      </c>
      <c r="BD51" s="4" t="s">
        <v>39</v>
      </c>
      <c r="BE51" s="275">
        <v>0</v>
      </c>
      <c r="BF51" s="16">
        <v>0.8</v>
      </c>
      <c r="BG51" s="275">
        <f t="shared" si="17"/>
        <v>0</v>
      </c>
      <c r="BH51" s="20">
        <v>2.5</v>
      </c>
      <c r="BI51" s="4">
        <v>0</v>
      </c>
      <c r="BJ51" s="16">
        <v>0.8</v>
      </c>
      <c r="BK51" s="275">
        <f t="shared" si="127"/>
        <v>0</v>
      </c>
      <c r="BL51" s="20">
        <v>2.5</v>
      </c>
      <c r="BM51" s="4">
        <v>0</v>
      </c>
      <c r="BN51" s="16">
        <v>0.5</v>
      </c>
      <c r="BO51" s="275">
        <f t="shared" si="128"/>
        <v>0</v>
      </c>
      <c r="BP51" s="20">
        <v>2.67</v>
      </c>
      <c r="BQ51" s="4">
        <v>0</v>
      </c>
      <c r="BR51" s="16">
        <v>1</v>
      </c>
      <c r="BS51" s="275">
        <f t="shared" si="129"/>
        <v>0</v>
      </c>
      <c r="BT51" s="20">
        <v>4</v>
      </c>
      <c r="BU51" s="4">
        <v>0</v>
      </c>
      <c r="BV51" s="16">
        <v>0.7</v>
      </c>
      <c r="BW51" s="275">
        <f t="shared" si="130"/>
        <v>0</v>
      </c>
      <c r="BX51" s="20">
        <v>2.5</v>
      </c>
      <c r="BY51" s="4">
        <v>0</v>
      </c>
      <c r="BZ51" s="16">
        <v>0.6</v>
      </c>
      <c r="CA51" s="275">
        <f t="shared" si="131"/>
        <v>0</v>
      </c>
      <c r="CB51" s="20">
        <v>2.5</v>
      </c>
      <c r="CC51" s="4">
        <v>0</v>
      </c>
      <c r="CD51" s="16">
        <v>0.2</v>
      </c>
      <c r="CE51" s="275">
        <f t="shared" si="132"/>
        <v>0</v>
      </c>
      <c r="CF51" s="20">
        <v>3.5</v>
      </c>
      <c r="CG51" s="4">
        <v>300</v>
      </c>
      <c r="CH51" s="16">
        <v>0.1</v>
      </c>
      <c r="CI51" s="275">
        <f t="shared" si="133"/>
        <v>30</v>
      </c>
      <c r="CJ51" s="20">
        <v>2.5</v>
      </c>
      <c r="CK51" s="279">
        <v>0</v>
      </c>
      <c r="CL51" s="279">
        <v>0</v>
      </c>
      <c r="CM51" s="4">
        <f t="shared" si="161"/>
        <v>0</v>
      </c>
      <c r="CN51" s="275"/>
      <c r="CO51" s="86"/>
      <c r="CP51" s="275"/>
      <c r="CQ51" s="275"/>
    </row>
    <row r="52" spans="1:137" ht="32.25" customHeight="1" x14ac:dyDescent="0.25">
      <c r="A52" s="353" t="s">
        <v>72</v>
      </c>
      <c r="B52" s="41" t="s">
        <v>7</v>
      </c>
      <c r="C52" s="20" t="s">
        <v>39</v>
      </c>
      <c r="D52" s="41" t="s">
        <v>39</v>
      </c>
      <c r="E52" s="66">
        <f>'INPUT 2013_14'!$O$20</f>
        <v>9.4600000000000009</v>
      </c>
      <c r="F52" s="66">
        <f>'INPUT 2013_14'!$P$20</f>
        <v>0</v>
      </c>
      <c r="G52" s="66">
        <f>'INPUT 2013_14'!$Q$20</f>
        <v>0</v>
      </c>
      <c r="H52" s="66">
        <f>'INPUT 2013_14'!$R$20</f>
        <v>0</v>
      </c>
      <c r="I52" s="7">
        <f>422</f>
        <v>422</v>
      </c>
      <c r="J52" s="16">
        <v>0.8</v>
      </c>
      <c r="K52" s="275">
        <f t="shared" si="162"/>
        <v>337.6</v>
      </c>
      <c r="L52" s="20">
        <v>2.5</v>
      </c>
      <c r="M52" s="275">
        <v>0</v>
      </c>
      <c r="N52" s="16">
        <v>0.8</v>
      </c>
      <c r="O52" s="275">
        <f t="shared" si="163"/>
        <v>0</v>
      </c>
      <c r="P52" s="20">
        <v>2.5</v>
      </c>
      <c r="Q52" s="4">
        <v>0</v>
      </c>
      <c r="R52" s="16">
        <v>0.5</v>
      </c>
      <c r="S52" s="275">
        <f t="shared" si="164"/>
        <v>0</v>
      </c>
      <c r="T52" s="20">
        <v>2.67</v>
      </c>
      <c r="U52" s="275">
        <f t="shared" si="63"/>
        <v>42.2</v>
      </c>
      <c r="V52" s="16">
        <v>1</v>
      </c>
      <c r="W52" s="275">
        <f t="shared" si="165"/>
        <v>42.2</v>
      </c>
      <c r="X52" s="20">
        <v>4</v>
      </c>
      <c r="Y52" s="4">
        <v>50</v>
      </c>
      <c r="Z52" s="16">
        <v>0.7</v>
      </c>
      <c r="AA52" s="275">
        <f t="shared" si="166"/>
        <v>35</v>
      </c>
      <c r="AB52" s="20">
        <v>2.5</v>
      </c>
      <c r="AC52" s="4">
        <v>50</v>
      </c>
      <c r="AD52" s="16">
        <v>0.6</v>
      </c>
      <c r="AE52" s="275">
        <f t="shared" si="167"/>
        <v>30</v>
      </c>
      <c r="AF52" s="20">
        <v>2.5</v>
      </c>
      <c r="AG52" s="4">
        <v>50</v>
      </c>
      <c r="AH52" s="16">
        <v>0.2</v>
      </c>
      <c r="AI52" s="275">
        <f t="shared" si="168"/>
        <v>10</v>
      </c>
      <c r="AJ52" s="20">
        <v>3.5</v>
      </c>
      <c r="AK52" s="4">
        <v>0</v>
      </c>
      <c r="AL52" s="16">
        <v>0</v>
      </c>
      <c r="AM52" s="275">
        <f t="shared" si="169"/>
        <v>0</v>
      </c>
      <c r="AN52" s="4">
        <v>0</v>
      </c>
      <c r="AO52" s="275">
        <f>((((H52*0.875)+(G52*0.625)+(F52*0.5)+(E52*0.125))*((K52*L52*$E$3)+(S52*T52*$G$3)+(W52*X52*$H$3)+(AI52*AJ52*$K$3)+(AM52*AN52*$L$3))/452.44)*1000)</f>
        <v>510.91164605154961</v>
      </c>
      <c r="AP52" s="52">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172" t="s">
        <v>0</v>
      </c>
      <c r="AX52" s="172"/>
      <c r="AY52" s="172"/>
      <c r="AZ52" s="172"/>
      <c r="BA52" s="267"/>
      <c r="BB52" s="267"/>
      <c r="BC52" s="267"/>
      <c r="BD52" s="267"/>
      <c r="BE52" s="267"/>
      <c r="BF52" s="264"/>
      <c r="BG52" s="267"/>
      <c r="BH52" s="264"/>
      <c r="BI52" s="267"/>
      <c r="BJ52" s="264"/>
      <c r="BK52" s="264"/>
      <c r="BL52" s="264"/>
      <c r="BM52" s="267"/>
      <c r="BN52" s="264"/>
      <c r="BO52" s="264"/>
      <c r="BP52" s="264"/>
      <c r="BQ52" s="267"/>
      <c r="BR52" s="264"/>
      <c r="BS52" s="264"/>
      <c r="BT52" s="264"/>
      <c r="BU52" s="267"/>
      <c r="BV52" s="264"/>
      <c r="BW52" s="264"/>
      <c r="BX52" s="264"/>
      <c r="BY52" s="267"/>
      <c r="BZ52" s="264"/>
      <c r="CA52" s="264"/>
      <c r="CB52" s="264"/>
      <c r="CC52" s="267"/>
      <c r="CD52" s="264"/>
      <c r="CE52" s="264"/>
      <c r="CF52" s="264"/>
      <c r="CG52" s="267"/>
      <c r="CH52" s="264"/>
      <c r="CI52" s="264"/>
      <c r="CJ52" s="264"/>
      <c r="CK52" s="267">
        <f>SUM(CK10:CK51)</f>
        <v>23173.210062415481</v>
      </c>
      <c r="CL52" s="267">
        <f>SUM(CL10:CL51)</f>
        <v>154445.46077935334</v>
      </c>
      <c r="CM52" s="267">
        <f>SUM(CM10:CM51)</f>
        <v>0</v>
      </c>
      <c r="CN52" s="275"/>
      <c r="CO52" s="86"/>
      <c r="CP52" s="275"/>
      <c r="CQ52" s="275"/>
    </row>
    <row r="53" spans="1:137" ht="52.5" customHeight="1" x14ac:dyDescent="0.25">
      <c r="A53" s="354"/>
      <c r="B53" s="41" t="s">
        <v>69</v>
      </c>
      <c r="C53" s="20" t="s">
        <v>39</v>
      </c>
      <c r="D53" s="41" t="s">
        <v>39</v>
      </c>
      <c r="E53" s="66">
        <f>'INPUT 2013_14'!$O$21</f>
        <v>2.66</v>
      </c>
      <c r="F53" s="66">
        <f>'INPUT 2013_14'!$P$21</f>
        <v>0</v>
      </c>
      <c r="G53" s="66">
        <f>'INPUT 2013_14'!$Q$21</f>
        <v>0</v>
      </c>
      <c r="H53" s="66">
        <f>'INPUT 2013_14'!$R$21</f>
        <v>0</v>
      </c>
      <c r="I53" s="7">
        <v>21</v>
      </c>
      <c r="J53" s="16">
        <v>0.8</v>
      </c>
      <c r="K53" s="275">
        <f t="shared" si="162"/>
        <v>16.8</v>
      </c>
      <c r="L53" s="20">
        <v>3</v>
      </c>
      <c r="M53" s="275">
        <v>0</v>
      </c>
      <c r="N53" s="16">
        <v>0.8</v>
      </c>
      <c r="O53" s="275">
        <f t="shared" si="163"/>
        <v>0</v>
      </c>
      <c r="P53" s="20">
        <v>3</v>
      </c>
      <c r="Q53" s="4">
        <v>10</v>
      </c>
      <c r="R53" s="16">
        <v>0.5</v>
      </c>
      <c r="S53" s="275">
        <f t="shared" si="164"/>
        <v>5</v>
      </c>
      <c r="T53" s="20">
        <v>2.67</v>
      </c>
      <c r="U53" s="275">
        <f t="shared" si="63"/>
        <v>2.1</v>
      </c>
      <c r="V53" s="16">
        <v>1</v>
      </c>
      <c r="W53" s="275">
        <f t="shared" si="165"/>
        <v>2.1</v>
      </c>
      <c r="X53" s="20">
        <v>4</v>
      </c>
      <c r="Y53" s="4">
        <v>0</v>
      </c>
      <c r="Z53" s="16">
        <v>0.7</v>
      </c>
      <c r="AA53" s="275">
        <f t="shared" si="166"/>
        <v>0</v>
      </c>
      <c r="AB53" s="20">
        <v>2.5</v>
      </c>
      <c r="AC53" s="4">
        <v>0</v>
      </c>
      <c r="AD53" s="16">
        <v>0.6</v>
      </c>
      <c r="AE53" s="275">
        <f t="shared" si="167"/>
        <v>0</v>
      </c>
      <c r="AF53" s="20">
        <v>2.5</v>
      </c>
      <c r="AG53" s="4">
        <v>30</v>
      </c>
      <c r="AH53" s="16">
        <v>0.2</v>
      </c>
      <c r="AI53" s="275">
        <f t="shared" si="168"/>
        <v>6</v>
      </c>
      <c r="AJ53" s="20">
        <v>3.5</v>
      </c>
      <c r="AK53" s="4">
        <v>0</v>
      </c>
      <c r="AL53" s="16">
        <v>0</v>
      </c>
      <c r="AM53" s="275">
        <f t="shared" si="169"/>
        <v>0</v>
      </c>
      <c r="AN53" s="4">
        <v>0</v>
      </c>
      <c r="AO53" s="4">
        <f>((((H53*0.875)+(G53*0.625)+(F53*0.5)+(E53*0.125))*((K53*L53*$E$3)+(S53*T53*$G$3)+(W53*X53*$H$3)+(AI53*AJ53*$K$3)+(AM53*AN53*$L$3))/452.44)*1000)</f>
        <v>11.669322416725535</v>
      </c>
      <c r="AP53" s="52">
        <f t="shared" ref="AP53:AP56" si="170">((((H53*0.875)+(G53*0.625)+(F53*0.375)+(E53*0.125))*((K53*L53*$E$4)+(O53*P53*$F$4)+(AE53*AF53*$J$4)+(AI53*AJ53*$K$4)))/370)*1000</f>
        <v>49.894139907504602</v>
      </c>
      <c r="AQ53" s="4">
        <f t="shared" ref="AQ53:AQ56" si="171">((((H53*0.875)+(G53*0.625)+(F53*0.375)+(E53*0.125))*((W53*X53*$H$5)+(AA53*AB53*$I$5)+(AM53*AN53*$L$5)))/796)*1000</f>
        <v>0</v>
      </c>
      <c r="AR53" s="4">
        <f t="shared" si="157"/>
        <v>11.669322416725535</v>
      </c>
      <c r="AS53" s="4">
        <f t="shared" si="158"/>
        <v>49.894139907504602</v>
      </c>
      <c r="AT53" s="4">
        <f t="shared" si="159"/>
        <v>0</v>
      </c>
      <c r="AU53" s="7"/>
      <c r="CH53" s="356" t="s">
        <v>170</v>
      </c>
      <c r="CI53" s="356"/>
      <c r="CJ53" s="356"/>
      <c r="CK53" s="267">
        <f>CK52-(CK45)</f>
        <v>7880.187132753832</v>
      </c>
      <c r="CL53" s="267">
        <f>CL52</f>
        <v>154445.46077935334</v>
      </c>
      <c r="CM53" s="267">
        <f t="shared" ref="CM53" si="172">CM52-(CM45)</f>
        <v>0</v>
      </c>
      <c r="CN53" s="275"/>
      <c r="CO53" s="86"/>
      <c r="CP53" s="275"/>
      <c r="CQ53" s="275"/>
    </row>
    <row r="54" spans="1:137" ht="18.75" customHeight="1" x14ac:dyDescent="0.25">
      <c r="A54" s="354"/>
      <c r="B54" s="41" t="s">
        <v>70</v>
      </c>
      <c r="C54" s="20" t="s">
        <v>39</v>
      </c>
      <c r="D54" s="41" t="s">
        <v>39</v>
      </c>
      <c r="E54" s="66">
        <f>'INPUT 2013_14'!$O$22</f>
        <v>0.32900000000000001</v>
      </c>
      <c r="F54" s="66">
        <f>'INPUT 2013_14'!$P$22</f>
        <v>0</v>
      </c>
      <c r="G54" s="66">
        <f>'INPUT 2013_14'!$Q$22</f>
        <v>0</v>
      </c>
      <c r="H54" s="66">
        <f>'INPUT 2013_14'!$R$22</f>
        <v>0</v>
      </c>
      <c r="I54" s="7">
        <v>21</v>
      </c>
      <c r="J54" s="16">
        <v>0.8</v>
      </c>
      <c r="K54" s="275">
        <f t="shared" si="162"/>
        <v>16.8</v>
      </c>
      <c r="L54" s="20">
        <v>2.5</v>
      </c>
      <c r="M54" s="4">
        <v>0</v>
      </c>
      <c r="N54" s="16">
        <v>0.8</v>
      </c>
      <c r="O54" s="275">
        <f t="shared" si="163"/>
        <v>0</v>
      </c>
      <c r="P54" s="20">
        <v>2.5</v>
      </c>
      <c r="Q54" s="4">
        <v>50</v>
      </c>
      <c r="R54" s="16">
        <v>0.5</v>
      </c>
      <c r="S54" s="275">
        <f t="shared" si="164"/>
        <v>25</v>
      </c>
      <c r="T54" s="20">
        <v>2.67</v>
      </c>
      <c r="U54" s="275">
        <f t="shared" si="63"/>
        <v>2.1</v>
      </c>
      <c r="V54" s="16">
        <v>1</v>
      </c>
      <c r="W54" s="275">
        <f t="shared" si="165"/>
        <v>2.1</v>
      </c>
      <c r="X54" s="20">
        <v>4</v>
      </c>
      <c r="Y54" s="4">
        <v>0</v>
      </c>
      <c r="Z54" s="16">
        <v>0.7</v>
      </c>
      <c r="AA54" s="275">
        <f t="shared" si="166"/>
        <v>0</v>
      </c>
      <c r="AB54" s="20">
        <v>2.5</v>
      </c>
      <c r="AC54" s="4">
        <v>0</v>
      </c>
      <c r="AD54" s="16">
        <v>0.6</v>
      </c>
      <c r="AE54" s="275">
        <f t="shared" si="167"/>
        <v>0</v>
      </c>
      <c r="AF54" s="20">
        <v>2.5</v>
      </c>
      <c r="AG54" s="4">
        <v>30</v>
      </c>
      <c r="AH54" s="16">
        <v>0.2</v>
      </c>
      <c r="AI54" s="275">
        <f t="shared" si="168"/>
        <v>6</v>
      </c>
      <c r="AJ54" s="20">
        <v>3.5</v>
      </c>
      <c r="AK54" s="4">
        <v>0</v>
      </c>
      <c r="AL54" s="16">
        <v>0</v>
      </c>
      <c r="AM54" s="275">
        <f t="shared" si="169"/>
        <v>0</v>
      </c>
      <c r="AN54" s="4">
        <v>0</v>
      </c>
      <c r="AO54" s="4">
        <f t="shared" ref="AO54:AO56" si="173">((((H54*0.875)+(G54*0.625)+(F54*0.5)+(E54*0.125))*((K54*L54*$E$3)+(S54*T54*$G$3)+(W54*X54*$H$3)+(AI54*AJ54*$K$3)+(AM54*AN54*$L$3))/452.44)*1000)</f>
        <v>1.273509644549768</v>
      </c>
      <c r="AP54" s="52">
        <f t="shared" si="170"/>
        <v>5.4451035038375757</v>
      </c>
      <c r="AQ54" s="4">
        <f t="shared" si="171"/>
        <v>0</v>
      </c>
      <c r="AR54" s="4">
        <f t="shared" si="157"/>
        <v>1.273509644549768</v>
      </c>
      <c r="AS54" s="4">
        <f t="shared" si="158"/>
        <v>5.4451035038375757</v>
      </c>
      <c r="AT54" s="4">
        <f t="shared" si="159"/>
        <v>0</v>
      </c>
      <c r="AU54" s="7"/>
      <c r="AW54" s="86"/>
      <c r="AX54" s="272"/>
      <c r="AY54" s="272"/>
      <c r="AZ54" s="272"/>
      <c r="BA54" s="4"/>
      <c r="BB54" s="4"/>
      <c r="BC54" s="4"/>
      <c r="BD54" s="4"/>
      <c r="BE54" s="7"/>
      <c r="BF54" s="16"/>
      <c r="BG54" s="275"/>
      <c r="BH54" s="16"/>
      <c r="BI54" s="275"/>
      <c r="BJ54" s="16"/>
      <c r="BK54" s="275"/>
      <c r="BL54" s="16"/>
      <c r="BM54" s="275"/>
      <c r="BN54" s="16"/>
      <c r="BO54" s="275"/>
      <c r="BP54" s="16"/>
      <c r="BQ54" s="275"/>
      <c r="BR54" s="16"/>
      <c r="BS54" s="275"/>
      <c r="BT54" s="16"/>
      <c r="BU54" s="275"/>
      <c r="BV54" s="16"/>
      <c r="BW54" s="275"/>
      <c r="BX54" s="16"/>
      <c r="BY54" s="275"/>
      <c r="BZ54" s="16"/>
      <c r="CA54" s="275"/>
      <c r="CB54" s="16"/>
      <c r="CC54" s="275"/>
      <c r="CD54" s="16"/>
      <c r="CE54" s="275"/>
      <c r="CF54" s="16"/>
      <c r="CG54" s="275"/>
      <c r="CH54" s="357" t="s">
        <v>130</v>
      </c>
      <c r="CI54" s="357"/>
      <c r="CJ54" s="357"/>
      <c r="CK54" s="267">
        <f>CK53-(SUM(CK47:CK51))</f>
        <v>7880.187132753832</v>
      </c>
      <c r="CL54" s="267">
        <f>CL53-(SUM(CL47:CL51))</f>
        <v>154445.46077935334</v>
      </c>
      <c r="CM54" s="267">
        <f t="shared" ref="CM54" si="174">CM53-(SUM(CM47:CM51))</f>
        <v>0</v>
      </c>
      <c r="CN54" s="275"/>
      <c r="CO54" s="86"/>
      <c r="CP54" s="275"/>
      <c r="CQ54" s="275"/>
    </row>
    <row r="55" spans="1:137" ht="18.75" customHeight="1" x14ac:dyDescent="0.25">
      <c r="A55" s="354"/>
      <c r="B55" s="41" t="s">
        <v>71</v>
      </c>
      <c r="C55" s="20" t="s">
        <v>39</v>
      </c>
      <c r="D55" s="41" t="s">
        <v>39</v>
      </c>
      <c r="E55" s="66">
        <f>'INPUT 2013_14'!$O$23</f>
        <v>1.4950000000000001</v>
      </c>
      <c r="F55" s="66">
        <f>'INPUT 2013_14'!$P$23</f>
        <v>0</v>
      </c>
      <c r="G55" s="66">
        <f>'INPUT 2013_14'!$Q$23</f>
        <v>0</v>
      </c>
      <c r="H55" s="66">
        <f>'INPUT 2013_14'!$R$23</f>
        <v>0</v>
      </c>
      <c r="I55" s="7">
        <v>21</v>
      </c>
      <c r="J55" s="16">
        <v>0.8</v>
      </c>
      <c r="K55" s="275">
        <f t="shared" si="162"/>
        <v>16.8</v>
      </c>
      <c r="L55" s="20">
        <v>2.5</v>
      </c>
      <c r="M55" s="4">
        <v>0</v>
      </c>
      <c r="N55" s="16">
        <v>0.8</v>
      </c>
      <c r="O55" s="275">
        <f t="shared" si="163"/>
        <v>0</v>
      </c>
      <c r="P55" s="20">
        <v>2.5</v>
      </c>
      <c r="Q55" s="275">
        <v>300</v>
      </c>
      <c r="R55" s="16">
        <v>0.5</v>
      </c>
      <c r="S55" s="275">
        <f t="shared" si="164"/>
        <v>150</v>
      </c>
      <c r="T55" s="20">
        <v>2.67</v>
      </c>
      <c r="U55" s="275">
        <f t="shared" si="63"/>
        <v>2.1</v>
      </c>
      <c r="V55" s="16">
        <v>1</v>
      </c>
      <c r="W55" s="275">
        <f t="shared" si="165"/>
        <v>2.1</v>
      </c>
      <c r="X55" s="20">
        <v>4</v>
      </c>
      <c r="Y55" s="4">
        <v>0</v>
      </c>
      <c r="Z55" s="16">
        <v>0.7</v>
      </c>
      <c r="AA55" s="275">
        <f t="shared" si="166"/>
        <v>0</v>
      </c>
      <c r="AB55" s="20">
        <v>2.5</v>
      </c>
      <c r="AC55" s="4">
        <v>0</v>
      </c>
      <c r="AD55" s="16">
        <v>0.6</v>
      </c>
      <c r="AE55" s="275">
        <f t="shared" si="167"/>
        <v>0</v>
      </c>
      <c r="AF55" s="20">
        <v>2.5</v>
      </c>
      <c r="AG55" s="4">
        <v>40</v>
      </c>
      <c r="AH55" s="16">
        <v>0.2</v>
      </c>
      <c r="AI55" s="275">
        <f t="shared" si="168"/>
        <v>8</v>
      </c>
      <c r="AJ55" s="20">
        <v>3.5</v>
      </c>
      <c r="AK55" s="4">
        <v>0</v>
      </c>
      <c r="AL55" s="16">
        <v>0</v>
      </c>
      <c r="AM55" s="275">
        <f t="shared" si="169"/>
        <v>0</v>
      </c>
      <c r="AN55" s="4">
        <v>0</v>
      </c>
      <c r="AO55" s="4">
        <f t="shared" si="173"/>
        <v>6.429911916926387</v>
      </c>
      <c r="AP55" s="52">
        <f t="shared" si="170"/>
        <v>27.49216392515088</v>
      </c>
      <c r="AQ55" s="4">
        <f t="shared" si="171"/>
        <v>0</v>
      </c>
      <c r="AR55" s="4">
        <f t="shared" si="157"/>
        <v>6.429911916926387</v>
      </c>
      <c r="AS55" s="4">
        <f t="shared" si="158"/>
        <v>27.49216392515088</v>
      </c>
      <c r="AT55" s="4">
        <f t="shared" si="159"/>
        <v>0</v>
      </c>
      <c r="AU55" s="7"/>
      <c r="AW55" s="86"/>
      <c r="AX55" s="272"/>
      <c r="AY55" s="272"/>
      <c r="AZ55" s="272"/>
      <c r="BA55" s="4"/>
      <c r="BB55" s="4"/>
      <c r="BC55" s="4"/>
      <c r="BD55" s="4"/>
      <c r="BE55" s="7"/>
      <c r="BF55" s="16"/>
      <c r="BG55" s="275"/>
      <c r="BH55" s="16"/>
      <c r="BI55" s="275"/>
      <c r="BJ55" s="16"/>
      <c r="BK55" s="275"/>
      <c r="BL55" s="16"/>
      <c r="BM55" s="275"/>
      <c r="BN55" s="16"/>
      <c r="BO55" s="275"/>
      <c r="BP55" s="16"/>
      <c r="BQ55" s="275"/>
      <c r="BR55" s="16"/>
      <c r="BS55" s="275"/>
      <c r="BT55" s="16"/>
      <c r="BU55" s="275"/>
      <c r="BV55" s="16"/>
      <c r="BW55" s="275"/>
      <c r="BX55" s="16"/>
      <c r="BY55" s="275"/>
      <c r="BZ55" s="16"/>
      <c r="CA55" s="275"/>
      <c r="CB55" s="16"/>
      <c r="CC55" s="275"/>
      <c r="CD55" s="16"/>
      <c r="CE55" s="275"/>
      <c r="CF55" s="16"/>
      <c r="CG55" s="275"/>
      <c r="CH55" s="16"/>
      <c r="CI55" s="275"/>
      <c r="CJ55" s="4"/>
      <c r="CK55" s="4"/>
      <c r="CM55" s="4"/>
      <c r="CN55" s="275"/>
      <c r="CO55" s="86"/>
      <c r="CP55" s="275"/>
      <c r="CQ55" s="275"/>
    </row>
    <row r="56" spans="1:137" ht="18.75" customHeight="1" x14ac:dyDescent="0.25">
      <c r="A56" s="354"/>
      <c r="B56" s="41" t="s">
        <v>30</v>
      </c>
      <c r="C56" s="20" t="s">
        <v>39</v>
      </c>
      <c r="D56" s="41" t="s">
        <v>39</v>
      </c>
      <c r="E56" s="66">
        <f>'INPUT 2013_14'!$O$24</f>
        <v>3.944</v>
      </c>
      <c r="F56" s="66">
        <f>'INPUT 2013_14'!$P$24</f>
        <v>0</v>
      </c>
      <c r="G56" s="66">
        <f>'INPUT 2013_14'!$Q$24</f>
        <v>0</v>
      </c>
      <c r="H56" s="66">
        <f>'INPUT 2013_14'!$R$24</f>
        <v>0</v>
      </c>
      <c r="I56" s="7">
        <v>150</v>
      </c>
      <c r="J56" s="16">
        <v>0.8</v>
      </c>
      <c r="K56" s="275">
        <f t="shared" si="162"/>
        <v>120</v>
      </c>
      <c r="L56" s="16">
        <v>2.5</v>
      </c>
      <c r="M56" s="275">
        <v>20</v>
      </c>
      <c r="N56" s="16">
        <v>0.8</v>
      </c>
      <c r="O56" s="275">
        <f t="shared" si="163"/>
        <v>16</v>
      </c>
      <c r="P56" s="16">
        <v>2.5</v>
      </c>
      <c r="Q56" s="275">
        <v>0</v>
      </c>
      <c r="R56" s="16">
        <v>0.5</v>
      </c>
      <c r="S56" s="275">
        <f t="shared" si="164"/>
        <v>0</v>
      </c>
      <c r="T56" s="16">
        <v>2.67</v>
      </c>
      <c r="U56" s="275">
        <f t="shared" si="63"/>
        <v>15</v>
      </c>
      <c r="V56" s="16">
        <v>1</v>
      </c>
      <c r="W56" s="275">
        <f t="shared" si="165"/>
        <v>15</v>
      </c>
      <c r="X56" s="16">
        <v>4</v>
      </c>
      <c r="Y56" s="275">
        <v>0</v>
      </c>
      <c r="Z56" s="16">
        <v>0.7</v>
      </c>
      <c r="AA56" s="275">
        <f t="shared" si="166"/>
        <v>0</v>
      </c>
      <c r="AB56" s="16">
        <v>2.5</v>
      </c>
      <c r="AC56" s="275">
        <v>100</v>
      </c>
      <c r="AD56" s="16">
        <v>0.6</v>
      </c>
      <c r="AE56" s="275">
        <f t="shared" si="167"/>
        <v>60</v>
      </c>
      <c r="AF56" s="16">
        <v>2.5</v>
      </c>
      <c r="AG56" s="275">
        <v>50</v>
      </c>
      <c r="AH56" s="16">
        <v>0.2</v>
      </c>
      <c r="AI56" s="275">
        <f t="shared" si="168"/>
        <v>10</v>
      </c>
      <c r="AJ56" s="16">
        <v>3.5</v>
      </c>
      <c r="AK56" s="275">
        <v>0</v>
      </c>
      <c r="AL56" s="16">
        <v>0</v>
      </c>
      <c r="AM56" s="275">
        <f t="shared" si="169"/>
        <v>0</v>
      </c>
      <c r="AN56" s="4">
        <v>0</v>
      </c>
      <c r="AO56" s="4">
        <f t="shared" si="173"/>
        <v>81.179711620829607</v>
      </c>
      <c r="AP56" s="52">
        <f t="shared" si="170"/>
        <v>600.25959803857256</v>
      </c>
      <c r="AQ56" s="4">
        <f t="shared" si="171"/>
        <v>0</v>
      </c>
      <c r="AR56" s="4">
        <f t="shared" si="157"/>
        <v>81.179711620829607</v>
      </c>
      <c r="AS56" s="4">
        <f t="shared" si="158"/>
        <v>600.25959803857256</v>
      </c>
      <c r="AT56" s="4">
        <f t="shared" si="159"/>
        <v>0</v>
      </c>
      <c r="AU56" s="7"/>
      <c r="AW56" s="86"/>
      <c r="AX56" s="272"/>
      <c r="AY56" s="272"/>
      <c r="AZ56" s="272"/>
      <c r="BA56" s="4"/>
      <c r="BB56" s="4"/>
      <c r="BC56" s="4"/>
      <c r="BD56" s="4"/>
      <c r="BE56" s="7"/>
      <c r="BF56" s="16"/>
      <c r="BG56" s="275"/>
      <c r="BH56" s="16"/>
      <c r="BI56" s="275"/>
      <c r="BJ56" s="16"/>
      <c r="BK56" s="275"/>
      <c r="BL56" s="16"/>
      <c r="BM56" s="275"/>
      <c r="BN56" s="16"/>
      <c r="BO56" s="275"/>
      <c r="BP56" s="16"/>
      <c r="BQ56" s="275"/>
      <c r="BR56" s="16"/>
      <c r="BS56" s="275"/>
      <c r="BT56" s="16"/>
      <c r="BU56" s="275"/>
      <c r="BV56" s="16"/>
      <c r="BW56" s="275"/>
      <c r="BX56" s="16"/>
      <c r="BY56" s="275"/>
      <c r="BZ56" s="16"/>
      <c r="CA56" s="275"/>
      <c r="CB56" s="16"/>
      <c r="CC56" s="275"/>
      <c r="CD56" s="16"/>
      <c r="CE56" s="275"/>
      <c r="CF56" s="16"/>
      <c r="CG56" s="275"/>
      <c r="CH56" s="16"/>
      <c r="CI56" s="275"/>
      <c r="CJ56" s="4"/>
      <c r="CK56" s="4"/>
      <c r="CM56" s="4"/>
      <c r="CN56" s="275"/>
      <c r="CO56" s="86"/>
      <c r="CP56" s="275"/>
      <c r="CQ56" s="275"/>
      <c r="EB56" s="275"/>
      <c r="EC56" s="275"/>
      <c r="ED56" s="275"/>
      <c r="EE56" s="275"/>
      <c r="EF56" s="275"/>
      <c r="EG56" s="275"/>
    </row>
    <row r="57" spans="1:137" x14ac:dyDescent="0.25">
      <c r="A57" s="354"/>
      <c r="B57" s="88" t="s">
        <v>3</v>
      </c>
      <c r="C57" s="95" t="s">
        <v>39</v>
      </c>
      <c r="D57" s="184" t="s">
        <v>39</v>
      </c>
      <c r="E57" s="186">
        <f>'INPUT 2013_14'!$O$25</f>
        <v>0</v>
      </c>
      <c r="F57" s="186">
        <f>'INPUT 2013_14'!$P$25</f>
        <v>0</v>
      </c>
      <c r="G57" s="186">
        <f>'INPUT 2013_14'!$Q$25</f>
        <v>0</v>
      </c>
      <c r="H57" s="186">
        <f>'INPUT 2013_14'!$R$25</f>
        <v>99</v>
      </c>
      <c r="I57" s="88">
        <v>150</v>
      </c>
      <c r="J57" s="95">
        <v>0.8</v>
      </c>
      <c r="K57" s="88">
        <f t="shared" si="162"/>
        <v>120</v>
      </c>
      <c r="L57" s="95">
        <v>2.5</v>
      </c>
      <c r="M57" s="88">
        <v>20</v>
      </c>
      <c r="N57" s="95">
        <v>0.8</v>
      </c>
      <c r="O57" s="88">
        <f t="shared" si="9"/>
        <v>16</v>
      </c>
      <c r="P57" s="95">
        <v>2.5</v>
      </c>
      <c r="Q57" s="88">
        <v>0</v>
      </c>
      <c r="R57" s="95">
        <v>0.5</v>
      </c>
      <c r="S57" s="88">
        <f t="shared" si="81"/>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8">
        <f t="shared" si="38"/>
        <v>13369.915842780851</v>
      </c>
      <c r="AS57" s="88">
        <f t="shared" si="15"/>
        <v>101648.41966511414</v>
      </c>
      <c r="AT57" s="88">
        <f t="shared" si="16"/>
        <v>0</v>
      </c>
      <c r="AW57" s="86"/>
      <c r="AX57" s="275"/>
      <c r="AY57" s="275"/>
      <c r="AZ57" s="275"/>
      <c r="CN57" s="275"/>
      <c r="CO57" s="86"/>
      <c r="CP57" s="275"/>
      <c r="CQ57" s="275"/>
      <c r="EB57" s="275"/>
      <c r="EC57" s="275"/>
      <c r="ED57" s="275"/>
      <c r="EE57" s="275"/>
      <c r="EF57" s="275"/>
      <c r="EG57" s="275"/>
    </row>
    <row r="58" spans="1:137" x14ac:dyDescent="0.25">
      <c r="A58" s="355"/>
      <c r="B58" s="185" t="s">
        <v>4</v>
      </c>
      <c r="C58" s="95" t="s">
        <v>39</v>
      </c>
      <c r="D58" s="184" t="s">
        <v>39</v>
      </c>
      <c r="E58" s="186">
        <f>'INPUT 2013_14'!$O$26</f>
        <v>0.92</v>
      </c>
      <c r="F58" s="186">
        <f>'INPUT 2013_14'!$P$26</f>
        <v>0</v>
      </c>
      <c r="G58" s="186">
        <f>'INPUT 2013_14'!$Q$26</f>
        <v>0</v>
      </c>
      <c r="H58" s="186">
        <f>'INPUT 2013_14'!$R$26</f>
        <v>0</v>
      </c>
      <c r="I58" s="10">
        <f>200</f>
        <v>200</v>
      </c>
      <c r="J58" s="95">
        <v>0.8</v>
      </c>
      <c r="K58" s="88">
        <f t="shared" si="162"/>
        <v>160</v>
      </c>
      <c r="L58" s="95">
        <v>2.5</v>
      </c>
      <c r="M58" s="88">
        <v>20</v>
      </c>
      <c r="N58" s="95">
        <v>0.8</v>
      </c>
      <c r="O58" s="88">
        <f t="shared" si="9"/>
        <v>16</v>
      </c>
      <c r="P58" s="95">
        <v>2.5</v>
      </c>
      <c r="Q58" s="88">
        <v>0</v>
      </c>
      <c r="R58" s="95">
        <v>0.5</v>
      </c>
      <c r="S58" s="88">
        <f t="shared" si="81"/>
        <v>0</v>
      </c>
      <c r="T58" s="95">
        <v>2.67</v>
      </c>
      <c r="U58" s="88">
        <v>0</v>
      </c>
      <c r="V58" s="95">
        <v>1</v>
      </c>
      <c r="W58" s="88">
        <f t="shared" si="10"/>
        <v>0</v>
      </c>
      <c r="X58" s="95">
        <v>4</v>
      </c>
      <c r="Y58" s="88">
        <v>0</v>
      </c>
      <c r="Z58" s="95">
        <v>0.7</v>
      </c>
      <c r="AA58" s="88">
        <f t="shared" si="11"/>
        <v>0</v>
      </c>
      <c r="AB58" s="95">
        <v>2.5</v>
      </c>
      <c r="AC58" s="88">
        <v>0</v>
      </c>
      <c r="AD58" s="95">
        <v>0.6</v>
      </c>
      <c r="AE58" s="88">
        <f t="shared" si="12"/>
        <v>0</v>
      </c>
      <c r="AF58" s="95">
        <v>2.5</v>
      </c>
      <c r="AG58" s="88">
        <v>20</v>
      </c>
      <c r="AH58" s="95">
        <v>0.2</v>
      </c>
      <c r="AI58" s="88">
        <f t="shared" si="13"/>
        <v>4</v>
      </c>
      <c r="AJ58" s="95">
        <v>3.5</v>
      </c>
      <c r="AK58" s="88">
        <v>0</v>
      </c>
      <c r="AL58" s="95">
        <v>0</v>
      </c>
      <c r="AM58" s="88">
        <f t="shared" si="14"/>
        <v>0</v>
      </c>
      <c r="AN58" s="88">
        <v>0</v>
      </c>
      <c r="AO58" s="4">
        <f t="shared" ref="AO58" si="175">((((H58*0.875)+(G58*0.625)+(F58*0.5)+(E58*0.125))*((K58*L58*$E$3)+(S58*T58*$G$3)+(W58*X58*$H$3)+(AI58*AJ58*$K$3)+(AM58*AN58*$L$3))/452.44)*1000)</f>
        <v>23.402053042703507</v>
      </c>
      <c r="AP58" s="52">
        <f t="shared" ref="AP58" si="176">((((H58*0.875)+(G58*0.625)+(F58*0.375)+(E58*0.125))*((K58*L58*$E$4)+(O58*P58*$F$4)+(AE58*AF58*$J$4)+(AI58*AJ58*$K$4)))/370)*1000</f>
        <v>112.49182465232224</v>
      </c>
      <c r="AQ58" s="4">
        <f t="shared" ref="AQ58" si="177">((((H58*0.875)+(G58*0.625)+(F58*0.375)+(E58*0.125))*((W58*X58*$H$5)+(AA58*AB58*$I$5)+(AM58*AN58*$L$5)))/796)*1000</f>
        <v>0</v>
      </c>
      <c r="AR58" s="88">
        <f>AO58-(AO58*$AR$7)</f>
        <v>23.402053042703507</v>
      </c>
      <c r="AS58" s="88">
        <f>AP58-(AP58*$AS$7)</f>
        <v>112.49182465232224</v>
      </c>
      <c r="AT58" s="88">
        <f>AQ58-(AQ58*$AT$7)</f>
        <v>0</v>
      </c>
      <c r="AW58" s="86"/>
      <c r="AX58" s="275"/>
      <c r="AY58" s="275"/>
      <c r="AZ58" s="275"/>
      <c r="BA58" s="4"/>
      <c r="BB58" s="4"/>
      <c r="BC58" s="4"/>
      <c r="BD58" s="4"/>
      <c r="BE58" s="4"/>
      <c r="BF58" s="16"/>
      <c r="BG58" s="275"/>
      <c r="BH58" s="20"/>
      <c r="BI58" s="4"/>
      <c r="BJ58" s="16"/>
      <c r="BK58" s="275"/>
      <c r="BL58" s="20"/>
      <c r="BM58" s="4"/>
      <c r="BN58" s="16"/>
      <c r="BO58" s="275"/>
      <c r="BP58" s="20"/>
      <c r="BQ58" s="4"/>
      <c r="BR58" s="16"/>
      <c r="BS58" s="275"/>
      <c r="BT58" s="20"/>
      <c r="BU58" s="4"/>
      <c r="BV58" s="16"/>
      <c r="BW58" s="275"/>
      <c r="BX58" s="20"/>
      <c r="BY58" s="4"/>
      <c r="BZ58" s="16"/>
      <c r="CA58" s="275"/>
      <c r="CB58" s="20"/>
      <c r="CC58" s="4"/>
      <c r="CD58" s="16"/>
      <c r="CE58" s="275"/>
      <c r="CF58" s="20"/>
      <c r="CG58" s="4"/>
      <c r="CH58" s="16"/>
      <c r="CI58" s="275"/>
      <c r="CJ58" s="4"/>
      <c r="CK58" s="4"/>
      <c r="CM58" s="4"/>
      <c r="CN58" s="275"/>
      <c r="CO58" s="86"/>
      <c r="CP58" s="275"/>
      <c r="CQ58" s="275"/>
      <c r="CR58" s="7"/>
      <c r="CS58" s="7"/>
      <c r="CT58" s="7"/>
      <c r="CU58" s="7"/>
      <c r="CV58" s="4"/>
      <c r="CW58" s="16"/>
      <c r="CX58" s="275"/>
      <c r="CY58" s="20"/>
      <c r="CZ58" s="4"/>
      <c r="DA58" s="16"/>
      <c r="DB58" s="275"/>
      <c r="DC58" s="20"/>
      <c r="DD58" s="4"/>
      <c r="DE58" s="16"/>
      <c r="DF58" s="275"/>
      <c r="DG58" s="20"/>
      <c r="DH58" s="4"/>
      <c r="DI58" s="16"/>
      <c r="DJ58" s="275"/>
      <c r="DK58" s="20"/>
      <c r="DL58" s="4"/>
      <c r="DM58" s="16"/>
      <c r="DN58" s="275"/>
      <c r="DO58" s="20"/>
      <c r="DP58" s="4"/>
      <c r="DQ58" s="16"/>
      <c r="DR58" s="275"/>
      <c r="DS58" s="20"/>
      <c r="DT58" s="4"/>
      <c r="DU58" s="16"/>
      <c r="DV58" s="275"/>
      <c r="DW58" s="20"/>
      <c r="DX58" s="4"/>
      <c r="DY58" s="16"/>
      <c r="DZ58" s="275"/>
      <c r="EA58" s="4"/>
      <c r="EB58" s="275"/>
      <c r="EC58" s="275"/>
      <c r="ED58" s="275"/>
      <c r="EE58" s="275"/>
      <c r="EF58" s="275"/>
      <c r="EG58" s="275"/>
    </row>
    <row r="59" spans="1:137" x14ac:dyDescent="0.25">
      <c r="A59" s="358" t="s">
        <v>6</v>
      </c>
      <c r="B59" s="52" t="s">
        <v>18</v>
      </c>
      <c r="C59" s="66">
        <f>'INPUT 2013_14'!$D$35</f>
        <v>0</v>
      </c>
      <c r="D59" s="52" t="s">
        <v>39</v>
      </c>
      <c r="E59" s="52" t="s">
        <v>39</v>
      </c>
      <c r="F59" s="52" t="s">
        <v>39</v>
      </c>
      <c r="G59" s="52" t="s">
        <v>39</v>
      </c>
      <c r="H59" s="52" t="s">
        <v>39</v>
      </c>
      <c r="I59" s="4">
        <v>10</v>
      </c>
      <c r="J59" s="16">
        <v>0.8</v>
      </c>
      <c r="K59" s="275">
        <f t="shared" si="162"/>
        <v>8</v>
      </c>
      <c r="L59" s="20">
        <v>2.5</v>
      </c>
      <c r="M59" s="4">
        <v>0</v>
      </c>
      <c r="N59" s="16">
        <v>0.8</v>
      </c>
      <c r="O59" s="275">
        <f t="shared" si="9"/>
        <v>0</v>
      </c>
      <c r="P59" s="20">
        <v>2.5</v>
      </c>
      <c r="Q59" s="4">
        <v>0</v>
      </c>
      <c r="R59" s="16">
        <v>0.5</v>
      </c>
      <c r="S59" s="275">
        <f t="shared" si="81"/>
        <v>0</v>
      </c>
      <c r="T59" s="20">
        <v>2.67</v>
      </c>
      <c r="U59" s="4">
        <v>0</v>
      </c>
      <c r="V59" s="16">
        <v>1</v>
      </c>
      <c r="W59" s="275">
        <f t="shared" si="10"/>
        <v>0</v>
      </c>
      <c r="X59" s="20">
        <v>4</v>
      </c>
      <c r="Y59" s="4">
        <v>0</v>
      </c>
      <c r="Z59" s="16">
        <v>0.7</v>
      </c>
      <c r="AA59" s="275">
        <f t="shared" si="11"/>
        <v>0</v>
      </c>
      <c r="AB59" s="20">
        <v>2.5</v>
      </c>
      <c r="AC59" s="4">
        <v>0</v>
      </c>
      <c r="AD59" s="16">
        <v>0.6</v>
      </c>
      <c r="AE59" s="275">
        <f t="shared" si="12"/>
        <v>0</v>
      </c>
      <c r="AF59" s="20">
        <v>2.5</v>
      </c>
      <c r="AG59" s="4">
        <v>0</v>
      </c>
      <c r="AH59" s="16">
        <v>0.2</v>
      </c>
      <c r="AI59" s="275">
        <f t="shared" si="13"/>
        <v>0</v>
      </c>
      <c r="AJ59" s="20">
        <v>3.5</v>
      </c>
      <c r="AK59" s="4">
        <v>290</v>
      </c>
      <c r="AL59" s="16">
        <v>0.2</v>
      </c>
      <c r="AM59" s="275">
        <f t="shared" si="14"/>
        <v>58</v>
      </c>
      <c r="AN59" s="20">
        <v>3.67</v>
      </c>
      <c r="AO59" s="4">
        <f>(((C59))*((K59*L59*$E$3)+(S59*T59*$G$3)+(W59*X59*$H$3)+(AI59*AJ59*$K$3)+(AM59*AN59*$L$3))/452.44)*1000</f>
        <v>0</v>
      </c>
      <c r="AP59" s="17">
        <v>0</v>
      </c>
      <c r="AQ59" s="4">
        <f>(((C59)*((W59*X59*$H$5)+(AA59*AB59*$I$5)+(AM59*AN59*$L$5)))/796)*1000</f>
        <v>0</v>
      </c>
      <c r="AR59" s="4">
        <f t="shared" si="38"/>
        <v>0</v>
      </c>
      <c r="AS59" s="4">
        <f t="shared" si="15"/>
        <v>0</v>
      </c>
      <c r="AT59" s="4">
        <f t="shared" si="16"/>
        <v>0</v>
      </c>
      <c r="AU59" s="7"/>
      <c r="CN59" s="275"/>
      <c r="EB59" s="275"/>
      <c r="EC59" s="275"/>
      <c r="ED59" s="275"/>
      <c r="EE59" s="275"/>
      <c r="EF59" s="275"/>
      <c r="EG59" s="275"/>
    </row>
    <row r="60" spans="1:137" s="7" customFormat="1" x14ac:dyDescent="0.25">
      <c r="A60" s="359"/>
      <c r="B60" s="7" t="s">
        <v>27</v>
      </c>
      <c r="C60" s="66">
        <f>'INPUT 2013_14'!$D$36</f>
        <v>0</v>
      </c>
      <c r="D60" s="52" t="s">
        <v>39</v>
      </c>
      <c r="E60" s="52" t="s">
        <v>39</v>
      </c>
      <c r="F60" s="52" t="s">
        <v>39</v>
      </c>
      <c r="G60" s="52" t="s">
        <v>39</v>
      </c>
      <c r="H60" s="52" t="s">
        <v>39</v>
      </c>
      <c r="I60" s="275">
        <v>10</v>
      </c>
      <c r="J60" s="16">
        <v>0.8</v>
      </c>
      <c r="K60" s="275">
        <f t="shared" si="162"/>
        <v>8</v>
      </c>
      <c r="L60" s="16">
        <v>2.5</v>
      </c>
      <c r="M60" s="275">
        <v>0</v>
      </c>
      <c r="N60" s="16">
        <v>0.8</v>
      </c>
      <c r="O60" s="275">
        <f t="shared" si="9"/>
        <v>0</v>
      </c>
      <c r="P60" s="16">
        <v>2.5</v>
      </c>
      <c r="Q60" s="275">
        <v>0</v>
      </c>
      <c r="R60" s="16">
        <v>0.5</v>
      </c>
      <c r="S60" s="275">
        <f t="shared" si="81"/>
        <v>0</v>
      </c>
      <c r="T60" s="16">
        <v>2.67</v>
      </c>
      <c r="U60" s="275">
        <v>0</v>
      </c>
      <c r="V60" s="16">
        <v>1</v>
      </c>
      <c r="W60" s="275">
        <f t="shared" si="10"/>
        <v>0</v>
      </c>
      <c r="X60" s="16">
        <v>4</v>
      </c>
      <c r="Y60" s="275">
        <v>0</v>
      </c>
      <c r="Z60" s="16">
        <v>0.7</v>
      </c>
      <c r="AA60" s="275">
        <f t="shared" si="11"/>
        <v>0</v>
      </c>
      <c r="AB60" s="16">
        <v>2.5</v>
      </c>
      <c r="AC60" s="275">
        <v>0</v>
      </c>
      <c r="AD60" s="16">
        <v>0.6</v>
      </c>
      <c r="AE60" s="275">
        <f t="shared" si="12"/>
        <v>0</v>
      </c>
      <c r="AF60" s="16">
        <v>2.5</v>
      </c>
      <c r="AG60" s="275">
        <v>0</v>
      </c>
      <c r="AH60" s="16">
        <v>0.2</v>
      </c>
      <c r="AI60" s="275">
        <f t="shared" si="13"/>
        <v>0</v>
      </c>
      <c r="AJ60" s="16">
        <v>3.5</v>
      </c>
      <c r="AK60" s="66">
        <f>O6</f>
        <v>9458.64</v>
      </c>
      <c r="AL60" s="68">
        <f>Q6</f>
        <v>0.75</v>
      </c>
      <c r="AM60" s="275">
        <f>AL60*AK60</f>
        <v>7093.98</v>
      </c>
      <c r="AN60" s="16">
        <v>3.67</v>
      </c>
      <c r="AO60" s="4">
        <f t="shared" ref="AO60:AO62" si="178">(((C60))*((K60*L60*$E$3)+(S60*T60*$G$3)+(W60*X60*$H$3)+(AI60*AJ60*$K$3)+(AM60*AN60*$L$3))/452.44)*1000</f>
        <v>0</v>
      </c>
      <c r="AP60" s="17">
        <v>0</v>
      </c>
      <c r="AQ60" s="4">
        <f t="shared" ref="AQ60:AQ63" si="179">(((C60)*((W60*X60*$H$5)+(AA60*AB60*$I$5)+(AM60*AN60*$L$5)))/796)*1000</f>
        <v>0</v>
      </c>
      <c r="AR60" s="275">
        <f t="shared" ref="AR60" si="180">AO60-(AO60*$AR$71)</f>
        <v>0</v>
      </c>
      <c r="AS60" s="275">
        <f t="shared" ref="AS60" si="181">AP60-(AP60*$AS$71)</f>
        <v>0</v>
      </c>
      <c r="AT60" s="275">
        <f t="shared" ref="AT60" si="182">AQ60-(AQ60*$AT$71)</f>
        <v>0</v>
      </c>
      <c r="CN60" s="275"/>
      <c r="EB60" s="275"/>
      <c r="EC60" s="275"/>
      <c r="ED60" s="275"/>
      <c r="EE60" s="275"/>
      <c r="EF60" s="275"/>
      <c r="EG60" s="275"/>
    </row>
    <row r="61" spans="1:137" x14ac:dyDescent="0.25">
      <c r="A61" s="359"/>
      <c r="B61" s="52" t="s">
        <v>28</v>
      </c>
      <c r="C61" s="66">
        <f>'INPUT 2013_14'!$D$37</f>
        <v>0</v>
      </c>
      <c r="D61" s="52" t="s">
        <v>39</v>
      </c>
      <c r="E61" s="52" t="s">
        <v>39</v>
      </c>
      <c r="F61" s="52" t="s">
        <v>39</v>
      </c>
      <c r="G61" s="52" t="s">
        <v>39</v>
      </c>
      <c r="H61" s="52" t="s">
        <v>39</v>
      </c>
      <c r="I61" s="4">
        <v>10</v>
      </c>
      <c r="J61" s="16">
        <v>0.8</v>
      </c>
      <c r="K61" s="275">
        <f t="shared" si="162"/>
        <v>8</v>
      </c>
      <c r="L61" s="20">
        <v>2.5</v>
      </c>
      <c r="M61" s="4">
        <v>0</v>
      </c>
      <c r="N61" s="16">
        <v>0.8</v>
      </c>
      <c r="O61" s="275">
        <f t="shared" si="9"/>
        <v>0</v>
      </c>
      <c r="P61" s="20">
        <v>2.5</v>
      </c>
      <c r="Q61" s="4">
        <v>0</v>
      </c>
      <c r="R61" s="16">
        <v>0.5</v>
      </c>
      <c r="S61" s="275">
        <f t="shared" si="81"/>
        <v>0</v>
      </c>
      <c r="T61" s="20">
        <v>2.67</v>
      </c>
      <c r="U61" s="4">
        <v>0</v>
      </c>
      <c r="V61" s="16">
        <v>1</v>
      </c>
      <c r="W61" s="275">
        <f t="shared" si="10"/>
        <v>0</v>
      </c>
      <c r="X61" s="20">
        <v>4</v>
      </c>
      <c r="Y61" s="4">
        <v>0</v>
      </c>
      <c r="Z61" s="16">
        <v>0.7</v>
      </c>
      <c r="AA61" s="275">
        <f t="shared" si="11"/>
        <v>0</v>
      </c>
      <c r="AB61" s="20">
        <v>2.5</v>
      </c>
      <c r="AC61" s="4">
        <v>0</v>
      </c>
      <c r="AD61" s="16">
        <v>0.6</v>
      </c>
      <c r="AE61" s="275">
        <f t="shared" si="12"/>
        <v>0</v>
      </c>
      <c r="AF61" s="20">
        <v>2.5</v>
      </c>
      <c r="AG61" s="4">
        <v>0</v>
      </c>
      <c r="AH61" s="16">
        <v>0.2</v>
      </c>
      <c r="AI61" s="275">
        <f t="shared" si="13"/>
        <v>0</v>
      </c>
      <c r="AJ61" s="20">
        <v>3.5</v>
      </c>
      <c r="AK61" s="4">
        <v>80</v>
      </c>
      <c r="AL61" s="16">
        <v>0</v>
      </c>
      <c r="AM61" s="275">
        <f>AL61*AK61</f>
        <v>0</v>
      </c>
      <c r="AN61" s="20">
        <v>2.65</v>
      </c>
      <c r="AO61" s="4">
        <f t="shared" si="178"/>
        <v>0</v>
      </c>
      <c r="AP61" s="17">
        <v>0</v>
      </c>
      <c r="AQ61" s="4">
        <f t="shared" si="179"/>
        <v>0</v>
      </c>
      <c r="AR61" s="4">
        <f t="shared" si="38"/>
        <v>0</v>
      </c>
      <c r="AS61" s="4">
        <f t="shared" si="15"/>
        <v>0</v>
      </c>
      <c r="AT61" s="4">
        <f t="shared" si="16"/>
        <v>0</v>
      </c>
      <c r="AU61" s="7"/>
      <c r="CN61" s="275"/>
      <c r="EB61" s="275"/>
      <c r="EC61" s="275"/>
      <c r="ED61" s="275"/>
      <c r="EE61" s="275"/>
      <c r="EF61" s="275"/>
      <c r="EG61" s="275"/>
    </row>
    <row r="62" spans="1:137" x14ac:dyDescent="0.25">
      <c r="A62" s="359"/>
      <c r="B62" s="52" t="s">
        <v>26</v>
      </c>
      <c r="C62" s="66">
        <f>'INPUT 2013_14'!$D$38</f>
        <v>0</v>
      </c>
      <c r="D62" s="52" t="s">
        <v>39</v>
      </c>
      <c r="E62" s="52" t="s">
        <v>39</v>
      </c>
      <c r="F62" s="52" t="s">
        <v>39</v>
      </c>
      <c r="G62" s="52" t="s">
        <v>39</v>
      </c>
      <c r="H62" s="52" t="s">
        <v>39</v>
      </c>
      <c r="I62" s="4">
        <v>10</v>
      </c>
      <c r="J62" s="16">
        <v>0.8</v>
      </c>
      <c r="K62" s="275">
        <f t="shared" si="162"/>
        <v>8</v>
      </c>
      <c r="L62" s="20">
        <v>2.5</v>
      </c>
      <c r="M62" s="4">
        <v>0</v>
      </c>
      <c r="N62" s="16">
        <v>0.8</v>
      </c>
      <c r="O62" s="275">
        <f t="shared" si="9"/>
        <v>0</v>
      </c>
      <c r="P62" s="20">
        <v>2.5</v>
      </c>
      <c r="Q62" s="4">
        <v>0</v>
      </c>
      <c r="R62" s="16">
        <v>0.5</v>
      </c>
      <c r="S62" s="275">
        <f t="shared" si="81"/>
        <v>0</v>
      </c>
      <c r="T62" s="20">
        <v>2.67</v>
      </c>
      <c r="U62" s="4">
        <v>0</v>
      </c>
      <c r="V62" s="16">
        <v>1</v>
      </c>
      <c r="W62" s="275">
        <f t="shared" si="10"/>
        <v>0</v>
      </c>
      <c r="X62" s="20">
        <v>4</v>
      </c>
      <c r="Y62" s="4">
        <v>0</v>
      </c>
      <c r="Z62" s="16">
        <v>0.7</v>
      </c>
      <c r="AA62" s="275">
        <f t="shared" si="11"/>
        <v>0</v>
      </c>
      <c r="AB62" s="20">
        <v>2.5</v>
      </c>
      <c r="AC62" s="4">
        <v>0</v>
      </c>
      <c r="AD62" s="16">
        <v>0.6</v>
      </c>
      <c r="AE62" s="275">
        <f>AD62*AC62</f>
        <v>0</v>
      </c>
      <c r="AF62" s="20">
        <v>2.5</v>
      </c>
      <c r="AG62" s="4">
        <v>5</v>
      </c>
      <c r="AH62" s="16">
        <v>0.2</v>
      </c>
      <c r="AI62" s="275">
        <f>AH62*AG62</f>
        <v>1</v>
      </c>
      <c r="AJ62" s="20">
        <v>3.5</v>
      </c>
      <c r="AK62" s="275">
        <v>1500</v>
      </c>
      <c r="AL62" s="16">
        <v>0</v>
      </c>
      <c r="AM62" s="275">
        <f>AL62*AK62</f>
        <v>0</v>
      </c>
      <c r="AN62" s="20">
        <v>2.5</v>
      </c>
      <c r="AO62" s="4">
        <f t="shared" si="178"/>
        <v>0</v>
      </c>
      <c r="AP62" s="17">
        <v>0</v>
      </c>
      <c r="AQ62" s="4">
        <f t="shared" si="179"/>
        <v>0</v>
      </c>
      <c r="AR62" s="4">
        <f t="shared" si="38"/>
        <v>0</v>
      </c>
      <c r="AS62" s="4">
        <f t="shared" si="15"/>
        <v>0</v>
      </c>
      <c r="AT62" s="4">
        <f t="shared" si="16"/>
        <v>0</v>
      </c>
      <c r="AU62" s="7"/>
      <c r="CN62" s="275"/>
      <c r="EB62" s="275"/>
      <c r="EC62" s="275"/>
      <c r="ED62" s="275"/>
      <c r="EE62" s="275"/>
      <c r="EF62" s="275"/>
      <c r="EG62" s="275"/>
    </row>
    <row r="63" spans="1:137" x14ac:dyDescent="0.25">
      <c r="A63" s="360"/>
      <c r="B63" s="274" t="s">
        <v>29</v>
      </c>
      <c r="C63" s="116">
        <f>'INPUT 2013_14'!$D$39</f>
        <v>0</v>
      </c>
      <c r="D63" s="38" t="s">
        <v>39</v>
      </c>
      <c r="E63" s="52" t="s">
        <v>39</v>
      </c>
      <c r="F63" s="52" t="s">
        <v>39</v>
      </c>
      <c r="G63" s="52" t="s">
        <v>39</v>
      </c>
      <c r="H63" s="52" t="s">
        <v>39</v>
      </c>
      <c r="I63" s="275">
        <v>0</v>
      </c>
      <c r="J63" s="16">
        <v>0.8</v>
      </c>
      <c r="K63" s="275">
        <f t="shared" si="162"/>
        <v>0</v>
      </c>
      <c r="L63" s="20">
        <v>2.5</v>
      </c>
      <c r="M63" s="4">
        <v>0</v>
      </c>
      <c r="N63" s="16">
        <v>0.8</v>
      </c>
      <c r="O63" s="275">
        <f t="shared" si="9"/>
        <v>0</v>
      </c>
      <c r="P63" s="20">
        <v>2.5</v>
      </c>
      <c r="Q63" s="4">
        <v>0</v>
      </c>
      <c r="R63" s="16">
        <v>0.5</v>
      </c>
      <c r="S63" s="275">
        <f t="shared" si="81"/>
        <v>0</v>
      </c>
      <c r="T63" s="20">
        <v>2.67</v>
      </c>
      <c r="U63" s="4">
        <v>0</v>
      </c>
      <c r="V63" s="16">
        <v>1</v>
      </c>
      <c r="W63" s="275">
        <f>V63*U63</f>
        <v>0</v>
      </c>
      <c r="X63" s="20">
        <v>4</v>
      </c>
      <c r="Y63" s="4">
        <v>0</v>
      </c>
      <c r="Z63" s="16">
        <v>0.7</v>
      </c>
      <c r="AA63" s="275">
        <f>Z63*Y63</f>
        <v>0</v>
      </c>
      <c r="AB63" s="20">
        <v>2.5</v>
      </c>
      <c r="AC63" s="4">
        <v>0</v>
      </c>
      <c r="AD63" s="16">
        <v>0.6</v>
      </c>
      <c r="AE63" s="275">
        <f>AD63*AC63</f>
        <v>0</v>
      </c>
      <c r="AF63" s="20">
        <v>2.5</v>
      </c>
      <c r="AG63" s="4">
        <v>0</v>
      </c>
      <c r="AH63" s="16">
        <v>0.2</v>
      </c>
      <c r="AI63" s="275">
        <f>AH63*AG63</f>
        <v>0</v>
      </c>
      <c r="AJ63" s="20">
        <v>3.5</v>
      </c>
      <c r="AK63" s="4">
        <v>300</v>
      </c>
      <c r="AL63" s="16">
        <v>0.1</v>
      </c>
      <c r="AM63" s="275">
        <f>AL63*AK63</f>
        <v>30</v>
      </c>
      <c r="AN63" s="20">
        <v>2.5</v>
      </c>
      <c r="AO63" s="279">
        <v>0</v>
      </c>
      <c r="AP63" s="18">
        <f>(($C63*(($I63*$L63)+($Q63*$T63)+($U63*$X63)+($AC63*$AF63)+($AG63*$AJ63)))/370)*1000</f>
        <v>0</v>
      </c>
      <c r="AQ63" s="4">
        <f t="shared" si="179"/>
        <v>0</v>
      </c>
      <c r="AR63" s="4">
        <f t="shared" si="38"/>
        <v>0</v>
      </c>
      <c r="AS63" s="4">
        <f t="shared" si="15"/>
        <v>0</v>
      </c>
      <c r="AT63" s="4">
        <f t="shared" si="16"/>
        <v>0</v>
      </c>
      <c r="EB63" s="275"/>
      <c r="EC63" s="275"/>
      <c r="ED63" s="275"/>
      <c r="EE63" s="275"/>
      <c r="EF63" s="275"/>
      <c r="EG63" s="275"/>
    </row>
    <row r="64" spans="1:137" x14ac:dyDescent="0.25">
      <c r="A64" s="172" t="s">
        <v>0</v>
      </c>
      <c r="B64" s="172"/>
      <c r="C64" s="172"/>
      <c r="D64" s="172"/>
      <c r="E64" s="267"/>
      <c r="F64" s="267"/>
      <c r="G64" s="267"/>
      <c r="H64" s="267"/>
      <c r="I64" s="267"/>
      <c r="J64" s="264"/>
      <c r="K64" s="267"/>
      <c r="L64" s="264"/>
      <c r="M64" s="267"/>
      <c r="N64" s="264"/>
      <c r="O64" s="264"/>
      <c r="P64" s="264"/>
      <c r="Q64" s="267"/>
      <c r="R64" s="264"/>
      <c r="S64" s="264"/>
      <c r="T64" s="264"/>
      <c r="U64" s="267"/>
      <c r="V64" s="264"/>
      <c r="W64" s="264"/>
      <c r="X64" s="264"/>
      <c r="Y64" s="267"/>
      <c r="Z64" s="264"/>
      <c r="AA64" s="264"/>
      <c r="AB64" s="264"/>
      <c r="AC64" s="267"/>
      <c r="AD64" s="264"/>
      <c r="AE64" s="264"/>
      <c r="AF64" s="264"/>
      <c r="AG64" s="267"/>
      <c r="AH64" s="264"/>
      <c r="AI64" s="264"/>
      <c r="AJ64" s="264"/>
      <c r="AK64" s="267"/>
      <c r="AL64" s="264"/>
      <c r="AM64" s="264"/>
      <c r="AN64" s="264"/>
      <c r="AO64" s="267">
        <f t="shared" ref="AO64:AT64" si="183">SUM(AO10:AO63)</f>
        <v>16358.651205571407</v>
      </c>
      <c r="AP64" s="267">
        <f t="shared" si="183"/>
        <v>116174.07519878722</v>
      </c>
      <c r="AQ64" s="267">
        <f t="shared" si="183"/>
        <v>0</v>
      </c>
      <c r="AR64" s="267">
        <f t="shared" si="183"/>
        <v>16358.651205571407</v>
      </c>
      <c r="AS64" s="267">
        <f t="shared" si="183"/>
        <v>116174.07519878722</v>
      </c>
      <c r="AT64" s="267">
        <f t="shared" si="183"/>
        <v>0</v>
      </c>
      <c r="EB64" s="275"/>
      <c r="EC64" s="275"/>
      <c r="ED64" s="275"/>
      <c r="EE64" s="275"/>
      <c r="EF64" s="275"/>
      <c r="EG64" s="27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267">
        <f>(AR64-(AR57))</f>
        <v>2988.7353627905559</v>
      </c>
      <c r="AS65" s="267">
        <f>AS64</f>
        <v>116174.07519878722</v>
      </c>
      <c r="AT65" s="267">
        <f t="shared" ref="AT65" si="184">(AT64-(AT57))</f>
        <v>0</v>
      </c>
      <c r="AX65" s="381" t="s">
        <v>163</v>
      </c>
      <c r="AY65" s="381"/>
      <c r="AZ65" s="381"/>
      <c r="BA65" s="381"/>
      <c r="BB65" s="381"/>
      <c r="BC65" s="381"/>
      <c r="BD65" s="381"/>
      <c r="BE65" s="381"/>
      <c r="BF65" s="381"/>
      <c r="BG65" s="381"/>
      <c r="BH65" s="381"/>
      <c r="EB65" s="351"/>
      <c r="EC65" s="351"/>
      <c r="ED65" s="351"/>
      <c r="EE65" s="275"/>
      <c r="EF65" s="275"/>
      <c r="EG65" s="275"/>
    </row>
    <row r="66" spans="1:137" ht="45" x14ac:dyDescent="0.25">
      <c r="B66" s="269"/>
      <c r="C66" s="269"/>
      <c r="D66" s="269"/>
      <c r="E66" s="269" t="s">
        <v>9</v>
      </c>
      <c r="F66" s="269" t="s">
        <v>24</v>
      </c>
      <c r="G66" s="269" t="s">
        <v>10</v>
      </c>
      <c r="H66" s="269" t="s">
        <v>11</v>
      </c>
      <c r="I66" s="269" t="s">
        <v>25</v>
      </c>
      <c r="J66" s="269" t="s">
        <v>12</v>
      </c>
      <c r="K66" s="269" t="s">
        <v>13</v>
      </c>
      <c r="L66" s="269"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267">
        <f>(AR65-(SUM(AR59:AR63)))</f>
        <v>2988.7353627905559</v>
      </c>
      <c r="AS66" s="267">
        <f t="shared" ref="AS66" si="185">(AS65-(SUM(AS59:AS63)))</f>
        <v>116174.07519878722</v>
      </c>
      <c r="AT66" s="267">
        <f t="shared" ref="AT66" si="186">(AT65-(SUM(AT59:AT63)))</f>
        <v>0</v>
      </c>
      <c r="AX66" s="269"/>
      <c r="AY66" s="269"/>
      <c r="AZ66" s="269"/>
      <c r="BA66" s="269" t="s">
        <v>9</v>
      </c>
      <c r="BB66" s="269" t="s">
        <v>24</v>
      </c>
      <c r="BC66" s="269" t="s">
        <v>10</v>
      </c>
      <c r="BD66" s="269" t="s">
        <v>11</v>
      </c>
      <c r="BE66" s="269" t="s">
        <v>25</v>
      </c>
      <c r="BF66" s="269" t="s">
        <v>12</v>
      </c>
      <c r="BG66" s="269" t="s">
        <v>13</v>
      </c>
      <c r="BH66" s="269" t="s">
        <v>6</v>
      </c>
      <c r="CP66" s="269"/>
      <c r="CQ66" s="269"/>
      <c r="CR66" s="269"/>
      <c r="CS66" s="269" t="s">
        <v>9</v>
      </c>
      <c r="CT66" s="269" t="s">
        <v>24</v>
      </c>
      <c r="CU66" s="269" t="s">
        <v>10</v>
      </c>
      <c r="CV66" s="269" t="s">
        <v>11</v>
      </c>
      <c r="CW66" s="269" t="s">
        <v>25</v>
      </c>
      <c r="CX66" s="269" t="s">
        <v>12</v>
      </c>
      <c r="CY66" s="269" t="s">
        <v>13</v>
      </c>
      <c r="CZ66" s="269" t="s">
        <v>6</v>
      </c>
    </row>
    <row r="67" spans="1:137" x14ac:dyDescent="0.25">
      <c r="B67" s="257" t="s">
        <v>14</v>
      </c>
      <c r="C67" s="78"/>
      <c r="D67" s="78"/>
      <c r="E67" s="68">
        <f>'INPUT 2013_14'!D63</f>
        <v>0.58661797873482979</v>
      </c>
      <c r="F67" s="16">
        <f>'INPUT 2013_14'!E63</f>
        <v>0</v>
      </c>
      <c r="G67" s="68">
        <f>'INPUT 2013_14'!F63</f>
        <v>1</v>
      </c>
      <c r="H67" s="68">
        <f>'INPUT 2013_14'!G63</f>
        <v>0.69473416433477486</v>
      </c>
      <c r="I67" s="16">
        <f>'INPUT 2013_14'!H63</f>
        <v>0</v>
      </c>
      <c r="J67" s="16">
        <f>'INPUT 2013_14'!I63</f>
        <v>0</v>
      </c>
      <c r="K67" s="68">
        <f>'INPUT 2013_14'!J63</f>
        <v>0.58661797873482979</v>
      </c>
      <c r="L67" s="68">
        <f>'INPUT 2013_14'!K63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257" t="s">
        <v>14</v>
      </c>
      <c r="AY67" s="78"/>
      <c r="AZ67" s="78"/>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7" t="s">
        <v>65</v>
      </c>
      <c r="BK67" s="377"/>
      <c r="BL67" s="377"/>
      <c r="BM67" s="377"/>
      <c r="BN67" s="377"/>
      <c r="BO67" s="377"/>
      <c r="BP67" s="377"/>
      <c r="BQ67" s="377"/>
      <c r="CP67" s="257" t="s">
        <v>14</v>
      </c>
      <c r="CQ67" s="78"/>
      <c r="CR67" s="78"/>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8" t="s">
        <v>15</v>
      </c>
      <c r="C68" s="78"/>
      <c r="D68" s="78"/>
      <c r="E68" s="68">
        <f>'INPUT 2013_14'!D64</f>
        <v>0.41338202126517021</v>
      </c>
      <c r="F68" s="68">
        <f>'INPUT 2013_14'!E64</f>
        <v>1</v>
      </c>
      <c r="G68" s="16">
        <f>'INPUT 2013_14'!F64</f>
        <v>0</v>
      </c>
      <c r="H68" s="16">
        <f>'INPUT 2013_14'!G64</f>
        <v>0</v>
      </c>
      <c r="I68" s="16">
        <f>'INPUT 2013_14'!H64</f>
        <v>0</v>
      </c>
      <c r="J68" s="68">
        <f>'INPUT 2013_14'!I64</f>
        <v>1</v>
      </c>
      <c r="K68" s="68">
        <f>'INPUT 2013_14'!J64</f>
        <v>0.41338202126517021</v>
      </c>
      <c r="L68" s="16">
        <f>'INPUT 2013_14'!K64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258" t="s">
        <v>15</v>
      </c>
      <c r="AY68" s="78"/>
      <c r="AZ68" s="78"/>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75" t="s">
        <v>60</v>
      </c>
      <c r="BL68" s="357"/>
      <c r="BM68" s="376"/>
      <c r="BN68" s="378" t="s">
        <v>61</v>
      </c>
      <c r="BO68" s="379"/>
      <c r="BP68" s="379"/>
      <c r="BQ68" s="380"/>
      <c r="CO68" s="42" t="s">
        <v>32</v>
      </c>
      <c r="CP68" s="258" t="s">
        <v>15</v>
      </c>
      <c r="CQ68" s="78"/>
      <c r="CR68" s="78"/>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8" t="s">
        <v>38</v>
      </c>
      <c r="C69" s="78"/>
      <c r="D69" s="78"/>
      <c r="E69" s="16">
        <f>'INPUT 2013_14'!D65</f>
        <v>0</v>
      </c>
      <c r="F69" s="16">
        <f>'INPUT 2013_14'!E65</f>
        <v>0</v>
      </c>
      <c r="G69" s="16">
        <f>'INPUT 2013_14'!F65</f>
        <v>0</v>
      </c>
      <c r="H69" s="68">
        <f>'INPUT 2013_14'!G65</f>
        <v>0.30526583566522514</v>
      </c>
      <c r="I69" s="68">
        <f>'INPUT 2013_14'!H65</f>
        <v>1</v>
      </c>
      <c r="J69" s="16">
        <f>'INPUT 2013_14'!I65</f>
        <v>0</v>
      </c>
      <c r="K69" s="16">
        <f>'INPUT 2013_14'!J65</f>
        <v>0</v>
      </c>
      <c r="L69" s="68">
        <f>'INPUT 2013_14'!K65</f>
        <v>0.30526583566522514</v>
      </c>
      <c r="M69" s="20"/>
      <c r="N69" s="262"/>
      <c r="O69" s="58" t="s">
        <v>41</v>
      </c>
      <c r="P69" s="262"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258" t="s">
        <v>38</v>
      </c>
      <c r="AY69" s="78"/>
      <c r="AZ69" s="78"/>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2"/>
      <c r="BK69" s="58" t="s">
        <v>41</v>
      </c>
      <c r="BL69" s="262" t="s">
        <v>55</v>
      </c>
      <c r="BM69" s="30" t="s">
        <v>63</v>
      </c>
      <c r="BN69" s="58" t="s">
        <v>41</v>
      </c>
      <c r="BO69" s="60" t="s">
        <v>55</v>
      </c>
      <c r="BP69" s="30" t="s">
        <v>63</v>
      </c>
      <c r="BQ69" s="58" t="s">
        <v>62</v>
      </c>
      <c r="CP69" s="258" t="s">
        <v>38</v>
      </c>
      <c r="CQ69" s="78"/>
      <c r="CR69" s="78"/>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52" t="s">
        <v>40</v>
      </c>
      <c r="EF69" s="352"/>
      <c r="EG69" s="352"/>
    </row>
    <row r="70" spans="1:137" x14ac:dyDescent="0.25">
      <c r="B70" s="270" t="s">
        <v>0</v>
      </c>
      <c r="C70" s="269"/>
      <c r="D70" s="269"/>
      <c r="E70" s="264">
        <f t="shared" ref="E70:K70" si="191">SUM(E67:E69)</f>
        <v>1</v>
      </c>
      <c r="F70" s="264">
        <f t="shared" si="191"/>
        <v>1</v>
      </c>
      <c r="G70" s="264">
        <f t="shared" si="191"/>
        <v>1</v>
      </c>
      <c r="H70" s="264">
        <f t="shared" si="191"/>
        <v>1</v>
      </c>
      <c r="I70" s="264">
        <f t="shared" si="191"/>
        <v>1</v>
      </c>
      <c r="J70" s="264">
        <f t="shared" si="191"/>
        <v>1</v>
      </c>
      <c r="K70" s="264">
        <f t="shared" si="191"/>
        <v>1</v>
      </c>
      <c r="L70" s="264">
        <v>0</v>
      </c>
      <c r="M70" s="19"/>
      <c r="N70" s="262" t="s">
        <v>32</v>
      </c>
      <c r="O70" s="71">
        <f>'INPUT 2013_14'!C22</f>
        <v>9458.64</v>
      </c>
      <c r="P70" s="71">
        <f>'INPUT 2013_14'!D22</f>
        <v>0</v>
      </c>
      <c r="Q70" s="71">
        <f>'INPUT 2013_14'!E22</f>
        <v>0.5</v>
      </c>
      <c r="R70" s="71">
        <f>'INPUT 2013_14'!F22</f>
        <v>7666.8962669101356</v>
      </c>
      <c r="S70" s="71">
        <f>'INPUT 2013_14'!G22</f>
        <v>0</v>
      </c>
      <c r="T70" s="71">
        <f>'INPUT 2013_14'!H22</f>
        <v>0.5</v>
      </c>
      <c r="U70" s="71">
        <f>'INPUT 2013_14'!I22</f>
        <v>0</v>
      </c>
      <c r="W70" s="75"/>
      <c r="X70" s="74"/>
      <c r="Y70" s="74"/>
      <c r="Z70" s="75"/>
      <c r="AA70" s="74"/>
      <c r="AB70" s="74"/>
      <c r="AC70" s="74"/>
      <c r="AR70" s="267" t="s">
        <v>23</v>
      </c>
      <c r="AS70" s="267" t="s">
        <v>15</v>
      </c>
      <c r="AT70" s="267" t="s">
        <v>38</v>
      </c>
      <c r="AX70" s="270" t="s">
        <v>0</v>
      </c>
      <c r="AY70" s="269"/>
      <c r="AZ70" s="269"/>
      <c r="BA70" s="264">
        <v>1</v>
      </c>
      <c r="BB70" s="264">
        <v>1</v>
      </c>
      <c r="BC70" s="264">
        <v>1</v>
      </c>
      <c r="BD70" s="264">
        <v>1</v>
      </c>
      <c r="BE70" s="264">
        <v>1</v>
      </c>
      <c r="BF70" s="264">
        <v>1</v>
      </c>
      <c r="BG70" s="264">
        <v>1</v>
      </c>
      <c r="BH70" s="264">
        <v>0</v>
      </c>
      <c r="BJ70" s="262" t="s">
        <v>32</v>
      </c>
      <c r="BK70" s="69">
        <f t="shared" ref="BK70:BQ70" si="192">O70</f>
        <v>9458.64</v>
      </c>
      <c r="BL70" s="69">
        <f t="shared" si="192"/>
        <v>0</v>
      </c>
      <c r="BM70" s="69">
        <f t="shared" si="192"/>
        <v>0.5</v>
      </c>
      <c r="BN70" s="69">
        <f t="shared" si="192"/>
        <v>7666.8962669101356</v>
      </c>
      <c r="BO70" s="69">
        <f t="shared" si="192"/>
        <v>0</v>
      </c>
      <c r="BP70" s="69">
        <f t="shared" si="192"/>
        <v>0.5</v>
      </c>
      <c r="BQ70" s="69">
        <f t="shared" si="192"/>
        <v>0</v>
      </c>
      <c r="CP70" s="270" t="s">
        <v>0</v>
      </c>
      <c r="CQ70" s="269"/>
      <c r="CR70" s="269"/>
      <c r="CS70" s="264">
        <v>1</v>
      </c>
      <c r="CT70" s="264">
        <v>1</v>
      </c>
      <c r="CU70" s="264">
        <v>1</v>
      </c>
      <c r="CV70" s="264">
        <v>1</v>
      </c>
      <c r="CW70" s="264">
        <v>1</v>
      </c>
      <c r="CX70" s="264">
        <v>1</v>
      </c>
      <c r="CY70" s="264">
        <v>1</v>
      </c>
      <c r="CZ70" s="264">
        <v>0</v>
      </c>
      <c r="EE70" s="267" t="s">
        <v>23</v>
      </c>
      <c r="EF70" s="267" t="s">
        <v>15</v>
      </c>
      <c r="EG70" s="267" t="s">
        <v>38</v>
      </c>
    </row>
    <row r="71" spans="1:137" x14ac:dyDescent="0.25">
      <c r="AR71" s="158">
        <f>'INPUT 2013_14'!L5</f>
        <v>0.28000000000000003</v>
      </c>
      <c r="AS71" s="158">
        <f>'INPUT 2013_14'!M5</f>
        <v>0.28000000000000003</v>
      </c>
      <c r="AT71" s="158">
        <f>'INPUT 2013_14'!N5</f>
        <v>0.28000000000000003</v>
      </c>
      <c r="EE71" s="158">
        <f>'INPUT 2013_14'!O5</f>
        <v>0.5</v>
      </c>
      <c r="EF71" s="158">
        <f>'INPUT 2013_14'!P5</f>
        <v>0.5</v>
      </c>
      <c r="EG71" s="158">
        <f>'INPUT 2013_14'!Q5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267" t="s">
        <v>56</v>
      </c>
      <c r="B73" s="267" t="s">
        <v>5</v>
      </c>
      <c r="C73" s="263" t="s">
        <v>83</v>
      </c>
      <c r="D73" s="263" t="s">
        <v>82</v>
      </c>
      <c r="E73" s="263" t="s">
        <v>74</v>
      </c>
      <c r="F73" s="263" t="s">
        <v>80</v>
      </c>
      <c r="G73" s="263" t="s">
        <v>73</v>
      </c>
      <c r="H73" s="263" t="s">
        <v>75</v>
      </c>
      <c r="I73" s="263" t="s">
        <v>112</v>
      </c>
      <c r="J73" s="109" t="s">
        <v>123</v>
      </c>
      <c r="K73" s="263" t="s">
        <v>121</v>
      </c>
      <c r="L73" s="109" t="s">
        <v>19</v>
      </c>
      <c r="M73" s="263" t="s">
        <v>119</v>
      </c>
      <c r="N73" s="109" t="s">
        <v>124</v>
      </c>
      <c r="O73" s="263" t="s">
        <v>121</v>
      </c>
      <c r="P73" s="109" t="s">
        <v>19</v>
      </c>
      <c r="Q73" s="267" t="s">
        <v>113</v>
      </c>
      <c r="R73" s="109" t="s">
        <v>124</v>
      </c>
      <c r="S73" s="263" t="s">
        <v>121</v>
      </c>
      <c r="T73" s="109" t="s">
        <v>19</v>
      </c>
      <c r="U73" s="263" t="s">
        <v>114</v>
      </c>
      <c r="V73" s="109" t="s">
        <v>124</v>
      </c>
      <c r="W73" s="263" t="s">
        <v>122</v>
      </c>
      <c r="X73" s="109" t="s">
        <v>19</v>
      </c>
      <c r="Y73" s="263" t="s">
        <v>115</v>
      </c>
      <c r="Z73" s="109" t="s">
        <v>124</v>
      </c>
      <c r="AA73" s="263" t="s">
        <v>121</v>
      </c>
      <c r="AB73" s="109" t="s">
        <v>19</v>
      </c>
      <c r="AC73" s="263" t="s">
        <v>116</v>
      </c>
      <c r="AD73" s="109" t="s">
        <v>124</v>
      </c>
      <c r="AE73" s="263" t="s">
        <v>121</v>
      </c>
      <c r="AF73" s="109" t="s">
        <v>19</v>
      </c>
      <c r="AG73" s="263" t="s">
        <v>117</v>
      </c>
      <c r="AH73" s="109" t="s">
        <v>124</v>
      </c>
      <c r="AI73" s="263" t="s">
        <v>121</v>
      </c>
      <c r="AJ73" s="109" t="s">
        <v>19</v>
      </c>
      <c r="AK73" s="263" t="s">
        <v>118</v>
      </c>
      <c r="AL73" s="109" t="s">
        <v>124</v>
      </c>
      <c r="AM73" s="263" t="s">
        <v>120</v>
      </c>
      <c r="AN73" s="109" t="s">
        <v>19</v>
      </c>
      <c r="AO73" s="263" t="s">
        <v>20</v>
      </c>
      <c r="AP73" s="263" t="s">
        <v>21</v>
      </c>
      <c r="AQ73" s="263" t="s">
        <v>22</v>
      </c>
      <c r="AR73" s="263" t="s">
        <v>49</v>
      </c>
      <c r="AS73" s="263" t="s">
        <v>50</v>
      </c>
      <c r="AT73" s="263" t="s">
        <v>51</v>
      </c>
      <c r="AW73" s="267" t="s">
        <v>56</v>
      </c>
      <c r="AX73" s="267" t="s">
        <v>5</v>
      </c>
      <c r="AY73" s="263" t="s">
        <v>83</v>
      </c>
      <c r="AZ73" s="263" t="s">
        <v>82</v>
      </c>
      <c r="BA73" s="263" t="s">
        <v>74</v>
      </c>
      <c r="BB73" s="263" t="s">
        <v>80</v>
      </c>
      <c r="BC73" s="263" t="s">
        <v>73</v>
      </c>
      <c r="BD73" s="263" t="s">
        <v>75</v>
      </c>
      <c r="BE73" s="263" t="s">
        <v>112</v>
      </c>
      <c r="BF73" s="109" t="s">
        <v>123</v>
      </c>
      <c r="BG73" s="263" t="s">
        <v>121</v>
      </c>
      <c r="BH73" s="109" t="s">
        <v>19</v>
      </c>
      <c r="BI73" s="263" t="s">
        <v>119</v>
      </c>
      <c r="BJ73" s="109" t="s">
        <v>124</v>
      </c>
      <c r="BK73" s="263" t="s">
        <v>121</v>
      </c>
      <c r="BL73" s="109" t="s">
        <v>19</v>
      </c>
      <c r="BM73" s="267" t="s">
        <v>113</v>
      </c>
      <c r="BN73" s="109" t="s">
        <v>124</v>
      </c>
      <c r="BO73" s="263" t="s">
        <v>121</v>
      </c>
      <c r="BP73" s="109" t="s">
        <v>19</v>
      </c>
      <c r="BQ73" s="263" t="s">
        <v>114</v>
      </c>
      <c r="BR73" s="109" t="s">
        <v>124</v>
      </c>
      <c r="BS73" s="263" t="s">
        <v>122</v>
      </c>
      <c r="BT73" s="109" t="s">
        <v>19</v>
      </c>
      <c r="BU73" s="263" t="s">
        <v>115</v>
      </c>
      <c r="BV73" s="109" t="s">
        <v>124</v>
      </c>
      <c r="BW73" s="263" t="s">
        <v>121</v>
      </c>
      <c r="BX73" s="109" t="s">
        <v>19</v>
      </c>
      <c r="BY73" s="263" t="s">
        <v>116</v>
      </c>
      <c r="BZ73" s="109" t="s">
        <v>124</v>
      </c>
      <c r="CA73" s="263" t="s">
        <v>121</v>
      </c>
      <c r="CB73" s="109" t="s">
        <v>19</v>
      </c>
      <c r="CC73" s="263" t="s">
        <v>117</v>
      </c>
      <c r="CD73" s="109" t="s">
        <v>124</v>
      </c>
      <c r="CE73" s="263" t="s">
        <v>121</v>
      </c>
      <c r="CF73" s="109" t="s">
        <v>19</v>
      </c>
      <c r="CG73" s="263" t="s">
        <v>118</v>
      </c>
      <c r="CH73" s="109" t="s">
        <v>124</v>
      </c>
      <c r="CI73" s="263" t="s">
        <v>120</v>
      </c>
      <c r="CJ73" s="109" t="s">
        <v>19</v>
      </c>
      <c r="CK73" s="263" t="s">
        <v>20</v>
      </c>
      <c r="CL73" s="263" t="s">
        <v>21</v>
      </c>
      <c r="CM73" s="263" t="s">
        <v>22</v>
      </c>
      <c r="CO73" s="267"/>
      <c r="CP73" s="267" t="s">
        <v>5</v>
      </c>
      <c r="CQ73" s="263" t="s">
        <v>83</v>
      </c>
      <c r="CR73" s="263" t="s">
        <v>74</v>
      </c>
      <c r="CS73" s="263" t="s">
        <v>80</v>
      </c>
      <c r="CT73" s="263" t="s">
        <v>73</v>
      </c>
      <c r="CU73" s="263" t="s">
        <v>75</v>
      </c>
      <c r="CV73" s="263" t="s">
        <v>112</v>
      </c>
      <c r="CW73" s="109" t="s">
        <v>123</v>
      </c>
      <c r="CX73" s="263" t="s">
        <v>121</v>
      </c>
      <c r="CY73" s="109" t="s">
        <v>19</v>
      </c>
      <c r="CZ73" s="263" t="s">
        <v>119</v>
      </c>
      <c r="DA73" s="109" t="s">
        <v>124</v>
      </c>
      <c r="DB73" s="263" t="s">
        <v>121</v>
      </c>
      <c r="DC73" s="109" t="s">
        <v>19</v>
      </c>
      <c r="DD73" s="267" t="s">
        <v>113</v>
      </c>
      <c r="DE73" s="109" t="s">
        <v>124</v>
      </c>
      <c r="DF73" s="263" t="s">
        <v>121</v>
      </c>
      <c r="DG73" s="109" t="s">
        <v>19</v>
      </c>
      <c r="DH73" s="263" t="s">
        <v>114</v>
      </c>
      <c r="DI73" s="109" t="s">
        <v>124</v>
      </c>
      <c r="DJ73" s="263" t="s">
        <v>122</v>
      </c>
      <c r="DK73" s="109" t="s">
        <v>19</v>
      </c>
      <c r="DL73" s="263" t="s">
        <v>115</v>
      </c>
      <c r="DM73" s="109" t="s">
        <v>124</v>
      </c>
      <c r="DN73" s="263" t="s">
        <v>121</v>
      </c>
      <c r="DO73" s="109" t="s">
        <v>19</v>
      </c>
      <c r="DP73" s="263" t="s">
        <v>116</v>
      </c>
      <c r="DQ73" s="109" t="s">
        <v>124</v>
      </c>
      <c r="DR73" s="263" t="s">
        <v>121</v>
      </c>
      <c r="DS73" s="109" t="s">
        <v>19</v>
      </c>
      <c r="DT73" s="263" t="s">
        <v>117</v>
      </c>
      <c r="DU73" s="109" t="s">
        <v>124</v>
      </c>
      <c r="DV73" s="263" t="s">
        <v>121</v>
      </c>
      <c r="DW73" s="109" t="s">
        <v>19</v>
      </c>
      <c r="DX73" s="263" t="s">
        <v>118</v>
      </c>
      <c r="DY73" s="109" t="s">
        <v>124</v>
      </c>
      <c r="DZ73" s="263" t="s">
        <v>120</v>
      </c>
      <c r="EA73" s="109" t="s">
        <v>19</v>
      </c>
      <c r="EB73" s="263" t="s">
        <v>20</v>
      </c>
      <c r="EC73" s="263" t="s">
        <v>21</v>
      </c>
      <c r="ED73" s="263" t="s">
        <v>22</v>
      </c>
      <c r="EE73" s="263" t="s">
        <v>49</v>
      </c>
      <c r="EF73" s="263" t="s">
        <v>50</v>
      </c>
      <c r="EG73" s="263" t="s">
        <v>51</v>
      </c>
    </row>
    <row r="74" spans="1:137" ht="30.75" customHeight="1" x14ac:dyDescent="0.25">
      <c r="A74" s="353" t="s">
        <v>47</v>
      </c>
      <c r="B74" s="77" t="s">
        <v>8</v>
      </c>
      <c r="C74" s="20" t="s">
        <v>39</v>
      </c>
      <c r="D74" s="115">
        <f>'INPUT 2013_14'!Z5</f>
        <v>0</v>
      </c>
      <c r="E74" s="52" t="s">
        <v>39</v>
      </c>
      <c r="F74" s="52" t="s">
        <v>39</v>
      </c>
      <c r="G74" s="52" t="s">
        <v>39</v>
      </c>
      <c r="H74" s="52" t="s">
        <v>39</v>
      </c>
      <c r="I74" s="67">
        <f>'INPUT 2013_14'!$H$4</f>
        <v>562</v>
      </c>
      <c r="J74" s="16">
        <v>0.7</v>
      </c>
      <c r="K74" s="275">
        <f t="shared" ref="K74" si="193">J74*I74</f>
        <v>393.4</v>
      </c>
      <c r="L74" s="20">
        <v>2.5</v>
      </c>
      <c r="M74" s="275">
        <v>0</v>
      </c>
      <c r="N74" s="16">
        <v>0.7</v>
      </c>
      <c r="O74" s="275">
        <f t="shared" ref="O74" si="194">N74*M74</f>
        <v>0</v>
      </c>
      <c r="P74" s="20">
        <v>2.5</v>
      </c>
      <c r="Q74" s="4">
        <v>0</v>
      </c>
      <c r="R74" s="16">
        <v>0.8</v>
      </c>
      <c r="S74" s="275">
        <f>R74*Q74</f>
        <v>0</v>
      </c>
      <c r="T74" s="20">
        <v>2.67</v>
      </c>
      <c r="U74" s="275">
        <f>I74*0.1</f>
        <v>56.2</v>
      </c>
      <c r="V74" s="16">
        <v>0.9</v>
      </c>
      <c r="W74" s="275">
        <f t="shared" ref="W74" si="195">V74*U74</f>
        <v>50.580000000000005</v>
      </c>
      <c r="X74" s="20">
        <v>4</v>
      </c>
      <c r="Y74" s="4">
        <v>50</v>
      </c>
      <c r="Z74" s="16">
        <v>0.6</v>
      </c>
      <c r="AA74" s="275">
        <f t="shared" ref="AA74" si="196">Z74*Y74</f>
        <v>30</v>
      </c>
      <c r="AB74" s="20">
        <v>2.5</v>
      </c>
      <c r="AC74" s="4">
        <v>50</v>
      </c>
      <c r="AD74" s="16">
        <v>0.4</v>
      </c>
      <c r="AE74" s="275">
        <f t="shared" ref="AE74" si="197">AD74*AC74</f>
        <v>20</v>
      </c>
      <c r="AF74" s="20">
        <v>2.5</v>
      </c>
      <c r="AG74" s="4">
        <v>50</v>
      </c>
      <c r="AH74" s="16">
        <v>0.1</v>
      </c>
      <c r="AI74" s="275">
        <f t="shared" ref="AI74" si="198">AH74*AG74</f>
        <v>5</v>
      </c>
      <c r="AJ74" s="20">
        <v>3.5</v>
      </c>
      <c r="AK74" s="4">
        <v>0</v>
      </c>
      <c r="AL74" s="16">
        <v>0</v>
      </c>
      <c r="AM74" s="275">
        <f t="shared" ref="AM74" si="199">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70" t="s">
        <v>57</v>
      </c>
      <c r="AX74" s="77" t="s">
        <v>8</v>
      </c>
      <c r="AY74" s="20" t="s">
        <v>39</v>
      </c>
      <c r="AZ74" s="68">
        <f>'INPUT 2013_14'!Z47</f>
        <v>0</v>
      </c>
      <c r="BA74" s="20" t="s">
        <v>39</v>
      </c>
      <c r="BB74" s="20" t="s">
        <v>39</v>
      </c>
      <c r="BC74" s="20" t="s">
        <v>39</v>
      </c>
      <c r="BD74" s="20" t="s">
        <v>39</v>
      </c>
      <c r="BE74" s="67">
        <f>'INPUT 2013_14'!$H$11</f>
        <v>562</v>
      </c>
      <c r="BF74" s="16">
        <v>0.7</v>
      </c>
      <c r="BG74" s="275">
        <f t="shared" ref="BG74:BG107" si="200">BF74*BE74</f>
        <v>393.4</v>
      </c>
      <c r="BH74" s="20">
        <v>2.5</v>
      </c>
      <c r="BI74" s="275">
        <v>0</v>
      </c>
      <c r="BJ74" s="16">
        <v>0.7</v>
      </c>
      <c r="BK74" s="275">
        <f t="shared" ref="BK74" si="201">BJ74*BI74</f>
        <v>0</v>
      </c>
      <c r="BL74" s="20">
        <v>2.5</v>
      </c>
      <c r="BM74" s="4">
        <v>0</v>
      </c>
      <c r="BN74" s="16">
        <v>0.8</v>
      </c>
      <c r="BO74" s="275">
        <f t="shared" ref="BO74" si="202">BN74*BM74</f>
        <v>0</v>
      </c>
      <c r="BP74" s="20">
        <v>2.67</v>
      </c>
      <c r="BQ74" s="275">
        <f t="shared" ref="BQ74" si="203">BE74*0.1</f>
        <v>56.2</v>
      </c>
      <c r="BR74" s="16">
        <v>0.9</v>
      </c>
      <c r="BS74" s="275">
        <f t="shared" ref="BS74" si="204">BR74*BQ74</f>
        <v>50.580000000000005</v>
      </c>
      <c r="BT74" s="20">
        <v>4</v>
      </c>
      <c r="BU74" s="4">
        <v>50</v>
      </c>
      <c r="BV74" s="16">
        <v>0.6</v>
      </c>
      <c r="BW74" s="275">
        <f t="shared" ref="BW74" si="205">BV74*BU74</f>
        <v>30</v>
      </c>
      <c r="BX74" s="20">
        <v>2.5</v>
      </c>
      <c r="BY74" s="4">
        <v>50</v>
      </c>
      <c r="BZ74" s="16">
        <v>0.4</v>
      </c>
      <c r="CA74" s="275">
        <f t="shared" ref="CA74" si="206">BZ74*BY74</f>
        <v>20</v>
      </c>
      <c r="CB74" s="20">
        <v>2.5</v>
      </c>
      <c r="CC74" s="4">
        <v>50</v>
      </c>
      <c r="CD74" s="16">
        <v>0.1</v>
      </c>
      <c r="CE74" s="275">
        <f t="shared" ref="CE74" si="207">CD74*CC74</f>
        <v>5</v>
      </c>
      <c r="CF74" s="20">
        <v>3.5</v>
      </c>
      <c r="CG74" s="4">
        <v>0</v>
      </c>
      <c r="CH74" s="16">
        <v>0</v>
      </c>
      <c r="CI74" s="275">
        <f t="shared" ref="CI74" si="208">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275"/>
      <c r="CO74" s="358" t="s">
        <v>72</v>
      </c>
      <c r="CP74" s="120" t="s">
        <v>7</v>
      </c>
      <c r="CQ74" s="41" t="s">
        <v>39</v>
      </c>
      <c r="CR74" s="117">
        <f>'INPUT 2013_14'!O34</f>
        <v>14.439</v>
      </c>
      <c r="CS74" s="117">
        <f>'INPUT 2013_14'!P34</f>
        <v>0</v>
      </c>
      <c r="CT74" s="117">
        <f>'INPUT 2013_14'!Q34</f>
        <v>0</v>
      </c>
      <c r="CU74" s="117">
        <f>'INPUT 2013_14'!R34</f>
        <v>0</v>
      </c>
      <c r="CV74" s="7">
        <f>422</f>
        <v>422</v>
      </c>
      <c r="CW74" s="16">
        <v>0.7</v>
      </c>
      <c r="CX74" s="275">
        <f t="shared" ref="CX74:CX77" si="209">CW74*CV74</f>
        <v>295.39999999999998</v>
      </c>
      <c r="CY74" s="20">
        <v>2.5</v>
      </c>
      <c r="CZ74" s="275">
        <v>0</v>
      </c>
      <c r="DA74" s="16">
        <v>0.7</v>
      </c>
      <c r="DB74" s="275">
        <f t="shared" ref="DB74:DB77" si="210">DA74*CZ74</f>
        <v>0</v>
      </c>
      <c r="DC74" s="20">
        <v>2.5</v>
      </c>
      <c r="DD74" s="4">
        <v>0</v>
      </c>
      <c r="DE74" s="16">
        <v>0.8</v>
      </c>
      <c r="DF74" s="275">
        <f t="shared" ref="DF74:DF77" si="211">DE74*DD74</f>
        <v>0</v>
      </c>
      <c r="DG74" s="20">
        <v>2.67</v>
      </c>
      <c r="DH74" s="275">
        <f>CV74*0.1</f>
        <v>42.2</v>
      </c>
      <c r="DI74" s="16">
        <v>0.9</v>
      </c>
      <c r="DJ74" s="275">
        <f t="shared" ref="DJ74:DJ77" si="212">DI74*DH74</f>
        <v>37.980000000000004</v>
      </c>
      <c r="DK74" s="20">
        <v>4</v>
      </c>
      <c r="DL74" s="4">
        <v>50</v>
      </c>
      <c r="DM74" s="16">
        <v>0.6</v>
      </c>
      <c r="DN74" s="275">
        <f t="shared" ref="DN74:DN77" si="213">DM74*DL74</f>
        <v>30</v>
      </c>
      <c r="DO74" s="20">
        <v>2.5</v>
      </c>
      <c r="DP74" s="4">
        <v>50</v>
      </c>
      <c r="DQ74" s="16">
        <v>0.4</v>
      </c>
      <c r="DR74" s="275">
        <f t="shared" ref="DR74:DR77" si="214">DQ74*DP74</f>
        <v>20</v>
      </c>
      <c r="DS74" s="20">
        <v>2.5</v>
      </c>
      <c r="DT74" s="4">
        <v>50</v>
      </c>
      <c r="DU74" s="16">
        <v>0.1</v>
      </c>
      <c r="DV74" s="275">
        <f t="shared" ref="DV74:DV77" si="215">DU74*DT74</f>
        <v>5</v>
      </c>
      <c r="DW74" s="20">
        <v>3.5</v>
      </c>
      <c r="DX74" s="4">
        <v>0</v>
      </c>
      <c r="DY74" s="16">
        <v>0</v>
      </c>
      <c r="DZ74" s="275">
        <f t="shared" ref="DZ74:DZ77" si="216">DY74*DX74</f>
        <v>0</v>
      </c>
      <c r="EA74" s="4">
        <v>0</v>
      </c>
      <c r="EB74" s="4">
        <f>((((CU74*0.875)+(CT74*0.625)+(CS74*0.375)+(CR74*0.125))*((CX74*CY74*$CS$67)+(DF74*DG74*$CU$67)+(DJ74*DK74*$CV$67)+(DV74*DW74*$CY$67)+(DZ74*EA74*$CZ$67))/452.44)*1000)</f>
        <v>2190.1809714763549</v>
      </c>
      <c r="EC74" s="52">
        <f>((((CU74*0.875)+(CT74*0.625)+(CS74*0.375)+(CR74*0.125))*((CX74*CY74*$CS$68)+(DB74*DC74*$CT$68)+(DR74*DS74*$CX$68)+(DV74*DW74*$CY$68)))/370)*1000</f>
        <v>1768.3716864243688</v>
      </c>
      <c r="ED74" s="4">
        <f>((((CU74*0.875)+(CT74*0.625)+(CS74*0.375)+(CR74*0.125))*((DJ74*DK74*$CV$69)+(DN74*DO74*$CW$69)+(DZ74*EA74*$CZ$699)))/796)*1000</f>
        <v>275.21166116610783</v>
      </c>
      <c r="EE74" s="4">
        <f>EB74-(EB74*EE$71)</f>
        <v>1095.0904857381774</v>
      </c>
      <c r="EF74" s="4">
        <f t="shared" ref="EF74:EG85" si="217">EC74-(EC74*EF$71)</f>
        <v>884.18584321218441</v>
      </c>
      <c r="EG74" s="4">
        <f t="shared" si="217"/>
        <v>137.60583058305392</v>
      </c>
    </row>
    <row r="75" spans="1:137" ht="30.75" customHeight="1" x14ac:dyDescent="0.25">
      <c r="A75" s="354"/>
      <c r="B75" s="41" t="s">
        <v>69</v>
      </c>
      <c r="C75" s="20" t="s">
        <v>39</v>
      </c>
      <c r="D75" s="115">
        <f>'INPUT 2013_14'!Z6</f>
        <v>0</v>
      </c>
      <c r="E75" s="52" t="s">
        <v>39</v>
      </c>
      <c r="F75" s="52" t="s">
        <v>39</v>
      </c>
      <c r="G75" s="52" t="s">
        <v>39</v>
      </c>
      <c r="H75" s="52" t="s">
        <v>39</v>
      </c>
      <c r="I75" s="7">
        <v>21</v>
      </c>
      <c r="J75" s="16">
        <v>0.7</v>
      </c>
      <c r="K75" s="275">
        <f>J75*I75</f>
        <v>14.7</v>
      </c>
      <c r="L75" s="20">
        <v>3</v>
      </c>
      <c r="M75" s="275">
        <v>0</v>
      </c>
      <c r="N75" s="16">
        <v>0.7</v>
      </c>
      <c r="O75" s="275">
        <f>N75*M75</f>
        <v>0</v>
      </c>
      <c r="P75" s="20">
        <v>3</v>
      </c>
      <c r="Q75" s="4">
        <v>10</v>
      </c>
      <c r="R75" s="16">
        <v>0.8</v>
      </c>
      <c r="S75" s="275">
        <f>R75*Q75</f>
        <v>8</v>
      </c>
      <c r="T75" s="20">
        <v>2.67</v>
      </c>
      <c r="U75" s="275">
        <f t="shared" ref="U75:U77" si="218">I75*0.1</f>
        <v>2.1</v>
      </c>
      <c r="V75" s="16">
        <v>0.9</v>
      </c>
      <c r="W75" s="275">
        <f>V75*U75</f>
        <v>1.8900000000000001</v>
      </c>
      <c r="X75" s="20">
        <v>4</v>
      </c>
      <c r="Y75" s="4">
        <v>0</v>
      </c>
      <c r="Z75" s="16">
        <v>0.6</v>
      </c>
      <c r="AA75" s="275">
        <f>Z75*Y75</f>
        <v>0</v>
      </c>
      <c r="AB75" s="20">
        <v>2.5</v>
      </c>
      <c r="AC75" s="4">
        <v>0</v>
      </c>
      <c r="AD75" s="16">
        <v>0.4</v>
      </c>
      <c r="AE75" s="275">
        <f>AD75*AC75</f>
        <v>0</v>
      </c>
      <c r="AF75" s="20">
        <v>2.5</v>
      </c>
      <c r="AG75" s="4">
        <v>30</v>
      </c>
      <c r="AH75" s="16">
        <v>0.1</v>
      </c>
      <c r="AI75" s="275">
        <f>AH75*AG75</f>
        <v>3</v>
      </c>
      <c r="AJ75" s="20">
        <v>3.5</v>
      </c>
      <c r="AK75" s="4">
        <v>0</v>
      </c>
      <c r="AL75" s="16">
        <v>0</v>
      </c>
      <c r="AM75" s="275">
        <f>AL75*AK75</f>
        <v>0</v>
      </c>
      <c r="AN75" s="4">
        <v>0</v>
      </c>
      <c r="AO75" s="4">
        <f t="shared" ref="AO75:AO115" si="219">(((D75))*((K75*L75*$E$67)+(S75*T75*$G$67)+(W75*X75*$H$67)+(AI75*AJ75*$K$67)+(AM75*AN75*$L$67))/452.44)*1000</f>
        <v>0</v>
      </c>
      <c r="AP75" s="52">
        <f t="shared" ref="AP75:AP115" si="220">(((D75)*((K75*L75*$E$68)+(O75*P75*$F$68)+(AE75*AF75*$J$68)+(AI75*AJ75*$K$68)))/370)*1000</f>
        <v>0</v>
      </c>
      <c r="AQ75" s="4">
        <f t="shared" ref="AQ75:AQ115" si="221">(((D75)*((W75*X75*$H$69)+(AA75*AB75*$I$69)+(AM75*AN75*$L$69)))/796)*1000</f>
        <v>0</v>
      </c>
      <c r="AR75" s="4">
        <f t="shared" ref="AR75:AT127" si="222">AO75-(AO75*AR$71)</f>
        <v>0</v>
      </c>
      <c r="AS75" s="4">
        <f t="shared" si="222"/>
        <v>0</v>
      </c>
      <c r="AT75" s="4">
        <f t="shared" si="222"/>
        <v>0</v>
      </c>
      <c r="AW75" s="370"/>
      <c r="AX75" s="41" t="s">
        <v>69</v>
      </c>
      <c r="AY75" s="20" t="s">
        <v>39</v>
      </c>
      <c r="AZ75" s="68">
        <f>'INPUT 2013_14'!Z48</f>
        <v>0</v>
      </c>
      <c r="BA75" s="20" t="s">
        <v>39</v>
      </c>
      <c r="BB75" s="20" t="s">
        <v>39</v>
      </c>
      <c r="BC75" s="20" t="s">
        <v>39</v>
      </c>
      <c r="BD75" s="20" t="s">
        <v>39</v>
      </c>
      <c r="BE75" s="7">
        <v>21</v>
      </c>
      <c r="BF75" s="16">
        <v>0.7</v>
      </c>
      <c r="BG75" s="275">
        <f t="shared" si="200"/>
        <v>14.7</v>
      </c>
      <c r="BH75" s="20">
        <v>3</v>
      </c>
      <c r="BI75" s="275">
        <v>0</v>
      </c>
      <c r="BJ75" s="16">
        <v>0.7</v>
      </c>
      <c r="BK75" s="275">
        <f>BJ75*BI75</f>
        <v>0</v>
      </c>
      <c r="BL75" s="20">
        <v>3</v>
      </c>
      <c r="BM75" s="4">
        <v>10</v>
      </c>
      <c r="BN75" s="16">
        <v>0.8</v>
      </c>
      <c r="BO75" s="275">
        <f>BN75*BM75</f>
        <v>8</v>
      </c>
      <c r="BP75" s="20">
        <v>2.67</v>
      </c>
      <c r="BQ75" s="275">
        <f>BE75*0.1</f>
        <v>2.1</v>
      </c>
      <c r="BR75" s="16">
        <v>0.9</v>
      </c>
      <c r="BS75" s="275">
        <f>BR75*BQ75</f>
        <v>1.8900000000000001</v>
      </c>
      <c r="BT75" s="20">
        <v>4</v>
      </c>
      <c r="BU75" s="4">
        <v>0</v>
      </c>
      <c r="BV75" s="16">
        <v>0.6</v>
      </c>
      <c r="BW75" s="275">
        <f>BV75*BU75</f>
        <v>0</v>
      </c>
      <c r="BX75" s="20">
        <v>2.5</v>
      </c>
      <c r="BY75" s="4">
        <v>0</v>
      </c>
      <c r="BZ75" s="16">
        <v>0.4</v>
      </c>
      <c r="CA75" s="275">
        <f>BZ75*BY75</f>
        <v>0</v>
      </c>
      <c r="CB75" s="20">
        <v>2.5</v>
      </c>
      <c r="CC75" s="4">
        <v>30</v>
      </c>
      <c r="CD75" s="16">
        <v>0.1</v>
      </c>
      <c r="CE75" s="275">
        <f>CD75*CC75</f>
        <v>3</v>
      </c>
      <c r="CF75" s="20">
        <v>3.5</v>
      </c>
      <c r="CG75" s="4">
        <v>0</v>
      </c>
      <c r="CH75" s="16">
        <v>0</v>
      </c>
      <c r="CI75" s="275">
        <f>CH75*CG75</f>
        <v>0</v>
      </c>
      <c r="CJ75" s="4">
        <v>0</v>
      </c>
      <c r="CK75" s="4">
        <f t="shared" ref="CK75:CK103" si="223">(((AZ75))*((BG75*BH75*$BA$67)+(BO75*BP75*$BC$67)+(BS75*BT75*$BD$67)+(CE75*CF75*$BG$67)+(CI75*CJ75*$BH$67))/452.44)*1000</f>
        <v>0</v>
      </c>
      <c r="CL75" s="52">
        <f t="shared" ref="CL75:CL103" si="224">(((AZ75)*((BG75*BH75*$BA$68)+(BK75*BL75*$BB$68)+(CA75*CB75*$BF$68)+(CE75*CF75*$BG$68)))/370)*1000</f>
        <v>0</v>
      </c>
      <c r="CM75" s="4">
        <f t="shared" ref="CM75:CM103" si="225">(((AZ75)*((BS75*BT75*$BD$69)+(BW75*BX75*$BE$69)+(CI75*CJ75*$BH$69)))/796)*1000</f>
        <v>0</v>
      </c>
      <c r="CN75" s="275"/>
      <c r="CO75" s="359"/>
      <c r="CP75" s="121" t="s">
        <v>69</v>
      </c>
      <c r="CQ75" s="41" t="s">
        <v>39</v>
      </c>
      <c r="CR75" s="117">
        <f>'INPUT 2013_14'!O35</f>
        <v>2.194</v>
      </c>
      <c r="CS75" s="117">
        <f>'INPUT 2013_14'!P35</f>
        <v>0</v>
      </c>
      <c r="CT75" s="117">
        <f>'INPUT 2013_14'!Q35</f>
        <v>0</v>
      </c>
      <c r="CU75" s="117">
        <f>'INPUT 2013_14'!R35</f>
        <v>0</v>
      </c>
      <c r="CV75" s="7">
        <v>21</v>
      </c>
      <c r="CW75" s="16">
        <v>0.7</v>
      </c>
      <c r="CX75" s="275">
        <f t="shared" si="209"/>
        <v>14.7</v>
      </c>
      <c r="CY75" s="20">
        <v>3</v>
      </c>
      <c r="CZ75" s="275">
        <v>0</v>
      </c>
      <c r="DA75" s="16">
        <v>0.7</v>
      </c>
      <c r="DB75" s="275">
        <f t="shared" si="210"/>
        <v>0</v>
      </c>
      <c r="DC75" s="20">
        <v>3</v>
      </c>
      <c r="DD75" s="4">
        <v>10</v>
      </c>
      <c r="DE75" s="16">
        <v>0.8</v>
      </c>
      <c r="DF75" s="275">
        <f t="shared" si="211"/>
        <v>8</v>
      </c>
      <c r="DG75" s="20">
        <v>2.67</v>
      </c>
      <c r="DH75" s="275">
        <f>CV75*0.1</f>
        <v>2.1</v>
      </c>
      <c r="DI75" s="16">
        <v>0.9</v>
      </c>
      <c r="DJ75" s="275">
        <f t="shared" si="212"/>
        <v>1.8900000000000001</v>
      </c>
      <c r="DK75" s="20">
        <v>4</v>
      </c>
      <c r="DL75" s="4">
        <v>0</v>
      </c>
      <c r="DM75" s="16">
        <v>0.6</v>
      </c>
      <c r="DN75" s="275">
        <f t="shared" si="213"/>
        <v>0</v>
      </c>
      <c r="DO75" s="20">
        <v>2.5</v>
      </c>
      <c r="DP75" s="4">
        <v>0</v>
      </c>
      <c r="DQ75" s="16">
        <v>0.4</v>
      </c>
      <c r="DR75" s="275">
        <f t="shared" si="214"/>
        <v>0</v>
      </c>
      <c r="DS75" s="20">
        <v>2.5</v>
      </c>
      <c r="DT75" s="4">
        <v>30</v>
      </c>
      <c r="DU75" s="16">
        <v>0.1</v>
      </c>
      <c r="DV75" s="275">
        <f t="shared" si="215"/>
        <v>3</v>
      </c>
      <c r="DW75" s="20">
        <v>3.5</v>
      </c>
      <c r="DX75" s="4">
        <v>0</v>
      </c>
      <c r="DY75" s="16">
        <v>0</v>
      </c>
      <c r="DZ75" s="275">
        <f t="shared" si="216"/>
        <v>0</v>
      </c>
      <c r="EA75" s="4">
        <v>0</v>
      </c>
      <c r="EB75" s="4">
        <f t="shared" ref="EB75:EB80" si="226">((((CU75*0.875)+(CT75*0.625)+(CS75*0.375)+(CR75*0.125))*((CX75*CY75*$CS$67)+(DF75*DG75*$CU$67)+(DJ75*DK75*$CV$67)+(DV75*DW75*$CY$67)+(DZ75*EA75*$CZ$67))/452.44)*1000)</f>
        <v>35.546017437482305</v>
      </c>
      <c r="EC75" s="52">
        <f t="shared" ref="EC75:EC80" si="227">((((CU75*0.875)+(CT75*0.625)+(CS75*0.375)+(CR75*0.125))*((CX75*CY75*$CS$68)+(DB75*DC75*$CT$68)+(DR75*DS75*$CX$68)+(DV75*DW75*$CY$68)))/370)*1000</f>
        <v>16.729737987907356</v>
      </c>
      <c r="ED75" s="4">
        <f t="shared" ref="ED75:ED80" si="228">((((CU75*0.875)+(CT75*0.625)+(CS75*0.375)+(CR75*0.125))*((DJ75*DK75*$CV$69)+(DN75*DO75*$CW$69)+(DZ75*EA75*$CZ$699)))/796)*1000</f>
        <v>0.79512162695952415</v>
      </c>
      <c r="EE75" s="4">
        <f t="shared" ref="EE75:EE85" si="229">EB75-(EB75*EE$71)</f>
        <v>17.773008718741153</v>
      </c>
      <c r="EF75" s="4">
        <f t="shared" si="217"/>
        <v>8.364868993953678</v>
      </c>
      <c r="EG75" s="4">
        <f t="shared" si="217"/>
        <v>0.39756081347976208</v>
      </c>
    </row>
    <row r="76" spans="1:137" ht="30.75" customHeight="1" x14ac:dyDescent="0.25">
      <c r="A76" s="354"/>
      <c r="B76" s="41" t="s">
        <v>70</v>
      </c>
      <c r="C76" s="20" t="s">
        <v>39</v>
      </c>
      <c r="D76" s="115">
        <f>'INPUT 2013_14'!Z7</f>
        <v>0</v>
      </c>
      <c r="E76" s="52" t="s">
        <v>39</v>
      </c>
      <c r="F76" s="52" t="s">
        <v>39</v>
      </c>
      <c r="G76" s="52" t="s">
        <v>39</v>
      </c>
      <c r="H76" s="52" t="s">
        <v>39</v>
      </c>
      <c r="I76" s="7">
        <v>21</v>
      </c>
      <c r="J76" s="16">
        <v>0.7</v>
      </c>
      <c r="K76" s="275">
        <f>J76*I76</f>
        <v>14.7</v>
      </c>
      <c r="L76" s="20">
        <v>2.5</v>
      </c>
      <c r="M76" s="4">
        <v>0</v>
      </c>
      <c r="N76" s="16">
        <v>0.7</v>
      </c>
      <c r="O76" s="275">
        <f>N76*M76</f>
        <v>0</v>
      </c>
      <c r="P76" s="20">
        <v>2.5</v>
      </c>
      <c r="Q76" s="4">
        <v>50</v>
      </c>
      <c r="R76" s="16">
        <v>0.8</v>
      </c>
      <c r="S76" s="275">
        <f>R76*Q76</f>
        <v>40</v>
      </c>
      <c r="T76" s="20">
        <v>2.67</v>
      </c>
      <c r="U76" s="275">
        <f t="shared" si="218"/>
        <v>2.1</v>
      </c>
      <c r="V76" s="16">
        <v>0.9</v>
      </c>
      <c r="W76" s="275">
        <f>V76*U76</f>
        <v>1.8900000000000001</v>
      </c>
      <c r="X76" s="20">
        <v>4</v>
      </c>
      <c r="Y76" s="4">
        <v>0</v>
      </c>
      <c r="Z76" s="16">
        <v>0.6</v>
      </c>
      <c r="AA76" s="275">
        <f>Z76*Y76</f>
        <v>0</v>
      </c>
      <c r="AB76" s="20">
        <v>2.5</v>
      </c>
      <c r="AC76" s="4">
        <v>0</v>
      </c>
      <c r="AD76" s="16">
        <v>0.4</v>
      </c>
      <c r="AE76" s="275">
        <f>AD76*AC76</f>
        <v>0</v>
      </c>
      <c r="AF76" s="20">
        <v>2.5</v>
      </c>
      <c r="AG76" s="4">
        <v>30</v>
      </c>
      <c r="AH76" s="16">
        <v>0.1</v>
      </c>
      <c r="AI76" s="275">
        <f>AH76*AG76</f>
        <v>3</v>
      </c>
      <c r="AJ76" s="20">
        <v>3.5</v>
      </c>
      <c r="AK76" s="4">
        <v>0</v>
      </c>
      <c r="AL76" s="16">
        <v>0</v>
      </c>
      <c r="AM76" s="275">
        <f>AL76*AK76</f>
        <v>0</v>
      </c>
      <c r="AN76" s="4">
        <v>0</v>
      </c>
      <c r="AO76" s="4">
        <f t="shared" si="219"/>
        <v>0</v>
      </c>
      <c r="AP76" s="52">
        <f t="shared" si="220"/>
        <v>0</v>
      </c>
      <c r="AQ76" s="4">
        <f t="shared" si="221"/>
        <v>0</v>
      </c>
      <c r="AR76" s="4">
        <f t="shared" si="222"/>
        <v>0</v>
      </c>
      <c r="AS76" s="4">
        <f t="shared" si="222"/>
        <v>0</v>
      </c>
      <c r="AT76" s="4">
        <f t="shared" si="222"/>
        <v>0</v>
      </c>
      <c r="AW76" s="370"/>
      <c r="AX76" s="41" t="s">
        <v>70</v>
      </c>
      <c r="AY76" s="20" t="s">
        <v>39</v>
      </c>
      <c r="AZ76" s="68">
        <f>'INPUT 2013_14'!Z49</f>
        <v>0</v>
      </c>
      <c r="BA76" s="20" t="s">
        <v>39</v>
      </c>
      <c r="BB76" s="20" t="s">
        <v>39</v>
      </c>
      <c r="BC76" s="20" t="s">
        <v>39</v>
      </c>
      <c r="BD76" s="20" t="s">
        <v>39</v>
      </c>
      <c r="BE76" s="7">
        <v>21</v>
      </c>
      <c r="BF76" s="16">
        <v>0.7</v>
      </c>
      <c r="BG76" s="275">
        <f t="shared" si="200"/>
        <v>14.7</v>
      </c>
      <c r="BH76" s="20">
        <v>2.5</v>
      </c>
      <c r="BI76" s="4">
        <v>0</v>
      </c>
      <c r="BJ76" s="16">
        <v>0.7</v>
      </c>
      <c r="BK76" s="275">
        <f>BJ76*BI76</f>
        <v>0</v>
      </c>
      <c r="BL76" s="20">
        <v>2.5</v>
      </c>
      <c r="BM76" s="4">
        <v>50</v>
      </c>
      <c r="BN76" s="16">
        <v>0.8</v>
      </c>
      <c r="BO76" s="275">
        <f>BN76*BM76</f>
        <v>40</v>
      </c>
      <c r="BP76" s="20">
        <v>2.67</v>
      </c>
      <c r="BQ76" s="275">
        <f>BE76*0.1</f>
        <v>2.1</v>
      </c>
      <c r="BR76" s="16">
        <v>0.9</v>
      </c>
      <c r="BS76" s="275">
        <f>BR76*BQ76</f>
        <v>1.8900000000000001</v>
      </c>
      <c r="BT76" s="20">
        <v>4</v>
      </c>
      <c r="BU76" s="4">
        <v>0</v>
      </c>
      <c r="BV76" s="16">
        <v>0.6</v>
      </c>
      <c r="BW76" s="275">
        <f>BV76*BU76</f>
        <v>0</v>
      </c>
      <c r="BX76" s="20">
        <v>2.5</v>
      </c>
      <c r="BY76" s="4">
        <v>0</v>
      </c>
      <c r="BZ76" s="16">
        <v>0.4</v>
      </c>
      <c r="CA76" s="275">
        <f>BZ76*BY76</f>
        <v>0</v>
      </c>
      <c r="CB76" s="20">
        <v>2.5</v>
      </c>
      <c r="CC76" s="4">
        <v>30</v>
      </c>
      <c r="CD76" s="16">
        <v>0.1</v>
      </c>
      <c r="CE76" s="275">
        <f>CD76*CC76</f>
        <v>3</v>
      </c>
      <c r="CF76" s="20">
        <v>3.5</v>
      </c>
      <c r="CG76" s="4">
        <v>0</v>
      </c>
      <c r="CH76" s="16">
        <v>0</v>
      </c>
      <c r="CI76" s="275">
        <f>CH76*CG76</f>
        <v>0</v>
      </c>
      <c r="CJ76" s="4">
        <v>0</v>
      </c>
      <c r="CK76" s="4">
        <f t="shared" si="223"/>
        <v>0</v>
      </c>
      <c r="CL76" s="52">
        <f t="shared" si="224"/>
        <v>0</v>
      </c>
      <c r="CM76" s="4">
        <f t="shared" si="225"/>
        <v>0</v>
      </c>
      <c r="CN76" s="275"/>
      <c r="CO76" s="359"/>
      <c r="CP76" s="121" t="s">
        <v>70</v>
      </c>
      <c r="CQ76" s="41" t="s">
        <v>39</v>
      </c>
      <c r="CR76" s="117">
        <f>'INPUT 2013_14'!O36</f>
        <v>0.32</v>
      </c>
      <c r="CS76" s="117">
        <f>'INPUT 2013_14'!P36</f>
        <v>0</v>
      </c>
      <c r="CT76" s="117">
        <f>'INPUT 2013_14'!Q36</f>
        <v>0</v>
      </c>
      <c r="CU76" s="117">
        <f>'INPUT 2013_14'!R36</f>
        <v>0</v>
      </c>
      <c r="CV76" s="7">
        <v>21</v>
      </c>
      <c r="CW76" s="16">
        <v>0.7</v>
      </c>
      <c r="CX76" s="275">
        <f t="shared" si="209"/>
        <v>14.7</v>
      </c>
      <c r="CY76" s="20">
        <v>2.5</v>
      </c>
      <c r="CZ76" s="4">
        <v>0</v>
      </c>
      <c r="DA76" s="16">
        <v>0.7</v>
      </c>
      <c r="DB76" s="275">
        <f t="shared" si="210"/>
        <v>0</v>
      </c>
      <c r="DC76" s="20">
        <v>2.5</v>
      </c>
      <c r="DD76" s="4">
        <v>50</v>
      </c>
      <c r="DE76" s="16">
        <v>0.8</v>
      </c>
      <c r="DF76" s="275">
        <f t="shared" si="211"/>
        <v>40</v>
      </c>
      <c r="DG76" s="20">
        <v>2.67</v>
      </c>
      <c r="DH76" s="275">
        <f>CV76*0.1</f>
        <v>2.1</v>
      </c>
      <c r="DI76" s="16">
        <v>0.9</v>
      </c>
      <c r="DJ76" s="275">
        <f t="shared" si="212"/>
        <v>1.8900000000000001</v>
      </c>
      <c r="DK76" s="20">
        <v>4</v>
      </c>
      <c r="DL76" s="4">
        <v>0</v>
      </c>
      <c r="DM76" s="16">
        <v>0.6</v>
      </c>
      <c r="DN76" s="275">
        <f t="shared" si="213"/>
        <v>0</v>
      </c>
      <c r="DO76" s="20">
        <v>2.5</v>
      </c>
      <c r="DP76" s="4">
        <v>0</v>
      </c>
      <c r="DQ76" s="16">
        <v>0.4</v>
      </c>
      <c r="DR76" s="275">
        <f t="shared" si="214"/>
        <v>0</v>
      </c>
      <c r="DS76" s="20">
        <v>2.5</v>
      </c>
      <c r="DT76" s="4">
        <v>30</v>
      </c>
      <c r="DU76" s="16">
        <v>0.1</v>
      </c>
      <c r="DV76" s="275">
        <f t="shared" si="215"/>
        <v>3</v>
      </c>
      <c r="DW76" s="20">
        <v>3.5</v>
      </c>
      <c r="DX76" s="4">
        <v>0</v>
      </c>
      <c r="DY76" s="16">
        <v>0</v>
      </c>
      <c r="DZ76" s="275">
        <f t="shared" si="216"/>
        <v>0</v>
      </c>
      <c r="EA76" s="4">
        <v>0</v>
      </c>
      <c r="EB76" s="4">
        <f t="shared" si="226"/>
        <v>12.35698786823372</v>
      </c>
      <c r="EC76" s="52">
        <f t="shared" si="227"/>
        <v>2.1116000545707347</v>
      </c>
      <c r="ED76" s="4">
        <f t="shared" si="228"/>
        <v>0.11597033756930161</v>
      </c>
      <c r="EE76" s="4">
        <f t="shared" si="229"/>
        <v>6.1784939341168599</v>
      </c>
      <c r="EF76" s="4">
        <f t="shared" si="217"/>
        <v>1.0558000272853674</v>
      </c>
      <c r="EG76" s="4">
        <f t="shared" si="217"/>
        <v>5.7985168784650806E-2</v>
      </c>
    </row>
    <row r="77" spans="1:137" ht="30.75" customHeight="1" x14ac:dyDescent="0.25">
      <c r="A77" s="354"/>
      <c r="B77" s="41" t="s">
        <v>71</v>
      </c>
      <c r="C77" s="20" t="s">
        <v>39</v>
      </c>
      <c r="D77" s="115">
        <f>'INPUT 2013_14'!Z8</f>
        <v>0</v>
      </c>
      <c r="E77" s="52" t="s">
        <v>39</v>
      </c>
      <c r="F77" s="52" t="s">
        <v>39</v>
      </c>
      <c r="G77" s="52" t="s">
        <v>39</v>
      </c>
      <c r="H77" s="52" t="s">
        <v>39</v>
      </c>
      <c r="I77" s="7">
        <v>21</v>
      </c>
      <c r="J77" s="16">
        <v>0.7</v>
      </c>
      <c r="K77" s="275">
        <f>J77*I77</f>
        <v>14.7</v>
      </c>
      <c r="L77" s="20">
        <v>2.5</v>
      </c>
      <c r="M77" s="4">
        <v>0</v>
      </c>
      <c r="N77" s="16">
        <v>0.7</v>
      </c>
      <c r="O77" s="275">
        <f>N77*M77</f>
        <v>0</v>
      </c>
      <c r="P77" s="20">
        <v>2.5</v>
      </c>
      <c r="Q77" s="275">
        <v>300</v>
      </c>
      <c r="R77" s="16">
        <v>0.8</v>
      </c>
      <c r="S77" s="275">
        <f>R77*Q77</f>
        <v>240</v>
      </c>
      <c r="T77" s="20">
        <v>2.67</v>
      </c>
      <c r="U77" s="275">
        <f t="shared" si="218"/>
        <v>2.1</v>
      </c>
      <c r="V77" s="16">
        <v>0.9</v>
      </c>
      <c r="W77" s="275">
        <f>V77*U77</f>
        <v>1.8900000000000001</v>
      </c>
      <c r="X77" s="20">
        <v>4</v>
      </c>
      <c r="Y77" s="4">
        <v>0</v>
      </c>
      <c r="Z77" s="16">
        <v>0.6</v>
      </c>
      <c r="AA77" s="275">
        <f>Z77*Y77</f>
        <v>0</v>
      </c>
      <c r="AB77" s="20">
        <v>2.5</v>
      </c>
      <c r="AC77" s="4">
        <v>0</v>
      </c>
      <c r="AD77" s="16">
        <v>0.4</v>
      </c>
      <c r="AE77" s="275">
        <f>AD77*AC77</f>
        <v>0</v>
      </c>
      <c r="AF77" s="20">
        <v>2.5</v>
      </c>
      <c r="AG77" s="4">
        <v>40</v>
      </c>
      <c r="AH77" s="16">
        <v>0.1</v>
      </c>
      <c r="AI77" s="275">
        <f>AH77*AG77</f>
        <v>4</v>
      </c>
      <c r="AJ77" s="20">
        <v>3.5</v>
      </c>
      <c r="AK77" s="4">
        <v>0</v>
      </c>
      <c r="AL77" s="16">
        <v>0</v>
      </c>
      <c r="AM77" s="275">
        <f>AL77*AK77</f>
        <v>0</v>
      </c>
      <c r="AN77" s="4">
        <v>0</v>
      </c>
      <c r="AO77" s="4">
        <f t="shared" si="219"/>
        <v>0</v>
      </c>
      <c r="AP77" s="52">
        <f t="shared" si="220"/>
        <v>0</v>
      </c>
      <c r="AQ77" s="4">
        <f t="shared" si="221"/>
        <v>0</v>
      </c>
      <c r="AR77" s="4">
        <f t="shared" si="222"/>
        <v>0</v>
      </c>
      <c r="AS77" s="4">
        <f t="shared" si="222"/>
        <v>0</v>
      </c>
      <c r="AT77" s="4">
        <f t="shared" si="222"/>
        <v>0</v>
      </c>
      <c r="AW77" s="370"/>
      <c r="AX77" s="41" t="s">
        <v>71</v>
      </c>
      <c r="AY77" s="20" t="s">
        <v>39</v>
      </c>
      <c r="AZ77" s="68">
        <f>'INPUT 2013_14'!Z50</f>
        <v>0</v>
      </c>
      <c r="BA77" s="20" t="s">
        <v>39</v>
      </c>
      <c r="BB77" s="20" t="s">
        <v>39</v>
      </c>
      <c r="BC77" s="20" t="s">
        <v>39</v>
      </c>
      <c r="BD77" s="20" t="s">
        <v>39</v>
      </c>
      <c r="BE77" s="7">
        <v>21</v>
      </c>
      <c r="BF77" s="16">
        <v>0.7</v>
      </c>
      <c r="BG77" s="275">
        <f t="shared" si="200"/>
        <v>14.7</v>
      </c>
      <c r="BH77" s="20">
        <v>2.5</v>
      </c>
      <c r="BI77" s="4">
        <v>0</v>
      </c>
      <c r="BJ77" s="16">
        <v>0.7</v>
      </c>
      <c r="BK77" s="275">
        <f>BJ77*BI77</f>
        <v>0</v>
      </c>
      <c r="BL77" s="20">
        <v>2.5</v>
      </c>
      <c r="BM77" s="275">
        <v>300</v>
      </c>
      <c r="BN77" s="16">
        <v>0.8</v>
      </c>
      <c r="BO77" s="275">
        <f>BN77*BM77</f>
        <v>240</v>
      </c>
      <c r="BP77" s="20">
        <v>2.67</v>
      </c>
      <c r="BQ77" s="275">
        <f>BE77*0.1</f>
        <v>2.1</v>
      </c>
      <c r="BR77" s="16">
        <v>0.9</v>
      </c>
      <c r="BS77" s="275">
        <f>BR77*BQ77</f>
        <v>1.8900000000000001</v>
      </c>
      <c r="BT77" s="20">
        <v>4</v>
      </c>
      <c r="BU77" s="4">
        <v>0</v>
      </c>
      <c r="BV77" s="16">
        <v>0.6</v>
      </c>
      <c r="BW77" s="275">
        <f>BV77*BU77</f>
        <v>0</v>
      </c>
      <c r="BX77" s="20">
        <v>2.5</v>
      </c>
      <c r="BY77" s="4">
        <v>0</v>
      </c>
      <c r="BZ77" s="16">
        <v>0.4</v>
      </c>
      <c r="CA77" s="275">
        <f>BZ77*BY77</f>
        <v>0</v>
      </c>
      <c r="CB77" s="20">
        <v>2.5</v>
      </c>
      <c r="CC77" s="4">
        <v>40</v>
      </c>
      <c r="CD77" s="16">
        <v>0.1</v>
      </c>
      <c r="CE77" s="275">
        <f>CD77*CC77</f>
        <v>4</v>
      </c>
      <c r="CF77" s="20">
        <v>3.5</v>
      </c>
      <c r="CG77" s="4">
        <v>0</v>
      </c>
      <c r="CH77" s="16">
        <v>0</v>
      </c>
      <c r="CI77" s="275">
        <f>CH77*CG77</f>
        <v>0</v>
      </c>
      <c r="CJ77" s="4">
        <v>0</v>
      </c>
      <c r="CK77" s="4">
        <f t="shared" si="223"/>
        <v>0</v>
      </c>
      <c r="CL77" s="52">
        <f t="shared" si="224"/>
        <v>0</v>
      </c>
      <c r="CM77" s="4">
        <f t="shared" si="225"/>
        <v>0</v>
      </c>
      <c r="CN77" s="275"/>
      <c r="CO77" s="359"/>
      <c r="CP77" s="121" t="s">
        <v>71</v>
      </c>
      <c r="CQ77" s="41" t="s">
        <v>39</v>
      </c>
      <c r="CR77" s="117">
        <f>'INPUT 2013_14'!O37</f>
        <v>1.1659999999999999</v>
      </c>
      <c r="CS77" s="117">
        <f>'INPUT 2013_14'!P37</f>
        <v>0</v>
      </c>
      <c r="CT77" s="117">
        <f>'INPUT 2013_14'!Q37</f>
        <v>0</v>
      </c>
      <c r="CU77" s="117">
        <f>'INPUT 2013_14'!R37</f>
        <v>0</v>
      </c>
      <c r="CV77" s="7">
        <v>21</v>
      </c>
      <c r="CW77" s="16">
        <v>0.7</v>
      </c>
      <c r="CX77" s="275">
        <f t="shared" si="209"/>
        <v>14.7</v>
      </c>
      <c r="CY77" s="20">
        <v>2.5</v>
      </c>
      <c r="CZ77" s="4">
        <v>0</v>
      </c>
      <c r="DA77" s="16">
        <v>0.7</v>
      </c>
      <c r="DB77" s="275">
        <f t="shared" si="210"/>
        <v>0</v>
      </c>
      <c r="DC77" s="20">
        <v>2.5</v>
      </c>
      <c r="DD77" s="275">
        <v>300</v>
      </c>
      <c r="DE77" s="16">
        <v>0.8</v>
      </c>
      <c r="DF77" s="275">
        <f t="shared" si="211"/>
        <v>240</v>
      </c>
      <c r="DG77" s="20">
        <v>2.67</v>
      </c>
      <c r="DH77" s="275">
        <f>CV77*0.1</f>
        <v>2.1</v>
      </c>
      <c r="DI77" s="16">
        <v>0.9</v>
      </c>
      <c r="DJ77" s="275">
        <f t="shared" si="212"/>
        <v>1.8900000000000001</v>
      </c>
      <c r="DK77" s="20">
        <v>4</v>
      </c>
      <c r="DL77" s="4">
        <v>0</v>
      </c>
      <c r="DM77" s="16">
        <v>0.6</v>
      </c>
      <c r="DN77" s="275">
        <f t="shared" si="213"/>
        <v>0</v>
      </c>
      <c r="DO77" s="20">
        <v>2.5</v>
      </c>
      <c r="DP77" s="4">
        <v>0</v>
      </c>
      <c r="DQ77" s="16">
        <v>0.4</v>
      </c>
      <c r="DR77" s="275">
        <f t="shared" si="214"/>
        <v>0</v>
      </c>
      <c r="DS77" s="20">
        <v>2.5</v>
      </c>
      <c r="DT77" s="4">
        <v>40</v>
      </c>
      <c r="DU77" s="16">
        <v>0.1</v>
      </c>
      <c r="DV77" s="275">
        <f t="shared" si="215"/>
        <v>4</v>
      </c>
      <c r="DW77" s="20">
        <v>3.5</v>
      </c>
      <c r="DX77" s="4">
        <v>0</v>
      </c>
      <c r="DY77" s="16">
        <v>0</v>
      </c>
      <c r="DZ77" s="275">
        <f t="shared" si="216"/>
        <v>0</v>
      </c>
      <c r="EA77" s="4">
        <v>0</v>
      </c>
      <c r="EB77" s="4">
        <f t="shared" si="226"/>
        <v>217.71109966290794</v>
      </c>
      <c r="EC77" s="52">
        <f t="shared" si="227"/>
        <v>8.2640791950526413</v>
      </c>
      <c r="ED77" s="4">
        <f t="shared" si="228"/>
        <v>0.42256691751814279</v>
      </c>
      <c r="EE77" s="4">
        <f t="shared" si="229"/>
        <v>108.85554983145397</v>
      </c>
      <c r="EF77" s="4">
        <f t="shared" si="217"/>
        <v>4.1320395975263207</v>
      </c>
      <c r="EG77" s="4">
        <f t="shared" si="217"/>
        <v>0.2112834587590714</v>
      </c>
    </row>
    <row r="78" spans="1:137" ht="30.75" customHeight="1" x14ac:dyDescent="0.25">
      <c r="A78" s="354"/>
      <c r="B78" s="4" t="s">
        <v>4</v>
      </c>
      <c r="C78" s="20" t="s">
        <v>39</v>
      </c>
      <c r="D78" s="115">
        <f>'INPUT 2013_14'!Z9</f>
        <v>0</v>
      </c>
      <c r="E78" s="52" t="s">
        <v>39</v>
      </c>
      <c r="F78" s="52" t="s">
        <v>39</v>
      </c>
      <c r="G78" s="52" t="s">
        <v>39</v>
      </c>
      <c r="H78" s="52" t="s">
        <v>39</v>
      </c>
      <c r="I78" s="52">
        <f>200</f>
        <v>200</v>
      </c>
      <c r="J78" s="16">
        <v>0.7</v>
      </c>
      <c r="K78" s="275">
        <f t="shared" ref="K78" si="230">J78*I78</f>
        <v>140</v>
      </c>
      <c r="L78" s="20">
        <v>2.5</v>
      </c>
      <c r="M78" s="4">
        <v>20</v>
      </c>
      <c r="N78" s="16">
        <v>0.7</v>
      </c>
      <c r="O78" s="275">
        <f t="shared" ref="O78" si="231">N78*M78</f>
        <v>14</v>
      </c>
      <c r="P78" s="20">
        <v>2.5</v>
      </c>
      <c r="Q78" s="275">
        <v>0</v>
      </c>
      <c r="R78" s="16">
        <v>0.8</v>
      </c>
      <c r="S78" s="275">
        <f t="shared" ref="S78" si="232">R78*Q78</f>
        <v>0</v>
      </c>
      <c r="T78" s="20">
        <v>2.67</v>
      </c>
      <c r="U78" s="4">
        <v>0</v>
      </c>
      <c r="V78" s="16">
        <v>0.9</v>
      </c>
      <c r="W78" s="275">
        <f t="shared" ref="W78" si="233">V78*U78</f>
        <v>0</v>
      </c>
      <c r="X78" s="20">
        <v>4</v>
      </c>
      <c r="Y78" s="4">
        <v>0</v>
      </c>
      <c r="Z78" s="16">
        <v>0.6</v>
      </c>
      <c r="AA78" s="275">
        <f t="shared" ref="AA78" si="234">Z78*Y78</f>
        <v>0</v>
      </c>
      <c r="AB78" s="20">
        <v>2.5</v>
      </c>
      <c r="AC78" s="4">
        <v>0</v>
      </c>
      <c r="AD78" s="16">
        <v>0.4</v>
      </c>
      <c r="AE78" s="275">
        <f t="shared" ref="AE78" si="235">AD78*AC78</f>
        <v>0</v>
      </c>
      <c r="AF78" s="20">
        <v>2.5</v>
      </c>
      <c r="AG78" s="275">
        <v>20</v>
      </c>
      <c r="AH78" s="16">
        <v>0.1</v>
      </c>
      <c r="AI78" s="275">
        <f t="shared" ref="AI78" si="236">AH78*AG78</f>
        <v>2</v>
      </c>
      <c r="AJ78" s="20">
        <v>3.5</v>
      </c>
      <c r="AK78" s="4">
        <v>0</v>
      </c>
      <c r="AL78" s="16">
        <v>0</v>
      </c>
      <c r="AM78" s="275">
        <f t="shared" ref="AM78" si="237">AL78*AK78</f>
        <v>0</v>
      </c>
      <c r="AN78" s="4">
        <v>0</v>
      </c>
      <c r="AO78" s="4">
        <f t="shared" si="219"/>
        <v>0</v>
      </c>
      <c r="AP78" s="52">
        <f t="shared" si="220"/>
        <v>0</v>
      </c>
      <c r="AQ78" s="4">
        <f t="shared" si="221"/>
        <v>0</v>
      </c>
      <c r="AR78" s="4">
        <f t="shared" si="222"/>
        <v>0</v>
      </c>
      <c r="AS78" s="4">
        <f t="shared" si="222"/>
        <v>0</v>
      </c>
      <c r="AT78" s="4">
        <f t="shared" si="222"/>
        <v>0</v>
      </c>
      <c r="AW78" s="370"/>
      <c r="AX78" s="4" t="s">
        <v>4</v>
      </c>
      <c r="AY78" s="20" t="s">
        <v>39</v>
      </c>
      <c r="AZ78" s="68">
        <f>'INPUT 2013_14'!Z51</f>
        <v>0</v>
      </c>
      <c r="BA78" s="20" t="s">
        <v>39</v>
      </c>
      <c r="BB78" s="20" t="s">
        <v>39</v>
      </c>
      <c r="BC78" s="20" t="s">
        <v>39</v>
      </c>
      <c r="BD78" s="20" t="s">
        <v>39</v>
      </c>
      <c r="BE78" s="52">
        <f>200</f>
        <v>200</v>
      </c>
      <c r="BF78" s="16">
        <v>0.7</v>
      </c>
      <c r="BG78" s="275">
        <f t="shared" si="200"/>
        <v>140</v>
      </c>
      <c r="BH78" s="20">
        <v>2.5</v>
      </c>
      <c r="BI78" s="4">
        <v>20</v>
      </c>
      <c r="BJ78" s="16">
        <v>0.7</v>
      </c>
      <c r="BK78" s="275">
        <f t="shared" ref="BK78" si="238">BJ78*BI78</f>
        <v>14</v>
      </c>
      <c r="BL78" s="20">
        <v>2.5</v>
      </c>
      <c r="BM78" s="275">
        <v>0</v>
      </c>
      <c r="BN78" s="16">
        <v>0.8</v>
      </c>
      <c r="BO78" s="275">
        <f t="shared" ref="BO78" si="239">BN78*BM78</f>
        <v>0</v>
      </c>
      <c r="BP78" s="20">
        <v>2.67</v>
      </c>
      <c r="BQ78" s="4">
        <v>0</v>
      </c>
      <c r="BR78" s="16">
        <v>0.9</v>
      </c>
      <c r="BS78" s="275">
        <f t="shared" ref="BS78" si="240">BR78*BQ78</f>
        <v>0</v>
      </c>
      <c r="BT78" s="20">
        <v>4</v>
      </c>
      <c r="BU78" s="4">
        <v>0</v>
      </c>
      <c r="BV78" s="16">
        <v>0.6</v>
      </c>
      <c r="BW78" s="275">
        <f t="shared" ref="BW78" si="241">BV78*BU78</f>
        <v>0</v>
      </c>
      <c r="BX78" s="20">
        <v>2.5</v>
      </c>
      <c r="BY78" s="4">
        <v>0</v>
      </c>
      <c r="BZ78" s="16">
        <v>0.4</v>
      </c>
      <c r="CA78" s="275">
        <f t="shared" ref="CA78" si="242">BZ78*BY78</f>
        <v>0</v>
      </c>
      <c r="CB78" s="20">
        <v>2.5</v>
      </c>
      <c r="CC78" s="275">
        <v>20</v>
      </c>
      <c r="CD78" s="16">
        <v>0.1</v>
      </c>
      <c r="CE78" s="275">
        <f t="shared" ref="CE78" si="243">CD78*CC78</f>
        <v>2</v>
      </c>
      <c r="CF78" s="20">
        <v>3.5</v>
      </c>
      <c r="CG78" s="4">
        <v>0</v>
      </c>
      <c r="CH78" s="16">
        <v>0</v>
      </c>
      <c r="CI78" s="275">
        <f t="shared" ref="CI78" si="244">CH78*CG78</f>
        <v>0</v>
      </c>
      <c r="CJ78" s="4">
        <v>0</v>
      </c>
      <c r="CK78" s="4">
        <f t="shared" si="223"/>
        <v>0</v>
      </c>
      <c r="CL78" s="52">
        <f t="shared" si="224"/>
        <v>0</v>
      </c>
      <c r="CM78" s="4">
        <f t="shared" si="225"/>
        <v>0</v>
      </c>
      <c r="CN78" s="275"/>
      <c r="CO78" s="359"/>
      <c r="CP78" s="121" t="s">
        <v>30</v>
      </c>
      <c r="CQ78" s="41" t="s">
        <v>39</v>
      </c>
      <c r="CR78" s="117">
        <f>'INPUT 2013_14'!O38</f>
        <v>2.8559999999999999</v>
      </c>
      <c r="CS78" s="117">
        <f>'INPUT 2013_14'!P38</f>
        <v>0</v>
      </c>
      <c r="CT78" s="117">
        <f>'INPUT 2013_14'!Q38</f>
        <v>0</v>
      </c>
      <c r="CU78" s="117">
        <f>'INPUT 2013_14'!R38</f>
        <v>0</v>
      </c>
      <c r="CV78" s="7">
        <v>150</v>
      </c>
      <c r="CW78" s="16">
        <v>0.7</v>
      </c>
      <c r="CX78" s="275">
        <f>CW78*CV78</f>
        <v>105</v>
      </c>
      <c r="CY78" s="16">
        <v>2.5</v>
      </c>
      <c r="CZ78" s="275">
        <v>20</v>
      </c>
      <c r="DA78" s="16">
        <v>0.7</v>
      </c>
      <c r="DB78" s="275">
        <f>DA78*CZ78</f>
        <v>14</v>
      </c>
      <c r="DC78" s="16">
        <v>2.5</v>
      </c>
      <c r="DD78" s="275">
        <v>0</v>
      </c>
      <c r="DE78" s="16">
        <v>0.8</v>
      </c>
      <c r="DF78" s="275">
        <f>DE78*DD78</f>
        <v>0</v>
      </c>
      <c r="DG78" s="16">
        <v>2.67</v>
      </c>
      <c r="DH78" s="275">
        <f>CV78*0.1</f>
        <v>15</v>
      </c>
      <c r="DI78" s="16">
        <v>0.9</v>
      </c>
      <c r="DJ78" s="275">
        <f>DI78*DH78</f>
        <v>13.5</v>
      </c>
      <c r="DK78" s="16">
        <v>4</v>
      </c>
      <c r="DL78" s="275">
        <v>0</v>
      </c>
      <c r="DM78" s="16">
        <v>0.6</v>
      </c>
      <c r="DN78" s="275">
        <f>DM78*DL78</f>
        <v>0</v>
      </c>
      <c r="DO78" s="16">
        <v>2.5</v>
      </c>
      <c r="DP78" s="275">
        <v>100</v>
      </c>
      <c r="DQ78" s="16">
        <v>0.4</v>
      </c>
      <c r="DR78" s="275">
        <f>DQ78*DP78</f>
        <v>40</v>
      </c>
      <c r="DS78" s="16">
        <v>2.5</v>
      </c>
      <c r="DT78" s="275">
        <v>50</v>
      </c>
      <c r="DU78" s="16">
        <v>0.1</v>
      </c>
      <c r="DV78" s="275">
        <f>DU78*DT78</f>
        <v>5</v>
      </c>
      <c r="DW78" s="16">
        <v>3.5</v>
      </c>
      <c r="DX78" s="275">
        <v>0</v>
      </c>
      <c r="DY78" s="16">
        <v>0</v>
      </c>
      <c r="DZ78" s="275">
        <f>DY78*DX78</f>
        <v>0</v>
      </c>
      <c r="EA78" s="4">
        <v>0</v>
      </c>
      <c r="EB78" s="4">
        <f t="shared" si="226"/>
        <v>159.20656523379756</v>
      </c>
      <c r="EC78" s="52">
        <f t="shared" si="227"/>
        <v>241.93693742072</v>
      </c>
      <c r="ED78" s="4">
        <f t="shared" si="228"/>
        <v>7.393109020042977</v>
      </c>
      <c r="EE78" s="4">
        <f t="shared" si="229"/>
        <v>79.603282616898781</v>
      </c>
      <c r="EF78" s="4">
        <f t="shared" si="217"/>
        <v>120.96846871036</v>
      </c>
      <c r="EG78" s="4">
        <f t="shared" si="217"/>
        <v>3.6965545100214885</v>
      </c>
    </row>
    <row r="79" spans="1:137" ht="30.75" customHeight="1" x14ac:dyDescent="0.25">
      <c r="A79" s="355"/>
      <c r="B79" s="274" t="s">
        <v>30</v>
      </c>
      <c r="C79" s="20" t="s">
        <v>39</v>
      </c>
      <c r="D79" s="115">
        <f>'INPUT 2013_14'!Z10</f>
        <v>0</v>
      </c>
      <c r="E79" s="52" t="s">
        <v>39</v>
      </c>
      <c r="F79" s="52" t="s">
        <v>39</v>
      </c>
      <c r="G79" s="52" t="s">
        <v>39</v>
      </c>
      <c r="H79" s="52" t="s">
        <v>39</v>
      </c>
      <c r="I79" s="7">
        <v>150</v>
      </c>
      <c r="J79" s="16">
        <v>0.7</v>
      </c>
      <c r="K79" s="275">
        <f>J79*I79</f>
        <v>105</v>
      </c>
      <c r="L79" s="16">
        <v>2.5</v>
      </c>
      <c r="M79" s="275">
        <v>20</v>
      </c>
      <c r="N79" s="16">
        <v>0.7</v>
      </c>
      <c r="O79" s="275">
        <f>N79*M79</f>
        <v>14</v>
      </c>
      <c r="P79" s="16">
        <v>2.5</v>
      </c>
      <c r="Q79" s="275">
        <v>0</v>
      </c>
      <c r="R79" s="16">
        <v>0.8</v>
      </c>
      <c r="S79" s="275">
        <f>R79*Q79</f>
        <v>0</v>
      </c>
      <c r="T79" s="16">
        <v>2.67</v>
      </c>
      <c r="U79" s="275">
        <f t="shared" ref="U79" si="245">I79*0.1</f>
        <v>15</v>
      </c>
      <c r="V79" s="16">
        <v>0.9</v>
      </c>
      <c r="W79" s="275">
        <f>V79*U79</f>
        <v>13.5</v>
      </c>
      <c r="X79" s="16">
        <v>4</v>
      </c>
      <c r="Y79" s="275">
        <v>0</v>
      </c>
      <c r="Z79" s="16">
        <v>0.6</v>
      </c>
      <c r="AA79" s="275">
        <f>Z79*Y79</f>
        <v>0</v>
      </c>
      <c r="AB79" s="16">
        <v>2.5</v>
      </c>
      <c r="AC79" s="275">
        <v>100</v>
      </c>
      <c r="AD79" s="16">
        <v>0.4</v>
      </c>
      <c r="AE79" s="275">
        <f>AD79*AC79</f>
        <v>40</v>
      </c>
      <c r="AF79" s="16">
        <v>2.5</v>
      </c>
      <c r="AG79" s="275">
        <v>50</v>
      </c>
      <c r="AH79" s="16">
        <v>0.1</v>
      </c>
      <c r="AI79" s="275">
        <f>AH79*AG79</f>
        <v>5</v>
      </c>
      <c r="AJ79" s="16">
        <v>3.5</v>
      </c>
      <c r="AK79" s="275">
        <v>0</v>
      </c>
      <c r="AL79" s="16">
        <v>0</v>
      </c>
      <c r="AM79" s="275">
        <f>AL79*AK79</f>
        <v>0</v>
      </c>
      <c r="AN79" s="4">
        <v>0</v>
      </c>
      <c r="AO79" s="4">
        <f t="shared" si="219"/>
        <v>0</v>
      </c>
      <c r="AP79" s="52">
        <f t="shared" si="220"/>
        <v>0</v>
      </c>
      <c r="AQ79" s="4">
        <f t="shared" si="221"/>
        <v>0</v>
      </c>
      <c r="AR79" s="4">
        <f t="shared" si="222"/>
        <v>0</v>
      </c>
      <c r="AS79" s="4">
        <f t="shared" si="222"/>
        <v>0</v>
      </c>
      <c r="AT79" s="4">
        <f t="shared" si="222"/>
        <v>0</v>
      </c>
      <c r="AW79" s="370"/>
      <c r="AX79" s="274" t="s">
        <v>30</v>
      </c>
      <c r="AY79" s="20" t="s">
        <v>39</v>
      </c>
      <c r="AZ79" s="68">
        <f>'INPUT 2013_14'!Z52</f>
        <v>0</v>
      </c>
      <c r="BA79" s="20" t="s">
        <v>39</v>
      </c>
      <c r="BB79" s="20" t="s">
        <v>39</v>
      </c>
      <c r="BC79" s="20" t="s">
        <v>39</v>
      </c>
      <c r="BD79" s="20" t="s">
        <v>39</v>
      </c>
      <c r="BE79" s="7">
        <v>150</v>
      </c>
      <c r="BF79" s="16">
        <v>0.7</v>
      </c>
      <c r="BG79" s="275">
        <f t="shared" si="200"/>
        <v>105</v>
      </c>
      <c r="BH79" s="16">
        <v>2.5</v>
      </c>
      <c r="BI79" s="275">
        <v>20</v>
      </c>
      <c r="BJ79" s="16">
        <v>0.7</v>
      </c>
      <c r="BK79" s="275">
        <f>BJ79*BI79</f>
        <v>14</v>
      </c>
      <c r="BL79" s="16">
        <v>2.5</v>
      </c>
      <c r="BM79" s="275">
        <v>0</v>
      </c>
      <c r="BN79" s="16">
        <v>0.8</v>
      </c>
      <c r="BO79" s="275">
        <f>BN79*BM79</f>
        <v>0</v>
      </c>
      <c r="BP79" s="16">
        <v>2.67</v>
      </c>
      <c r="BQ79" s="275">
        <f>BE79*0.1</f>
        <v>15</v>
      </c>
      <c r="BR79" s="16">
        <v>0.9</v>
      </c>
      <c r="BS79" s="275">
        <f>BR79*BQ79</f>
        <v>13.5</v>
      </c>
      <c r="BT79" s="16">
        <v>4</v>
      </c>
      <c r="BU79" s="275">
        <v>0</v>
      </c>
      <c r="BV79" s="16">
        <v>0.6</v>
      </c>
      <c r="BW79" s="275">
        <f>BV79*BU79</f>
        <v>0</v>
      </c>
      <c r="BX79" s="16">
        <v>2.5</v>
      </c>
      <c r="BY79" s="275">
        <v>100</v>
      </c>
      <c r="BZ79" s="16">
        <v>0.4</v>
      </c>
      <c r="CA79" s="275">
        <f>BZ79*BY79</f>
        <v>40</v>
      </c>
      <c r="CB79" s="16">
        <v>2.5</v>
      </c>
      <c r="CC79" s="275">
        <v>50</v>
      </c>
      <c r="CD79" s="16">
        <v>0.1</v>
      </c>
      <c r="CE79" s="275">
        <f>CD79*CC79</f>
        <v>5</v>
      </c>
      <c r="CF79" s="16">
        <v>3.5</v>
      </c>
      <c r="CG79" s="275">
        <v>0</v>
      </c>
      <c r="CH79" s="16">
        <v>0</v>
      </c>
      <c r="CI79" s="275">
        <f>CH79*CG79</f>
        <v>0</v>
      </c>
      <c r="CJ79" s="4">
        <v>0</v>
      </c>
      <c r="CK79" s="4">
        <f t="shared" si="223"/>
        <v>0</v>
      </c>
      <c r="CL79" s="52">
        <f t="shared" si="224"/>
        <v>0</v>
      </c>
      <c r="CM79" s="4">
        <f t="shared" si="225"/>
        <v>0</v>
      </c>
      <c r="CN79" s="275"/>
      <c r="CO79" s="359"/>
      <c r="CP79" s="119" t="s">
        <v>3</v>
      </c>
      <c r="CQ79" s="272" t="s">
        <v>39</v>
      </c>
      <c r="CR79" s="117">
        <f>'INPUT 2013_14'!O39</f>
        <v>0</v>
      </c>
      <c r="CS79" s="117">
        <f>'INPUT 2013_14'!P39</f>
        <v>0</v>
      </c>
      <c r="CT79" s="117">
        <f>'INPUT 2013_14'!Q39</f>
        <v>0</v>
      </c>
      <c r="CU79" s="117">
        <f>'INPUT 2013_14'!R39</f>
        <v>367</v>
      </c>
      <c r="CV79" s="275">
        <v>150</v>
      </c>
      <c r="CW79" s="16">
        <v>0.7</v>
      </c>
      <c r="CX79" s="275">
        <f>CW79*CV79</f>
        <v>105</v>
      </c>
      <c r="CY79" s="16">
        <v>2.5</v>
      </c>
      <c r="CZ79" s="275">
        <v>20</v>
      </c>
      <c r="DA79" s="16">
        <v>0.7</v>
      </c>
      <c r="DB79" s="275">
        <f>DA79*CZ79</f>
        <v>14</v>
      </c>
      <c r="DC79" s="16">
        <v>2.5</v>
      </c>
      <c r="DD79" s="275">
        <v>0</v>
      </c>
      <c r="DE79" s="16">
        <v>0.8</v>
      </c>
      <c r="DF79" s="275">
        <f>DE79*DD79</f>
        <v>0</v>
      </c>
      <c r="DG79" s="16">
        <v>2.67</v>
      </c>
      <c r="DH79" s="275">
        <v>0</v>
      </c>
      <c r="DI79" s="16">
        <v>0.9</v>
      </c>
      <c r="DJ79" s="275">
        <f>DI79*DH79</f>
        <v>0</v>
      </c>
      <c r="DK79" s="16">
        <v>4</v>
      </c>
      <c r="DL79" s="275">
        <v>0</v>
      </c>
      <c r="DM79" s="16">
        <v>0.6</v>
      </c>
      <c r="DN79" s="275">
        <f>DM79*DL79</f>
        <v>0</v>
      </c>
      <c r="DO79" s="16">
        <v>2.5</v>
      </c>
      <c r="DP79" s="275">
        <v>100</v>
      </c>
      <c r="DQ79" s="16">
        <v>0.4</v>
      </c>
      <c r="DR79" s="275">
        <f>DQ79*DP79</f>
        <v>40</v>
      </c>
      <c r="DS79" s="16">
        <v>2.5</v>
      </c>
      <c r="DT79" s="275">
        <v>20</v>
      </c>
      <c r="DU79" s="16">
        <v>0.1</v>
      </c>
      <c r="DV79" s="275">
        <f>DU79*DT79</f>
        <v>2</v>
      </c>
      <c r="DW79" s="16">
        <v>3.5</v>
      </c>
      <c r="DX79" s="275">
        <v>0</v>
      </c>
      <c r="DY79" s="16">
        <v>0</v>
      </c>
      <c r="DZ79" s="275">
        <f>DY79*DX79</f>
        <v>0</v>
      </c>
      <c r="EA79" s="275">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53" t="s">
        <v>42</v>
      </c>
      <c r="B80" s="77" t="s">
        <v>8</v>
      </c>
      <c r="C80" s="20" t="s">
        <v>39</v>
      </c>
      <c r="D80" s="115">
        <f>'INPUT 2013_14'!Z11</f>
        <v>0</v>
      </c>
      <c r="E80" s="52" t="s">
        <v>39</v>
      </c>
      <c r="F80" s="52" t="s">
        <v>39</v>
      </c>
      <c r="G80" s="52" t="s">
        <v>39</v>
      </c>
      <c r="H80" s="52" t="s">
        <v>39</v>
      </c>
      <c r="I80" s="67">
        <f>'INPUT 2013_14'!$H$5</f>
        <v>562</v>
      </c>
      <c r="J80" s="16">
        <v>0.7</v>
      </c>
      <c r="K80" s="275">
        <f>J80*I80</f>
        <v>393.4</v>
      </c>
      <c r="L80" s="20">
        <v>2.5</v>
      </c>
      <c r="M80" s="275">
        <v>0</v>
      </c>
      <c r="N80" s="16">
        <v>0.7</v>
      </c>
      <c r="O80" s="275">
        <f>N80*M80</f>
        <v>0</v>
      </c>
      <c r="P80" s="20">
        <v>2.5</v>
      </c>
      <c r="Q80" s="4">
        <v>0</v>
      </c>
      <c r="R80" s="16">
        <v>0.8</v>
      </c>
      <c r="S80" s="275">
        <f>R80*Q80</f>
        <v>0</v>
      </c>
      <c r="T80" s="20">
        <v>2.67</v>
      </c>
      <c r="U80" s="275">
        <f>I80*0.1</f>
        <v>56.2</v>
      </c>
      <c r="V80" s="16">
        <v>0.9</v>
      </c>
      <c r="W80" s="275">
        <f>V80*U80</f>
        <v>50.580000000000005</v>
      </c>
      <c r="X80" s="20">
        <v>4</v>
      </c>
      <c r="Y80" s="4">
        <v>50</v>
      </c>
      <c r="Z80" s="16">
        <v>0.6</v>
      </c>
      <c r="AA80" s="275">
        <f>Z80*Y80</f>
        <v>30</v>
      </c>
      <c r="AB80" s="20">
        <v>2.5</v>
      </c>
      <c r="AC80" s="4">
        <v>50</v>
      </c>
      <c r="AD80" s="16">
        <v>0.4</v>
      </c>
      <c r="AE80" s="275">
        <f>AD80*AC80</f>
        <v>20</v>
      </c>
      <c r="AF80" s="20">
        <v>2.5</v>
      </c>
      <c r="AG80" s="4">
        <v>50</v>
      </c>
      <c r="AH80" s="16">
        <v>0.1</v>
      </c>
      <c r="AI80" s="275">
        <f>AH80*AG80</f>
        <v>5</v>
      </c>
      <c r="AJ80" s="20">
        <v>3.5</v>
      </c>
      <c r="AK80" s="4">
        <v>0</v>
      </c>
      <c r="AL80" s="16">
        <v>0</v>
      </c>
      <c r="AM80" s="275">
        <f>AL80*AK80</f>
        <v>0</v>
      </c>
      <c r="AN80" s="4">
        <v>0</v>
      </c>
      <c r="AO80" s="4">
        <f t="shared" si="219"/>
        <v>0</v>
      </c>
      <c r="AP80" s="52">
        <f t="shared" si="220"/>
        <v>0</v>
      </c>
      <c r="AQ80" s="4">
        <f t="shared" si="221"/>
        <v>0</v>
      </c>
      <c r="AR80" s="4">
        <f t="shared" si="222"/>
        <v>0</v>
      </c>
      <c r="AS80" s="4">
        <f t="shared" si="222"/>
        <v>0</v>
      </c>
      <c r="AT80" s="4">
        <f t="shared" si="222"/>
        <v>0</v>
      </c>
      <c r="AW80" s="367" t="s">
        <v>43</v>
      </c>
      <c r="AX80" s="77" t="s">
        <v>8</v>
      </c>
      <c r="AY80" s="20" t="s">
        <v>39</v>
      </c>
      <c r="AZ80" s="68">
        <f>'INPUT 2013_14'!Z53</f>
        <v>3.8073200000000003</v>
      </c>
      <c r="BA80" s="20" t="s">
        <v>39</v>
      </c>
      <c r="BB80" s="20" t="s">
        <v>39</v>
      </c>
      <c r="BC80" s="20" t="s">
        <v>39</v>
      </c>
      <c r="BD80" s="20" t="s">
        <v>39</v>
      </c>
      <c r="BE80" s="67">
        <f>'INPUT 2013_14'!$H$12</f>
        <v>562</v>
      </c>
      <c r="BF80" s="16">
        <v>0.7</v>
      </c>
      <c r="BG80" s="275">
        <f t="shared" si="200"/>
        <v>393.4</v>
      </c>
      <c r="BH80" s="20">
        <v>2.5</v>
      </c>
      <c r="BI80" s="275">
        <v>0</v>
      </c>
      <c r="BJ80" s="16">
        <v>0.7</v>
      </c>
      <c r="BK80" s="275">
        <f>BJ80*BI80</f>
        <v>0</v>
      </c>
      <c r="BL80" s="20">
        <v>2.5</v>
      </c>
      <c r="BM80" s="4">
        <v>0</v>
      </c>
      <c r="BN80" s="16">
        <v>0.8</v>
      </c>
      <c r="BO80" s="275">
        <f>BN80*BM80</f>
        <v>0</v>
      </c>
      <c r="BP80" s="20">
        <v>2.67</v>
      </c>
      <c r="BQ80" s="275">
        <f>BE80*0.1</f>
        <v>56.2</v>
      </c>
      <c r="BR80" s="16">
        <v>0.9</v>
      </c>
      <c r="BS80" s="275">
        <f>BR80*BQ80</f>
        <v>50.580000000000005</v>
      </c>
      <c r="BT80" s="20">
        <v>4</v>
      </c>
      <c r="BU80" s="4">
        <v>50</v>
      </c>
      <c r="BV80" s="16">
        <v>0.6</v>
      </c>
      <c r="BW80" s="275">
        <f>BV80*BU80</f>
        <v>30</v>
      </c>
      <c r="BX80" s="20">
        <v>2.5</v>
      </c>
      <c r="BY80" s="4">
        <v>50</v>
      </c>
      <c r="BZ80" s="16">
        <v>0.4</v>
      </c>
      <c r="CA80" s="275">
        <f>BZ80*BY80</f>
        <v>20</v>
      </c>
      <c r="CB80" s="20">
        <v>2.5</v>
      </c>
      <c r="CC80" s="4">
        <v>50</v>
      </c>
      <c r="CD80" s="16">
        <v>0.1</v>
      </c>
      <c r="CE80" s="275">
        <f>CD80*CC80</f>
        <v>5</v>
      </c>
      <c r="CF80" s="20">
        <v>3.5</v>
      </c>
      <c r="CG80" s="4">
        <v>0</v>
      </c>
      <c r="CH80" s="16">
        <v>0</v>
      </c>
      <c r="CI80" s="275">
        <f>CH80*CG80</f>
        <v>0</v>
      </c>
      <c r="CJ80" s="4">
        <v>0</v>
      </c>
      <c r="CK80" s="4">
        <f t="shared" si="223"/>
        <v>6124.1875950772519</v>
      </c>
      <c r="CL80" s="52">
        <f t="shared" si="224"/>
        <v>4772.4797698392194</v>
      </c>
      <c r="CM80" s="4">
        <f t="shared" si="225"/>
        <v>654.13863321951919</v>
      </c>
      <c r="CN80" s="275"/>
      <c r="CO80" s="360"/>
      <c r="CP80" s="187" t="s">
        <v>4</v>
      </c>
      <c r="CQ80" s="272" t="s">
        <v>39</v>
      </c>
      <c r="CR80" s="117">
        <f>'INPUT 2013_14'!O40</f>
        <v>30.6</v>
      </c>
      <c r="CS80" s="117">
        <f>'INPUT 2013_14'!P40</f>
        <v>0</v>
      </c>
      <c r="CT80" s="117">
        <f>'INPUT 2013_14'!Q40</f>
        <v>0</v>
      </c>
      <c r="CU80" s="117">
        <f>'INPUT 2013_14'!R40</f>
        <v>0</v>
      </c>
      <c r="CV80" s="7">
        <f>200</f>
        <v>200</v>
      </c>
      <c r="CW80" s="16">
        <v>0.7</v>
      </c>
      <c r="CX80" s="275">
        <f>CW80*CV80</f>
        <v>140</v>
      </c>
      <c r="CY80" s="16">
        <v>2.5</v>
      </c>
      <c r="CZ80" s="275">
        <v>20</v>
      </c>
      <c r="DA80" s="16">
        <v>0.7</v>
      </c>
      <c r="DB80" s="275">
        <f>DA80*CZ80</f>
        <v>14</v>
      </c>
      <c r="DC80" s="16">
        <v>2.5</v>
      </c>
      <c r="DD80" s="275">
        <v>0</v>
      </c>
      <c r="DE80" s="16">
        <v>0.8</v>
      </c>
      <c r="DF80" s="275">
        <f>DE80*DD80</f>
        <v>0</v>
      </c>
      <c r="DG80" s="16">
        <v>2.67</v>
      </c>
      <c r="DH80" s="275">
        <v>0</v>
      </c>
      <c r="DI80" s="16">
        <v>0.9</v>
      </c>
      <c r="DJ80" s="275">
        <f>DI80*DH80</f>
        <v>0</v>
      </c>
      <c r="DK80" s="16">
        <v>4</v>
      </c>
      <c r="DL80" s="275">
        <v>0</v>
      </c>
      <c r="DM80" s="16">
        <v>0.6</v>
      </c>
      <c r="DN80" s="275">
        <f>DM80*DL80</f>
        <v>0</v>
      </c>
      <c r="DO80" s="16">
        <v>2.5</v>
      </c>
      <c r="DP80" s="275">
        <v>0</v>
      </c>
      <c r="DQ80" s="16">
        <v>0.4</v>
      </c>
      <c r="DR80" s="275">
        <f>DQ80*DP80</f>
        <v>0</v>
      </c>
      <c r="DS80" s="16">
        <v>2.5</v>
      </c>
      <c r="DT80" s="275">
        <v>20</v>
      </c>
      <c r="DU80" s="16">
        <v>0.1</v>
      </c>
      <c r="DV80" s="275">
        <f>DU80*DT80</f>
        <v>2</v>
      </c>
      <c r="DW80" s="16">
        <v>3.5</v>
      </c>
      <c r="DX80" s="275">
        <v>0</v>
      </c>
      <c r="DY80" s="16">
        <v>0</v>
      </c>
      <c r="DZ80" s="275">
        <f>DY80*DX80</f>
        <v>0</v>
      </c>
      <c r="EA80" s="275">
        <v>0</v>
      </c>
      <c r="EB80" s="4">
        <f t="shared" si="226"/>
        <v>1770.4922540267848</v>
      </c>
      <c r="EC80" s="52">
        <f t="shared" si="227"/>
        <v>1887.4553637516797</v>
      </c>
      <c r="ED80" s="4">
        <f t="shared" si="228"/>
        <v>0</v>
      </c>
      <c r="EE80" s="4">
        <f t="shared" si="229"/>
        <v>885.24612701339242</v>
      </c>
      <c r="EF80" s="4">
        <f t="shared" si="217"/>
        <v>943.72768187583983</v>
      </c>
      <c r="EG80" s="4">
        <f t="shared" si="217"/>
        <v>0</v>
      </c>
    </row>
    <row r="81" spans="1:137" ht="30.75" customHeight="1" x14ac:dyDescent="0.25">
      <c r="A81" s="354"/>
      <c r="B81" s="41" t="s">
        <v>69</v>
      </c>
      <c r="C81" s="20" t="s">
        <v>39</v>
      </c>
      <c r="D81" s="115">
        <f>'INPUT 2013_14'!Z12</f>
        <v>0</v>
      </c>
      <c r="E81" s="52" t="s">
        <v>39</v>
      </c>
      <c r="F81" s="52" t="s">
        <v>39</v>
      </c>
      <c r="G81" s="52" t="s">
        <v>39</v>
      </c>
      <c r="H81" s="52" t="s">
        <v>39</v>
      </c>
      <c r="I81" s="7">
        <v>21</v>
      </c>
      <c r="J81" s="16">
        <v>0.7</v>
      </c>
      <c r="K81" s="275">
        <f>J81*I81</f>
        <v>14.7</v>
      </c>
      <c r="L81" s="20">
        <v>3</v>
      </c>
      <c r="M81" s="275">
        <v>0</v>
      </c>
      <c r="N81" s="16">
        <v>0.7</v>
      </c>
      <c r="O81" s="275">
        <f>N81*M81</f>
        <v>0</v>
      </c>
      <c r="P81" s="20">
        <v>3</v>
      </c>
      <c r="Q81" s="4">
        <v>10</v>
      </c>
      <c r="R81" s="16">
        <v>0.8</v>
      </c>
      <c r="S81" s="275">
        <f>R81*Q81</f>
        <v>8</v>
      </c>
      <c r="T81" s="20">
        <v>2.67</v>
      </c>
      <c r="U81" s="275">
        <f t="shared" ref="U81:U83" si="246">I81*0.1</f>
        <v>2.1</v>
      </c>
      <c r="V81" s="16">
        <v>0.9</v>
      </c>
      <c r="W81" s="275">
        <f>V81*U81</f>
        <v>1.8900000000000001</v>
      </c>
      <c r="X81" s="20">
        <v>4</v>
      </c>
      <c r="Y81" s="4">
        <v>0</v>
      </c>
      <c r="Z81" s="16">
        <v>0.6</v>
      </c>
      <c r="AA81" s="275">
        <f>Z81*Y81</f>
        <v>0</v>
      </c>
      <c r="AB81" s="20">
        <v>2.5</v>
      </c>
      <c r="AC81" s="4">
        <v>0</v>
      </c>
      <c r="AD81" s="16">
        <v>0.4</v>
      </c>
      <c r="AE81" s="275">
        <f>AD81*AC81</f>
        <v>0</v>
      </c>
      <c r="AF81" s="20">
        <v>2.5</v>
      </c>
      <c r="AG81" s="4">
        <v>30</v>
      </c>
      <c r="AH81" s="16">
        <v>0.1</v>
      </c>
      <c r="AI81" s="275">
        <f>AH81*AG81</f>
        <v>3</v>
      </c>
      <c r="AJ81" s="20">
        <v>3.5</v>
      </c>
      <c r="AK81" s="4">
        <v>0</v>
      </c>
      <c r="AL81" s="16">
        <v>0</v>
      </c>
      <c r="AM81" s="275">
        <f>AL81*AK81</f>
        <v>0</v>
      </c>
      <c r="AN81" s="4">
        <v>0</v>
      </c>
      <c r="AO81" s="4">
        <f t="shared" si="219"/>
        <v>0</v>
      </c>
      <c r="AP81" s="52">
        <f t="shared" si="220"/>
        <v>0</v>
      </c>
      <c r="AQ81" s="4">
        <f t="shared" si="221"/>
        <v>0</v>
      </c>
      <c r="AR81" s="4">
        <f t="shared" si="222"/>
        <v>0</v>
      </c>
      <c r="AS81" s="4">
        <f t="shared" si="222"/>
        <v>0</v>
      </c>
      <c r="AT81" s="4">
        <f t="shared" si="222"/>
        <v>0</v>
      </c>
      <c r="AW81" s="368"/>
      <c r="AX81" s="41" t="s">
        <v>69</v>
      </c>
      <c r="AY81" s="20" t="s">
        <v>39</v>
      </c>
      <c r="AZ81" s="68">
        <f>'INPUT 2013_14'!Z54</f>
        <v>0.69155999999999995</v>
      </c>
      <c r="BA81" s="20" t="s">
        <v>39</v>
      </c>
      <c r="BB81" s="20" t="s">
        <v>39</v>
      </c>
      <c r="BC81" s="20" t="s">
        <v>39</v>
      </c>
      <c r="BD81" s="20" t="s">
        <v>39</v>
      </c>
      <c r="BE81" s="7">
        <v>21</v>
      </c>
      <c r="BF81" s="16">
        <v>0.7</v>
      </c>
      <c r="BG81" s="275">
        <f t="shared" si="200"/>
        <v>14.7</v>
      </c>
      <c r="BH81" s="20">
        <v>3</v>
      </c>
      <c r="BI81" s="275">
        <v>0</v>
      </c>
      <c r="BJ81" s="16">
        <v>0.7</v>
      </c>
      <c r="BK81" s="275">
        <f>BJ81*BI81</f>
        <v>0</v>
      </c>
      <c r="BL81" s="20">
        <v>3</v>
      </c>
      <c r="BM81" s="4">
        <v>10</v>
      </c>
      <c r="BN81" s="16">
        <v>0.8</v>
      </c>
      <c r="BO81" s="275">
        <f>BN81*BM81</f>
        <v>8</v>
      </c>
      <c r="BP81" s="20">
        <v>2.67</v>
      </c>
      <c r="BQ81" s="275">
        <f>BE81*0.1</f>
        <v>2.1</v>
      </c>
      <c r="BR81" s="16">
        <v>0.9</v>
      </c>
      <c r="BS81" s="275">
        <f>BR81*BQ81</f>
        <v>1.8900000000000001</v>
      </c>
      <c r="BT81" s="20">
        <v>4</v>
      </c>
      <c r="BU81" s="4">
        <v>0</v>
      </c>
      <c r="BV81" s="16">
        <v>0.6</v>
      </c>
      <c r="BW81" s="275">
        <f>BV81*BU81</f>
        <v>0</v>
      </c>
      <c r="BX81" s="20">
        <v>2.5</v>
      </c>
      <c r="BY81" s="4">
        <v>0</v>
      </c>
      <c r="BZ81" s="16">
        <v>0.4</v>
      </c>
      <c r="CA81" s="275">
        <f>BZ81*BY81</f>
        <v>0</v>
      </c>
      <c r="CB81" s="20">
        <v>2.5</v>
      </c>
      <c r="CC81" s="4">
        <v>30</v>
      </c>
      <c r="CD81" s="16">
        <v>0.1</v>
      </c>
      <c r="CE81" s="275">
        <f>CD81*CC81</f>
        <v>3</v>
      </c>
      <c r="CF81" s="20">
        <v>3.5</v>
      </c>
      <c r="CG81" s="4">
        <v>0</v>
      </c>
      <c r="CH81" s="16">
        <v>0</v>
      </c>
      <c r="CI81" s="275">
        <f>CH81*CG81</f>
        <v>0</v>
      </c>
      <c r="CJ81" s="4">
        <v>0</v>
      </c>
      <c r="CK81" s="4">
        <f t="shared" si="223"/>
        <v>89.634289221751189</v>
      </c>
      <c r="CL81" s="52">
        <f t="shared" si="224"/>
        <v>42.186390530235947</v>
      </c>
      <c r="CM81" s="4">
        <f t="shared" si="225"/>
        <v>2.0050111662356556</v>
      </c>
      <c r="CN81" s="275"/>
      <c r="CO81" s="371" t="s">
        <v>125</v>
      </c>
      <c r="CP81" s="122" t="s">
        <v>18</v>
      </c>
      <c r="CQ81" s="72">
        <f>'INPUT 2013_14'!$D$40</f>
        <v>0</v>
      </c>
      <c r="CR81" s="275">
        <v>0</v>
      </c>
      <c r="CS81" s="7">
        <v>0</v>
      </c>
      <c r="CT81" s="7">
        <v>0</v>
      </c>
      <c r="CU81" s="7">
        <v>1448.34</v>
      </c>
      <c r="CV81" s="4">
        <v>10</v>
      </c>
      <c r="CW81" s="16">
        <v>0.7</v>
      </c>
      <c r="CX81" s="275">
        <f t="shared" ref="CX81:CX85" si="247">CW81*CV81</f>
        <v>7</v>
      </c>
      <c r="CY81" s="20">
        <v>2.5</v>
      </c>
      <c r="CZ81" s="4">
        <v>0</v>
      </c>
      <c r="DA81" s="16">
        <v>0.7</v>
      </c>
      <c r="DB81" s="275">
        <f t="shared" ref="DB81:DB85" si="248">DA81*CZ81</f>
        <v>0</v>
      </c>
      <c r="DC81" s="20">
        <v>2.5</v>
      </c>
      <c r="DD81" s="4">
        <v>0</v>
      </c>
      <c r="DE81" s="16">
        <v>0.8</v>
      </c>
      <c r="DF81" s="275">
        <f t="shared" ref="DF81:DF85" si="249">DE81*DD81</f>
        <v>0</v>
      </c>
      <c r="DG81" s="20">
        <v>2.67</v>
      </c>
      <c r="DH81" s="4">
        <v>0</v>
      </c>
      <c r="DI81" s="16">
        <v>0.9</v>
      </c>
      <c r="DJ81" s="275">
        <f t="shared" ref="DJ81:DJ85" si="250">DI81*DH81</f>
        <v>0</v>
      </c>
      <c r="DK81" s="20">
        <v>4</v>
      </c>
      <c r="DL81" s="4">
        <v>0</v>
      </c>
      <c r="DM81" s="16">
        <v>0.6</v>
      </c>
      <c r="DN81" s="275">
        <f t="shared" ref="DN81:DN85" si="251">DM81*DL81</f>
        <v>0</v>
      </c>
      <c r="DO81" s="20">
        <v>2.5</v>
      </c>
      <c r="DP81" s="4">
        <v>0</v>
      </c>
      <c r="DQ81" s="16">
        <v>0.4</v>
      </c>
      <c r="DR81" s="275">
        <f t="shared" ref="DR81:DR85" si="252">DQ81*DP81</f>
        <v>0</v>
      </c>
      <c r="DS81" s="20">
        <v>2.5</v>
      </c>
      <c r="DT81" s="4">
        <v>0</v>
      </c>
      <c r="DU81" s="16">
        <v>0.1</v>
      </c>
      <c r="DV81" s="275">
        <f t="shared" ref="DV81:DV85" si="253">DU81*DT81</f>
        <v>0</v>
      </c>
      <c r="DW81" s="20">
        <v>3.5</v>
      </c>
      <c r="DX81" s="4">
        <v>290</v>
      </c>
      <c r="DY81" s="16">
        <v>0.1</v>
      </c>
      <c r="DZ81" s="275">
        <f t="shared" ref="DZ81:DZ85" si="254">DY81*DX81</f>
        <v>29</v>
      </c>
      <c r="EA81" s="20">
        <v>3.67</v>
      </c>
      <c r="EB81" s="4">
        <f>(((CQ81)*((CX81*CY81*$CS$67)+(DF81*DG81*$CU$67)+(DJ81*DK81*$CV$67)+(DV81*DW81*$CY$67)+(DZ81*EA81*$CZ$67))/452.44)*1000)</f>
        <v>0</v>
      </c>
      <c r="EC81" s="125">
        <v>0</v>
      </c>
      <c r="ED81" s="4">
        <f>(((CU81)*((DJ81*DK81*$CV$69)+(DN81*DO81*$CW$69)+(DZ81*EA81*$CZ$69)))/796)*1000</f>
        <v>59115.276023976396</v>
      </c>
      <c r="EE81" s="4">
        <f t="shared" si="229"/>
        <v>0</v>
      </c>
      <c r="EF81" s="4">
        <f t="shared" si="217"/>
        <v>0</v>
      </c>
      <c r="EG81" s="4">
        <f t="shared" si="217"/>
        <v>29557.638011988198</v>
      </c>
    </row>
    <row r="82" spans="1:137" ht="30.75" customHeight="1" x14ac:dyDescent="0.25">
      <c r="A82" s="354"/>
      <c r="B82" s="41" t="s">
        <v>70</v>
      </c>
      <c r="C82" s="20" t="s">
        <v>39</v>
      </c>
      <c r="D82" s="115">
        <f>'INPUT 2013_14'!Z13</f>
        <v>0</v>
      </c>
      <c r="E82" s="52" t="s">
        <v>39</v>
      </c>
      <c r="F82" s="52" t="s">
        <v>39</v>
      </c>
      <c r="G82" s="52" t="s">
        <v>39</v>
      </c>
      <c r="H82" s="52" t="s">
        <v>39</v>
      </c>
      <c r="I82" s="7">
        <v>21</v>
      </c>
      <c r="J82" s="16">
        <v>0.7</v>
      </c>
      <c r="K82" s="275">
        <f>J82*I82</f>
        <v>14.7</v>
      </c>
      <c r="L82" s="20">
        <v>2.5</v>
      </c>
      <c r="M82" s="4">
        <v>0</v>
      </c>
      <c r="N82" s="16">
        <v>0.7</v>
      </c>
      <c r="O82" s="275">
        <f>N82*M82</f>
        <v>0</v>
      </c>
      <c r="P82" s="20">
        <v>2.5</v>
      </c>
      <c r="Q82" s="4">
        <v>50</v>
      </c>
      <c r="R82" s="16">
        <v>0.8</v>
      </c>
      <c r="S82" s="275">
        <f>R82*Q82</f>
        <v>40</v>
      </c>
      <c r="T82" s="20">
        <v>2.67</v>
      </c>
      <c r="U82" s="275">
        <f t="shared" si="246"/>
        <v>2.1</v>
      </c>
      <c r="V82" s="16">
        <v>0.9</v>
      </c>
      <c r="W82" s="275">
        <f>V82*U82</f>
        <v>1.8900000000000001</v>
      </c>
      <c r="X82" s="20">
        <v>4</v>
      </c>
      <c r="Y82" s="4">
        <v>0</v>
      </c>
      <c r="Z82" s="16">
        <v>0.6</v>
      </c>
      <c r="AA82" s="275">
        <f>Z82*Y82</f>
        <v>0</v>
      </c>
      <c r="AB82" s="20">
        <v>2.5</v>
      </c>
      <c r="AC82" s="4">
        <v>0</v>
      </c>
      <c r="AD82" s="16">
        <v>0.4</v>
      </c>
      <c r="AE82" s="275">
        <f>AD82*AC82</f>
        <v>0</v>
      </c>
      <c r="AF82" s="20">
        <v>2.5</v>
      </c>
      <c r="AG82" s="4">
        <v>30</v>
      </c>
      <c r="AH82" s="16">
        <v>0.1</v>
      </c>
      <c r="AI82" s="275">
        <f>AH82*AG82</f>
        <v>3</v>
      </c>
      <c r="AJ82" s="20">
        <v>3.5</v>
      </c>
      <c r="AK82" s="4">
        <v>0</v>
      </c>
      <c r="AL82" s="16">
        <v>0</v>
      </c>
      <c r="AM82" s="275">
        <f>AL82*AK82</f>
        <v>0</v>
      </c>
      <c r="AN82" s="4">
        <v>0</v>
      </c>
      <c r="AO82" s="4">
        <f t="shared" si="219"/>
        <v>0</v>
      </c>
      <c r="AP82" s="52">
        <f t="shared" si="220"/>
        <v>0</v>
      </c>
      <c r="AQ82" s="4">
        <f t="shared" si="221"/>
        <v>0</v>
      </c>
      <c r="AR82" s="4">
        <f t="shared" si="222"/>
        <v>0</v>
      </c>
      <c r="AS82" s="4">
        <f t="shared" si="222"/>
        <v>0</v>
      </c>
      <c r="AT82" s="4">
        <f t="shared" si="222"/>
        <v>0</v>
      </c>
      <c r="AW82" s="368"/>
      <c r="AX82" s="41" t="s">
        <v>70</v>
      </c>
      <c r="AY82" s="20" t="s">
        <v>39</v>
      </c>
      <c r="AZ82" s="68">
        <f>'INPUT 2013_14'!Z55</f>
        <v>0</v>
      </c>
      <c r="BA82" s="20" t="s">
        <v>39</v>
      </c>
      <c r="BB82" s="20" t="s">
        <v>39</v>
      </c>
      <c r="BC82" s="20" t="s">
        <v>39</v>
      </c>
      <c r="BD82" s="20" t="s">
        <v>39</v>
      </c>
      <c r="BE82" s="7">
        <v>21</v>
      </c>
      <c r="BF82" s="16">
        <v>0.7</v>
      </c>
      <c r="BG82" s="275">
        <f t="shared" si="200"/>
        <v>14.7</v>
      </c>
      <c r="BH82" s="20">
        <v>2.5</v>
      </c>
      <c r="BI82" s="4">
        <v>0</v>
      </c>
      <c r="BJ82" s="16">
        <v>0.7</v>
      </c>
      <c r="BK82" s="275">
        <f>BJ82*BI82</f>
        <v>0</v>
      </c>
      <c r="BL82" s="20">
        <v>2.5</v>
      </c>
      <c r="BM82" s="4">
        <v>50</v>
      </c>
      <c r="BN82" s="16">
        <v>0.8</v>
      </c>
      <c r="BO82" s="275">
        <f>BN82*BM82</f>
        <v>40</v>
      </c>
      <c r="BP82" s="20">
        <v>2.67</v>
      </c>
      <c r="BQ82" s="275">
        <f>BE82*0.1</f>
        <v>2.1</v>
      </c>
      <c r="BR82" s="16">
        <v>0.9</v>
      </c>
      <c r="BS82" s="275">
        <f>BR82*BQ82</f>
        <v>1.8900000000000001</v>
      </c>
      <c r="BT82" s="20">
        <v>4</v>
      </c>
      <c r="BU82" s="4">
        <v>0</v>
      </c>
      <c r="BV82" s="16">
        <v>0.6</v>
      </c>
      <c r="BW82" s="275">
        <f>BV82*BU82</f>
        <v>0</v>
      </c>
      <c r="BX82" s="20">
        <v>2.5</v>
      </c>
      <c r="BY82" s="4">
        <v>0</v>
      </c>
      <c r="BZ82" s="16">
        <v>0.4</v>
      </c>
      <c r="CA82" s="275">
        <f>BZ82*BY82</f>
        <v>0</v>
      </c>
      <c r="CB82" s="20">
        <v>2.5</v>
      </c>
      <c r="CC82" s="4">
        <v>30</v>
      </c>
      <c r="CD82" s="16">
        <v>0.1</v>
      </c>
      <c r="CE82" s="275">
        <f>CD82*CC82</f>
        <v>3</v>
      </c>
      <c r="CF82" s="20">
        <v>3.5</v>
      </c>
      <c r="CG82" s="4">
        <v>0</v>
      </c>
      <c r="CH82" s="16">
        <v>0</v>
      </c>
      <c r="CI82" s="275">
        <f>CH82*CG82</f>
        <v>0</v>
      </c>
      <c r="CJ82" s="4">
        <v>0</v>
      </c>
      <c r="CK82" s="4">
        <f t="shared" si="223"/>
        <v>0</v>
      </c>
      <c r="CL82" s="52">
        <f t="shared" si="224"/>
        <v>0</v>
      </c>
      <c r="CM82" s="4">
        <f t="shared" si="225"/>
        <v>0</v>
      </c>
      <c r="CN82" s="275"/>
      <c r="CO82" s="372"/>
      <c r="CP82" s="119" t="s">
        <v>27</v>
      </c>
      <c r="CQ82" s="72">
        <f>'INPUT 2013_14'!$D$41</f>
        <v>0</v>
      </c>
      <c r="CR82" s="275">
        <v>0</v>
      </c>
      <c r="CS82" s="7">
        <v>0</v>
      </c>
      <c r="CT82" s="7">
        <v>0</v>
      </c>
      <c r="CU82" s="7">
        <v>0</v>
      </c>
      <c r="CV82" s="275">
        <v>10</v>
      </c>
      <c r="CW82" s="16">
        <v>0.7</v>
      </c>
      <c r="CX82" s="275">
        <f t="shared" si="247"/>
        <v>7</v>
      </c>
      <c r="CY82" s="16">
        <v>2.5</v>
      </c>
      <c r="CZ82" s="275">
        <v>0</v>
      </c>
      <c r="DA82" s="16">
        <v>0.7</v>
      </c>
      <c r="DB82" s="275">
        <f t="shared" si="248"/>
        <v>0</v>
      </c>
      <c r="DC82" s="16">
        <v>2.5</v>
      </c>
      <c r="DD82" s="275">
        <v>0</v>
      </c>
      <c r="DE82" s="16">
        <v>0.8</v>
      </c>
      <c r="DF82" s="275">
        <f t="shared" si="249"/>
        <v>0</v>
      </c>
      <c r="DG82" s="16">
        <v>2.67</v>
      </c>
      <c r="DH82" s="275">
        <v>0</v>
      </c>
      <c r="DI82" s="16">
        <v>0.9</v>
      </c>
      <c r="DJ82" s="275">
        <f t="shared" si="250"/>
        <v>0</v>
      </c>
      <c r="DK82" s="16">
        <v>4</v>
      </c>
      <c r="DL82" s="275">
        <v>0</v>
      </c>
      <c r="DM82" s="16">
        <v>0.6</v>
      </c>
      <c r="DN82" s="275">
        <f t="shared" si="251"/>
        <v>0</v>
      </c>
      <c r="DO82" s="16">
        <v>2.5</v>
      </c>
      <c r="DP82" s="275">
        <v>0</v>
      </c>
      <c r="DQ82" s="16">
        <v>0.4</v>
      </c>
      <c r="DR82" s="275">
        <f t="shared" si="252"/>
        <v>0</v>
      </c>
      <c r="DS82" s="16">
        <v>2.5</v>
      </c>
      <c r="DT82" s="275">
        <v>0</v>
      </c>
      <c r="DU82" s="16">
        <v>0.1</v>
      </c>
      <c r="DV82" s="275">
        <f t="shared" si="253"/>
        <v>0</v>
      </c>
      <c r="DW82" s="16">
        <v>3.5</v>
      </c>
      <c r="DX82" s="275">
        <v>6958</v>
      </c>
      <c r="DY82" s="16">
        <v>0</v>
      </c>
      <c r="DZ82" s="275">
        <f t="shared" si="254"/>
        <v>0</v>
      </c>
      <c r="EA82" s="16">
        <v>3.67</v>
      </c>
      <c r="EB82" s="4">
        <f t="shared" ref="EB82:EB84" si="255">(((CQ82)*((CX82*CY82*$CS$67)+(DF82*DG82*$CU$67)+(DJ82*DK82*$CV$67)+(DV82*DW82*$CY$67)+(DZ82*EA82*$CZ$67))/452.44)*1000)</f>
        <v>0</v>
      </c>
      <c r="EC82" s="125">
        <v>0</v>
      </c>
      <c r="ED82" s="4">
        <f t="shared" ref="ED82:ED85" si="256">(((CU82)*((DJ82*DK82*$CV$69)+(DN82*DO82*$CW$69)+(DZ82*EA82*$CZ$69)))/796)*1000</f>
        <v>0</v>
      </c>
      <c r="EE82" s="4">
        <f t="shared" si="229"/>
        <v>0</v>
      </c>
      <c r="EF82" s="4">
        <f t="shared" si="217"/>
        <v>0</v>
      </c>
      <c r="EG82" s="4">
        <f t="shared" si="217"/>
        <v>0</v>
      </c>
    </row>
    <row r="83" spans="1:137" ht="30.75" customHeight="1" x14ac:dyDescent="0.25">
      <c r="A83" s="354"/>
      <c r="B83" s="41" t="s">
        <v>71</v>
      </c>
      <c r="C83" s="20" t="s">
        <v>39</v>
      </c>
      <c r="D83" s="115">
        <f>'INPUT 2013_14'!Z14</f>
        <v>0</v>
      </c>
      <c r="E83" s="52" t="s">
        <v>39</v>
      </c>
      <c r="F83" s="52" t="s">
        <v>39</v>
      </c>
      <c r="G83" s="52" t="s">
        <v>39</v>
      </c>
      <c r="H83" s="52" t="s">
        <v>39</v>
      </c>
      <c r="I83" s="7">
        <v>21</v>
      </c>
      <c r="J83" s="16">
        <v>0.7</v>
      </c>
      <c r="K83" s="275">
        <f>J83*I83</f>
        <v>14.7</v>
      </c>
      <c r="L83" s="20">
        <v>2.5</v>
      </c>
      <c r="M83" s="4">
        <v>0</v>
      </c>
      <c r="N83" s="16">
        <v>0.7</v>
      </c>
      <c r="O83" s="275">
        <f>N83*M83</f>
        <v>0</v>
      </c>
      <c r="P83" s="20">
        <v>2.5</v>
      </c>
      <c r="Q83" s="275">
        <v>300</v>
      </c>
      <c r="R83" s="16">
        <v>0.8</v>
      </c>
      <c r="S83" s="275">
        <f>R83*Q83</f>
        <v>240</v>
      </c>
      <c r="T83" s="20">
        <v>2.67</v>
      </c>
      <c r="U83" s="275">
        <f t="shared" si="246"/>
        <v>2.1</v>
      </c>
      <c r="V83" s="16">
        <v>0.9</v>
      </c>
      <c r="W83" s="275">
        <f>V83*U83</f>
        <v>1.8900000000000001</v>
      </c>
      <c r="X83" s="20">
        <v>4</v>
      </c>
      <c r="Y83" s="4">
        <v>0</v>
      </c>
      <c r="Z83" s="16">
        <v>0.6</v>
      </c>
      <c r="AA83" s="275">
        <f>Z83*Y83</f>
        <v>0</v>
      </c>
      <c r="AB83" s="20">
        <v>2.5</v>
      </c>
      <c r="AC83" s="4">
        <v>0</v>
      </c>
      <c r="AD83" s="16">
        <v>0.4</v>
      </c>
      <c r="AE83" s="275">
        <f>AD83*AC83</f>
        <v>0</v>
      </c>
      <c r="AF83" s="20">
        <v>2.5</v>
      </c>
      <c r="AG83" s="4">
        <v>40</v>
      </c>
      <c r="AH83" s="16">
        <v>0.1</v>
      </c>
      <c r="AI83" s="275">
        <f>AH83*AG83</f>
        <v>4</v>
      </c>
      <c r="AJ83" s="20">
        <v>3.5</v>
      </c>
      <c r="AK83" s="4">
        <v>0</v>
      </c>
      <c r="AL83" s="16">
        <v>0</v>
      </c>
      <c r="AM83" s="275">
        <f>AL83*AK83</f>
        <v>0</v>
      </c>
      <c r="AN83" s="4">
        <v>0</v>
      </c>
      <c r="AO83" s="4">
        <f t="shared" si="219"/>
        <v>0</v>
      </c>
      <c r="AP83" s="52">
        <f t="shared" si="220"/>
        <v>0</v>
      </c>
      <c r="AQ83" s="4">
        <f t="shared" si="221"/>
        <v>0</v>
      </c>
      <c r="AR83" s="4">
        <f t="shared" si="222"/>
        <v>0</v>
      </c>
      <c r="AS83" s="4">
        <f t="shared" si="222"/>
        <v>0</v>
      </c>
      <c r="AT83" s="4">
        <f t="shared" si="222"/>
        <v>0</v>
      </c>
      <c r="AW83" s="368"/>
      <c r="AX83" s="41" t="s">
        <v>71</v>
      </c>
      <c r="AY83" s="20" t="s">
        <v>39</v>
      </c>
      <c r="AZ83" s="68">
        <f>'INPUT 2013_14'!Z56</f>
        <v>1.3532000000000002E-2</v>
      </c>
      <c r="BA83" s="20" t="s">
        <v>39</v>
      </c>
      <c r="BB83" s="20" t="s">
        <v>39</v>
      </c>
      <c r="BC83" s="20" t="s">
        <v>39</v>
      </c>
      <c r="BD83" s="20" t="s">
        <v>39</v>
      </c>
      <c r="BE83" s="7">
        <v>21</v>
      </c>
      <c r="BF83" s="16">
        <v>0.7</v>
      </c>
      <c r="BG83" s="275">
        <f t="shared" si="200"/>
        <v>14.7</v>
      </c>
      <c r="BH83" s="20">
        <v>2.5</v>
      </c>
      <c r="BI83" s="4">
        <v>0</v>
      </c>
      <c r="BJ83" s="16">
        <v>0.7</v>
      </c>
      <c r="BK83" s="275">
        <f>BJ83*BI83</f>
        <v>0</v>
      </c>
      <c r="BL83" s="20">
        <v>2.5</v>
      </c>
      <c r="BM83" s="275">
        <v>300</v>
      </c>
      <c r="BN83" s="16">
        <v>0.8</v>
      </c>
      <c r="BO83" s="275">
        <f>BN83*BM83</f>
        <v>240</v>
      </c>
      <c r="BP83" s="20">
        <v>2.67</v>
      </c>
      <c r="BQ83" s="275">
        <f>BE83*0.1</f>
        <v>2.1</v>
      </c>
      <c r="BR83" s="16">
        <v>0.9</v>
      </c>
      <c r="BS83" s="275">
        <f>BR83*BQ83</f>
        <v>1.8900000000000001</v>
      </c>
      <c r="BT83" s="20">
        <v>4</v>
      </c>
      <c r="BU83" s="4">
        <v>0</v>
      </c>
      <c r="BV83" s="16">
        <v>0.6</v>
      </c>
      <c r="BW83" s="275">
        <f>BV83*BU83</f>
        <v>0</v>
      </c>
      <c r="BX83" s="20">
        <v>2.5</v>
      </c>
      <c r="BY83" s="4">
        <v>0</v>
      </c>
      <c r="BZ83" s="16">
        <v>0.4</v>
      </c>
      <c r="CA83" s="275">
        <f>BZ83*BY83</f>
        <v>0</v>
      </c>
      <c r="CB83" s="20">
        <v>2.5</v>
      </c>
      <c r="CC83" s="4">
        <v>40</v>
      </c>
      <c r="CD83" s="16">
        <v>0.1</v>
      </c>
      <c r="CE83" s="275">
        <f>CD83*CC83</f>
        <v>4</v>
      </c>
      <c r="CF83" s="20">
        <v>3.5</v>
      </c>
      <c r="CG83" s="4">
        <v>0</v>
      </c>
      <c r="CH83" s="16">
        <v>0</v>
      </c>
      <c r="CI83" s="275">
        <f>CH83*CG83</f>
        <v>0</v>
      </c>
      <c r="CJ83" s="4">
        <v>0</v>
      </c>
      <c r="CK83" s="4">
        <f t="shared" si="223"/>
        <v>20.213149918617301</v>
      </c>
      <c r="CL83" s="52">
        <f t="shared" si="224"/>
        <v>0.76726943168063366</v>
      </c>
      <c r="CM83" s="4">
        <f t="shared" si="225"/>
        <v>3.9232765199694743E-2</v>
      </c>
      <c r="CN83" s="275"/>
      <c r="CO83" s="372"/>
      <c r="CP83" s="48" t="s">
        <v>28</v>
      </c>
      <c r="CQ83" s="72">
        <f>'INPUT 2013_14'!$D$42</f>
        <v>475.48</v>
      </c>
      <c r="CR83" s="275">
        <v>0</v>
      </c>
      <c r="CS83" s="7">
        <v>0</v>
      </c>
      <c r="CT83" s="7">
        <v>0</v>
      </c>
      <c r="CU83" s="7">
        <v>475.48</v>
      </c>
      <c r="CV83" s="4">
        <v>10</v>
      </c>
      <c r="CW83" s="16">
        <v>0.7</v>
      </c>
      <c r="CX83" s="275">
        <f t="shared" si="247"/>
        <v>7</v>
      </c>
      <c r="CY83" s="20">
        <v>2.5</v>
      </c>
      <c r="CZ83" s="4">
        <v>0</v>
      </c>
      <c r="DA83" s="16">
        <v>0.7</v>
      </c>
      <c r="DB83" s="275">
        <f t="shared" si="248"/>
        <v>0</v>
      </c>
      <c r="DC83" s="20">
        <v>2.5</v>
      </c>
      <c r="DD83" s="4">
        <v>0</v>
      </c>
      <c r="DE83" s="16">
        <v>0.8</v>
      </c>
      <c r="DF83" s="275">
        <f t="shared" si="249"/>
        <v>0</v>
      </c>
      <c r="DG83" s="20">
        <v>2.67</v>
      </c>
      <c r="DH83" s="4">
        <v>0</v>
      </c>
      <c r="DI83" s="16">
        <v>0.9</v>
      </c>
      <c r="DJ83" s="275">
        <f t="shared" si="250"/>
        <v>0</v>
      </c>
      <c r="DK83" s="20">
        <v>4</v>
      </c>
      <c r="DL83" s="4">
        <v>0</v>
      </c>
      <c r="DM83" s="16">
        <v>0.6</v>
      </c>
      <c r="DN83" s="275">
        <f t="shared" si="251"/>
        <v>0</v>
      </c>
      <c r="DO83" s="20">
        <v>2.5</v>
      </c>
      <c r="DP83" s="4">
        <v>0</v>
      </c>
      <c r="DQ83" s="16">
        <v>0.4</v>
      </c>
      <c r="DR83" s="275">
        <f t="shared" si="252"/>
        <v>0</v>
      </c>
      <c r="DS83" s="20">
        <v>2.5</v>
      </c>
      <c r="DT83" s="4">
        <v>0</v>
      </c>
      <c r="DU83" s="16">
        <v>0.1</v>
      </c>
      <c r="DV83" s="275">
        <f t="shared" si="253"/>
        <v>0</v>
      </c>
      <c r="DW83" s="20">
        <v>3.5</v>
      </c>
      <c r="DX83" s="4">
        <v>80</v>
      </c>
      <c r="DY83" s="16">
        <v>0.4</v>
      </c>
      <c r="DZ83" s="275">
        <f t="shared" si="254"/>
        <v>32</v>
      </c>
      <c r="EA83" s="20">
        <v>2.65</v>
      </c>
      <c r="EB83" s="4">
        <f t="shared" si="255"/>
        <v>72702.148656362071</v>
      </c>
      <c r="EC83" s="125">
        <v>0</v>
      </c>
      <c r="ED83" s="4">
        <f t="shared" si="256"/>
        <v>15462.981659761539</v>
      </c>
      <c r="EE83" s="4">
        <f t="shared" si="229"/>
        <v>36351.074328181036</v>
      </c>
      <c r="EF83" s="4">
        <f t="shared" si="217"/>
        <v>0</v>
      </c>
      <c r="EG83" s="4">
        <f t="shared" si="217"/>
        <v>7731.4908298807695</v>
      </c>
    </row>
    <row r="84" spans="1:137" ht="30.75" customHeight="1" x14ac:dyDescent="0.25">
      <c r="A84" s="354"/>
      <c r="B84" s="4" t="s">
        <v>4</v>
      </c>
      <c r="C84" s="20" t="s">
        <v>39</v>
      </c>
      <c r="D84" s="115">
        <f>'INPUT 2013_14'!Z15</f>
        <v>0</v>
      </c>
      <c r="E84" s="52" t="s">
        <v>39</v>
      </c>
      <c r="F84" s="52" t="s">
        <v>39</v>
      </c>
      <c r="G84" s="52" t="s">
        <v>39</v>
      </c>
      <c r="H84" s="52" t="s">
        <v>39</v>
      </c>
      <c r="I84" s="52">
        <f>200</f>
        <v>200</v>
      </c>
      <c r="J84" s="16">
        <v>0.7</v>
      </c>
      <c r="K84" s="275">
        <f t="shared" ref="K84" si="257">J84*I84</f>
        <v>140</v>
      </c>
      <c r="L84" s="20">
        <v>2.5</v>
      </c>
      <c r="M84" s="4">
        <v>20</v>
      </c>
      <c r="N84" s="16">
        <v>0.7</v>
      </c>
      <c r="O84" s="275">
        <f t="shared" ref="O84" si="258">N84*M84</f>
        <v>14</v>
      </c>
      <c r="P84" s="20">
        <v>2.5</v>
      </c>
      <c r="Q84" s="275">
        <v>0</v>
      </c>
      <c r="R84" s="16">
        <v>0.8</v>
      </c>
      <c r="S84" s="275">
        <f t="shared" ref="S84" si="259">R84*Q84</f>
        <v>0</v>
      </c>
      <c r="T84" s="20">
        <v>2.67</v>
      </c>
      <c r="U84" s="4">
        <v>0</v>
      </c>
      <c r="V84" s="16">
        <v>0.9</v>
      </c>
      <c r="W84" s="275">
        <f t="shared" ref="W84" si="260">V84*U84</f>
        <v>0</v>
      </c>
      <c r="X84" s="20">
        <v>4</v>
      </c>
      <c r="Y84" s="4">
        <v>0</v>
      </c>
      <c r="Z84" s="16">
        <v>0.6</v>
      </c>
      <c r="AA84" s="275">
        <f t="shared" ref="AA84" si="261">Z84*Y84</f>
        <v>0</v>
      </c>
      <c r="AB84" s="20">
        <v>2.5</v>
      </c>
      <c r="AC84" s="4">
        <v>0</v>
      </c>
      <c r="AD84" s="16">
        <v>0.4</v>
      </c>
      <c r="AE84" s="275">
        <f t="shared" ref="AE84" si="262">AD84*AC84</f>
        <v>0</v>
      </c>
      <c r="AF84" s="20">
        <v>2.5</v>
      </c>
      <c r="AG84" s="275">
        <v>20</v>
      </c>
      <c r="AH84" s="16">
        <v>0.1</v>
      </c>
      <c r="AI84" s="275">
        <f t="shared" ref="AI84" si="263">AH84*AG84</f>
        <v>2</v>
      </c>
      <c r="AJ84" s="20">
        <v>3.5</v>
      </c>
      <c r="AK84" s="4">
        <v>0</v>
      </c>
      <c r="AL84" s="16">
        <v>0</v>
      </c>
      <c r="AM84" s="275">
        <f t="shared" ref="AM84" si="264">AL84*AK84</f>
        <v>0</v>
      </c>
      <c r="AN84" s="4">
        <v>0</v>
      </c>
      <c r="AO84" s="4">
        <f t="shared" si="219"/>
        <v>0</v>
      </c>
      <c r="AP84" s="52">
        <f t="shared" si="220"/>
        <v>0</v>
      </c>
      <c r="AQ84" s="4">
        <f t="shared" si="221"/>
        <v>0</v>
      </c>
      <c r="AR84" s="4">
        <f t="shared" si="222"/>
        <v>0</v>
      </c>
      <c r="AS84" s="4">
        <f t="shared" si="222"/>
        <v>0</v>
      </c>
      <c r="AT84" s="4">
        <f t="shared" si="222"/>
        <v>0</v>
      </c>
      <c r="AW84" s="368"/>
      <c r="AX84" s="4" t="s">
        <v>4</v>
      </c>
      <c r="AY84" s="20" t="s">
        <v>39</v>
      </c>
      <c r="AZ84" s="68">
        <f>'INPUT 2013_14'!Z57</f>
        <v>0.35360000000000003</v>
      </c>
      <c r="BA84" s="20" t="s">
        <v>39</v>
      </c>
      <c r="BB84" s="20" t="s">
        <v>39</v>
      </c>
      <c r="BC84" s="20" t="s">
        <v>39</v>
      </c>
      <c r="BD84" s="20" t="s">
        <v>39</v>
      </c>
      <c r="BE84" s="52">
        <f>200</f>
        <v>200</v>
      </c>
      <c r="BF84" s="16">
        <v>0.7</v>
      </c>
      <c r="BG84" s="275">
        <f t="shared" si="200"/>
        <v>140</v>
      </c>
      <c r="BH84" s="20">
        <v>2.5</v>
      </c>
      <c r="BI84" s="4">
        <v>20</v>
      </c>
      <c r="BJ84" s="16">
        <v>0.7</v>
      </c>
      <c r="BK84" s="275">
        <f t="shared" ref="BK84" si="265">BJ84*BI84</f>
        <v>14</v>
      </c>
      <c r="BL84" s="20">
        <v>2.5</v>
      </c>
      <c r="BM84" s="275">
        <v>0</v>
      </c>
      <c r="BN84" s="16">
        <v>0.8</v>
      </c>
      <c r="BO84" s="275">
        <f t="shared" ref="BO84" si="266">BN84*BM84</f>
        <v>0</v>
      </c>
      <c r="BP84" s="20">
        <v>2.67</v>
      </c>
      <c r="BQ84" s="4">
        <v>0</v>
      </c>
      <c r="BR84" s="16">
        <v>0.9</v>
      </c>
      <c r="BS84" s="275">
        <f t="shared" ref="BS84" si="267">BR84*BQ84</f>
        <v>0</v>
      </c>
      <c r="BT84" s="20">
        <v>4</v>
      </c>
      <c r="BU84" s="4">
        <v>0</v>
      </c>
      <c r="BV84" s="16">
        <v>0.6</v>
      </c>
      <c r="BW84" s="275">
        <f t="shared" ref="BW84" si="268">BV84*BU84</f>
        <v>0</v>
      </c>
      <c r="BX84" s="20">
        <v>2.5</v>
      </c>
      <c r="BY84" s="4">
        <v>0</v>
      </c>
      <c r="BZ84" s="16">
        <v>0.4</v>
      </c>
      <c r="CA84" s="275">
        <f t="shared" ref="CA84" si="269">BZ84*BY84</f>
        <v>0</v>
      </c>
      <c r="CB84" s="20">
        <v>2.5</v>
      </c>
      <c r="CC84" s="275">
        <v>20</v>
      </c>
      <c r="CD84" s="16">
        <v>0.1</v>
      </c>
      <c r="CE84" s="275">
        <f t="shared" ref="CE84" si="270">CD84*CC84</f>
        <v>2</v>
      </c>
      <c r="CF84" s="20">
        <v>3.5</v>
      </c>
      <c r="CG84" s="4">
        <v>0</v>
      </c>
      <c r="CH84" s="16">
        <v>0</v>
      </c>
      <c r="CI84" s="275">
        <f t="shared" ref="CI84" si="271">CH84*CG84</f>
        <v>0</v>
      </c>
      <c r="CJ84" s="4">
        <v>0</v>
      </c>
      <c r="CK84" s="4">
        <f t="shared" si="223"/>
        <v>163.67217281669835</v>
      </c>
      <c r="CL84" s="52">
        <f t="shared" si="224"/>
        <v>174.48476251571086</v>
      </c>
      <c r="CM84" s="4">
        <f t="shared" si="225"/>
        <v>0</v>
      </c>
      <c r="CN84" s="275"/>
      <c r="CO84" s="372"/>
      <c r="CP84" s="119" t="s">
        <v>68</v>
      </c>
      <c r="CQ84" s="72">
        <f>'INPUT 2013_14'!$D$43</f>
        <v>8.15</v>
      </c>
      <c r="CR84" s="275">
        <v>0</v>
      </c>
      <c r="CS84" s="7">
        <v>0</v>
      </c>
      <c r="CT84" s="7">
        <v>0</v>
      </c>
      <c r="CU84" s="7">
        <v>0</v>
      </c>
      <c r="CV84" s="4">
        <v>10</v>
      </c>
      <c r="CW84" s="16">
        <v>0.7</v>
      </c>
      <c r="CX84" s="275">
        <f t="shared" si="247"/>
        <v>7</v>
      </c>
      <c r="CY84" s="20">
        <v>2.5</v>
      </c>
      <c r="CZ84" s="4">
        <v>0</v>
      </c>
      <c r="DA84" s="16">
        <v>0.7</v>
      </c>
      <c r="DB84" s="275">
        <f t="shared" si="248"/>
        <v>0</v>
      </c>
      <c r="DC84" s="20">
        <v>2.5</v>
      </c>
      <c r="DD84" s="4">
        <v>0</v>
      </c>
      <c r="DE84" s="16">
        <v>0.8</v>
      </c>
      <c r="DF84" s="275">
        <f t="shared" si="249"/>
        <v>0</v>
      </c>
      <c r="DG84" s="20">
        <v>2.67</v>
      </c>
      <c r="DH84" s="4">
        <v>0</v>
      </c>
      <c r="DI84" s="16">
        <v>0.9</v>
      </c>
      <c r="DJ84" s="275">
        <f t="shared" si="250"/>
        <v>0</v>
      </c>
      <c r="DK84" s="20">
        <v>4</v>
      </c>
      <c r="DL84" s="4">
        <v>0</v>
      </c>
      <c r="DM84" s="16">
        <v>0.6</v>
      </c>
      <c r="DN84" s="275">
        <f t="shared" si="251"/>
        <v>0</v>
      </c>
      <c r="DO84" s="20">
        <v>2.5</v>
      </c>
      <c r="DP84" s="4">
        <v>0</v>
      </c>
      <c r="DQ84" s="16">
        <v>0.4</v>
      </c>
      <c r="DR84" s="275">
        <f t="shared" si="252"/>
        <v>0</v>
      </c>
      <c r="DS84" s="20">
        <v>2.5</v>
      </c>
      <c r="DT84" s="4">
        <v>5</v>
      </c>
      <c r="DU84" s="16">
        <v>0.1</v>
      </c>
      <c r="DV84" s="275">
        <f t="shared" si="253"/>
        <v>0.5</v>
      </c>
      <c r="DW84" s="20">
        <v>3.5</v>
      </c>
      <c r="DX84" s="275">
        <v>150</v>
      </c>
      <c r="DY84" s="16">
        <v>0.4</v>
      </c>
      <c r="DZ84" s="275">
        <f t="shared" si="254"/>
        <v>60</v>
      </c>
      <c r="EA84" s="20">
        <v>3.49</v>
      </c>
      <c r="EB84" s="4">
        <f t="shared" si="255"/>
        <v>2823.9618520337076</v>
      </c>
      <c r="EC84" s="125">
        <v>0</v>
      </c>
      <c r="ED84" s="4">
        <f t="shared" si="256"/>
        <v>0</v>
      </c>
      <c r="EE84" s="4">
        <f t="shared" si="229"/>
        <v>1411.9809260168538</v>
      </c>
      <c r="EF84" s="4">
        <f t="shared" si="217"/>
        <v>0</v>
      </c>
      <c r="EG84" s="4">
        <f t="shared" si="217"/>
        <v>0</v>
      </c>
    </row>
    <row r="85" spans="1:137" ht="30.75" customHeight="1" x14ac:dyDescent="0.25">
      <c r="A85" s="355"/>
      <c r="B85" s="274" t="s">
        <v>30</v>
      </c>
      <c r="C85" s="20" t="s">
        <v>39</v>
      </c>
      <c r="D85" s="115">
        <f>'INPUT 2013_14'!Z16</f>
        <v>0</v>
      </c>
      <c r="E85" s="52" t="s">
        <v>39</v>
      </c>
      <c r="F85" s="52" t="s">
        <v>39</v>
      </c>
      <c r="G85" s="52" t="s">
        <v>39</v>
      </c>
      <c r="H85" s="52" t="s">
        <v>39</v>
      </c>
      <c r="I85" s="7">
        <v>150</v>
      </c>
      <c r="J85" s="16">
        <v>0.7</v>
      </c>
      <c r="K85" s="275">
        <f>J85*I85</f>
        <v>105</v>
      </c>
      <c r="L85" s="16">
        <v>2.5</v>
      </c>
      <c r="M85" s="275">
        <v>20</v>
      </c>
      <c r="N85" s="16">
        <v>0.7</v>
      </c>
      <c r="O85" s="275">
        <f>N85*M85</f>
        <v>14</v>
      </c>
      <c r="P85" s="16">
        <v>2.5</v>
      </c>
      <c r="Q85" s="275">
        <v>0</v>
      </c>
      <c r="R85" s="16">
        <v>0.8</v>
      </c>
      <c r="S85" s="275">
        <f>R85*Q85</f>
        <v>0</v>
      </c>
      <c r="T85" s="16">
        <v>2.67</v>
      </c>
      <c r="U85" s="275">
        <f t="shared" ref="U85:U89" si="272">I85*0.1</f>
        <v>15</v>
      </c>
      <c r="V85" s="16">
        <v>0.9</v>
      </c>
      <c r="W85" s="275">
        <f>V85*U85</f>
        <v>13.5</v>
      </c>
      <c r="X85" s="16">
        <v>4</v>
      </c>
      <c r="Y85" s="275">
        <v>0</v>
      </c>
      <c r="Z85" s="16">
        <v>0.6</v>
      </c>
      <c r="AA85" s="275">
        <f>Z85*Y85</f>
        <v>0</v>
      </c>
      <c r="AB85" s="16">
        <v>2.5</v>
      </c>
      <c r="AC85" s="275">
        <v>100</v>
      </c>
      <c r="AD85" s="16">
        <v>0.4</v>
      </c>
      <c r="AE85" s="275">
        <f>AD85*AC85</f>
        <v>40</v>
      </c>
      <c r="AF85" s="16">
        <v>2.5</v>
      </c>
      <c r="AG85" s="275">
        <v>50</v>
      </c>
      <c r="AH85" s="16">
        <v>0.1</v>
      </c>
      <c r="AI85" s="275">
        <f>AH85*AG85</f>
        <v>5</v>
      </c>
      <c r="AJ85" s="16">
        <v>3.5</v>
      </c>
      <c r="AK85" s="275">
        <v>0</v>
      </c>
      <c r="AL85" s="16">
        <v>0</v>
      </c>
      <c r="AM85" s="275">
        <f>AL85*AK85</f>
        <v>0</v>
      </c>
      <c r="AN85" s="4">
        <v>0</v>
      </c>
      <c r="AO85" s="4">
        <f t="shared" si="219"/>
        <v>0</v>
      </c>
      <c r="AP85" s="52">
        <f t="shared" si="220"/>
        <v>0</v>
      </c>
      <c r="AQ85" s="4">
        <f t="shared" si="221"/>
        <v>0</v>
      </c>
      <c r="AR85" s="4">
        <f t="shared" si="222"/>
        <v>0</v>
      </c>
      <c r="AS85" s="4">
        <f t="shared" si="222"/>
        <v>0</v>
      </c>
      <c r="AT85" s="4">
        <f t="shared" si="222"/>
        <v>0</v>
      </c>
      <c r="AW85" s="369"/>
      <c r="AX85" s="274" t="s">
        <v>30</v>
      </c>
      <c r="AY85" s="20" t="s">
        <v>39</v>
      </c>
      <c r="AZ85" s="68">
        <f>'INPUT 2013_14'!Z58</f>
        <v>0.18292000000000003</v>
      </c>
      <c r="BA85" s="20" t="s">
        <v>39</v>
      </c>
      <c r="BB85" s="20" t="s">
        <v>39</v>
      </c>
      <c r="BC85" s="20" t="s">
        <v>39</v>
      </c>
      <c r="BD85" s="20" t="s">
        <v>39</v>
      </c>
      <c r="BE85" s="7">
        <v>150</v>
      </c>
      <c r="BF85" s="16">
        <v>0.7</v>
      </c>
      <c r="BG85" s="275">
        <f t="shared" si="200"/>
        <v>105</v>
      </c>
      <c r="BH85" s="16">
        <v>2.5</v>
      </c>
      <c r="BI85" s="275">
        <v>20</v>
      </c>
      <c r="BJ85" s="16">
        <v>0.7</v>
      </c>
      <c r="BK85" s="275">
        <f>BJ85*BI85</f>
        <v>14</v>
      </c>
      <c r="BL85" s="16">
        <v>2.5</v>
      </c>
      <c r="BM85" s="275">
        <v>0</v>
      </c>
      <c r="BN85" s="16">
        <v>0.8</v>
      </c>
      <c r="BO85" s="275">
        <f>BN85*BM85</f>
        <v>0</v>
      </c>
      <c r="BP85" s="16">
        <v>2.67</v>
      </c>
      <c r="BQ85" s="275">
        <f>BE85*0.1</f>
        <v>15</v>
      </c>
      <c r="BR85" s="16">
        <v>0.9</v>
      </c>
      <c r="BS85" s="275">
        <f>BR85*BQ85</f>
        <v>13.5</v>
      </c>
      <c r="BT85" s="16">
        <v>4</v>
      </c>
      <c r="BU85" s="275">
        <v>0</v>
      </c>
      <c r="BV85" s="16">
        <v>0.6</v>
      </c>
      <c r="BW85" s="275">
        <f>BV85*BU85</f>
        <v>0</v>
      </c>
      <c r="BX85" s="16">
        <v>2.5</v>
      </c>
      <c r="BY85" s="275">
        <v>100</v>
      </c>
      <c r="BZ85" s="16">
        <v>0.4</v>
      </c>
      <c r="CA85" s="275">
        <f>BZ85*BY85</f>
        <v>40</v>
      </c>
      <c r="CB85" s="16">
        <v>2.5</v>
      </c>
      <c r="CC85" s="275">
        <v>50</v>
      </c>
      <c r="CD85" s="16">
        <v>0.1</v>
      </c>
      <c r="CE85" s="275">
        <f>CD85*CC85</f>
        <v>5</v>
      </c>
      <c r="CF85" s="16">
        <v>3.5</v>
      </c>
      <c r="CG85" s="275">
        <v>0</v>
      </c>
      <c r="CH85" s="16">
        <v>0</v>
      </c>
      <c r="CI85" s="275">
        <f>CH85*CG85</f>
        <v>0</v>
      </c>
      <c r="CJ85" s="4">
        <v>0</v>
      </c>
      <c r="CK85" s="4">
        <f t="shared" si="223"/>
        <v>81.574411519793443</v>
      </c>
      <c r="CL85" s="52">
        <f t="shared" si="224"/>
        <v>123.96387841175944</v>
      </c>
      <c r="CM85" s="4">
        <f t="shared" si="225"/>
        <v>3.7880882407458309</v>
      </c>
      <c r="CN85" s="275"/>
      <c r="CO85" s="373"/>
      <c r="CP85" s="123" t="s">
        <v>29</v>
      </c>
      <c r="CQ85" s="72">
        <f>'INPUT 2013_14'!$D$44</f>
        <v>911.6</v>
      </c>
      <c r="CR85" s="8">
        <v>0</v>
      </c>
      <c r="CS85" s="7">
        <v>0</v>
      </c>
      <c r="CT85" s="7">
        <v>0</v>
      </c>
      <c r="CU85" s="7">
        <v>911.6</v>
      </c>
      <c r="CV85" s="275">
        <v>0</v>
      </c>
      <c r="CW85" s="16">
        <v>0.7</v>
      </c>
      <c r="CX85" s="275">
        <f t="shared" si="247"/>
        <v>0</v>
      </c>
      <c r="CY85" s="20">
        <v>2.5</v>
      </c>
      <c r="CZ85" s="4">
        <v>0</v>
      </c>
      <c r="DA85" s="16">
        <v>0.7</v>
      </c>
      <c r="DB85" s="275">
        <f t="shared" si="248"/>
        <v>0</v>
      </c>
      <c r="DC85" s="20">
        <v>2.5</v>
      </c>
      <c r="DD85" s="4">
        <v>0</v>
      </c>
      <c r="DE85" s="16">
        <v>0.8</v>
      </c>
      <c r="DF85" s="275">
        <f t="shared" si="249"/>
        <v>0</v>
      </c>
      <c r="DG85" s="20">
        <v>2.67</v>
      </c>
      <c r="DH85" s="4">
        <v>0</v>
      </c>
      <c r="DI85" s="16">
        <v>0.9</v>
      </c>
      <c r="DJ85" s="275">
        <f t="shared" si="250"/>
        <v>0</v>
      </c>
      <c r="DK85" s="20">
        <v>4</v>
      </c>
      <c r="DL85" s="4">
        <v>0</v>
      </c>
      <c r="DM85" s="16">
        <v>0.6</v>
      </c>
      <c r="DN85" s="275">
        <f t="shared" si="251"/>
        <v>0</v>
      </c>
      <c r="DO85" s="20">
        <v>2.5</v>
      </c>
      <c r="DP85" s="4">
        <v>0</v>
      </c>
      <c r="DQ85" s="16">
        <v>0.4</v>
      </c>
      <c r="DR85" s="275">
        <f t="shared" si="252"/>
        <v>0</v>
      </c>
      <c r="DS85" s="20">
        <v>2.5</v>
      </c>
      <c r="DT85" s="4">
        <v>0</v>
      </c>
      <c r="DU85" s="16">
        <v>0.1</v>
      </c>
      <c r="DV85" s="275">
        <f t="shared" si="253"/>
        <v>0</v>
      </c>
      <c r="DW85" s="20">
        <v>3.5</v>
      </c>
      <c r="DX85" s="4">
        <v>300</v>
      </c>
      <c r="DY85" s="16">
        <v>0.3</v>
      </c>
      <c r="DZ85" s="275">
        <f t="shared" si="254"/>
        <v>90</v>
      </c>
      <c r="EA85" s="20">
        <v>2.5</v>
      </c>
      <c r="EB85" s="125">
        <v>0</v>
      </c>
      <c r="EC85" s="125">
        <v>0</v>
      </c>
      <c r="ED85" s="4">
        <f t="shared" si="256"/>
        <v>78659.642654892377</v>
      </c>
      <c r="EE85" s="4">
        <f t="shared" si="229"/>
        <v>0</v>
      </c>
      <c r="EF85" s="4">
        <f t="shared" si="217"/>
        <v>0</v>
      </c>
      <c r="EG85" s="4">
        <f t="shared" si="217"/>
        <v>39329.821327446189</v>
      </c>
    </row>
    <row r="86" spans="1:137" ht="30.75" customHeight="1" x14ac:dyDescent="0.25">
      <c r="A86" s="364" t="s">
        <v>46</v>
      </c>
      <c r="B86" s="77" t="s">
        <v>8</v>
      </c>
      <c r="C86" s="20" t="s">
        <v>39</v>
      </c>
      <c r="D86" s="115">
        <f>'INPUT 2013_14'!Z17</f>
        <v>0</v>
      </c>
      <c r="E86" s="52" t="s">
        <v>39</v>
      </c>
      <c r="F86" s="52" t="s">
        <v>39</v>
      </c>
      <c r="G86" s="52" t="s">
        <v>39</v>
      </c>
      <c r="H86" s="52" t="s">
        <v>39</v>
      </c>
      <c r="I86" s="67">
        <f>'INPUT 2013_14'!$H$6</f>
        <v>562</v>
      </c>
      <c r="J86" s="16">
        <v>0.7</v>
      </c>
      <c r="K86" s="275">
        <f t="shared" ref="K86" si="273">J86*I86</f>
        <v>393.4</v>
      </c>
      <c r="L86" s="20">
        <v>2.5</v>
      </c>
      <c r="M86" s="275">
        <v>0</v>
      </c>
      <c r="N86" s="16">
        <v>0.7</v>
      </c>
      <c r="O86" s="275">
        <f t="shared" ref="O86" si="274">N86*M86</f>
        <v>0</v>
      </c>
      <c r="P86" s="20">
        <v>2.5</v>
      </c>
      <c r="Q86" s="4">
        <v>0</v>
      </c>
      <c r="R86" s="16">
        <v>0.8</v>
      </c>
      <c r="S86" s="275">
        <f t="shared" ref="S86" si="275">R86*Q86</f>
        <v>0</v>
      </c>
      <c r="T86" s="20">
        <v>2.67</v>
      </c>
      <c r="U86" s="275">
        <f t="shared" si="272"/>
        <v>56.2</v>
      </c>
      <c r="V86" s="16">
        <v>0.9</v>
      </c>
      <c r="W86" s="275">
        <f t="shared" ref="W86" si="276">V86*U86</f>
        <v>50.580000000000005</v>
      </c>
      <c r="X86" s="20">
        <v>4</v>
      </c>
      <c r="Y86" s="4">
        <v>50</v>
      </c>
      <c r="Z86" s="16">
        <v>0.6</v>
      </c>
      <c r="AA86" s="275">
        <f t="shared" ref="AA86" si="277">Z86*Y86</f>
        <v>30</v>
      </c>
      <c r="AB86" s="20">
        <v>2.5</v>
      </c>
      <c r="AC86" s="4">
        <v>50</v>
      </c>
      <c r="AD86" s="16">
        <v>0.4</v>
      </c>
      <c r="AE86" s="275">
        <f t="shared" ref="AE86" si="278">AD86*AC86</f>
        <v>20</v>
      </c>
      <c r="AF86" s="20">
        <v>2.5</v>
      </c>
      <c r="AG86" s="4">
        <v>50</v>
      </c>
      <c r="AH86" s="16">
        <v>0.1</v>
      </c>
      <c r="AI86" s="275">
        <f t="shared" ref="AI86" si="279">AH86*AG86</f>
        <v>5</v>
      </c>
      <c r="AJ86" s="20">
        <v>3.5</v>
      </c>
      <c r="AK86" s="4">
        <v>0</v>
      </c>
      <c r="AL86" s="16">
        <v>0</v>
      </c>
      <c r="AM86" s="275">
        <f t="shared" ref="AM86" si="280">AL86*AK86</f>
        <v>0</v>
      </c>
      <c r="AN86" s="4">
        <v>0</v>
      </c>
      <c r="AO86" s="4">
        <f t="shared" si="219"/>
        <v>0</v>
      </c>
      <c r="AP86" s="52">
        <f t="shared" si="220"/>
        <v>0</v>
      </c>
      <c r="AQ86" s="4">
        <f t="shared" si="221"/>
        <v>0</v>
      </c>
      <c r="AR86" s="4">
        <f t="shared" si="222"/>
        <v>0</v>
      </c>
      <c r="AS86" s="4">
        <f t="shared" si="222"/>
        <v>0</v>
      </c>
      <c r="AT86" s="4">
        <f t="shared" si="222"/>
        <v>0</v>
      </c>
      <c r="AW86" s="367" t="s">
        <v>45</v>
      </c>
      <c r="AX86" s="77" t="s">
        <v>8</v>
      </c>
      <c r="AY86" s="20" t="s">
        <v>39</v>
      </c>
      <c r="AZ86" s="68">
        <f>'INPUT 2013_14'!Z59</f>
        <v>11</v>
      </c>
      <c r="BA86" s="20" t="s">
        <v>39</v>
      </c>
      <c r="BB86" s="20" t="s">
        <v>39</v>
      </c>
      <c r="BC86" s="20" t="s">
        <v>39</v>
      </c>
      <c r="BD86" s="20" t="s">
        <v>39</v>
      </c>
      <c r="BE86" s="67">
        <f>'INPUT 2013_14'!$H$13</f>
        <v>562</v>
      </c>
      <c r="BF86" s="16">
        <v>0.7</v>
      </c>
      <c r="BG86" s="275">
        <f t="shared" si="200"/>
        <v>393.4</v>
      </c>
      <c r="BH86" s="20">
        <v>2.5</v>
      </c>
      <c r="BI86" s="275">
        <v>0</v>
      </c>
      <c r="BJ86" s="16">
        <v>0.7</v>
      </c>
      <c r="BK86" s="275">
        <f>BJ86*BI86</f>
        <v>0</v>
      </c>
      <c r="BL86" s="20">
        <v>2.5</v>
      </c>
      <c r="BM86" s="4">
        <v>0</v>
      </c>
      <c r="BN86" s="16">
        <v>0.8</v>
      </c>
      <c r="BO86" s="275">
        <f>BN86*BM86</f>
        <v>0</v>
      </c>
      <c r="BP86" s="20">
        <v>2.67</v>
      </c>
      <c r="BQ86" s="275">
        <f>BE86*0.1</f>
        <v>56.2</v>
      </c>
      <c r="BR86" s="16">
        <v>0.9</v>
      </c>
      <c r="BS86" s="275">
        <f>BR86*BQ86</f>
        <v>50.580000000000005</v>
      </c>
      <c r="BT86" s="20">
        <v>4</v>
      </c>
      <c r="BU86" s="4">
        <v>50</v>
      </c>
      <c r="BV86" s="16">
        <v>0.6</v>
      </c>
      <c r="BW86" s="275">
        <f>BV86*BU86</f>
        <v>30</v>
      </c>
      <c r="BX86" s="20">
        <v>2.5</v>
      </c>
      <c r="BY86" s="4">
        <v>50</v>
      </c>
      <c r="BZ86" s="16">
        <v>0.4</v>
      </c>
      <c r="CA86" s="275">
        <f>BZ86*BY86</f>
        <v>20</v>
      </c>
      <c r="CB86" s="20">
        <v>2.5</v>
      </c>
      <c r="CC86" s="4">
        <v>50</v>
      </c>
      <c r="CD86" s="16">
        <v>0.1</v>
      </c>
      <c r="CE86" s="275">
        <f>CD86*CC86</f>
        <v>5</v>
      </c>
      <c r="CF86" s="20">
        <v>3.5</v>
      </c>
      <c r="CG86" s="4">
        <v>0</v>
      </c>
      <c r="CH86" s="16">
        <v>0</v>
      </c>
      <c r="CI86" s="275">
        <f>CH86*CG86</f>
        <v>0</v>
      </c>
      <c r="CJ86" s="4">
        <v>0</v>
      </c>
      <c r="CK86" s="4">
        <f t="shared" si="223"/>
        <v>17693.827560029044</v>
      </c>
      <c r="CL86" s="52">
        <f t="shared" si="224"/>
        <v>13788.511989596725</v>
      </c>
      <c r="CM86" s="4">
        <f t="shared" si="225"/>
        <v>1889.9186213438088</v>
      </c>
      <c r="CN86" s="275"/>
      <c r="CO86" s="267" t="s">
        <v>0</v>
      </c>
      <c r="CP86" s="267"/>
      <c r="CQ86" s="267"/>
      <c r="CR86" s="172"/>
      <c r="CS86" s="267"/>
      <c r="CT86" s="267"/>
      <c r="CU86" s="267"/>
      <c r="CV86" s="267"/>
      <c r="CW86" s="264"/>
      <c r="CX86" s="267"/>
      <c r="CY86" s="264"/>
      <c r="CZ86" s="267"/>
      <c r="DA86" s="264"/>
      <c r="DB86" s="264"/>
      <c r="DC86" s="264"/>
      <c r="DD86" s="267"/>
      <c r="DE86" s="264"/>
      <c r="DF86" s="264"/>
      <c r="DG86" s="264"/>
      <c r="DH86" s="267"/>
      <c r="DI86" s="264"/>
      <c r="DJ86" s="264"/>
      <c r="DK86" s="264"/>
      <c r="DL86" s="267"/>
      <c r="DM86" s="264"/>
      <c r="DN86" s="264"/>
      <c r="DO86" s="264"/>
      <c r="DP86" s="267"/>
      <c r="DQ86" s="264"/>
      <c r="DR86" s="264"/>
      <c r="DS86" s="264"/>
      <c r="DT86" s="267"/>
      <c r="DU86" s="264"/>
      <c r="DV86" s="264"/>
      <c r="DW86" s="264"/>
      <c r="DX86" s="267"/>
      <c r="DY86" s="264"/>
      <c r="DZ86" s="264"/>
      <c r="EA86" s="264"/>
      <c r="EB86" s="267">
        <f>SUM(EB74:EB85)</f>
        <v>192120.49337174211</v>
      </c>
      <c r="EC86" s="267">
        <f t="shared" ref="EC86:ED86" si="281">SUM(EC74:EC85)</f>
        <v>217782.36339261971</v>
      </c>
      <c r="ED86" s="267">
        <f t="shared" si="281"/>
        <v>153521.8387676985</v>
      </c>
      <c r="EE86" s="267">
        <f>SUM(EE74:EE85)</f>
        <v>96060.246685871054</v>
      </c>
      <c r="EF86" s="267">
        <f>SUM(EF74:EF85)</f>
        <v>108891.18169630985</v>
      </c>
      <c r="EG86" s="267">
        <f>SUM(EG74:EG85)</f>
        <v>76760.91938384925</v>
      </c>
    </row>
    <row r="87" spans="1:137" ht="30.75" customHeight="1" x14ac:dyDescent="0.25">
      <c r="A87" s="365"/>
      <c r="B87" s="41" t="s">
        <v>69</v>
      </c>
      <c r="C87" s="20" t="s">
        <v>39</v>
      </c>
      <c r="D87" s="115">
        <f>'INPUT 2013_14'!Z18</f>
        <v>0</v>
      </c>
      <c r="E87" s="52" t="s">
        <v>39</v>
      </c>
      <c r="F87" s="52" t="s">
        <v>39</v>
      </c>
      <c r="G87" s="52" t="s">
        <v>39</v>
      </c>
      <c r="H87" s="52" t="s">
        <v>39</v>
      </c>
      <c r="I87" s="7">
        <v>21</v>
      </c>
      <c r="J87" s="16">
        <v>0.7</v>
      </c>
      <c r="K87" s="275">
        <f>J87*I87</f>
        <v>14.7</v>
      </c>
      <c r="L87" s="20">
        <v>3</v>
      </c>
      <c r="M87" s="275">
        <v>0</v>
      </c>
      <c r="N87" s="16">
        <v>0.7</v>
      </c>
      <c r="O87" s="275">
        <f>N87*M87</f>
        <v>0</v>
      </c>
      <c r="P87" s="20">
        <v>3</v>
      </c>
      <c r="Q87" s="4">
        <v>10</v>
      </c>
      <c r="R87" s="16">
        <v>0.8</v>
      </c>
      <c r="S87" s="275">
        <f>R87*Q87</f>
        <v>8</v>
      </c>
      <c r="T87" s="20">
        <v>2.67</v>
      </c>
      <c r="U87" s="275">
        <f t="shared" si="272"/>
        <v>2.1</v>
      </c>
      <c r="V87" s="16">
        <v>0.9</v>
      </c>
      <c r="W87" s="275">
        <f>V87*U87</f>
        <v>1.8900000000000001</v>
      </c>
      <c r="X87" s="20">
        <v>4</v>
      </c>
      <c r="Y87" s="4">
        <v>0</v>
      </c>
      <c r="Z87" s="16">
        <v>0.6</v>
      </c>
      <c r="AA87" s="275">
        <f>Z87*Y87</f>
        <v>0</v>
      </c>
      <c r="AB87" s="20">
        <v>2.5</v>
      </c>
      <c r="AC87" s="4">
        <v>0</v>
      </c>
      <c r="AD87" s="16">
        <v>0.4</v>
      </c>
      <c r="AE87" s="275">
        <f>AD87*AC87</f>
        <v>0</v>
      </c>
      <c r="AF87" s="20">
        <v>2.5</v>
      </c>
      <c r="AG87" s="4">
        <v>30</v>
      </c>
      <c r="AH87" s="16">
        <v>0.1</v>
      </c>
      <c r="AI87" s="275">
        <f>AH87*AG87</f>
        <v>3</v>
      </c>
      <c r="AJ87" s="20">
        <v>3.5</v>
      </c>
      <c r="AK87" s="4">
        <v>0</v>
      </c>
      <c r="AL87" s="16">
        <v>0</v>
      </c>
      <c r="AM87" s="275">
        <f>AL87*AK87</f>
        <v>0</v>
      </c>
      <c r="AN87" s="4">
        <v>0</v>
      </c>
      <c r="AO87" s="4">
        <f t="shared" si="219"/>
        <v>0</v>
      </c>
      <c r="AP87" s="52">
        <f t="shared" si="220"/>
        <v>0</v>
      </c>
      <c r="AQ87" s="4">
        <f t="shared" si="221"/>
        <v>0</v>
      </c>
      <c r="AR87" s="4">
        <f t="shared" si="222"/>
        <v>0</v>
      </c>
      <c r="AS87" s="4">
        <f t="shared" si="222"/>
        <v>0</v>
      </c>
      <c r="AT87" s="4">
        <f t="shared" si="222"/>
        <v>0</v>
      </c>
      <c r="AW87" s="368"/>
      <c r="AX87" s="41" t="s">
        <v>69</v>
      </c>
      <c r="AY87" s="20" t="s">
        <v>39</v>
      </c>
      <c r="AZ87" s="68">
        <f>'INPUT 2013_14'!Z60</f>
        <v>1.44</v>
      </c>
      <c r="BA87" s="20" t="s">
        <v>39</v>
      </c>
      <c r="BB87" s="20" t="s">
        <v>39</v>
      </c>
      <c r="BC87" s="20" t="s">
        <v>39</v>
      </c>
      <c r="BD87" s="20" t="s">
        <v>39</v>
      </c>
      <c r="BE87" s="7">
        <v>21</v>
      </c>
      <c r="BF87" s="16">
        <v>0.7</v>
      </c>
      <c r="BG87" s="275">
        <f t="shared" si="200"/>
        <v>14.7</v>
      </c>
      <c r="BH87" s="20">
        <v>3</v>
      </c>
      <c r="BI87" s="275">
        <v>0</v>
      </c>
      <c r="BJ87" s="16">
        <v>0.7</v>
      </c>
      <c r="BK87" s="275">
        <f>BJ87*BI87</f>
        <v>0</v>
      </c>
      <c r="BL87" s="20">
        <v>3</v>
      </c>
      <c r="BM87" s="4">
        <v>10</v>
      </c>
      <c r="BN87" s="16">
        <v>0.8</v>
      </c>
      <c r="BO87" s="275">
        <f>BN87*BM87</f>
        <v>8</v>
      </c>
      <c r="BP87" s="20">
        <v>2.67</v>
      </c>
      <c r="BQ87" s="275">
        <f>BE87*0.1</f>
        <v>2.1</v>
      </c>
      <c r="BR87" s="16">
        <v>0.9</v>
      </c>
      <c r="BS87" s="275">
        <f>BR87*BQ87</f>
        <v>1.8900000000000001</v>
      </c>
      <c r="BT87" s="20">
        <v>4</v>
      </c>
      <c r="BU87" s="4">
        <v>0</v>
      </c>
      <c r="BV87" s="16">
        <v>0.6</v>
      </c>
      <c r="BW87" s="275">
        <f>BV87*BU87</f>
        <v>0</v>
      </c>
      <c r="BX87" s="20">
        <v>2.5</v>
      </c>
      <c r="BY87" s="4">
        <v>0</v>
      </c>
      <c r="BZ87" s="16">
        <v>0.4</v>
      </c>
      <c r="CA87" s="275">
        <f>BZ87*BY87</f>
        <v>0</v>
      </c>
      <c r="CB87" s="20">
        <v>2.5</v>
      </c>
      <c r="CC87" s="4">
        <v>30</v>
      </c>
      <c r="CD87" s="16">
        <v>0.1</v>
      </c>
      <c r="CE87" s="275">
        <f>CD87*CC87</f>
        <v>3</v>
      </c>
      <c r="CF87" s="20">
        <v>3.5</v>
      </c>
      <c r="CG87" s="4">
        <v>0</v>
      </c>
      <c r="CH87" s="16">
        <v>0</v>
      </c>
      <c r="CI87" s="275">
        <f>CH87*CG87</f>
        <v>0</v>
      </c>
      <c r="CJ87" s="4">
        <v>0</v>
      </c>
      <c r="CK87" s="4">
        <f t="shared" si="223"/>
        <v>186.64089374648864</v>
      </c>
      <c r="CL87" s="52">
        <f t="shared" si="224"/>
        <v>87.842562270142537</v>
      </c>
      <c r="CM87" s="4">
        <f t="shared" si="225"/>
        <v>4.1749321524948577</v>
      </c>
      <c r="CN87" s="275"/>
      <c r="CO87" s="86"/>
      <c r="CP87" s="272"/>
      <c r="CQ87" s="272"/>
      <c r="CR87" s="7"/>
      <c r="CS87" s="7"/>
      <c r="CT87" s="7"/>
      <c r="CU87" s="7"/>
      <c r="CV87" s="10"/>
      <c r="CW87" s="16"/>
      <c r="CX87" s="275"/>
      <c r="CY87" s="20"/>
      <c r="CZ87" s="275"/>
      <c r="DA87" s="16"/>
      <c r="DB87" s="275"/>
      <c r="DC87" s="20"/>
      <c r="DD87" s="4"/>
      <c r="DE87" s="16"/>
      <c r="DF87" s="275"/>
      <c r="DG87" s="20"/>
      <c r="DH87" s="275"/>
      <c r="DI87" s="16"/>
      <c r="DJ87" s="275"/>
      <c r="DK87" s="20"/>
      <c r="DL87" s="4"/>
      <c r="DM87" s="16"/>
      <c r="DN87" s="275"/>
      <c r="DO87" s="20"/>
      <c r="DP87" s="4"/>
      <c r="DQ87" s="16"/>
      <c r="DR87" s="275"/>
      <c r="DS87" s="20"/>
      <c r="DT87" s="4"/>
      <c r="DU87" s="16"/>
      <c r="DV87" s="275"/>
      <c r="DW87" s="20"/>
      <c r="DX87" s="4"/>
      <c r="DY87" s="16"/>
      <c r="DZ87" s="275"/>
      <c r="EA87" s="4"/>
      <c r="EB87" s="356" t="s">
        <v>170</v>
      </c>
      <c r="EC87" s="356"/>
      <c r="ED87" s="356"/>
      <c r="EE87" s="267">
        <f>EE86-(EE79)</f>
        <v>39955.802202050669</v>
      </c>
      <c r="EF87" s="267">
        <f>EF86</f>
        <v>108891.18169630985</v>
      </c>
      <c r="EG87" s="267">
        <f t="shared" ref="EG87" si="282">EG86-(EG79)</f>
        <v>76760.91938384925</v>
      </c>
    </row>
    <row r="88" spans="1:137" ht="30.75" customHeight="1" x14ac:dyDescent="0.25">
      <c r="A88" s="365"/>
      <c r="B88" s="41" t="s">
        <v>70</v>
      </c>
      <c r="C88" s="20" t="s">
        <v>39</v>
      </c>
      <c r="D88" s="115">
        <f>'INPUT 2013_14'!Z19</f>
        <v>0</v>
      </c>
      <c r="E88" s="52" t="s">
        <v>39</v>
      </c>
      <c r="F88" s="52" t="s">
        <v>39</v>
      </c>
      <c r="G88" s="52" t="s">
        <v>39</v>
      </c>
      <c r="H88" s="52" t="s">
        <v>39</v>
      </c>
      <c r="I88" s="7">
        <v>21</v>
      </c>
      <c r="J88" s="16">
        <v>0.7</v>
      </c>
      <c r="K88" s="275">
        <f>J88*I88</f>
        <v>14.7</v>
      </c>
      <c r="L88" s="20">
        <v>2.5</v>
      </c>
      <c r="M88" s="4">
        <v>0</v>
      </c>
      <c r="N88" s="16">
        <v>0.7</v>
      </c>
      <c r="O88" s="275">
        <f>N88*M88</f>
        <v>0</v>
      </c>
      <c r="P88" s="20">
        <v>2.5</v>
      </c>
      <c r="Q88" s="4">
        <v>50</v>
      </c>
      <c r="R88" s="16">
        <v>0.8</v>
      </c>
      <c r="S88" s="275">
        <f>R88*Q88</f>
        <v>40</v>
      </c>
      <c r="T88" s="20">
        <v>2.67</v>
      </c>
      <c r="U88" s="275">
        <f t="shared" si="272"/>
        <v>2.1</v>
      </c>
      <c r="V88" s="16">
        <v>0.9</v>
      </c>
      <c r="W88" s="275">
        <f>V88*U88</f>
        <v>1.8900000000000001</v>
      </c>
      <c r="X88" s="20">
        <v>4</v>
      </c>
      <c r="Y88" s="4">
        <v>0</v>
      </c>
      <c r="Z88" s="16">
        <v>0.6</v>
      </c>
      <c r="AA88" s="275">
        <f>Z88*Y88</f>
        <v>0</v>
      </c>
      <c r="AB88" s="20">
        <v>2.5</v>
      </c>
      <c r="AC88" s="4">
        <v>0</v>
      </c>
      <c r="AD88" s="16">
        <v>0.4</v>
      </c>
      <c r="AE88" s="275">
        <f>AD88*AC88</f>
        <v>0</v>
      </c>
      <c r="AF88" s="20">
        <v>2.5</v>
      </c>
      <c r="AG88" s="4">
        <v>30</v>
      </c>
      <c r="AH88" s="16">
        <v>0.1</v>
      </c>
      <c r="AI88" s="275">
        <f>AH88*AG88</f>
        <v>3</v>
      </c>
      <c r="AJ88" s="20">
        <v>3.5</v>
      </c>
      <c r="AK88" s="4">
        <v>0</v>
      </c>
      <c r="AL88" s="16">
        <v>0</v>
      </c>
      <c r="AM88" s="275">
        <f>AL88*AK88</f>
        <v>0</v>
      </c>
      <c r="AN88" s="4">
        <v>0</v>
      </c>
      <c r="AO88" s="4">
        <f t="shared" si="219"/>
        <v>0</v>
      </c>
      <c r="AP88" s="52">
        <f t="shared" si="220"/>
        <v>0</v>
      </c>
      <c r="AQ88" s="4">
        <f t="shared" si="221"/>
        <v>0</v>
      </c>
      <c r="AR88" s="4">
        <f t="shared" si="222"/>
        <v>0</v>
      </c>
      <c r="AS88" s="4">
        <f t="shared" si="222"/>
        <v>0</v>
      </c>
      <c r="AT88" s="4">
        <f t="shared" si="222"/>
        <v>0</v>
      </c>
      <c r="AW88" s="368"/>
      <c r="AX88" s="41" t="s">
        <v>70</v>
      </c>
      <c r="AY88" s="20" t="s">
        <v>39</v>
      </c>
      <c r="AZ88" s="68">
        <f>'INPUT 2013_14'!Z61</f>
        <v>0</v>
      </c>
      <c r="BA88" s="20" t="s">
        <v>39</v>
      </c>
      <c r="BB88" s="20" t="s">
        <v>39</v>
      </c>
      <c r="BC88" s="20" t="s">
        <v>39</v>
      </c>
      <c r="BD88" s="20" t="s">
        <v>39</v>
      </c>
      <c r="BE88" s="7">
        <v>21</v>
      </c>
      <c r="BF88" s="16">
        <v>0.7</v>
      </c>
      <c r="BG88" s="275">
        <f t="shared" si="200"/>
        <v>14.7</v>
      </c>
      <c r="BH88" s="20">
        <v>2.5</v>
      </c>
      <c r="BI88" s="4">
        <v>0</v>
      </c>
      <c r="BJ88" s="16">
        <v>0.7</v>
      </c>
      <c r="BK88" s="275">
        <f>BJ88*BI88</f>
        <v>0</v>
      </c>
      <c r="BL88" s="20">
        <v>2.5</v>
      </c>
      <c r="BM88" s="4">
        <v>50</v>
      </c>
      <c r="BN88" s="16">
        <v>0.8</v>
      </c>
      <c r="BO88" s="275">
        <f>BN88*BM88</f>
        <v>40</v>
      </c>
      <c r="BP88" s="20">
        <v>2.67</v>
      </c>
      <c r="BQ88" s="275">
        <f>BE88*0.1</f>
        <v>2.1</v>
      </c>
      <c r="BR88" s="16">
        <v>0.9</v>
      </c>
      <c r="BS88" s="275">
        <f>BR88*BQ88</f>
        <v>1.8900000000000001</v>
      </c>
      <c r="BT88" s="20">
        <v>4</v>
      </c>
      <c r="BU88" s="4">
        <v>0</v>
      </c>
      <c r="BV88" s="16">
        <v>0.6</v>
      </c>
      <c r="BW88" s="275">
        <f>BV88*BU88</f>
        <v>0</v>
      </c>
      <c r="BX88" s="20">
        <v>2.5</v>
      </c>
      <c r="BY88" s="4">
        <v>0</v>
      </c>
      <c r="BZ88" s="16">
        <v>0.4</v>
      </c>
      <c r="CA88" s="275">
        <f>BZ88*BY88</f>
        <v>0</v>
      </c>
      <c r="CB88" s="20">
        <v>2.5</v>
      </c>
      <c r="CC88" s="4">
        <v>30</v>
      </c>
      <c r="CD88" s="16">
        <v>0.1</v>
      </c>
      <c r="CE88" s="275">
        <f>CD88*CC88</f>
        <v>3</v>
      </c>
      <c r="CF88" s="20">
        <v>3.5</v>
      </c>
      <c r="CG88" s="4">
        <v>0</v>
      </c>
      <c r="CH88" s="16">
        <v>0</v>
      </c>
      <c r="CI88" s="275">
        <f>CH88*CG88</f>
        <v>0</v>
      </c>
      <c r="CJ88" s="4">
        <v>0</v>
      </c>
      <c r="CK88" s="4">
        <f t="shared" si="223"/>
        <v>0</v>
      </c>
      <c r="CL88" s="52">
        <f t="shared" si="224"/>
        <v>0</v>
      </c>
      <c r="CM88" s="4">
        <f t="shared" si="225"/>
        <v>0</v>
      </c>
      <c r="CN88" s="275"/>
      <c r="CO88" s="86"/>
      <c r="CP88" s="272"/>
      <c r="CQ88" s="272"/>
      <c r="CR88" s="272"/>
      <c r="CS88" s="272"/>
      <c r="CT88" s="272"/>
      <c r="CU88" s="272"/>
      <c r="CV88" s="88"/>
      <c r="CW88" s="16"/>
      <c r="CX88" s="275"/>
      <c r="CY88" s="16"/>
      <c r="CZ88" s="275"/>
      <c r="DA88" s="16"/>
      <c r="DB88" s="275"/>
      <c r="DC88" s="16"/>
      <c r="DD88" s="275"/>
      <c r="DE88" s="16"/>
      <c r="DF88" s="275"/>
      <c r="DG88" s="16"/>
      <c r="DH88" s="275"/>
      <c r="DI88" s="16"/>
      <c r="DJ88" s="275"/>
      <c r="DK88" s="16"/>
      <c r="DL88" s="275"/>
      <c r="DM88" s="16"/>
      <c r="DN88" s="275"/>
      <c r="DO88" s="16"/>
      <c r="DP88" s="275"/>
      <c r="DQ88" s="16"/>
      <c r="DR88" s="275"/>
      <c r="DS88" s="16"/>
      <c r="DT88" s="275"/>
      <c r="DU88" s="16"/>
      <c r="DV88" s="275"/>
      <c r="DW88" s="16"/>
      <c r="DX88" s="275"/>
      <c r="DY88" s="16"/>
      <c r="DZ88" s="275"/>
      <c r="EA88" s="275"/>
      <c r="EB88" s="357" t="s">
        <v>130</v>
      </c>
      <c r="EC88" s="357"/>
      <c r="ED88" s="357"/>
      <c r="EE88" s="267">
        <f>EE87-(SUM(EE81:EE85))</f>
        <v>2192.7469478527782</v>
      </c>
      <c r="EF88" s="267">
        <f t="shared" ref="EF88" si="283">EF87-(SUM(EF81:EF85))</f>
        <v>108891.18169630985</v>
      </c>
      <c r="EG88" s="267">
        <f t="shared" ref="EG88" si="284">EG87-(SUM(EG81:EG85))</f>
        <v>141.96921453409595</v>
      </c>
    </row>
    <row r="89" spans="1:137" ht="30.75" customHeight="1" x14ac:dyDescent="0.25">
      <c r="A89" s="365"/>
      <c r="B89" s="41" t="s">
        <v>71</v>
      </c>
      <c r="C89" s="20" t="s">
        <v>39</v>
      </c>
      <c r="D89" s="115">
        <f>'INPUT 2013_14'!Z20</f>
        <v>0</v>
      </c>
      <c r="E89" s="52" t="s">
        <v>39</v>
      </c>
      <c r="F89" s="52" t="s">
        <v>39</v>
      </c>
      <c r="G89" s="52" t="s">
        <v>39</v>
      </c>
      <c r="H89" s="52" t="s">
        <v>39</v>
      </c>
      <c r="I89" s="7">
        <v>21</v>
      </c>
      <c r="J89" s="16">
        <v>0.7</v>
      </c>
      <c r="K89" s="275">
        <f>J89*I89</f>
        <v>14.7</v>
      </c>
      <c r="L89" s="20">
        <v>2.5</v>
      </c>
      <c r="M89" s="4">
        <v>0</v>
      </c>
      <c r="N89" s="16">
        <v>0.7</v>
      </c>
      <c r="O89" s="275">
        <f>N89*M89</f>
        <v>0</v>
      </c>
      <c r="P89" s="20">
        <v>2.5</v>
      </c>
      <c r="Q89" s="275">
        <v>300</v>
      </c>
      <c r="R89" s="16">
        <v>0.8</v>
      </c>
      <c r="S89" s="275">
        <f>R89*Q89</f>
        <v>240</v>
      </c>
      <c r="T89" s="20">
        <v>2.67</v>
      </c>
      <c r="U89" s="275">
        <f t="shared" si="272"/>
        <v>2.1</v>
      </c>
      <c r="V89" s="16">
        <v>0.9</v>
      </c>
      <c r="W89" s="275">
        <f>V89*U89</f>
        <v>1.8900000000000001</v>
      </c>
      <c r="X89" s="20">
        <v>4</v>
      </c>
      <c r="Y89" s="4">
        <v>0</v>
      </c>
      <c r="Z89" s="16">
        <v>0.6</v>
      </c>
      <c r="AA89" s="275">
        <f>Z89*Y89</f>
        <v>0</v>
      </c>
      <c r="AB89" s="20">
        <v>2.5</v>
      </c>
      <c r="AC89" s="4">
        <v>0</v>
      </c>
      <c r="AD89" s="16">
        <v>0.4</v>
      </c>
      <c r="AE89" s="275">
        <f>AD89*AC89</f>
        <v>0</v>
      </c>
      <c r="AF89" s="20">
        <v>2.5</v>
      </c>
      <c r="AG89" s="4">
        <v>40</v>
      </c>
      <c r="AH89" s="16">
        <v>0.1</v>
      </c>
      <c r="AI89" s="275">
        <f>AH89*AG89</f>
        <v>4</v>
      </c>
      <c r="AJ89" s="20">
        <v>3.5</v>
      </c>
      <c r="AK89" s="4">
        <v>0</v>
      </c>
      <c r="AL89" s="16">
        <v>0</v>
      </c>
      <c r="AM89" s="275">
        <f>AL89*AK89</f>
        <v>0</v>
      </c>
      <c r="AN89" s="4">
        <v>0</v>
      </c>
      <c r="AO89" s="4">
        <f t="shared" si="219"/>
        <v>0</v>
      </c>
      <c r="AP89" s="52">
        <f t="shared" si="220"/>
        <v>0</v>
      </c>
      <c r="AQ89" s="4">
        <f t="shared" si="221"/>
        <v>0</v>
      </c>
      <c r="AR89" s="4">
        <f t="shared" si="222"/>
        <v>0</v>
      </c>
      <c r="AS89" s="4">
        <f t="shared" si="222"/>
        <v>0</v>
      </c>
      <c r="AT89" s="4">
        <f t="shared" si="222"/>
        <v>0</v>
      </c>
      <c r="AW89" s="368"/>
      <c r="AX89" s="41" t="s">
        <v>71</v>
      </c>
      <c r="AY89" s="20" t="s">
        <v>39</v>
      </c>
      <c r="AZ89" s="68">
        <f>'INPUT 2013_14'!Z62</f>
        <v>9.7000000000000003E-3</v>
      </c>
      <c r="BA89" s="20" t="s">
        <v>39</v>
      </c>
      <c r="BB89" s="20" t="s">
        <v>39</v>
      </c>
      <c r="BC89" s="20" t="s">
        <v>39</v>
      </c>
      <c r="BD89" s="20" t="s">
        <v>39</v>
      </c>
      <c r="BE89" s="7">
        <v>21</v>
      </c>
      <c r="BF89" s="16">
        <v>0.7</v>
      </c>
      <c r="BG89" s="275">
        <f t="shared" si="200"/>
        <v>14.7</v>
      </c>
      <c r="BH89" s="20">
        <v>2.5</v>
      </c>
      <c r="BI89" s="4">
        <v>0</v>
      </c>
      <c r="BJ89" s="16">
        <v>0.7</v>
      </c>
      <c r="BK89" s="275">
        <f>BJ89*BI89</f>
        <v>0</v>
      </c>
      <c r="BL89" s="20">
        <v>2.5</v>
      </c>
      <c r="BM89" s="275">
        <v>300</v>
      </c>
      <c r="BN89" s="16">
        <v>0.8</v>
      </c>
      <c r="BO89" s="275">
        <f>BN89*BM89</f>
        <v>240</v>
      </c>
      <c r="BP89" s="20">
        <v>2.67</v>
      </c>
      <c r="BQ89" s="275">
        <f>BE89*0.1</f>
        <v>2.1</v>
      </c>
      <c r="BR89" s="16">
        <v>0.9</v>
      </c>
      <c r="BS89" s="275">
        <f>BR89*BQ89</f>
        <v>1.8900000000000001</v>
      </c>
      <c r="BT89" s="20">
        <v>4</v>
      </c>
      <c r="BU89" s="4">
        <v>0</v>
      </c>
      <c r="BV89" s="16">
        <v>0.6</v>
      </c>
      <c r="BW89" s="275">
        <f>BV89*BU89</f>
        <v>0</v>
      </c>
      <c r="BX89" s="20">
        <v>2.5</v>
      </c>
      <c r="BY89" s="4">
        <v>0</v>
      </c>
      <c r="BZ89" s="16">
        <v>0.4</v>
      </c>
      <c r="CA89" s="275">
        <f>BZ89*BY89</f>
        <v>0</v>
      </c>
      <c r="CB89" s="20">
        <v>2.5</v>
      </c>
      <c r="CC89" s="4">
        <v>40</v>
      </c>
      <c r="CD89" s="16">
        <v>0.1</v>
      </c>
      <c r="CE89" s="275">
        <f>CD89*CC89</f>
        <v>4</v>
      </c>
      <c r="CF89" s="20">
        <v>3.5</v>
      </c>
      <c r="CG89" s="4">
        <v>0</v>
      </c>
      <c r="CH89" s="16">
        <v>0</v>
      </c>
      <c r="CI89" s="275">
        <f>CH89*CG89</f>
        <v>0</v>
      </c>
      <c r="CJ89" s="4">
        <v>0</v>
      </c>
      <c r="CK89" s="4">
        <f t="shared" si="223"/>
        <v>14.489177816330754</v>
      </c>
      <c r="CL89" s="52">
        <f t="shared" si="224"/>
        <v>0.54999360680624776</v>
      </c>
      <c r="CM89" s="4">
        <f t="shared" si="225"/>
        <v>2.8122806860555641E-2</v>
      </c>
      <c r="CN89" s="275"/>
      <c r="CO89" s="86"/>
      <c r="CP89" s="272"/>
      <c r="CQ89" s="272"/>
      <c r="CR89" s="272"/>
      <c r="CS89" s="272"/>
      <c r="CT89" s="272"/>
      <c r="CU89" s="272"/>
      <c r="CV89" s="88"/>
      <c r="CW89" s="16"/>
      <c r="CX89" s="275"/>
      <c r="CY89" s="16"/>
      <c r="CZ89" s="275"/>
      <c r="DA89" s="16"/>
      <c r="DB89" s="275"/>
      <c r="DC89" s="16"/>
      <c r="DD89" s="275"/>
      <c r="DE89" s="16"/>
      <c r="DF89" s="275"/>
      <c r="DG89" s="16"/>
      <c r="DH89" s="275"/>
      <c r="DI89" s="16"/>
      <c r="DJ89" s="275"/>
      <c r="DK89" s="16"/>
      <c r="DL89" s="275"/>
      <c r="DM89" s="16"/>
      <c r="DN89" s="275"/>
      <c r="DO89" s="16"/>
      <c r="DP89" s="275"/>
      <c r="DQ89" s="16"/>
      <c r="DR89" s="275"/>
      <c r="DS89" s="16"/>
      <c r="DT89" s="275"/>
      <c r="DU89" s="16"/>
      <c r="DV89" s="275"/>
      <c r="DW89" s="16"/>
      <c r="DX89" s="275"/>
      <c r="DY89" s="16"/>
      <c r="DZ89" s="275"/>
      <c r="EA89" s="275"/>
      <c r="EB89" s="275"/>
      <c r="EC89" s="275"/>
      <c r="ED89" s="275"/>
      <c r="EE89" s="275"/>
      <c r="EF89" s="275"/>
      <c r="EG89" s="275"/>
    </row>
    <row r="90" spans="1:137" ht="30.75" customHeight="1" x14ac:dyDescent="0.25">
      <c r="A90" s="365"/>
      <c r="B90" s="4" t="s">
        <v>4</v>
      </c>
      <c r="C90" s="20" t="s">
        <v>39</v>
      </c>
      <c r="D90" s="115">
        <f>'INPUT 2013_14'!Z21</f>
        <v>0</v>
      </c>
      <c r="E90" s="52" t="s">
        <v>39</v>
      </c>
      <c r="F90" s="52" t="s">
        <v>39</v>
      </c>
      <c r="G90" s="52" t="s">
        <v>39</v>
      </c>
      <c r="H90" s="52" t="s">
        <v>39</v>
      </c>
      <c r="I90" s="52">
        <f>200</f>
        <v>200</v>
      </c>
      <c r="J90" s="16">
        <v>0.7</v>
      </c>
      <c r="K90" s="275">
        <f t="shared" ref="K90" si="285">J90*I90</f>
        <v>140</v>
      </c>
      <c r="L90" s="20">
        <v>2.5</v>
      </c>
      <c r="M90" s="4">
        <v>20</v>
      </c>
      <c r="N90" s="16">
        <v>0.7</v>
      </c>
      <c r="O90" s="275">
        <f t="shared" ref="O90" si="286">N90*M90</f>
        <v>14</v>
      </c>
      <c r="P90" s="20">
        <v>2.5</v>
      </c>
      <c r="Q90" s="275">
        <v>0</v>
      </c>
      <c r="R90" s="16">
        <v>0.8</v>
      </c>
      <c r="S90" s="275">
        <f t="shared" ref="S90" si="287">R90*Q90</f>
        <v>0</v>
      </c>
      <c r="T90" s="20">
        <v>2.67</v>
      </c>
      <c r="U90" s="4">
        <v>0</v>
      </c>
      <c r="V90" s="16">
        <v>0.9</v>
      </c>
      <c r="W90" s="275">
        <f t="shared" ref="W90" si="288">V90*U90</f>
        <v>0</v>
      </c>
      <c r="X90" s="20">
        <v>4</v>
      </c>
      <c r="Y90" s="4">
        <v>0</v>
      </c>
      <c r="Z90" s="16">
        <v>0.6</v>
      </c>
      <c r="AA90" s="275">
        <f t="shared" ref="AA90" si="289">Z90*Y90</f>
        <v>0</v>
      </c>
      <c r="AB90" s="20">
        <v>2.5</v>
      </c>
      <c r="AC90" s="4">
        <v>0</v>
      </c>
      <c r="AD90" s="16">
        <v>0.4</v>
      </c>
      <c r="AE90" s="275">
        <f t="shared" ref="AE90" si="290">AD90*AC90</f>
        <v>0</v>
      </c>
      <c r="AF90" s="20">
        <v>2.5</v>
      </c>
      <c r="AG90" s="275">
        <v>20</v>
      </c>
      <c r="AH90" s="16">
        <v>0.1</v>
      </c>
      <c r="AI90" s="275">
        <f t="shared" ref="AI90" si="291">AH90*AG90</f>
        <v>2</v>
      </c>
      <c r="AJ90" s="20">
        <v>3.5</v>
      </c>
      <c r="AK90" s="4">
        <v>0</v>
      </c>
      <c r="AL90" s="16">
        <v>0</v>
      </c>
      <c r="AM90" s="275">
        <f t="shared" ref="AM90" si="292">AL90*AK90</f>
        <v>0</v>
      </c>
      <c r="AN90" s="4">
        <v>0</v>
      </c>
      <c r="AO90" s="4">
        <f t="shared" si="219"/>
        <v>0</v>
      </c>
      <c r="AP90" s="52">
        <f t="shared" si="220"/>
        <v>0</v>
      </c>
      <c r="AQ90" s="4">
        <f t="shared" si="221"/>
        <v>0</v>
      </c>
      <c r="AR90" s="4">
        <f t="shared" si="222"/>
        <v>0</v>
      </c>
      <c r="AS90" s="4">
        <f t="shared" si="222"/>
        <v>0</v>
      </c>
      <c r="AT90" s="4">
        <f t="shared" si="222"/>
        <v>0</v>
      </c>
      <c r="AW90" s="368"/>
      <c r="AX90" s="4" t="s">
        <v>4</v>
      </c>
      <c r="AY90" s="20" t="s">
        <v>39</v>
      </c>
      <c r="AZ90" s="68">
        <f>'INPUT 2013_14'!Z63</f>
        <v>9.9890000000000007E-2</v>
      </c>
      <c r="BA90" s="20" t="s">
        <v>39</v>
      </c>
      <c r="BB90" s="20" t="s">
        <v>39</v>
      </c>
      <c r="BC90" s="20" t="s">
        <v>39</v>
      </c>
      <c r="BD90" s="20" t="s">
        <v>39</v>
      </c>
      <c r="BE90" s="52">
        <f>200</f>
        <v>200</v>
      </c>
      <c r="BF90" s="16">
        <v>0.7</v>
      </c>
      <c r="BG90" s="275">
        <f t="shared" si="200"/>
        <v>140</v>
      </c>
      <c r="BH90" s="20">
        <v>2.5</v>
      </c>
      <c r="BI90" s="4">
        <v>20</v>
      </c>
      <c r="BJ90" s="16">
        <v>0.7</v>
      </c>
      <c r="BK90" s="275">
        <f t="shared" ref="BK90" si="293">BJ90*BI90</f>
        <v>14</v>
      </c>
      <c r="BL90" s="20">
        <v>2.5</v>
      </c>
      <c r="BM90" s="275">
        <v>0</v>
      </c>
      <c r="BN90" s="16">
        <v>0.8</v>
      </c>
      <c r="BO90" s="275">
        <f t="shared" ref="BO90" si="294">BN90*BM90</f>
        <v>0</v>
      </c>
      <c r="BP90" s="20">
        <v>2.67</v>
      </c>
      <c r="BQ90" s="4">
        <v>0</v>
      </c>
      <c r="BR90" s="16">
        <v>0.9</v>
      </c>
      <c r="BS90" s="275">
        <f t="shared" ref="BS90" si="295">BR90*BQ90</f>
        <v>0</v>
      </c>
      <c r="BT90" s="20">
        <v>4</v>
      </c>
      <c r="BU90" s="4">
        <v>0</v>
      </c>
      <c r="BV90" s="16">
        <v>0.6</v>
      </c>
      <c r="BW90" s="275">
        <f t="shared" ref="BW90" si="296">BV90*BU90</f>
        <v>0</v>
      </c>
      <c r="BX90" s="20">
        <v>2.5</v>
      </c>
      <c r="BY90" s="4">
        <v>0</v>
      </c>
      <c r="BZ90" s="16">
        <v>0.4</v>
      </c>
      <c r="CA90" s="275">
        <f t="shared" ref="CA90" si="297">BZ90*BY90</f>
        <v>0</v>
      </c>
      <c r="CB90" s="20">
        <v>2.5</v>
      </c>
      <c r="CC90" s="275">
        <v>20</v>
      </c>
      <c r="CD90" s="16">
        <v>0.1</v>
      </c>
      <c r="CE90" s="275">
        <f t="shared" ref="CE90" si="298">CD90*CC90</f>
        <v>2</v>
      </c>
      <c r="CF90" s="20">
        <v>3.5</v>
      </c>
      <c r="CG90" s="4">
        <v>0</v>
      </c>
      <c r="CH90" s="16">
        <v>0</v>
      </c>
      <c r="CI90" s="275">
        <f t="shared" ref="CI90" si="299">CH90*CG90</f>
        <v>0</v>
      </c>
      <c r="CJ90" s="4">
        <v>0</v>
      </c>
      <c r="CK90" s="4">
        <f t="shared" si="223"/>
        <v>46.236463073133478</v>
      </c>
      <c r="CL90" s="52">
        <f t="shared" si="224"/>
        <v>49.290958505922958</v>
      </c>
      <c r="CM90" s="4">
        <f t="shared" si="225"/>
        <v>0</v>
      </c>
      <c r="CN90" s="275"/>
      <c r="CO90" s="86"/>
      <c r="CP90" s="272"/>
      <c r="CQ90" s="272"/>
      <c r="CR90" s="272"/>
      <c r="CS90" s="272"/>
      <c r="CT90" s="272"/>
      <c r="CU90" s="272"/>
      <c r="CV90" s="88"/>
      <c r="CW90" s="16"/>
      <c r="CX90" s="275"/>
      <c r="CY90" s="16"/>
      <c r="CZ90" s="275"/>
      <c r="DA90" s="16"/>
      <c r="DB90" s="275"/>
      <c r="DC90" s="16"/>
      <c r="DD90" s="275"/>
      <c r="DE90" s="16"/>
      <c r="DF90" s="275"/>
      <c r="DG90" s="16"/>
      <c r="DH90" s="275"/>
      <c r="DI90" s="16"/>
      <c r="DJ90" s="275"/>
      <c r="DK90" s="16"/>
      <c r="DL90" s="275"/>
      <c r="DM90" s="16"/>
      <c r="DN90" s="275"/>
      <c r="DO90" s="16"/>
      <c r="DP90" s="275"/>
      <c r="DQ90" s="16"/>
      <c r="DR90" s="275"/>
      <c r="DS90" s="16"/>
      <c r="DT90" s="275"/>
      <c r="DU90" s="16"/>
      <c r="DV90" s="275"/>
      <c r="DW90" s="16"/>
      <c r="DX90" s="275"/>
      <c r="DY90" s="16"/>
      <c r="DZ90" s="275"/>
      <c r="EA90" s="275"/>
      <c r="EB90" s="275"/>
      <c r="EC90" s="275"/>
      <c r="ED90" s="275"/>
      <c r="EE90" s="275"/>
      <c r="EF90" s="275"/>
      <c r="EG90" s="275"/>
    </row>
    <row r="91" spans="1:137" ht="30.75" customHeight="1" x14ac:dyDescent="0.25">
      <c r="A91" s="366"/>
      <c r="B91" s="274" t="s">
        <v>30</v>
      </c>
      <c r="C91" s="20" t="s">
        <v>39</v>
      </c>
      <c r="D91" s="115">
        <f>'INPUT 2013_14'!Z22</f>
        <v>0</v>
      </c>
      <c r="E91" s="52" t="s">
        <v>39</v>
      </c>
      <c r="F91" s="52" t="s">
        <v>39</v>
      </c>
      <c r="G91" s="52" t="s">
        <v>39</v>
      </c>
      <c r="H91" s="52" t="s">
        <v>39</v>
      </c>
      <c r="I91" s="7">
        <v>150</v>
      </c>
      <c r="J91" s="16">
        <v>0.7</v>
      </c>
      <c r="K91" s="275">
        <f>J91*I91</f>
        <v>105</v>
      </c>
      <c r="L91" s="16">
        <v>2.5</v>
      </c>
      <c r="M91" s="275">
        <v>20</v>
      </c>
      <c r="N91" s="16">
        <v>0.7</v>
      </c>
      <c r="O91" s="275">
        <f>N91*M91</f>
        <v>14</v>
      </c>
      <c r="P91" s="16">
        <v>2.5</v>
      </c>
      <c r="Q91" s="275">
        <v>0</v>
      </c>
      <c r="R91" s="16">
        <v>0.8</v>
      </c>
      <c r="S91" s="275">
        <f>R91*Q91</f>
        <v>0</v>
      </c>
      <c r="T91" s="16">
        <v>2.67</v>
      </c>
      <c r="U91" s="275">
        <f t="shared" ref="U91:U95" si="300">I91*0.1</f>
        <v>15</v>
      </c>
      <c r="V91" s="16">
        <v>0.9</v>
      </c>
      <c r="W91" s="275">
        <f>V91*U91</f>
        <v>13.5</v>
      </c>
      <c r="X91" s="16">
        <v>4</v>
      </c>
      <c r="Y91" s="275">
        <v>0</v>
      </c>
      <c r="Z91" s="16">
        <v>0.6</v>
      </c>
      <c r="AA91" s="275">
        <f>Z91*Y91</f>
        <v>0</v>
      </c>
      <c r="AB91" s="16">
        <v>2.5</v>
      </c>
      <c r="AC91" s="275">
        <v>100</v>
      </c>
      <c r="AD91" s="16">
        <v>0.4</v>
      </c>
      <c r="AE91" s="275">
        <f>AD91*AC91</f>
        <v>40</v>
      </c>
      <c r="AF91" s="16">
        <v>2.5</v>
      </c>
      <c r="AG91" s="275">
        <v>50</v>
      </c>
      <c r="AH91" s="16">
        <v>0.1</v>
      </c>
      <c r="AI91" s="275">
        <f>AH91*AG91</f>
        <v>5</v>
      </c>
      <c r="AJ91" s="16">
        <v>3.5</v>
      </c>
      <c r="AK91" s="275">
        <v>0</v>
      </c>
      <c r="AL91" s="16">
        <v>0</v>
      </c>
      <c r="AM91" s="275">
        <f>AL91*AK91</f>
        <v>0</v>
      </c>
      <c r="AN91" s="4">
        <v>0</v>
      </c>
      <c r="AO91" s="4">
        <f t="shared" si="219"/>
        <v>0</v>
      </c>
      <c r="AP91" s="52">
        <f t="shared" si="220"/>
        <v>0</v>
      </c>
      <c r="AQ91" s="4">
        <f t="shared" si="221"/>
        <v>0</v>
      </c>
      <c r="AR91" s="4">
        <f t="shared" si="222"/>
        <v>0</v>
      </c>
      <c r="AS91" s="4">
        <f t="shared" si="222"/>
        <v>0</v>
      </c>
      <c r="AT91" s="4">
        <f t="shared" si="222"/>
        <v>0</v>
      </c>
      <c r="AW91" s="369"/>
      <c r="AX91" s="274" t="s">
        <v>30</v>
      </c>
      <c r="AY91" s="20" t="s">
        <v>39</v>
      </c>
      <c r="AZ91" s="68">
        <f>'INPUT 2013_14'!Z64</f>
        <v>6.9699999999999998E-2</v>
      </c>
      <c r="BA91" s="20" t="s">
        <v>39</v>
      </c>
      <c r="BB91" s="20" t="s">
        <v>39</v>
      </c>
      <c r="BC91" s="20" t="s">
        <v>39</v>
      </c>
      <c r="BD91" s="20" t="s">
        <v>39</v>
      </c>
      <c r="BE91" s="7">
        <v>150</v>
      </c>
      <c r="BF91" s="16">
        <v>0.7</v>
      </c>
      <c r="BG91" s="275">
        <f t="shared" si="200"/>
        <v>105</v>
      </c>
      <c r="BH91" s="16">
        <v>2.5</v>
      </c>
      <c r="BI91" s="275">
        <v>20</v>
      </c>
      <c r="BJ91" s="16">
        <v>0.7</v>
      </c>
      <c r="BK91" s="275">
        <f>BJ91*BI91</f>
        <v>14</v>
      </c>
      <c r="BL91" s="16">
        <v>2.5</v>
      </c>
      <c r="BM91" s="275">
        <v>0</v>
      </c>
      <c r="BN91" s="16">
        <v>0.8</v>
      </c>
      <c r="BO91" s="275">
        <f>BN91*BM91</f>
        <v>0</v>
      </c>
      <c r="BP91" s="16">
        <v>2.67</v>
      </c>
      <c r="BQ91" s="275">
        <f>BE91*0.1</f>
        <v>15</v>
      </c>
      <c r="BR91" s="16">
        <v>0.9</v>
      </c>
      <c r="BS91" s="275">
        <f>BR91*BQ91</f>
        <v>13.5</v>
      </c>
      <c r="BT91" s="16">
        <v>4</v>
      </c>
      <c r="BU91" s="275">
        <v>0</v>
      </c>
      <c r="BV91" s="16">
        <v>0.6</v>
      </c>
      <c r="BW91" s="275">
        <f>BV91*BU91</f>
        <v>0</v>
      </c>
      <c r="BX91" s="16">
        <v>2.5</v>
      </c>
      <c r="BY91" s="275">
        <v>100</v>
      </c>
      <c r="BZ91" s="16">
        <v>0.4</v>
      </c>
      <c r="CA91" s="275">
        <f>BZ91*BY91</f>
        <v>40</v>
      </c>
      <c r="CB91" s="16">
        <v>2.5</v>
      </c>
      <c r="CC91" s="275">
        <v>50</v>
      </c>
      <c r="CD91" s="16">
        <v>0.1</v>
      </c>
      <c r="CE91" s="275">
        <f>CD91*CC91</f>
        <v>5</v>
      </c>
      <c r="CF91" s="16">
        <v>3.5</v>
      </c>
      <c r="CG91" s="275">
        <v>0</v>
      </c>
      <c r="CH91" s="16">
        <v>0</v>
      </c>
      <c r="CI91" s="275">
        <f>CH91*CG91</f>
        <v>0</v>
      </c>
      <c r="CJ91" s="4">
        <v>0</v>
      </c>
      <c r="CK91" s="4">
        <f t="shared" si="223"/>
        <v>31.083186545646193</v>
      </c>
      <c r="CL91" s="52">
        <f t="shared" si="224"/>
        <v>47.235306829759629</v>
      </c>
      <c r="CM91" s="4">
        <f t="shared" si="225"/>
        <v>1.4434165229607718</v>
      </c>
      <c r="CN91" s="275"/>
      <c r="CO91" s="86"/>
      <c r="CP91" s="272"/>
      <c r="CQ91" s="272"/>
      <c r="CR91" s="272"/>
      <c r="CS91" s="272"/>
      <c r="CT91" s="272"/>
      <c r="CU91" s="272"/>
      <c r="CV91" s="88"/>
      <c r="CW91" s="16"/>
      <c r="CX91" s="275"/>
      <c r="CY91" s="16"/>
      <c r="CZ91" s="275"/>
      <c r="DA91" s="16"/>
      <c r="DB91" s="275"/>
      <c r="DC91" s="16"/>
      <c r="DD91" s="275"/>
      <c r="DE91" s="16"/>
      <c r="DF91" s="275"/>
      <c r="DG91" s="16"/>
      <c r="DH91" s="275"/>
      <c r="DI91" s="16"/>
      <c r="DJ91" s="275"/>
      <c r="DK91" s="16"/>
      <c r="DL91" s="275"/>
      <c r="DM91" s="16"/>
      <c r="DN91" s="275"/>
      <c r="DO91" s="16"/>
      <c r="DP91" s="275"/>
      <c r="DQ91" s="16"/>
      <c r="DR91" s="275"/>
      <c r="DS91" s="16"/>
      <c r="DT91" s="275"/>
      <c r="DU91" s="16"/>
      <c r="DV91" s="275"/>
      <c r="DW91" s="16"/>
      <c r="DX91" s="275"/>
      <c r="DY91" s="16"/>
      <c r="DZ91" s="275"/>
      <c r="EA91" s="275"/>
      <c r="EB91" s="275"/>
      <c r="EC91" s="275"/>
      <c r="ED91" s="275"/>
      <c r="EE91" s="275"/>
      <c r="EF91" s="275"/>
      <c r="EG91" s="275"/>
    </row>
    <row r="92" spans="1:137" ht="30.75" customHeight="1" x14ac:dyDescent="0.25">
      <c r="A92" s="364" t="s">
        <v>48</v>
      </c>
      <c r="B92" s="77" t="s">
        <v>8</v>
      </c>
      <c r="C92" s="20" t="s">
        <v>39</v>
      </c>
      <c r="D92" s="115">
        <f>'INPUT 2013_14'!Z23</f>
        <v>19.838000000000001</v>
      </c>
      <c r="E92" s="52" t="s">
        <v>39</v>
      </c>
      <c r="F92" s="52" t="s">
        <v>39</v>
      </c>
      <c r="G92" s="52" t="s">
        <v>39</v>
      </c>
      <c r="H92" s="52" t="s">
        <v>39</v>
      </c>
      <c r="I92" s="67">
        <f>'INPUT 2013_14'!$H$7</f>
        <v>562</v>
      </c>
      <c r="J92" s="16">
        <v>0.7</v>
      </c>
      <c r="K92" s="275">
        <f t="shared" ref="K92" si="301">J92*I92</f>
        <v>393.4</v>
      </c>
      <c r="L92" s="20">
        <v>2.5</v>
      </c>
      <c r="M92" s="275">
        <v>0</v>
      </c>
      <c r="N92" s="16">
        <v>0.7</v>
      </c>
      <c r="O92" s="275">
        <f t="shared" ref="O92" si="302">N92*M92</f>
        <v>0</v>
      </c>
      <c r="P92" s="20">
        <v>2.5</v>
      </c>
      <c r="Q92" s="4">
        <v>0</v>
      </c>
      <c r="R92" s="16">
        <v>0.8</v>
      </c>
      <c r="S92" s="275">
        <f t="shared" ref="S92" si="303">R92*Q92</f>
        <v>0</v>
      </c>
      <c r="T92" s="20">
        <v>2.67</v>
      </c>
      <c r="U92" s="275">
        <f t="shared" si="300"/>
        <v>56.2</v>
      </c>
      <c r="V92" s="16">
        <v>0.9</v>
      </c>
      <c r="W92" s="275">
        <f t="shared" ref="W92" si="304">V92*U92</f>
        <v>50.580000000000005</v>
      </c>
      <c r="X92" s="20">
        <v>4</v>
      </c>
      <c r="Y92" s="4">
        <v>50</v>
      </c>
      <c r="Z92" s="16">
        <v>0.6</v>
      </c>
      <c r="AA92" s="275">
        <f t="shared" ref="AA92" si="305">Z92*Y92</f>
        <v>30</v>
      </c>
      <c r="AB92" s="20">
        <v>2.5</v>
      </c>
      <c r="AC92" s="4">
        <v>50</v>
      </c>
      <c r="AD92" s="16">
        <v>0.4</v>
      </c>
      <c r="AE92" s="275">
        <f t="shared" ref="AE92" si="306">AD92*AC92</f>
        <v>20</v>
      </c>
      <c r="AF92" s="20">
        <v>2.5</v>
      </c>
      <c r="AG92" s="4">
        <v>50</v>
      </c>
      <c r="AH92" s="16">
        <v>0.1</v>
      </c>
      <c r="AI92" s="275">
        <f t="shared" ref="AI92" si="307">AH92*AG92</f>
        <v>5</v>
      </c>
      <c r="AJ92" s="20">
        <v>3.5</v>
      </c>
      <c r="AK92" s="4">
        <v>0</v>
      </c>
      <c r="AL92" s="16">
        <v>0</v>
      </c>
      <c r="AM92" s="275">
        <f t="shared" ref="AM92" si="308">AL92*AK92</f>
        <v>0</v>
      </c>
      <c r="AN92" s="4">
        <v>0</v>
      </c>
      <c r="AO92" s="4">
        <f t="shared" si="219"/>
        <v>31910.013739623286</v>
      </c>
      <c r="AP92" s="52">
        <f t="shared" si="220"/>
        <v>24866.95462269272</v>
      </c>
      <c r="AQ92" s="4">
        <f t="shared" si="221"/>
        <v>3408.3823282016806</v>
      </c>
      <c r="AR92" s="4">
        <f t="shared" si="222"/>
        <v>22975.209892528765</v>
      </c>
      <c r="AS92" s="4">
        <f t="shared" si="222"/>
        <v>17904.207328338758</v>
      </c>
      <c r="AT92" s="4">
        <f t="shared" si="222"/>
        <v>2454.0352763052097</v>
      </c>
      <c r="AW92" s="361" t="s">
        <v>1</v>
      </c>
      <c r="AX92" s="77" t="s">
        <v>8</v>
      </c>
      <c r="AY92" s="20" t="s">
        <v>39</v>
      </c>
      <c r="AZ92" s="68">
        <f>'INPUT 2013_14'!Z65</f>
        <v>1.2659999999999998</v>
      </c>
      <c r="BA92" s="20" t="s">
        <v>39</v>
      </c>
      <c r="BB92" s="20" t="s">
        <v>39</v>
      </c>
      <c r="BC92" s="20" t="s">
        <v>39</v>
      </c>
      <c r="BD92" s="20" t="s">
        <v>39</v>
      </c>
      <c r="BE92" s="67">
        <f>'INPUT 2013_14'!$H$14</f>
        <v>562</v>
      </c>
      <c r="BF92" s="16">
        <v>0.7</v>
      </c>
      <c r="BG92" s="275">
        <f t="shared" si="200"/>
        <v>393.4</v>
      </c>
      <c r="BH92" s="20">
        <v>2.5</v>
      </c>
      <c r="BI92" s="275">
        <v>0</v>
      </c>
      <c r="BJ92" s="16">
        <v>0.7</v>
      </c>
      <c r="BK92" s="275">
        <f>BJ92*BI92</f>
        <v>0</v>
      </c>
      <c r="BL92" s="20">
        <v>2.5</v>
      </c>
      <c r="BM92" s="4">
        <v>0</v>
      </c>
      <c r="BN92" s="16">
        <v>0.8</v>
      </c>
      <c r="BO92" s="275">
        <f>BN92*BM92</f>
        <v>0</v>
      </c>
      <c r="BP92" s="20">
        <v>2.67</v>
      </c>
      <c r="BQ92" s="275">
        <f>BE92*0.1</f>
        <v>56.2</v>
      </c>
      <c r="BR92" s="16">
        <v>0.9</v>
      </c>
      <c r="BS92" s="275">
        <f>BR92*BQ92</f>
        <v>50.580000000000005</v>
      </c>
      <c r="BT92" s="20">
        <v>4</v>
      </c>
      <c r="BU92" s="4">
        <v>50</v>
      </c>
      <c r="BV92" s="16">
        <v>0.6</v>
      </c>
      <c r="BW92" s="275">
        <f>BV92*BU92</f>
        <v>30</v>
      </c>
      <c r="BX92" s="20">
        <v>2.5</v>
      </c>
      <c r="BY92" s="4">
        <v>50</v>
      </c>
      <c r="BZ92" s="16">
        <v>0.4</v>
      </c>
      <c r="CA92" s="275">
        <f>BZ92*BY92</f>
        <v>20</v>
      </c>
      <c r="CB92" s="20">
        <v>2.5</v>
      </c>
      <c r="CC92" s="4">
        <v>50</v>
      </c>
      <c r="CD92" s="16">
        <v>0.1</v>
      </c>
      <c r="CE92" s="275">
        <f>CD92*CC92</f>
        <v>5</v>
      </c>
      <c r="CF92" s="20">
        <v>3.5</v>
      </c>
      <c r="CG92" s="4">
        <v>0</v>
      </c>
      <c r="CH92" s="16">
        <v>0</v>
      </c>
      <c r="CI92" s="275">
        <f>CH92*CG92</f>
        <v>0</v>
      </c>
      <c r="CJ92" s="4">
        <v>0</v>
      </c>
      <c r="CK92" s="4">
        <f t="shared" si="223"/>
        <v>2036.3986991815239</v>
      </c>
      <c r="CL92" s="52">
        <f t="shared" si="224"/>
        <v>1586.9323798935868</v>
      </c>
      <c r="CM92" s="4">
        <f t="shared" si="225"/>
        <v>217.5124522382965</v>
      </c>
      <c r="CN92" s="275"/>
      <c r="CO92" s="86"/>
      <c r="CP92" s="272"/>
      <c r="CQ92" s="272"/>
      <c r="CR92" s="272"/>
      <c r="CS92" s="272"/>
      <c r="CT92" s="272"/>
      <c r="CU92" s="272"/>
      <c r="CV92" s="88"/>
      <c r="CW92" s="16"/>
      <c r="CX92" s="275"/>
      <c r="CY92" s="16"/>
      <c r="CZ92" s="275"/>
      <c r="DA92" s="16"/>
      <c r="DB92" s="275"/>
      <c r="DC92" s="16"/>
      <c r="DD92" s="275"/>
      <c r="DE92" s="16"/>
      <c r="DF92" s="275"/>
      <c r="DG92" s="16"/>
      <c r="DH92" s="275"/>
      <c r="DI92" s="16"/>
      <c r="DJ92" s="275"/>
      <c r="DK92" s="16"/>
      <c r="DL92" s="275"/>
      <c r="DM92" s="16"/>
      <c r="DN92" s="275"/>
      <c r="DO92" s="16"/>
      <c r="DP92" s="275"/>
      <c r="DQ92" s="16"/>
      <c r="DR92" s="275"/>
      <c r="DS92" s="16"/>
      <c r="DT92" s="275"/>
      <c r="DU92" s="16"/>
      <c r="DV92" s="275"/>
      <c r="DW92" s="16"/>
      <c r="DX92" s="275"/>
      <c r="DY92" s="16"/>
      <c r="DZ92" s="275"/>
      <c r="EA92" s="275"/>
      <c r="EB92" s="275"/>
      <c r="EC92" s="275"/>
      <c r="ED92" s="275"/>
      <c r="EE92" s="275"/>
      <c r="EF92" s="275"/>
      <c r="EG92" s="275"/>
    </row>
    <row r="93" spans="1:137" ht="30.75" customHeight="1" x14ac:dyDescent="0.25">
      <c r="A93" s="365"/>
      <c r="B93" s="41" t="s">
        <v>69</v>
      </c>
      <c r="C93" s="20" t="s">
        <v>39</v>
      </c>
      <c r="D93" s="115">
        <f>'INPUT 2013_14'!Z24</f>
        <v>2.6389999999999998</v>
      </c>
      <c r="E93" s="52" t="s">
        <v>39</v>
      </c>
      <c r="F93" s="52" t="s">
        <v>39</v>
      </c>
      <c r="G93" s="52" t="s">
        <v>39</v>
      </c>
      <c r="H93" s="52" t="s">
        <v>39</v>
      </c>
      <c r="I93" s="7">
        <v>21</v>
      </c>
      <c r="J93" s="16">
        <v>0.7</v>
      </c>
      <c r="K93" s="275">
        <f>J93*I93</f>
        <v>14.7</v>
      </c>
      <c r="L93" s="20">
        <v>3</v>
      </c>
      <c r="M93" s="275">
        <v>0</v>
      </c>
      <c r="N93" s="16">
        <v>0.7</v>
      </c>
      <c r="O93" s="275">
        <f>N93*M93</f>
        <v>0</v>
      </c>
      <c r="P93" s="20">
        <v>3</v>
      </c>
      <c r="Q93" s="4">
        <v>10</v>
      </c>
      <c r="R93" s="16">
        <v>0.8</v>
      </c>
      <c r="S93" s="275">
        <f>R93*Q93</f>
        <v>8</v>
      </c>
      <c r="T93" s="20">
        <v>2.67</v>
      </c>
      <c r="U93" s="275">
        <f t="shared" si="300"/>
        <v>2.1</v>
      </c>
      <c r="V93" s="16">
        <v>0.9</v>
      </c>
      <c r="W93" s="275">
        <f>V93*U93</f>
        <v>1.8900000000000001</v>
      </c>
      <c r="X93" s="20">
        <v>4</v>
      </c>
      <c r="Y93" s="4">
        <v>0</v>
      </c>
      <c r="Z93" s="16">
        <v>0.6</v>
      </c>
      <c r="AA93" s="275">
        <f>Z93*Y93</f>
        <v>0</v>
      </c>
      <c r="AB93" s="20">
        <v>2.5</v>
      </c>
      <c r="AC93" s="4">
        <v>0</v>
      </c>
      <c r="AD93" s="16">
        <v>0.4</v>
      </c>
      <c r="AE93" s="275">
        <f>AD93*AC93</f>
        <v>0</v>
      </c>
      <c r="AF93" s="20">
        <v>2.5</v>
      </c>
      <c r="AG93" s="4">
        <v>30</v>
      </c>
      <c r="AH93" s="16">
        <v>0.1</v>
      </c>
      <c r="AI93" s="275">
        <f>AH93*AG93</f>
        <v>3</v>
      </c>
      <c r="AJ93" s="20">
        <v>3.5</v>
      </c>
      <c r="AK93" s="4">
        <v>0</v>
      </c>
      <c r="AL93" s="16">
        <v>0</v>
      </c>
      <c r="AM93" s="275">
        <f>AL93*AK93</f>
        <v>0</v>
      </c>
      <c r="AN93" s="4">
        <v>0</v>
      </c>
      <c r="AO93" s="4">
        <f t="shared" si="219"/>
        <v>342.04536013679422</v>
      </c>
      <c r="AP93" s="52">
        <f t="shared" si="220"/>
        <v>160.98369571590703</v>
      </c>
      <c r="AQ93" s="4">
        <f t="shared" si="221"/>
        <v>7.6511430211346738</v>
      </c>
      <c r="AR93" s="4">
        <f t="shared" si="222"/>
        <v>246.27265929849182</v>
      </c>
      <c r="AS93" s="4">
        <f t="shared" si="222"/>
        <v>115.90826091545306</v>
      </c>
      <c r="AT93" s="4">
        <f t="shared" si="222"/>
        <v>5.5088229752169653</v>
      </c>
      <c r="AW93" s="362"/>
      <c r="AX93" s="41" t="s">
        <v>69</v>
      </c>
      <c r="AY93" s="20" t="s">
        <v>39</v>
      </c>
      <c r="AZ93" s="68">
        <f>'INPUT 2013_14'!Z66</f>
        <v>0.28199999999999997</v>
      </c>
      <c r="BA93" s="20" t="s">
        <v>39</v>
      </c>
      <c r="BB93" s="20" t="s">
        <v>39</v>
      </c>
      <c r="BC93" s="20" t="s">
        <v>39</v>
      </c>
      <c r="BD93" s="20" t="s">
        <v>39</v>
      </c>
      <c r="BE93" s="7">
        <v>21</v>
      </c>
      <c r="BF93" s="16">
        <v>0.7</v>
      </c>
      <c r="BG93" s="275">
        <f t="shared" si="200"/>
        <v>14.7</v>
      </c>
      <c r="BH93" s="20">
        <v>3</v>
      </c>
      <c r="BI93" s="275">
        <v>0</v>
      </c>
      <c r="BJ93" s="16">
        <v>0.7</v>
      </c>
      <c r="BK93" s="275">
        <f>BJ93*BI93</f>
        <v>0</v>
      </c>
      <c r="BL93" s="20">
        <v>3</v>
      </c>
      <c r="BM93" s="4">
        <v>10</v>
      </c>
      <c r="BN93" s="16">
        <v>0.8</v>
      </c>
      <c r="BO93" s="275">
        <f>BN93*BM93</f>
        <v>8</v>
      </c>
      <c r="BP93" s="20">
        <v>2.67</v>
      </c>
      <c r="BQ93" s="275">
        <f>BE93*0.1</f>
        <v>2.1</v>
      </c>
      <c r="BR93" s="16">
        <v>0.9</v>
      </c>
      <c r="BS93" s="275">
        <f>BR93*BQ93</f>
        <v>1.8900000000000001</v>
      </c>
      <c r="BT93" s="20">
        <v>4</v>
      </c>
      <c r="BU93" s="4">
        <v>0</v>
      </c>
      <c r="BV93" s="16">
        <v>0.6</v>
      </c>
      <c r="BW93" s="275">
        <f>BV93*BU93</f>
        <v>0</v>
      </c>
      <c r="BX93" s="20">
        <v>2.5</v>
      </c>
      <c r="BY93" s="4">
        <v>0</v>
      </c>
      <c r="BZ93" s="16">
        <v>0.4</v>
      </c>
      <c r="CA93" s="275">
        <f>BZ93*BY93</f>
        <v>0</v>
      </c>
      <c r="CB93" s="20">
        <v>2.5</v>
      </c>
      <c r="CC93" s="4">
        <v>30</v>
      </c>
      <c r="CD93" s="16">
        <v>0.1</v>
      </c>
      <c r="CE93" s="275">
        <f>CD93*CC93</f>
        <v>3</v>
      </c>
      <c r="CF93" s="20">
        <v>3.5</v>
      </c>
      <c r="CG93" s="4">
        <v>0</v>
      </c>
      <c r="CH93" s="16">
        <v>0</v>
      </c>
      <c r="CI93" s="275">
        <f>CH93*CG93</f>
        <v>0</v>
      </c>
      <c r="CJ93" s="4">
        <v>0</v>
      </c>
      <c r="CK93" s="4">
        <f t="shared" si="223"/>
        <v>36.55050835868736</v>
      </c>
      <c r="CL93" s="52">
        <f t="shared" si="224"/>
        <v>17.20250177790291</v>
      </c>
      <c r="CM93" s="4">
        <f t="shared" si="225"/>
        <v>0.81759087986357626</v>
      </c>
      <c r="CN93" s="275"/>
      <c r="CO93" s="86"/>
      <c r="CP93" s="272"/>
      <c r="CQ93" s="272"/>
      <c r="CR93" s="272"/>
      <c r="CS93" s="272"/>
      <c r="CT93" s="272"/>
      <c r="CU93" s="272"/>
      <c r="CV93" s="88"/>
      <c r="CW93" s="16"/>
      <c r="CX93" s="275"/>
      <c r="CY93" s="16"/>
      <c r="CZ93" s="275"/>
      <c r="DA93" s="16"/>
      <c r="DB93" s="275"/>
      <c r="DC93" s="16"/>
      <c r="DD93" s="275"/>
      <c r="DE93" s="16"/>
      <c r="DF93" s="275"/>
      <c r="DG93" s="16"/>
      <c r="DH93" s="275"/>
      <c r="DI93" s="16"/>
      <c r="DJ93" s="275"/>
      <c r="DK93" s="16"/>
      <c r="DL93" s="275"/>
      <c r="DM93" s="16"/>
      <c r="DN93" s="275"/>
      <c r="DO93" s="16"/>
      <c r="DP93" s="275"/>
      <c r="DQ93" s="16"/>
      <c r="DR93" s="275"/>
      <c r="DS93" s="16"/>
      <c r="DT93" s="275"/>
      <c r="DU93" s="16"/>
      <c r="DV93" s="275"/>
      <c r="DW93" s="16"/>
      <c r="DX93" s="275"/>
      <c r="DY93" s="16"/>
      <c r="DZ93" s="275"/>
      <c r="EA93" s="275"/>
      <c r="EB93" s="275"/>
      <c r="EC93" s="275"/>
      <c r="ED93" s="275"/>
      <c r="EE93" s="275"/>
      <c r="EF93" s="275"/>
      <c r="EG93" s="275"/>
    </row>
    <row r="94" spans="1:137" ht="30.75" customHeight="1" x14ac:dyDescent="0.25">
      <c r="A94" s="365"/>
      <c r="B94" s="41" t="s">
        <v>70</v>
      </c>
      <c r="C94" s="20" t="s">
        <v>39</v>
      </c>
      <c r="D94" s="115">
        <f>'INPUT 2013_14'!Z25</f>
        <v>0</v>
      </c>
      <c r="E94" s="52" t="s">
        <v>39</v>
      </c>
      <c r="F94" s="52" t="s">
        <v>39</v>
      </c>
      <c r="G94" s="52" t="s">
        <v>39</v>
      </c>
      <c r="H94" s="52" t="s">
        <v>39</v>
      </c>
      <c r="I94" s="7">
        <v>21</v>
      </c>
      <c r="J94" s="16">
        <v>0.7</v>
      </c>
      <c r="K94" s="275">
        <f>J94*I94</f>
        <v>14.7</v>
      </c>
      <c r="L94" s="20">
        <v>2.5</v>
      </c>
      <c r="M94" s="4">
        <v>0</v>
      </c>
      <c r="N94" s="16">
        <v>0.7</v>
      </c>
      <c r="O94" s="275">
        <f>N94*M94</f>
        <v>0</v>
      </c>
      <c r="P94" s="20">
        <v>2.5</v>
      </c>
      <c r="Q94" s="4">
        <v>50</v>
      </c>
      <c r="R94" s="16">
        <v>0.8</v>
      </c>
      <c r="S94" s="275">
        <f>R94*Q94</f>
        <v>40</v>
      </c>
      <c r="T94" s="20">
        <v>2.67</v>
      </c>
      <c r="U94" s="275">
        <f t="shared" si="300"/>
        <v>2.1</v>
      </c>
      <c r="V94" s="16">
        <v>0.9</v>
      </c>
      <c r="W94" s="275">
        <f>V94*U94</f>
        <v>1.8900000000000001</v>
      </c>
      <c r="X94" s="20">
        <v>4</v>
      </c>
      <c r="Y94" s="4">
        <v>0</v>
      </c>
      <c r="Z94" s="16">
        <v>0.6</v>
      </c>
      <c r="AA94" s="275">
        <f>Z94*Y94</f>
        <v>0</v>
      </c>
      <c r="AB94" s="20">
        <v>2.5</v>
      </c>
      <c r="AC94" s="4">
        <v>0</v>
      </c>
      <c r="AD94" s="16">
        <v>0.4</v>
      </c>
      <c r="AE94" s="275">
        <f>AD94*AC94</f>
        <v>0</v>
      </c>
      <c r="AF94" s="20">
        <v>2.5</v>
      </c>
      <c r="AG94" s="4">
        <v>30</v>
      </c>
      <c r="AH94" s="16">
        <v>0.1</v>
      </c>
      <c r="AI94" s="275">
        <f>AH94*AG94</f>
        <v>3</v>
      </c>
      <c r="AJ94" s="20">
        <v>3.5</v>
      </c>
      <c r="AK94" s="4">
        <v>0</v>
      </c>
      <c r="AL94" s="16">
        <v>0</v>
      </c>
      <c r="AM94" s="275">
        <f>AL94*AK94</f>
        <v>0</v>
      </c>
      <c r="AN94" s="4">
        <v>0</v>
      </c>
      <c r="AO94" s="4">
        <f t="shared" si="219"/>
        <v>0</v>
      </c>
      <c r="AP94" s="52">
        <f t="shared" si="220"/>
        <v>0</v>
      </c>
      <c r="AQ94" s="4">
        <f t="shared" si="221"/>
        <v>0</v>
      </c>
      <c r="AR94" s="4">
        <f t="shared" si="222"/>
        <v>0</v>
      </c>
      <c r="AS94" s="4">
        <f t="shared" si="222"/>
        <v>0</v>
      </c>
      <c r="AT94" s="4">
        <f t="shared" si="222"/>
        <v>0</v>
      </c>
      <c r="AW94" s="362"/>
      <c r="AX94" s="41" t="s">
        <v>70</v>
      </c>
      <c r="AY94" s="20" t="s">
        <v>39</v>
      </c>
      <c r="AZ94" s="68">
        <f>'INPUT 2013_14'!Z67</f>
        <v>2.9970000000000001E-3</v>
      </c>
      <c r="BA94" s="20" t="s">
        <v>39</v>
      </c>
      <c r="BB94" s="20" t="s">
        <v>39</v>
      </c>
      <c r="BC94" s="20" t="s">
        <v>39</v>
      </c>
      <c r="BD94" s="20" t="s">
        <v>39</v>
      </c>
      <c r="BE94" s="7">
        <v>21</v>
      </c>
      <c r="BF94" s="16">
        <v>0.7</v>
      </c>
      <c r="BG94" s="275">
        <f t="shared" si="200"/>
        <v>14.7</v>
      </c>
      <c r="BH94" s="20">
        <v>2.5</v>
      </c>
      <c r="BI94" s="4">
        <v>0</v>
      </c>
      <c r="BJ94" s="16">
        <v>0.7</v>
      </c>
      <c r="BK94" s="275">
        <f>BJ94*BI94</f>
        <v>0</v>
      </c>
      <c r="BL94" s="20">
        <v>2.5</v>
      </c>
      <c r="BM94" s="4">
        <v>50</v>
      </c>
      <c r="BN94" s="16">
        <v>0.8</v>
      </c>
      <c r="BO94" s="275">
        <f>BN94*BM94</f>
        <v>40</v>
      </c>
      <c r="BP94" s="20">
        <v>2.67</v>
      </c>
      <c r="BQ94" s="275">
        <f>BE94*0.1</f>
        <v>2.1</v>
      </c>
      <c r="BR94" s="16">
        <v>0.9</v>
      </c>
      <c r="BS94" s="275">
        <f>BR94*BQ94</f>
        <v>1.8900000000000001</v>
      </c>
      <c r="BT94" s="20">
        <v>4</v>
      </c>
      <c r="BU94" s="4">
        <v>0</v>
      </c>
      <c r="BV94" s="16">
        <v>0.6</v>
      </c>
      <c r="BW94" s="275">
        <f>BV94*BU94</f>
        <v>0</v>
      </c>
      <c r="BX94" s="20">
        <v>2.5</v>
      </c>
      <c r="BY94" s="4">
        <v>0</v>
      </c>
      <c r="BZ94" s="16">
        <v>0.4</v>
      </c>
      <c r="CA94" s="275">
        <f>BZ94*BY94</f>
        <v>0</v>
      </c>
      <c r="CB94" s="20">
        <v>2.5</v>
      </c>
      <c r="CC94" s="4">
        <v>30</v>
      </c>
      <c r="CD94" s="16">
        <v>0.1</v>
      </c>
      <c r="CE94" s="275">
        <f>CD94*CC94</f>
        <v>3</v>
      </c>
      <c r="CF94" s="20">
        <v>3.5</v>
      </c>
      <c r="CG94" s="4">
        <v>0</v>
      </c>
      <c r="CH94" s="16">
        <v>0</v>
      </c>
      <c r="CI94" s="275">
        <f>CH94*CG94</f>
        <v>0</v>
      </c>
      <c r="CJ94" s="4">
        <v>0</v>
      </c>
      <c r="CK94" s="4">
        <f t="shared" si="223"/>
        <v>0.92584731602741155</v>
      </c>
      <c r="CL94" s="52">
        <f t="shared" si="224"/>
        <v>0.15821163408871225</v>
      </c>
      <c r="CM94" s="4">
        <f t="shared" si="225"/>
        <v>8.6890775423799239E-3</v>
      </c>
      <c r="CN94" s="275"/>
      <c r="CO94" s="86"/>
      <c r="CP94" s="272"/>
      <c r="CQ94" s="272"/>
      <c r="CR94" s="272"/>
      <c r="CS94" s="272"/>
      <c r="CT94" s="272"/>
      <c r="CU94" s="272"/>
      <c r="CV94" s="88"/>
      <c r="CW94" s="16"/>
      <c r="CX94" s="275"/>
      <c r="CY94" s="16"/>
      <c r="CZ94" s="275"/>
      <c r="DA94" s="16"/>
      <c r="DB94" s="275"/>
      <c r="DC94" s="16"/>
      <c r="DD94" s="275"/>
      <c r="DE94" s="16"/>
      <c r="DF94" s="275"/>
      <c r="DG94" s="16"/>
      <c r="DH94" s="275"/>
      <c r="DI94" s="16"/>
      <c r="DJ94" s="275"/>
      <c r="DK94" s="16"/>
      <c r="DL94" s="275"/>
      <c r="DM94" s="16"/>
      <c r="DN94" s="275"/>
      <c r="DO94" s="16"/>
      <c r="DP94" s="275"/>
      <c r="DQ94" s="16"/>
      <c r="DR94" s="275"/>
      <c r="DS94" s="16"/>
      <c r="DT94" s="275"/>
      <c r="DU94" s="16"/>
      <c r="DV94" s="275"/>
      <c r="DW94" s="16"/>
      <c r="DX94" s="275"/>
      <c r="DY94" s="16"/>
      <c r="DZ94" s="275"/>
      <c r="EA94" s="275"/>
      <c r="EB94" s="275"/>
      <c r="EC94" s="275"/>
      <c r="ED94" s="275"/>
      <c r="EE94" s="275"/>
      <c r="EF94" s="275"/>
      <c r="EG94" s="275"/>
    </row>
    <row r="95" spans="1:137" ht="30.75" customHeight="1" x14ac:dyDescent="0.25">
      <c r="A95" s="365"/>
      <c r="B95" s="41" t="s">
        <v>71</v>
      </c>
      <c r="C95" s="20" t="s">
        <v>39</v>
      </c>
      <c r="D95" s="115">
        <f>'INPUT 2013_14'!Z26</f>
        <v>0.12649000000000002</v>
      </c>
      <c r="E95" s="52" t="s">
        <v>39</v>
      </c>
      <c r="F95" s="52" t="s">
        <v>39</v>
      </c>
      <c r="G95" s="52" t="s">
        <v>39</v>
      </c>
      <c r="H95" s="52" t="s">
        <v>39</v>
      </c>
      <c r="I95" s="7">
        <v>21</v>
      </c>
      <c r="J95" s="16">
        <v>0.7</v>
      </c>
      <c r="K95" s="275">
        <f>J95*I95</f>
        <v>14.7</v>
      </c>
      <c r="L95" s="20">
        <v>2.5</v>
      </c>
      <c r="M95" s="4">
        <v>0</v>
      </c>
      <c r="N95" s="16">
        <v>0.7</v>
      </c>
      <c r="O95" s="275">
        <f>N95*M95</f>
        <v>0</v>
      </c>
      <c r="P95" s="20">
        <v>2.5</v>
      </c>
      <c r="Q95" s="275">
        <v>300</v>
      </c>
      <c r="R95" s="16">
        <v>0.8</v>
      </c>
      <c r="S95" s="275">
        <f>R95*Q95</f>
        <v>240</v>
      </c>
      <c r="T95" s="20">
        <v>2.67</v>
      </c>
      <c r="U95" s="275">
        <f t="shared" si="300"/>
        <v>2.1</v>
      </c>
      <c r="V95" s="16">
        <v>0.9</v>
      </c>
      <c r="W95" s="275">
        <f>V95*U95</f>
        <v>1.8900000000000001</v>
      </c>
      <c r="X95" s="20">
        <v>4</v>
      </c>
      <c r="Y95" s="4">
        <v>0</v>
      </c>
      <c r="Z95" s="16">
        <v>0.6</v>
      </c>
      <c r="AA95" s="275">
        <f>Z95*Y95</f>
        <v>0</v>
      </c>
      <c r="AB95" s="20">
        <v>2.5</v>
      </c>
      <c r="AC95" s="4">
        <v>0</v>
      </c>
      <c r="AD95" s="16">
        <v>0.4</v>
      </c>
      <c r="AE95" s="275">
        <f>AD95*AC95</f>
        <v>0</v>
      </c>
      <c r="AF95" s="20">
        <v>2.5</v>
      </c>
      <c r="AG95" s="4">
        <v>40</v>
      </c>
      <c r="AH95" s="16">
        <v>0.1</v>
      </c>
      <c r="AI95" s="275">
        <f>AH95*AG95</f>
        <v>4</v>
      </c>
      <c r="AJ95" s="20">
        <v>3.5</v>
      </c>
      <c r="AK95" s="4">
        <v>0</v>
      </c>
      <c r="AL95" s="16">
        <v>0</v>
      </c>
      <c r="AM95" s="275">
        <f>AL95*AK95</f>
        <v>0</v>
      </c>
      <c r="AN95" s="4">
        <v>0</v>
      </c>
      <c r="AO95" s="4">
        <f t="shared" si="219"/>
        <v>188.94186618429663</v>
      </c>
      <c r="AP95" s="52">
        <f t="shared" si="220"/>
        <v>7.1720300334971441</v>
      </c>
      <c r="AQ95" s="4">
        <f t="shared" si="221"/>
        <v>0.3667271999785241</v>
      </c>
      <c r="AR95" s="4">
        <f t="shared" si="222"/>
        <v>136.03814365269358</v>
      </c>
      <c r="AS95" s="4">
        <f t="shared" si="222"/>
        <v>5.1638616241179438</v>
      </c>
      <c r="AT95" s="4">
        <f t="shared" si="222"/>
        <v>0.26404358398453731</v>
      </c>
      <c r="AW95" s="362"/>
      <c r="AX95" s="41" t="s">
        <v>71</v>
      </c>
      <c r="AY95" s="20" t="s">
        <v>39</v>
      </c>
      <c r="AZ95" s="68">
        <f>'INPUT 2013_14'!Z68</f>
        <v>2.3699999999999999E-2</v>
      </c>
      <c r="BA95" s="20" t="s">
        <v>39</v>
      </c>
      <c r="BB95" s="20" t="s">
        <v>39</v>
      </c>
      <c r="BC95" s="20" t="s">
        <v>39</v>
      </c>
      <c r="BD95" s="20" t="s">
        <v>39</v>
      </c>
      <c r="BE95" s="7">
        <v>21</v>
      </c>
      <c r="BF95" s="16">
        <v>0.7</v>
      </c>
      <c r="BG95" s="275">
        <f t="shared" si="200"/>
        <v>14.7</v>
      </c>
      <c r="BH95" s="20">
        <v>2.5</v>
      </c>
      <c r="BI95" s="4">
        <v>0</v>
      </c>
      <c r="BJ95" s="16">
        <v>0.7</v>
      </c>
      <c r="BK95" s="275">
        <f>BJ95*BI95</f>
        <v>0</v>
      </c>
      <c r="BL95" s="20">
        <v>2.5</v>
      </c>
      <c r="BM95" s="275">
        <v>300</v>
      </c>
      <c r="BN95" s="16">
        <v>0.8</v>
      </c>
      <c r="BO95" s="275">
        <f>BN95*BM95</f>
        <v>240</v>
      </c>
      <c r="BP95" s="20">
        <v>2.67</v>
      </c>
      <c r="BQ95" s="275">
        <f>BE95*0.1</f>
        <v>2.1</v>
      </c>
      <c r="BR95" s="16">
        <v>0.9</v>
      </c>
      <c r="BS95" s="275">
        <f>BR95*BQ95</f>
        <v>1.8900000000000001</v>
      </c>
      <c r="BT95" s="20">
        <v>4</v>
      </c>
      <c r="BU95" s="4">
        <v>0</v>
      </c>
      <c r="BV95" s="16">
        <v>0.6</v>
      </c>
      <c r="BW95" s="275">
        <f>BV95*BU95</f>
        <v>0</v>
      </c>
      <c r="BX95" s="20">
        <v>2.5</v>
      </c>
      <c r="BY95" s="4">
        <v>0</v>
      </c>
      <c r="BZ95" s="16">
        <v>0.4</v>
      </c>
      <c r="CA95" s="275">
        <f>BZ95*BY95</f>
        <v>0</v>
      </c>
      <c r="CB95" s="20">
        <v>2.5</v>
      </c>
      <c r="CC95" s="4">
        <v>40</v>
      </c>
      <c r="CD95" s="16">
        <v>0.1</v>
      </c>
      <c r="CE95" s="275">
        <f>CD95*CC95</f>
        <v>4</v>
      </c>
      <c r="CF95" s="20">
        <v>3.5</v>
      </c>
      <c r="CG95" s="4">
        <v>0</v>
      </c>
      <c r="CH95" s="16">
        <v>0</v>
      </c>
      <c r="CI95" s="275">
        <f>CH95*CG95</f>
        <v>0</v>
      </c>
      <c r="CJ95" s="4">
        <v>0</v>
      </c>
      <c r="CK95" s="4">
        <f t="shared" si="223"/>
        <v>35.401393221344208</v>
      </c>
      <c r="CL95" s="52">
        <f t="shared" si="224"/>
        <v>1.3437988125059868</v>
      </c>
      <c r="CM95" s="4">
        <f t="shared" si="225"/>
        <v>6.8712425009811201E-2</v>
      </c>
      <c r="CN95" s="275"/>
      <c r="CO95" s="86"/>
      <c r="CP95" s="272"/>
      <c r="CQ95" s="272"/>
      <c r="CR95" s="272"/>
      <c r="CS95" s="272"/>
      <c r="CT95" s="272"/>
      <c r="CU95" s="272"/>
      <c r="CV95" s="88"/>
      <c r="CW95" s="16"/>
      <c r="CX95" s="275"/>
      <c r="CY95" s="16"/>
      <c r="CZ95" s="275"/>
      <c r="DA95" s="16"/>
      <c r="DB95" s="275"/>
      <c r="DC95" s="16"/>
      <c r="DD95" s="275"/>
      <c r="DE95" s="16"/>
      <c r="DF95" s="275"/>
      <c r="DG95" s="16"/>
      <c r="DH95" s="275"/>
      <c r="DI95" s="16"/>
      <c r="DJ95" s="275"/>
      <c r="DK95" s="16"/>
      <c r="DL95" s="275"/>
      <c r="DM95" s="16"/>
      <c r="DN95" s="275"/>
      <c r="DO95" s="16"/>
      <c r="DP95" s="275"/>
      <c r="DQ95" s="16"/>
      <c r="DR95" s="275"/>
      <c r="DS95" s="16"/>
      <c r="DT95" s="275"/>
      <c r="DU95" s="16"/>
      <c r="DV95" s="275"/>
      <c r="DW95" s="16"/>
      <c r="DX95" s="275"/>
      <c r="DY95" s="16"/>
      <c r="DZ95" s="275"/>
      <c r="EA95" s="275"/>
      <c r="EB95" s="275"/>
      <c r="EC95" s="275"/>
      <c r="ED95" s="275"/>
      <c r="EE95" s="275"/>
      <c r="EF95" s="275"/>
      <c r="EG95" s="275"/>
    </row>
    <row r="96" spans="1:137" ht="30.75" customHeight="1" x14ac:dyDescent="0.25">
      <c r="A96" s="365"/>
      <c r="B96" s="4" t="s">
        <v>4</v>
      </c>
      <c r="C96" s="20" t="s">
        <v>39</v>
      </c>
      <c r="D96" s="115">
        <f>'INPUT 2013_14'!Z27</f>
        <v>0.65429000000000004</v>
      </c>
      <c r="E96" s="52" t="s">
        <v>39</v>
      </c>
      <c r="F96" s="52" t="s">
        <v>39</v>
      </c>
      <c r="G96" s="52" t="s">
        <v>39</v>
      </c>
      <c r="H96" s="52" t="s">
        <v>39</v>
      </c>
      <c r="I96" s="52">
        <f>200</f>
        <v>200</v>
      </c>
      <c r="J96" s="16">
        <v>0.7</v>
      </c>
      <c r="K96" s="275">
        <f t="shared" ref="K96" si="309">J96*I96</f>
        <v>140</v>
      </c>
      <c r="L96" s="20">
        <v>2.5</v>
      </c>
      <c r="M96" s="4">
        <v>20</v>
      </c>
      <c r="N96" s="16">
        <v>0.7</v>
      </c>
      <c r="O96" s="275">
        <f t="shared" ref="O96" si="310">N96*M96</f>
        <v>14</v>
      </c>
      <c r="P96" s="20">
        <v>2.5</v>
      </c>
      <c r="Q96" s="275">
        <v>0</v>
      </c>
      <c r="R96" s="16">
        <v>0.8</v>
      </c>
      <c r="S96" s="275">
        <f t="shared" ref="S96" si="311">R96*Q96</f>
        <v>0</v>
      </c>
      <c r="T96" s="20">
        <v>2.67</v>
      </c>
      <c r="U96" s="4">
        <v>0</v>
      </c>
      <c r="V96" s="16">
        <v>0.9</v>
      </c>
      <c r="W96" s="275">
        <f t="shared" ref="W96" si="312">V96*U96</f>
        <v>0</v>
      </c>
      <c r="X96" s="20">
        <v>4</v>
      </c>
      <c r="Y96" s="4">
        <v>0</v>
      </c>
      <c r="Z96" s="16">
        <v>0.6</v>
      </c>
      <c r="AA96" s="275">
        <f t="shared" ref="AA96" si="313">Z96*Y96</f>
        <v>0</v>
      </c>
      <c r="AB96" s="20">
        <v>2.5</v>
      </c>
      <c r="AC96" s="4">
        <v>0</v>
      </c>
      <c r="AD96" s="16">
        <v>0.4</v>
      </c>
      <c r="AE96" s="275">
        <f t="shared" ref="AE96" si="314">AD96*AC96</f>
        <v>0</v>
      </c>
      <c r="AF96" s="20">
        <v>2.5</v>
      </c>
      <c r="AG96" s="275">
        <v>20</v>
      </c>
      <c r="AH96" s="16">
        <v>0.1</v>
      </c>
      <c r="AI96" s="275">
        <f t="shared" ref="AI96" si="315">AH96*AG96</f>
        <v>2</v>
      </c>
      <c r="AJ96" s="20">
        <v>3.5</v>
      </c>
      <c r="AK96" s="4">
        <v>0</v>
      </c>
      <c r="AL96" s="16">
        <v>0</v>
      </c>
      <c r="AM96" s="275">
        <f t="shared" ref="AM96" si="316">AL96*AK96</f>
        <v>0</v>
      </c>
      <c r="AN96" s="4">
        <v>0</v>
      </c>
      <c r="AO96" s="4">
        <f t="shared" si="219"/>
        <v>302.85369330383924</v>
      </c>
      <c r="AP96" s="52">
        <f t="shared" si="220"/>
        <v>322.86095946381351</v>
      </c>
      <c r="AQ96" s="4">
        <f t="shared" si="221"/>
        <v>0</v>
      </c>
      <c r="AR96" s="4">
        <f t="shared" si="222"/>
        <v>218.05465917876424</v>
      </c>
      <c r="AS96" s="4">
        <f t="shared" si="222"/>
        <v>232.45989081394572</v>
      </c>
      <c r="AT96" s="4">
        <f t="shared" si="222"/>
        <v>0</v>
      </c>
      <c r="AW96" s="362"/>
      <c r="AX96" s="4" t="s">
        <v>4</v>
      </c>
      <c r="AY96" s="20" t="s">
        <v>39</v>
      </c>
      <c r="AZ96" s="68">
        <f>'INPUT 2013_14'!Z69</f>
        <v>0.80699999999999994</v>
      </c>
      <c r="BA96" s="20" t="s">
        <v>39</v>
      </c>
      <c r="BB96" s="20" t="s">
        <v>39</v>
      </c>
      <c r="BC96" s="20" t="s">
        <v>39</v>
      </c>
      <c r="BD96" s="20" t="s">
        <v>39</v>
      </c>
      <c r="BE96" s="52">
        <f>200</f>
        <v>200</v>
      </c>
      <c r="BF96" s="16">
        <v>0.7</v>
      </c>
      <c r="BG96" s="275">
        <f t="shared" si="200"/>
        <v>140</v>
      </c>
      <c r="BH96" s="20">
        <v>2.5</v>
      </c>
      <c r="BI96" s="4">
        <v>20</v>
      </c>
      <c r="BJ96" s="16">
        <v>0.7</v>
      </c>
      <c r="BK96" s="275">
        <f t="shared" ref="BK96" si="317">BJ96*BI96</f>
        <v>14</v>
      </c>
      <c r="BL96" s="20">
        <v>2.5</v>
      </c>
      <c r="BM96" s="275">
        <v>0</v>
      </c>
      <c r="BN96" s="16">
        <v>0.8</v>
      </c>
      <c r="BO96" s="275">
        <f t="shared" ref="BO96" si="318">BN96*BM96</f>
        <v>0</v>
      </c>
      <c r="BP96" s="20">
        <v>2.67</v>
      </c>
      <c r="BQ96" s="4">
        <v>0</v>
      </c>
      <c r="BR96" s="16">
        <v>0.9</v>
      </c>
      <c r="BS96" s="275">
        <f t="shared" ref="BS96" si="319">BR96*BQ96</f>
        <v>0</v>
      </c>
      <c r="BT96" s="20">
        <v>4</v>
      </c>
      <c r="BU96" s="4">
        <v>0</v>
      </c>
      <c r="BV96" s="16">
        <v>0.6</v>
      </c>
      <c r="BW96" s="275">
        <f t="shared" ref="BW96" si="320">BV96*BU96</f>
        <v>0</v>
      </c>
      <c r="BX96" s="20">
        <v>2.5</v>
      </c>
      <c r="BY96" s="4">
        <v>0</v>
      </c>
      <c r="BZ96" s="16">
        <v>0.4</v>
      </c>
      <c r="CA96" s="275">
        <f t="shared" ref="CA96" si="321">BZ96*BY96</f>
        <v>0</v>
      </c>
      <c r="CB96" s="20">
        <v>2.5</v>
      </c>
      <c r="CC96" s="275">
        <v>20</v>
      </c>
      <c r="CD96" s="16">
        <v>0.1</v>
      </c>
      <c r="CE96" s="275">
        <f t="shared" ref="CE96" si="322">CD96*CC96</f>
        <v>2</v>
      </c>
      <c r="CF96" s="20">
        <v>3.5</v>
      </c>
      <c r="CG96" s="4">
        <v>0</v>
      </c>
      <c r="CH96" s="16">
        <v>0</v>
      </c>
      <c r="CI96" s="275">
        <f t="shared" ref="CI96" si="323">CH96*CG96</f>
        <v>0</v>
      </c>
      <c r="CJ96" s="4">
        <v>0</v>
      </c>
      <c r="CK96" s="4">
        <f t="shared" si="223"/>
        <v>373.53915006525892</v>
      </c>
      <c r="CL96" s="52">
        <f t="shared" si="224"/>
        <v>398.21607282290341</v>
      </c>
      <c r="CM96" s="4">
        <f t="shared" si="225"/>
        <v>0</v>
      </c>
      <c r="CN96" s="275"/>
      <c r="CO96" s="86"/>
      <c r="CP96" s="272"/>
      <c r="CQ96" s="272"/>
      <c r="CR96" s="272"/>
      <c r="CS96" s="272"/>
      <c r="CT96" s="272"/>
      <c r="CU96" s="272"/>
      <c r="CV96" s="88"/>
      <c r="CW96" s="16"/>
      <c r="CX96" s="275"/>
      <c r="CY96" s="16"/>
      <c r="CZ96" s="275"/>
      <c r="DA96" s="16"/>
      <c r="DB96" s="275"/>
      <c r="DC96" s="16"/>
      <c r="DD96" s="275"/>
      <c r="DE96" s="16"/>
      <c r="DF96" s="275"/>
      <c r="DG96" s="16"/>
      <c r="DH96" s="275"/>
      <c r="DI96" s="16"/>
      <c r="DJ96" s="275"/>
      <c r="DK96" s="16"/>
      <c r="DL96" s="275"/>
      <c r="DM96" s="16"/>
      <c r="DN96" s="275"/>
      <c r="DO96" s="16"/>
      <c r="DP96" s="275"/>
      <c r="DQ96" s="16"/>
      <c r="DR96" s="275"/>
      <c r="DS96" s="16"/>
      <c r="DT96" s="275"/>
      <c r="DU96" s="16"/>
      <c r="DV96" s="275"/>
      <c r="DW96" s="16"/>
      <c r="DX96" s="275"/>
      <c r="DY96" s="16"/>
      <c r="DZ96" s="275"/>
      <c r="EA96" s="275"/>
      <c r="EB96" s="275"/>
      <c r="EC96" s="275"/>
      <c r="ED96" s="275"/>
      <c r="EE96" s="275"/>
      <c r="EF96" s="275"/>
      <c r="EG96" s="275"/>
    </row>
    <row r="97" spans="1:209" ht="30.75" customHeight="1" x14ac:dyDescent="0.25">
      <c r="A97" s="366"/>
      <c r="B97" s="274" t="s">
        <v>30</v>
      </c>
      <c r="C97" s="20" t="s">
        <v>39</v>
      </c>
      <c r="D97" s="115">
        <f>'INPUT 2013_14'!Z28</f>
        <v>0.20829900000000001</v>
      </c>
      <c r="E97" s="52" t="s">
        <v>39</v>
      </c>
      <c r="F97" s="52" t="s">
        <v>39</v>
      </c>
      <c r="G97" s="52" t="s">
        <v>39</v>
      </c>
      <c r="H97" s="52" t="s">
        <v>39</v>
      </c>
      <c r="I97" s="7">
        <v>150</v>
      </c>
      <c r="J97" s="16">
        <v>0.7</v>
      </c>
      <c r="K97" s="275">
        <f>J97*I97</f>
        <v>105</v>
      </c>
      <c r="L97" s="16">
        <v>2.5</v>
      </c>
      <c r="M97" s="275">
        <v>20</v>
      </c>
      <c r="N97" s="16">
        <v>0.7</v>
      </c>
      <c r="O97" s="275">
        <f>N97*M97</f>
        <v>14</v>
      </c>
      <c r="P97" s="16">
        <v>2.5</v>
      </c>
      <c r="Q97" s="275">
        <v>0</v>
      </c>
      <c r="R97" s="16">
        <v>0.8</v>
      </c>
      <c r="S97" s="275">
        <f>R97*Q97</f>
        <v>0</v>
      </c>
      <c r="T97" s="16">
        <v>2.67</v>
      </c>
      <c r="U97" s="275">
        <f t="shared" ref="U97:U101" si="324">I97*0.1</f>
        <v>15</v>
      </c>
      <c r="V97" s="16">
        <v>0.9</v>
      </c>
      <c r="W97" s="275">
        <f>V97*U97</f>
        <v>13.5</v>
      </c>
      <c r="X97" s="16">
        <v>4</v>
      </c>
      <c r="Y97" s="275">
        <v>0</v>
      </c>
      <c r="Z97" s="16">
        <v>0.6</v>
      </c>
      <c r="AA97" s="275">
        <f>Z97*Y97</f>
        <v>0</v>
      </c>
      <c r="AB97" s="16">
        <v>2.5</v>
      </c>
      <c r="AC97" s="275">
        <v>100</v>
      </c>
      <c r="AD97" s="16">
        <v>0.4</v>
      </c>
      <c r="AE97" s="275">
        <f>AD97*AC97</f>
        <v>40</v>
      </c>
      <c r="AF97" s="16">
        <v>2.5</v>
      </c>
      <c r="AG97" s="275">
        <v>50</v>
      </c>
      <c r="AH97" s="16">
        <v>0.1</v>
      </c>
      <c r="AI97" s="275">
        <f>AH97*AG97</f>
        <v>5</v>
      </c>
      <c r="AJ97" s="16">
        <v>3.5</v>
      </c>
      <c r="AK97" s="275">
        <v>0</v>
      </c>
      <c r="AL97" s="16">
        <v>0</v>
      </c>
      <c r="AM97" s="275">
        <f>AL97*AK97</f>
        <v>0</v>
      </c>
      <c r="AN97" s="4">
        <v>0</v>
      </c>
      <c r="AO97" s="4">
        <f t="shared" si="219"/>
        <v>92.892348267884614</v>
      </c>
      <c r="AP97" s="52">
        <f t="shared" si="220"/>
        <v>141.16308719271305</v>
      </c>
      <c r="AQ97" s="4">
        <f t="shared" si="221"/>
        <v>4.3136616688121352</v>
      </c>
      <c r="AR97" s="4">
        <f t="shared" si="222"/>
        <v>66.882490752876919</v>
      </c>
      <c r="AS97" s="4">
        <f t="shared" si="222"/>
        <v>101.63742277875339</v>
      </c>
      <c r="AT97" s="4">
        <f t="shared" si="222"/>
        <v>3.1058364015447371</v>
      </c>
      <c r="AW97" s="363"/>
      <c r="AX97" s="274" t="s">
        <v>30</v>
      </c>
      <c r="AY97" s="20" t="s">
        <v>39</v>
      </c>
      <c r="AZ97" s="68">
        <f>'INPUT 2013_14'!Z70</f>
        <v>0.126</v>
      </c>
      <c r="BA97" s="20" t="s">
        <v>39</v>
      </c>
      <c r="BB97" s="20" t="s">
        <v>39</v>
      </c>
      <c r="BC97" s="20" t="s">
        <v>39</v>
      </c>
      <c r="BD97" s="20" t="s">
        <v>39</v>
      </c>
      <c r="BE97" s="7">
        <v>150</v>
      </c>
      <c r="BF97" s="16">
        <v>0.7</v>
      </c>
      <c r="BG97" s="275">
        <f t="shared" si="200"/>
        <v>105</v>
      </c>
      <c r="BH97" s="16">
        <v>2.5</v>
      </c>
      <c r="BI97" s="275">
        <v>20</v>
      </c>
      <c r="BJ97" s="16">
        <v>0.7</v>
      </c>
      <c r="BK97" s="275">
        <f>BJ97*BI97</f>
        <v>14</v>
      </c>
      <c r="BL97" s="16">
        <v>2.5</v>
      </c>
      <c r="BM97" s="275">
        <v>0</v>
      </c>
      <c r="BN97" s="16">
        <v>0.8</v>
      </c>
      <c r="BO97" s="275">
        <f>BN97*BM97</f>
        <v>0</v>
      </c>
      <c r="BP97" s="16">
        <v>2.67</v>
      </c>
      <c r="BQ97" s="275">
        <f>BE97*0.1</f>
        <v>15</v>
      </c>
      <c r="BR97" s="16">
        <v>0.9</v>
      </c>
      <c r="BS97" s="275">
        <f>BR97*BQ97</f>
        <v>13.5</v>
      </c>
      <c r="BT97" s="16">
        <v>4</v>
      </c>
      <c r="BU97" s="275">
        <v>0</v>
      </c>
      <c r="BV97" s="16">
        <v>0.6</v>
      </c>
      <c r="BW97" s="275">
        <f>BV97*BU97</f>
        <v>0</v>
      </c>
      <c r="BX97" s="16">
        <v>2.5</v>
      </c>
      <c r="BY97" s="275">
        <v>100</v>
      </c>
      <c r="BZ97" s="16">
        <v>0.4</v>
      </c>
      <c r="CA97" s="275">
        <f>BZ97*BY97</f>
        <v>40</v>
      </c>
      <c r="CB97" s="16">
        <v>2.5</v>
      </c>
      <c r="CC97" s="275">
        <v>50</v>
      </c>
      <c r="CD97" s="16">
        <v>0.1</v>
      </c>
      <c r="CE97" s="275">
        <f>CD97*CC97</f>
        <v>5</v>
      </c>
      <c r="CF97" s="16">
        <v>3.5</v>
      </c>
      <c r="CG97" s="275">
        <v>0</v>
      </c>
      <c r="CH97" s="16">
        <v>0</v>
      </c>
      <c r="CI97" s="275">
        <f>CH97*CG97</f>
        <v>0</v>
      </c>
      <c r="CJ97" s="4">
        <v>0</v>
      </c>
      <c r="CK97" s="4">
        <f t="shared" si="223"/>
        <v>56.190552435457974</v>
      </c>
      <c r="CL97" s="52">
        <f t="shared" si="224"/>
        <v>85.389507324960022</v>
      </c>
      <c r="CM97" s="4">
        <f t="shared" si="225"/>
        <v>2.6093325953092861</v>
      </c>
      <c r="CN97" s="275"/>
      <c r="CO97" s="86"/>
      <c r="CP97" s="272"/>
      <c r="CQ97" s="272"/>
      <c r="CR97" s="272"/>
      <c r="CS97" s="272"/>
      <c r="CT97" s="272"/>
      <c r="CU97" s="272"/>
      <c r="CV97" s="88"/>
      <c r="CW97" s="16"/>
      <c r="CX97" s="275"/>
      <c r="CY97" s="16"/>
      <c r="CZ97" s="275"/>
      <c r="DA97" s="16"/>
      <c r="DB97" s="275"/>
      <c r="DC97" s="16"/>
      <c r="DD97" s="275"/>
      <c r="DE97" s="16"/>
      <c r="DF97" s="275"/>
      <c r="DG97" s="16"/>
      <c r="DH97" s="275"/>
      <c r="DI97" s="16"/>
      <c r="DJ97" s="275"/>
      <c r="DK97" s="16"/>
      <c r="DL97" s="275"/>
      <c r="DM97" s="16"/>
      <c r="DN97" s="275"/>
      <c r="DO97" s="16"/>
      <c r="DP97" s="275"/>
      <c r="DQ97" s="16"/>
      <c r="DR97" s="275"/>
      <c r="DS97" s="16"/>
      <c r="DT97" s="275"/>
      <c r="DU97" s="16"/>
      <c r="DV97" s="275"/>
      <c r="DW97" s="16"/>
      <c r="DX97" s="275"/>
      <c r="DY97" s="16"/>
      <c r="DZ97" s="275"/>
      <c r="EA97" s="275"/>
      <c r="EB97" s="275"/>
      <c r="EC97" s="275"/>
      <c r="ED97" s="275"/>
      <c r="EE97" s="275"/>
      <c r="EF97" s="275"/>
      <c r="EG97" s="275"/>
    </row>
    <row r="98" spans="1:209" ht="30.75" customHeight="1" x14ac:dyDescent="0.25">
      <c r="A98" s="353" t="s">
        <v>44</v>
      </c>
      <c r="B98" s="77" t="s">
        <v>8</v>
      </c>
      <c r="C98" s="20" t="s">
        <v>39</v>
      </c>
      <c r="D98" s="115">
        <f>'INPUT 2013_14'!Z29</f>
        <v>8.6480000000000015</v>
      </c>
      <c r="E98" s="52" t="s">
        <v>39</v>
      </c>
      <c r="F98" s="52" t="s">
        <v>39</v>
      </c>
      <c r="G98" s="52" t="s">
        <v>39</v>
      </c>
      <c r="H98" s="52" t="s">
        <v>39</v>
      </c>
      <c r="I98" s="67">
        <f>'INPUT 2013_14'!$H$8</f>
        <v>562</v>
      </c>
      <c r="J98" s="16">
        <v>0.7</v>
      </c>
      <c r="K98" s="275">
        <f t="shared" ref="K98" si="325">J98*I98</f>
        <v>393.4</v>
      </c>
      <c r="L98" s="20">
        <v>2.5</v>
      </c>
      <c r="M98" s="275">
        <v>0</v>
      </c>
      <c r="N98" s="16">
        <v>0.7</v>
      </c>
      <c r="O98" s="275">
        <f t="shared" ref="O98" si="326">N98*M98</f>
        <v>0</v>
      </c>
      <c r="P98" s="20">
        <v>2.5</v>
      </c>
      <c r="Q98" s="4">
        <v>0</v>
      </c>
      <c r="R98" s="16">
        <v>0.8</v>
      </c>
      <c r="S98" s="275">
        <f t="shared" ref="S98" si="327">R98*Q98</f>
        <v>0</v>
      </c>
      <c r="T98" s="20">
        <v>2.67</v>
      </c>
      <c r="U98" s="275">
        <f t="shared" si="324"/>
        <v>56.2</v>
      </c>
      <c r="V98" s="16">
        <v>0.9</v>
      </c>
      <c r="W98" s="275">
        <f t="shared" ref="W98" si="328">V98*U98</f>
        <v>50.580000000000005</v>
      </c>
      <c r="X98" s="20">
        <v>4</v>
      </c>
      <c r="Y98" s="4">
        <v>50</v>
      </c>
      <c r="Z98" s="16">
        <v>0.6</v>
      </c>
      <c r="AA98" s="275">
        <f t="shared" ref="AA98" si="329">Z98*Y98</f>
        <v>30</v>
      </c>
      <c r="AB98" s="20">
        <v>2.5</v>
      </c>
      <c r="AC98" s="4">
        <v>50</v>
      </c>
      <c r="AD98" s="16">
        <v>0.4</v>
      </c>
      <c r="AE98" s="275">
        <f t="shared" ref="AE98" si="330">AD98*AC98</f>
        <v>20</v>
      </c>
      <c r="AF98" s="20">
        <v>2.5</v>
      </c>
      <c r="AG98" s="4">
        <v>50</v>
      </c>
      <c r="AH98" s="16">
        <v>0.1</v>
      </c>
      <c r="AI98" s="275">
        <f t="shared" ref="AI98" si="331">AH98*AG98</f>
        <v>5</v>
      </c>
      <c r="AJ98" s="20">
        <v>3.5</v>
      </c>
      <c r="AK98" s="4">
        <v>0</v>
      </c>
      <c r="AL98" s="16">
        <v>0</v>
      </c>
      <c r="AM98" s="275">
        <f t="shared" ref="AM98" si="332">AL98*AK98</f>
        <v>0</v>
      </c>
      <c r="AN98" s="4">
        <v>0</v>
      </c>
      <c r="AO98" s="4">
        <f t="shared" si="219"/>
        <v>13910.565521739198</v>
      </c>
      <c r="AP98" s="52">
        <f t="shared" si="220"/>
        <v>10840.277426002956</v>
      </c>
      <c r="AQ98" s="4">
        <f t="shared" si="221"/>
        <v>1485.8196579437513</v>
      </c>
      <c r="AR98" s="4">
        <f t="shared" si="222"/>
        <v>10015.607175652221</v>
      </c>
      <c r="AS98" s="4">
        <f t="shared" si="222"/>
        <v>7804.9997467221283</v>
      </c>
      <c r="AT98" s="4">
        <f t="shared" si="222"/>
        <v>1069.7901537195009</v>
      </c>
      <c r="AW98" s="361" t="s">
        <v>64</v>
      </c>
      <c r="AX98" s="77" t="s">
        <v>8</v>
      </c>
      <c r="AY98" s="20" t="s">
        <v>39</v>
      </c>
      <c r="AZ98" s="68">
        <f>'INPUT 2013_14'!Z71</f>
        <v>10.8</v>
      </c>
      <c r="BA98" s="20" t="s">
        <v>39</v>
      </c>
      <c r="BB98" s="20" t="s">
        <v>39</v>
      </c>
      <c r="BC98" s="20" t="s">
        <v>39</v>
      </c>
      <c r="BD98" s="20" t="s">
        <v>39</v>
      </c>
      <c r="BE98" s="67">
        <f>'INPUT 2013_14'!H15</f>
        <v>422</v>
      </c>
      <c r="BF98" s="16">
        <v>0.7</v>
      </c>
      <c r="BG98" s="275">
        <f t="shared" si="200"/>
        <v>295.39999999999998</v>
      </c>
      <c r="BH98" s="20">
        <v>2.5</v>
      </c>
      <c r="BI98" s="275">
        <v>0</v>
      </c>
      <c r="BJ98" s="16">
        <v>0.7</v>
      </c>
      <c r="BK98" s="275">
        <f>BJ98*BI98</f>
        <v>0</v>
      </c>
      <c r="BL98" s="20">
        <v>2.5</v>
      </c>
      <c r="BM98" s="4">
        <v>0</v>
      </c>
      <c r="BN98" s="16">
        <v>0.8</v>
      </c>
      <c r="BO98" s="275">
        <f>BN98*BM98</f>
        <v>0</v>
      </c>
      <c r="BP98" s="20">
        <v>2.67</v>
      </c>
      <c r="BQ98" s="275">
        <f>BE98*0.1</f>
        <v>42.2</v>
      </c>
      <c r="BR98" s="16">
        <v>0.9</v>
      </c>
      <c r="BS98" s="275">
        <f>BR98*BQ98</f>
        <v>37.980000000000004</v>
      </c>
      <c r="BT98" s="20">
        <v>4</v>
      </c>
      <c r="BU98" s="4">
        <v>50</v>
      </c>
      <c r="BV98" s="16">
        <v>0.6</v>
      </c>
      <c r="BW98" s="275">
        <f>BV98*BU98</f>
        <v>30</v>
      </c>
      <c r="BX98" s="20">
        <v>2.5</v>
      </c>
      <c r="BY98" s="4">
        <v>50</v>
      </c>
      <c r="BZ98" s="16">
        <v>0.4</v>
      </c>
      <c r="CA98" s="275">
        <f>BZ98*BY98</f>
        <v>20</v>
      </c>
      <c r="CB98" s="20">
        <v>2.5</v>
      </c>
      <c r="CC98" s="4">
        <v>50</v>
      </c>
      <c r="CD98" s="16">
        <v>0.1</v>
      </c>
      <c r="CE98" s="275">
        <f>CD98*CC98</f>
        <v>5</v>
      </c>
      <c r="CF98" s="20">
        <v>3.5</v>
      </c>
      <c r="CG98" s="4">
        <v>0</v>
      </c>
      <c r="CH98" s="16">
        <v>0</v>
      </c>
      <c r="CI98" s="275">
        <f>CH98*CG98</f>
        <v>0</v>
      </c>
      <c r="CJ98" s="4">
        <v>0</v>
      </c>
      <c r="CK98" s="4">
        <f t="shared" si="223"/>
        <v>13105.591518495537</v>
      </c>
      <c r="CL98" s="52">
        <f t="shared" si="224"/>
        <v>10581.571695205033</v>
      </c>
      <c r="CM98" s="4">
        <f t="shared" si="225"/>
        <v>1646.8098569673607</v>
      </c>
      <c r="CN98" s="275"/>
      <c r="CO98" s="86"/>
      <c r="CP98" s="272"/>
      <c r="CQ98" s="272"/>
      <c r="CR98" s="272"/>
      <c r="CS98" s="272"/>
      <c r="CT98" s="272"/>
      <c r="CU98" s="272"/>
      <c r="CV98" s="88"/>
      <c r="CW98" s="16"/>
      <c r="CX98" s="275"/>
      <c r="CY98" s="16"/>
      <c r="CZ98" s="275"/>
      <c r="DA98" s="16"/>
      <c r="DB98" s="275"/>
      <c r="DC98" s="16"/>
      <c r="DD98" s="275"/>
      <c r="DE98" s="16"/>
      <c r="DF98" s="275"/>
      <c r="DG98" s="16"/>
      <c r="DH98" s="275"/>
      <c r="DI98" s="16"/>
      <c r="DJ98" s="275"/>
      <c r="DK98" s="16"/>
      <c r="DL98" s="275"/>
      <c r="DM98" s="16"/>
      <c r="DN98" s="275"/>
      <c r="DO98" s="16"/>
      <c r="DP98" s="275"/>
      <c r="DQ98" s="16"/>
      <c r="DR98" s="275"/>
      <c r="DS98" s="16"/>
      <c r="DT98" s="275"/>
      <c r="DU98" s="16"/>
      <c r="DV98" s="275"/>
      <c r="DW98" s="16"/>
      <c r="DX98" s="275"/>
      <c r="DY98" s="16"/>
      <c r="DZ98" s="275"/>
      <c r="EA98" s="275"/>
      <c r="EB98" s="275"/>
      <c r="EC98" s="275"/>
      <c r="ED98" s="275"/>
      <c r="EE98" s="275"/>
      <c r="EF98" s="275"/>
      <c r="EG98" s="275"/>
    </row>
    <row r="99" spans="1:209" ht="30.75" customHeight="1" x14ac:dyDescent="0.25">
      <c r="A99" s="354"/>
      <c r="B99" s="41" t="s">
        <v>69</v>
      </c>
      <c r="C99" s="20" t="s">
        <v>39</v>
      </c>
      <c r="D99" s="115">
        <f>'INPUT 2013_14'!Z30</f>
        <v>1.0580000000000001</v>
      </c>
      <c r="E99" s="52" t="s">
        <v>39</v>
      </c>
      <c r="F99" s="52" t="s">
        <v>39</v>
      </c>
      <c r="G99" s="52" t="s">
        <v>39</v>
      </c>
      <c r="H99" s="52" t="s">
        <v>39</v>
      </c>
      <c r="I99" s="7">
        <v>21</v>
      </c>
      <c r="J99" s="16">
        <v>0.7</v>
      </c>
      <c r="K99" s="275">
        <f>J99*I99</f>
        <v>14.7</v>
      </c>
      <c r="L99" s="20">
        <v>3</v>
      </c>
      <c r="M99" s="275">
        <v>0</v>
      </c>
      <c r="N99" s="16">
        <v>0.7</v>
      </c>
      <c r="O99" s="275">
        <f>N99*M99</f>
        <v>0</v>
      </c>
      <c r="P99" s="20">
        <v>3</v>
      </c>
      <c r="Q99" s="4">
        <v>10</v>
      </c>
      <c r="R99" s="16">
        <v>0.8</v>
      </c>
      <c r="S99" s="275">
        <f>R99*Q99</f>
        <v>8</v>
      </c>
      <c r="T99" s="20">
        <v>2.67</v>
      </c>
      <c r="U99" s="275">
        <f t="shared" si="324"/>
        <v>2.1</v>
      </c>
      <c r="V99" s="16">
        <v>0.9</v>
      </c>
      <c r="W99" s="275">
        <f>V99*U99</f>
        <v>1.8900000000000001</v>
      </c>
      <c r="X99" s="20">
        <v>4</v>
      </c>
      <c r="Y99" s="4">
        <v>0</v>
      </c>
      <c r="Z99" s="16">
        <v>0.6</v>
      </c>
      <c r="AA99" s="275">
        <f>Z99*Y99</f>
        <v>0</v>
      </c>
      <c r="AB99" s="20">
        <v>2.5</v>
      </c>
      <c r="AC99" s="4">
        <v>0</v>
      </c>
      <c r="AD99" s="16">
        <v>0.4</v>
      </c>
      <c r="AE99" s="275">
        <f>AD99*AC99</f>
        <v>0</v>
      </c>
      <c r="AF99" s="20">
        <v>2.5</v>
      </c>
      <c r="AG99" s="4">
        <v>30</v>
      </c>
      <c r="AH99" s="16">
        <v>0.1</v>
      </c>
      <c r="AI99" s="275">
        <f>AH99*AG99</f>
        <v>3</v>
      </c>
      <c r="AJ99" s="20">
        <v>3.5</v>
      </c>
      <c r="AK99" s="4">
        <v>0</v>
      </c>
      <c r="AL99" s="16">
        <v>0</v>
      </c>
      <c r="AM99" s="275">
        <f>AL99*AK99</f>
        <v>0</v>
      </c>
      <c r="AN99" s="4">
        <v>0</v>
      </c>
      <c r="AO99" s="4">
        <f t="shared" si="219"/>
        <v>137.12921221096184</v>
      </c>
      <c r="AP99" s="52">
        <f t="shared" si="220"/>
        <v>64.539882556813055</v>
      </c>
      <c r="AQ99" s="4">
        <f t="shared" si="221"/>
        <v>3.0674154287080277</v>
      </c>
      <c r="AR99" s="4">
        <f t="shared" si="222"/>
        <v>98.733032791892526</v>
      </c>
      <c r="AS99" s="4">
        <f t="shared" si="222"/>
        <v>46.468715440905399</v>
      </c>
      <c r="AT99" s="4">
        <f t="shared" si="222"/>
        <v>2.2085391086697799</v>
      </c>
      <c r="AW99" s="362"/>
      <c r="AX99" s="41" t="s">
        <v>69</v>
      </c>
      <c r="AY99" s="20" t="s">
        <v>39</v>
      </c>
      <c r="AZ99" s="68">
        <f>'INPUT 2013_14'!Z72</f>
        <v>4.5999999999999996</v>
      </c>
      <c r="BA99" s="20" t="s">
        <v>39</v>
      </c>
      <c r="BB99" s="20" t="s">
        <v>39</v>
      </c>
      <c r="BC99" s="20" t="s">
        <v>39</v>
      </c>
      <c r="BD99" s="20" t="s">
        <v>39</v>
      </c>
      <c r="BE99" s="7">
        <v>21</v>
      </c>
      <c r="BF99" s="16">
        <v>0.7</v>
      </c>
      <c r="BG99" s="275">
        <f t="shared" si="200"/>
        <v>14.7</v>
      </c>
      <c r="BH99" s="20">
        <v>3</v>
      </c>
      <c r="BI99" s="275">
        <v>0</v>
      </c>
      <c r="BJ99" s="16">
        <v>0.7</v>
      </c>
      <c r="BK99" s="275">
        <f>BJ99*BI99</f>
        <v>0</v>
      </c>
      <c r="BL99" s="20">
        <v>3</v>
      </c>
      <c r="BM99" s="4">
        <v>10</v>
      </c>
      <c r="BN99" s="16">
        <v>0.8</v>
      </c>
      <c r="BO99" s="275">
        <f>BN99*BM99</f>
        <v>8</v>
      </c>
      <c r="BP99" s="20">
        <v>2.67</v>
      </c>
      <c r="BQ99" s="275">
        <f>BE99*0.1</f>
        <v>2.1</v>
      </c>
      <c r="BR99" s="16">
        <v>0.9</v>
      </c>
      <c r="BS99" s="275">
        <f>BR99*BQ99</f>
        <v>1.8900000000000001</v>
      </c>
      <c r="BT99" s="20">
        <v>4</v>
      </c>
      <c r="BU99" s="4">
        <v>0</v>
      </c>
      <c r="BV99" s="16">
        <v>0.6</v>
      </c>
      <c r="BW99" s="275">
        <f>BV99*BU99</f>
        <v>0</v>
      </c>
      <c r="BX99" s="20">
        <v>2.5</v>
      </c>
      <c r="BY99" s="4">
        <v>0</v>
      </c>
      <c r="BZ99" s="16">
        <v>0.4</v>
      </c>
      <c r="CA99" s="275">
        <f>BZ99*BY99</f>
        <v>0</v>
      </c>
      <c r="CB99" s="20">
        <v>2.5</v>
      </c>
      <c r="CC99" s="4">
        <v>30</v>
      </c>
      <c r="CD99" s="16">
        <v>0.1</v>
      </c>
      <c r="CE99" s="275">
        <f>CD99*CC99</f>
        <v>3</v>
      </c>
      <c r="CF99" s="20">
        <v>3.5</v>
      </c>
      <c r="CG99" s="4">
        <v>0</v>
      </c>
      <c r="CH99" s="16">
        <v>0</v>
      </c>
      <c r="CI99" s="275">
        <f>CH99*CG99</f>
        <v>0</v>
      </c>
      <c r="CJ99" s="4">
        <v>0</v>
      </c>
      <c r="CK99" s="4">
        <f t="shared" si="223"/>
        <v>596.2139661346165</v>
      </c>
      <c r="CL99" s="52">
        <f t="shared" si="224"/>
        <v>280.60818502962201</v>
      </c>
      <c r="CM99" s="4">
        <f t="shared" si="225"/>
        <v>13.336588820469686</v>
      </c>
      <c r="CN99" s="275"/>
      <c r="CO99" s="86"/>
      <c r="CP99" s="272"/>
      <c r="CQ99" s="272"/>
      <c r="CR99" s="272"/>
      <c r="CS99" s="272"/>
      <c r="CT99" s="272"/>
      <c r="CU99" s="272"/>
      <c r="CV99" s="88"/>
      <c r="CW99" s="16"/>
      <c r="CX99" s="275"/>
      <c r="CY99" s="16"/>
      <c r="CZ99" s="275"/>
      <c r="DA99" s="16"/>
      <c r="DB99" s="275"/>
      <c r="DC99" s="16"/>
      <c r="DD99" s="275"/>
      <c r="DE99" s="16"/>
      <c r="DF99" s="275"/>
      <c r="DG99" s="16"/>
      <c r="DH99" s="275"/>
      <c r="DI99" s="16"/>
      <c r="DJ99" s="275"/>
      <c r="DK99" s="16"/>
      <c r="DL99" s="275"/>
      <c r="DM99" s="16"/>
      <c r="DN99" s="275"/>
      <c r="DO99" s="16"/>
      <c r="DP99" s="275"/>
      <c r="DQ99" s="16"/>
      <c r="DR99" s="275"/>
      <c r="DS99" s="16"/>
      <c r="DT99" s="275"/>
      <c r="DU99" s="16"/>
      <c r="DV99" s="275"/>
      <c r="DW99" s="16"/>
      <c r="DX99" s="275"/>
      <c r="DY99" s="16"/>
      <c r="DZ99" s="275"/>
      <c r="EA99" s="275"/>
      <c r="EB99" s="275"/>
      <c r="EC99" s="275"/>
      <c r="ED99" s="275"/>
      <c r="EE99" s="275"/>
      <c r="EF99" s="275"/>
      <c r="EG99" s="275"/>
    </row>
    <row r="100" spans="1:209" ht="30.75" customHeight="1" x14ac:dyDescent="0.25">
      <c r="A100" s="354"/>
      <c r="B100" s="41" t="s">
        <v>70</v>
      </c>
      <c r="C100" s="20" t="s">
        <v>39</v>
      </c>
      <c r="D100" s="115">
        <f>'INPUT 2013_14'!Z31</f>
        <v>9.1540000000000007E-3</v>
      </c>
      <c r="E100" s="52" t="s">
        <v>39</v>
      </c>
      <c r="F100" s="52" t="s">
        <v>39</v>
      </c>
      <c r="G100" s="52" t="s">
        <v>39</v>
      </c>
      <c r="H100" s="52" t="s">
        <v>39</v>
      </c>
      <c r="I100" s="7">
        <v>21</v>
      </c>
      <c r="J100" s="16">
        <v>0.7</v>
      </c>
      <c r="K100" s="275">
        <f>J100*I100</f>
        <v>14.7</v>
      </c>
      <c r="L100" s="20">
        <v>2.5</v>
      </c>
      <c r="M100" s="4">
        <v>0</v>
      </c>
      <c r="N100" s="16">
        <v>0.7</v>
      </c>
      <c r="O100" s="275">
        <f>N100*M100</f>
        <v>0</v>
      </c>
      <c r="P100" s="20">
        <v>2.5</v>
      </c>
      <c r="Q100" s="4">
        <v>50</v>
      </c>
      <c r="R100" s="16">
        <v>0.8</v>
      </c>
      <c r="S100" s="275">
        <f>R100*Q100</f>
        <v>40</v>
      </c>
      <c r="T100" s="20">
        <v>2.67</v>
      </c>
      <c r="U100" s="275">
        <f t="shared" si="324"/>
        <v>2.1</v>
      </c>
      <c r="V100" s="16">
        <v>0.9</v>
      </c>
      <c r="W100" s="275">
        <f>V100*U100</f>
        <v>1.8900000000000001</v>
      </c>
      <c r="X100" s="20">
        <v>4</v>
      </c>
      <c r="Y100" s="4">
        <v>0</v>
      </c>
      <c r="Z100" s="16">
        <v>0.6</v>
      </c>
      <c r="AA100" s="275">
        <f>Z100*Y100</f>
        <v>0</v>
      </c>
      <c r="AB100" s="20">
        <v>2.5</v>
      </c>
      <c r="AC100" s="4">
        <v>0</v>
      </c>
      <c r="AD100" s="16">
        <v>0.4</v>
      </c>
      <c r="AE100" s="275">
        <f>AD100*AC100</f>
        <v>0</v>
      </c>
      <c r="AF100" s="20">
        <v>2.5</v>
      </c>
      <c r="AG100" s="4">
        <v>30</v>
      </c>
      <c r="AH100" s="16">
        <v>0.1</v>
      </c>
      <c r="AI100" s="275">
        <f>AH100*AG100</f>
        <v>3</v>
      </c>
      <c r="AJ100" s="20">
        <v>3.5</v>
      </c>
      <c r="AK100" s="4">
        <v>0</v>
      </c>
      <c r="AL100" s="16">
        <v>0</v>
      </c>
      <c r="AM100" s="275">
        <f>AL100*AK100</f>
        <v>0</v>
      </c>
      <c r="AN100" s="4">
        <v>0</v>
      </c>
      <c r="AO100" s="4">
        <f t="shared" si="219"/>
        <v>2.8278966736452866</v>
      </c>
      <c r="AP100" s="52">
        <f t="shared" si="220"/>
        <v>0.48323967248851257</v>
      </c>
      <c r="AQ100" s="4">
        <f t="shared" si="221"/>
        <v>2.6539811752734673E-2</v>
      </c>
      <c r="AR100" s="4">
        <f t="shared" si="222"/>
        <v>2.0360856050246063</v>
      </c>
      <c r="AS100" s="4">
        <f t="shared" si="222"/>
        <v>0.34793256419172902</v>
      </c>
      <c r="AT100" s="4">
        <f t="shared" si="222"/>
        <v>1.9108664461968964E-2</v>
      </c>
      <c r="AW100" s="362"/>
      <c r="AX100" s="41" t="s">
        <v>70</v>
      </c>
      <c r="AY100" s="20" t="s">
        <v>39</v>
      </c>
      <c r="AZ100" s="68">
        <f>'INPUT 2013_14'!Z73</f>
        <v>0.31950000000000001</v>
      </c>
      <c r="BA100" s="20" t="s">
        <v>39</v>
      </c>
      <c r="BB100" s="20" t="s">
        <v>39</v>
      </c>
      <c r="BC100" s="20" t="s">
        <v>39</v>
      </c>
      <c r="BD100" s="20" t="s">
        <v>39</v>
      </c>
      <c r="BE100" s="7">
        <v>21</v>
      </c>
      <c r="BF100" s="16">
        <v>0.7</v>
      </c>
      <c r="BG100" s="275">
        <f t="shared" si="200"/>
        <v>14.7</v>
      </c>
      <c r="BH100" s="20">
        <v>2.5</v>
      </c>
      <c r="BI100" s="4">
        <v>0</v>
      </c>
      <c r="BJ100" s="16">
        <v>0.7</v>
      </c>
      <c r="BK100" s="275">
        <f>BJ100*BI100</f>
        <v>0</v>
      </c>
      <c r="BL100" s="20">
        <v>2.5</v>
      </c>
      <c r="BM100" s="4">
        <v>50</v>
      </c>
      <c r="BN100" s="16">
        <v>0.8</v>
      </c>
      <c r="BO100" s="275">
        <f>BN100*BM100</f>
        <v>40</v>
      </c>
      <c r="BP100" s="20">
        <v>2.67</v>
      </c>
      <c r="BQ100" s="275">
        <f>BE100*0.1</f>
        <v>2.1</v>
      </c>
      <c r="BR100" s="16">
        <v>0.9</v>
      </c>
      <c r="BS100" s="275">
        <f>BR100*BQ100</f>
        <v>1.8900000000000001</v>
      </c>
      <c r="BT100" s="20">
        <v>4</v>
      </c>
      <c r="BU100" s="4">
        <v>0</v>
      </c>
      <c r="BV100" s="16">
        <v>0.6</v>
      </c>
      <c r="BW100" s="275">
        <f>BV100*BU100</f>
        <v>0</v>
      </c>
      <c r="BX100" s="20">
        <v>2.5</v>
      </c>
      <c r="BY100" s="4">
        <v>0</v>
      </c>
      <c r="BZ100" s="16">
        <v>0.4</v>
      </c>
      <c r="CA100" s="275">
        <f>BZ100*BY100</f>
        <v>0</v>
      </c>
      <c r="CB100" s="20">
        <v>2.5</v>
      </c>
      <c r="CC100" s="4">
        <v>30</v>
      </c>
      <c r="CD100" s="16">
        <v>0.1</v>
      </c>
      <c r="CE100" s="275">
        <f>CD100*CC100</f>
        <v>3</v>
      </c>
      <c r="CF100" s="20">
        <v>3.5</v>
      </c>
      <c r="CG100" s="4">
        <v>0</v>
      </c>
      <c r="CH100" s="16">
        <v>0</v>
      </c>
      <c r="CI100" s="275">
        <f>CH100*CG100</f>
        <v>0</v>
      </c>
      <c r="CJ100" s="4">
        <v>0</v>
      </c>
      <c r="CK100" s="4">
        <f t="shared" si="223"/>
        <v>98.701440597516836</v>
      </c>
      <c r="CL100" s="52">
        <f t="shared" si="224"/>
        <v>16.866405435883742</v>
      </c>
      <c r="CM100" s="4">
        <f t="shared" si="225"/>
        <v>0.92631307133479657</v>
      </c>
      <c r="CN100" s="275"/>
      <c r="CO100" s="86"/>
      <c r="CP100" s="272"/>
      <c r="CQ100" s="272"/>
      <c r="CR100" s="272"/>
      <c r="CS100" s="272"/>
      <c r="CT100" s="272"/>
      <c r="CU100" s="272"/>
      <c r="CV100" s="88"/>
      <c r="CW100" s="16"/>
      <c r="CX100" s="275"/>
      <c r="CY100" s="16"/>
      <c r="CZ100" s="275"/>
      <c r="DA100" s="16"/>
      <c r="DB100" s="275"/>
      <c r="DC100" s="16"/>
      <c r="DD100" s="275"/>
      <c r="DE100" s="16"/>
      <c r="DF100" s="275"/>
      <c r="DG100" s="16"/>
      <c r="DH100" s="275"/>
      <c r="DI100" s="16"/>
      <c r="DJ100" s="275"/>
      <c r="DK100" s="16"/>
      <c r="DL100" s="275"/>
      <c r="DM100" s="16"/>
      <c r="DN100" s="275"/>
      <c r="DO100" s="16"/>
      <c r="DP100" s="275"/>
      <c r="DQ100" s="16"/>
      <c r="DR100" s="275"/>
      <c r="DS100" s="16"/>
      <c r="DT100" s="275"/>
      <c r="DU100" s="16"/>
      <c r="DV100" s="275"/>
      <c r="DW100" s="16"/>
      <c r="DX100" s="275"/>
      <c r="DY100" s="16"/>
      <c r="DZ100" s="275"/>
      <c r="EA100" s="275"/>
      <c r="EB100" s="275"/>
      <c r="EC100" s="275"/>
      <c r="ED100" s="275"/>
      <c r="EE100" s="275"/>
      <c r="EF100" s="275"/>
      <c r="EG100" s="275"/>
    </row>
    <row r="101" spans="1:209" ht="30.75" customHeight="1" x14ac:dyDescent="0.25">
      <c r="A101" s="354"/>
      <c r="B101" s="41" t="s">
        <v>71</v>
      </c>
      <c r="C101" s="20" t="s">
        <v>39</v>
      </c>
      <c r="D101" s="115">
        <f>'INPUT 2013_14'!Z32</f>
        <v>0.22470999999999999</v>
      </c>
      <c r="E101" s="52" t="s">
        <v>39</v>
      </c>
      <c r="F101" s="52" t="s">
        <v>39</v>
      </c>
      <c r="G101" s="52" t="s">
        <v>39</v>
      </c>
      <c r="H101" s="52" t="s">
        <v>39</v>
      </c>
      <c r="I101" s="7">
        <v>21</v>
      </c>
      <c r="J101" s="16">
        <v>0.7</v>
      </c>
      <c r="K101" s="275">
        <f>J101*I101</f>
        <v>14.7</v>
      </c>
      <c r="L101" s="20">
        <v>2.5</v>
      </c>
      <c r="M101" s="4">
        <v>0</v>
      </c>
      <c r="N101" s="16">
        <v>0.7</v>
      </c>
      <c r="O101" s="275">
        <f>N101*M101</f>
        <v>0</v>
      </c>
      <c r="P101" s="20">
        <v>2.5</v>
      </c>
      <c r="Q101" s="275">
        <v>300</v>
      </c>
      <c r="R101" s="16">
        <v>0.8</v>
      </c>
      <c r="S101" s="275">
        <f>R101*Q101</f>
        <v>240</v>
      </c>
      <c r="T101" s="20">
        <v>2.67</v>
      </c>
      <c r="U101" s="275">
        <f t="shared" si="324"/>
        <v>2.1</v>
      </c>
      <c r="V101" s="16">
        <v>0.9</v>
      </c>
      <c r="W101" s="275">
        <f>V101*U101</f>
        <v>1.8900000000000001</v>
      </c>
      <c r="X101" s="20">
        <v>4</v>
      </c>
      <c r="Y101" s="4">
        <v>0</v>
      </c>
      <c r="Z101" s="16">
        <v>0.6</v>
      </c>
      <c r="AA101" s="275">
        <f>Z101*Y101</f>
        <v>0</v>
      </c>
      <c r="AB101" s="20">
        <v>2.5</v>
      </c>
      <c r="AC101" s="4">
        <v>0</v>
      </c>
      <c r="AD101" s="16">
        <v>0.4</v>
      </c>
      <c r="AE101" s="275">
        <f>AD101*AC101</f>
        <v>0</v>
      </c>
      <c r="AF101" s="20">
        <v>2.5</v>
      </c>
      <c r="AG101" s="4">
        <v>40</v>
      </c>
      <c r="AH101" s="16">
        <v>0.1</v>
      </c>
      <c r="AI101" s="275">
        <f>AH101*AG101</f>
        <v>4</v>
      </c>
      <c r="AJ101" s="20">
        <v>3.5</v>
      </c>
      <c r="AK101" s="4">
        <v>0</v>
      </c>
      <c r="AL101" s="16">
        <v>0</v>
      </c>
      <c r="AM101" s="275">
        <f>AL101*AK101</f>
        <v>0</v>
      </c>
      <c r="AN101" s="4">
        <v>0</v>
      </c>
      <c r="AO101" s="4">
        <f t="shared" si="219"/>
        <v>335.65599454718387</v>
      </c>
      <c r="AP101" s="52">
        <f t="shared" si="220"/>
        <v>12.741140555199168</v>
      </c>
      <c r="AQ101" s="4">
        <f t="shared" si="221"/>
        <v>0.65149236387994414</v>
      </c>
      <c r="AR101" s="4">
        <f t="shared" si="222"/>
        <v>241.67231607397235</v>
      </c>
      <c r="AS101" s="4">
        <f t="shared" si="222"/>
        <v>9.1736211997434012</v>
      </c>
      <c r="AT101" s="4">
        <f t="shared" si="222"/>
        <v>0.46907450199355977</v>
      </c>
      <c r="AW101" s="362"/>
      <c r="AX101" s="41" t="s">
        <v>71</v>
      </c>
      <c r="AY101" s="20" t="s">
        <v>39</v>
      </c>
      <c r="AZ101" s="68">
        <f>'INPUT 2013_14'!Z74</f>
        <v>0.51</v>
      </c>
      <c r="BA101" s="20" t="s">
        <v>39</v>
      </c>
      <c r="BB101" s="20" t="s">
        <v>39</v>
      </c>
      <c r="BC101" s="20" t="s">
        <v>39</v>
      </c>
      <c r="BD101" s="20" t="s">
        <v>39</v>
      </c>
      <c r="BE101" s="7">
        <v>21</v>
      </c>
      <c r="BF101" s="16">
        <v>0.7</v>
      </c>
      <c r="BG101" s="275">
        <f t="shared" si="200"/>
        <v>14.7</v>
      </c>
      <c r="BH101" s="20">
        <v>2.5</v>
      </c>
      <c r="BI101" s="4">
        <v>0</v>
      </c>
      <c r="BJ101" s="16">
        <v>0.7</v>
      </c>
      <c r="BK101" s="275">
        <f>BJ101*BI101</f>
        <v>0</v>
      </c>
      <c r="BL101" s="20">
        <v>2.5</v>
      </c>
      <c r="BM101" s="275">
        <v>300</v>
      </c>
      <c r="BN101" s="16">
        <v>0.8</v>
      </c>
      <c r="BO101" s="275">
        <f>BN101*BM101</f>
        <v>240</v>
      </c>
      <c r="BP101" s="20">
        <v>2.67</v>
      </c>
      <c r="BQ101" s="275">
        <f>BE101*0.1</f>
        <v>2.1</v>
      </c>
      <c r="BR101" s="16">
        <v>0.9</v>
      </c>
      <c r="BS101" s="275">
        <f>BR101*BQ101</f>
        <v>1.8900000000000001</v>
      </c>
      <c r="BT101" s="20">
        <v>4</v>
      </c>
      <c r="BU101" s="4">
        <v>0</v>
      </c>
      <c r="BV101" s="16">
        <v>0.6</v>
      </c>
      <c r="BW101" s="275">
        <f>BV101*BU101</f>
        <v>0</v>
      </c>
      <c r="BX101" s="20">
        <v>2.5</v>
      </c>
      <c r="BY101" s="4">
        <v>0</v>
      </c>
      <c r="BZ101" s="16">
        <v>0.4</v>
      </c>
      <c r="CA101" s="275">
        <f>BZ101*BY101</f>
        <v>0</v>
      </c>
      <c r="CB101" s="20">
        <v>2.5</v>
      </c>
      <c r="CC101" s="4">
        <v>40</v>
      </c>
      <c r="CD101" s="16">
        <v>0.1</v>
      </c>
      <c r="CE101" s="275">
        <f>CD101*CC101</f>
        <v>4</v>
      </c>
      <c r="CF101" s="20">
        <v>3.5</v>
      </c>
      <c r="CG101" s="4">
        <v>0</v>
      </c>
      <c r="CH101" s="16">
        <v>0</v>
      </c>
      <c r="CI101" s="275">
        <f>CH101*CG101</f>
        <v>0</v>
      </c>
      <c r="CJ101" s="4">
        <v>0</v>
      </c>
      <c r="CK101" s="4">
        <f t="shared" si="223"/>
        <v>761.80213261120457</v>
      </c>
      <c r="CL101" s="52">
        <f t="shared" si="224"/>
        <v>28.917189636204778</v>
      </c>
      <c r="CM101" s="4">
        <f t="shared" si="225"/>
        <v>1.4786218040085954</v>
      </c>
      <c r="CN101" s="275"/>
      <c r="CO101" s="86"/>
      <c r="CP101" s="272"/>
      <c r="CQ101" s="272"/>
      <c r="CR101" s="272"/>
      <c r="CS101" s="272"/>
      <c r="CT101" s="272"/>
      <c r="CU101" s="272"/>
      <c r="CV101" s="88"/>
      <c r="CW101" s="16"/>
      <c r="CX101" s="275"/>
      <c r="CY101" s="16"/>
      <c r="CZ101" s="275"/>
      <c r="DA101" s="16"/>
      <c r="DB101" s="275"/>
      <c r="DC101" s="16"/>
      <c r="DD101" s="275"/>
      <c r="DE101" s="16"/>
      <c r="DF101" s="275"/>
      <c r="DG101" s="16"/>
      <c r="DH101" s="275"/>
      <c r="DI101" s="16"/>
      <c r="DJ101" s="275"/>
      <c r="DK101" s="16"/>
      <c r="DL101" s="275"/>
      <c r="DM101" s="16"/>
      <c r="DN101" s="275"/>
      <c r="DO101" s="16"/>
      <c r="DP101" s="275"/>
      <c r="DQ101" s="16"/>
      <c r="DR101" s="275"/>
      <c r="DS101" s="16"/>
      <c r="DT101" s="275"/>
      <c r="DU101" s="16"/>
      <c r="DV101" s="275"/>
      <c r="DW101" s="16"/>
      <c r="DX101" s="275"/>
      <c r="DY101" s="16"/>
      <c r="DZ101" s="275"/>
      <c r="EA101" s="275"/>
      <c r="EB101" s="275"/>
      <c r="EC101" s="275"/>
      <c r="ED101" s="275"/>
      <c r="EE101" s="275"/>
      <c r="EF101" s="275"/>
      <c r="EG101" s="275"/>
    </row>
    <row r="102" spans="1:209" ht="30.75" customHeight="1" x14ac:dyDescent="0.25">
      <c r="A102" s="354"/>
      <c r="B102" s="4" t="s">
        <v>4</v>
      </c>
      <c r="C102" s="20" t="s">
        <v>39</v>
      </c>
      <c r="D102" s="115">
        <f>'INPUT 2013_14'!Z33</f>
        <v>3.2154000000000002E-2</v>
      </c>
      <c r="E102" s="52" t="s">
        <v>39</v>
      </c>
      <c r="F102" s="52" t="s">
        <v>39</v>
      </c>
      <c r="G102" s="52" t="s">
        <v>39</v>
      </c>
      <c r="H102" s="52" t="s">
        <v>39</v>
      </c>
      <c r="I102" s="52">
        <f>200</f>
        <v>200</v>
      </c>
      <c r="J102" s="16">
        <v>0.7</v>
      </c>
      <c r="K102" s="275">
        <f t="shared" ref="K102" si="333">J102*I102</f>
        <v>140</v>
      </c>
      <c r="L102" s="20">
        <v>2.5</v>
      </c>
      <c r="M102" s="4">
        <v>20</v>
      </c>
      <c r="N102" s="16">
        <v>0.7</v>
      </c>
      <c r="O102" s="275">
        <f t="shared" ref="O102" si="334">N102*M102</f>
        <v>14</v>
      </c>
      <c r="P102" s="20">
        <v>2.5</v>
      </c>
      <c r="Q102" s="275">
        <v>0</v>
      </c>
      <c r="R102" s="16">
        <v>0.8</v>
      </c>
      <c r="S102" s="275">
        <f t="shared" ref="S102" si="335">R102*Q102</f>
        <v>0</v>
      </c>
      <c r="T102" s="20">
        <v>2.67</v>
      </c>
      <c r="U102" s="4">
        <v>0</v>
      </c>
      <c r="V102" s="16">
        <v>0.9</v>
      </c>
      <c r="W102" s="275">
        <f t="shared" ref="W102" si="336">V102*U102</f>
        <v>0</v>
      </c>
      <c r="X102" s="20">
        <v>4</v>
      </c>
      <c r="Y102" s="4">
        <v>0</v>
      </c>
      <c r="Z102" s="16">
        <v>0.6</v>
      </c>
      <c r="AA102" s="275">
        <f t="shared" ref="AA102" si="337">Z102*Y102</f>
        <v>0</v>
      </c>
      <c r="AB102" s="20">
        <v>2.5</v>
      </c>
      <c r="AC102" s="4">
        <v>0</v>
      </c>
      <c r="AD102" s="16">
        <v>0.4</v>
      </c>
      <c r="AE102" s="275">
        <f t="shared" ref="AE102" si="338">AD102*AC102</f>
        <v>0</v>
      </c>
      <c r="AF102" s="20">
        <v>2.5</v>
      </c>
      <c r="AG102" s="275">
        <v>20</v>
      </c>
      <c r="AH102" s="16">
        <v>0.1</v>
      </c>
      <c r="AI102" s="275">
        <f t="shared" ref="AI102" si="339">AH102*AG102</f>
        <v>2</v>
      </c>
      <c r="AJ102" s="20">
        <v>3.5</v>
      </c>
      <c r="AK102" s="4">
        <v>0</v>
      </c>
      <c r="AL102" s="16">
        <v>0</v>
      </c>
      <c r="AM102" s="275">
        <f t="shared" ref="AM102" si="340">AL102*AK102</f>
        <v>0</v>
      </c>
      <c r="AN102" s="4">
        <v>0</v>
      </c>
      <c r="AO102" s="4">
        <f t="shared" si="219"/>
        <v>14.88324390483065</v>
      </c>
      <c r="AP102" s="52">
        <f t="shared" si="220"/>
        <v>15.866467912698436</v>
      </c>
      <c r="AQ102" s="4">
        <f t="shared" si="221"/>
        <v>0</v>
      </c>
      <c r="AR102" s="4">
        <f t="shared" si="222"/>
        <v>10.715935611478066</v>
      </c>
      <c r="AS102" s="4">
        <f t="shared" si="222"/>
        <v>11.423856897142873</v>
      </c>
      <c r="AT102" s="4">
        <f t="shared" si="222"/>
        <v>0</v>
      </c>
      <c r="AW102" s="362"/>
      <c r="AX102" s="4" t="s">
        <v>4</v>
      </c>
      <c r="AY102" s="20" t="s">
        <v>39</v>
      </c>
      <c r="AZ102" s="68">
        <f>'INPUT 2013_14'!Z75</f>
        <v>1.405</v>
      </c>
      <c r="BA102" s="20" t="s">
        <v>39</v>
      </c>
      <c r="BB102" s="20" t="s">
        <v>39</v>
      </c>
      <c r="BC102" s="20" t="s">
        <v>39</v>
      </c>
      <c r="BD102" s="20" t="s">
        <v>39</v>
      </c>
      <c r="BE102" s="52">
        <f>200</f>
        <v>200</v>
      </c>
      <c r="BF102" s="16">
        <v>0.7</v>
      </c>
      <c r="BG102" s="275">
        <f t="shared" si="200"/>
        <v>140</v>
      </c>
      <c r="BH102" s="20">
        <v>2.5</v>
      </c>
      <c r="BI102" s="4">
        <v>20</v>
      </c>
      <c r="BJ102" s="16">
        <v>0.7</v>
      </c>
      <c r="BK102" s="275">
        <f t="shared" ref="BK102:BK115" si="341">BJ102*BI102</f>
        <v>14</v>
      </c>
      <c r="BL102" s="20">
        <v>2.5</v>
      </c>
      <c r="BM102" s="275">
        <v>0</v>
      </c>
      <c r="BN102" s="16">
        <v>0.8</v>
      </c>
      <c r="BO102" s="275">
        <f t="shared" ref="BO102:BO115" si="342">BN102*BM102</f>
        <v>0</v>
      </c>
      <c r="BP102" s="20">
        <v>2.67</v>
      </c>
      <c r="BQ102" s="4">
        <v>0</v>
      </c>
      <c r="BR102" s="16">
        <v>0.9</v>
      </c>
      <c r="BS102" s="275">
        <f t="shared" ref="BS102:BS115" si="343">BR102*BQ102</f>
        <v>0</v>
      </c>
      <c r="BT102" s="20">
        <v>4</v>
      </c>
      <c r="BU102" s="4">
        <v>0</v>
      </c>
      <c r="BV102" s="16">
        <v>0.6</v>
      </c>
      <c r="BW102" s="275">
        <f t="shared" ref="BW102:BW115" si="344">BV102*BU102</f>
        <v>0</v>
      </c>
      <c r="BX102" s="20">
        <v>2.5</v>
      </c>
      <c r="BY102" s="4">
        <v>0</v>
      </c>
      <c r="BZ102" s="16">
        <v>0.4</v>
      </c>
      <c r="CA102" s="275">
        <f t="shared" ref="CA102:CA115" si="345">BZ102*BY102</f>
        <v>0</v>
      </c>
      <c r="CB102" s="20">
        <v>2.5</v>
      </c>
      <c r="CC102" s="275">
        <v>20</v>
      </c>
      <c r="CD102" s="16">
        <v>0.1</v>
      </c>
      <c r="CE102" s="275">
        <f t="shared" ref="CE102:CE115" si="346">CD102*CC102</f>
        <v>2</v>
      </c>
      <c r="CF102" s="20">
        <v>3.5</v>
      </c>
      <c r="CG102" s="4">
        <v>0</v>
      </c>
      <c r="CH102" s="16">
        <v>0</v>
      </c>
      <c r="CI102" s="275">
        <f t="shared" ref="CI102:CI115" si="347">CH102*CG102</f>
        <v>0</v>
      </c>
      <c r="CJ102" s="4">
        <v>0</v>
      </c>
      <c r="CK102" s="4">
        <f t="shared" si="223"/>
        <v>650.33767762291052</v>
      </c>
      <c r="CL102" s="52">
        <f t="shared" si="224"/>
        <v>693.30059766564966</v>
      </c>
      <c r="CM102" s="4">
        <f t="shared" si="225"/>
        <v>0</v>
      </c>
      <c r="CN102" s="275"/>
      <c r="CO102" s="86"/>
      <c r="CP102" s="272"/>
      <c r="CQ102" s="272"/>
      <c r="CR102" s="272"/>
      <c r="CS102" s="272"/>
      <c r="CT102" s="272"/>
      <c r="CU102" s="272"/>
      <c r="CV102" s="88"/>
      <c r="CW102" s="16"/>
      <c r="CX102" s="275"/>
      <c r="CY102" s="16"/>
      <c r="CZ102" s="275"/>
      <c r="DA102" s="16"/>
      <c r="DB102" s="275"/>
      <c r="DC102" s="16"/>
      <c r="DD102" s="275"/>
      <c r="DE102" s="16"/>
      <c r="DF102" s="275"/>
      <c r="DG102" s="16"/>
      <c r="DH102" s="275"/>
      <c r="DI102" s="16"/>
      <c r="DJ102" s="275"/>
      <c r="DK102" s="16"/>
      <c r="DL102" s="275"/>
      <c r="DM102" s="16"/>
      <c r="DN102" s="275"/>
      <c r="DO102" s="16"/>
      <c r="DP102" s="275"/>
      <c r="DQ102" s="16"/>
      <c r="DR102" s="275"/>
      <c r="DS102" s="16"/>
      <c r="DT102" s="275"/>
      <c r="DU102" s="16"/>
      <c r="DV102" s="275"/>
      <c r="DW102" s="16"/>
      <c r="DX102" s="275"/>
      <c r="DY102" s="16"/>
      <c r="DZ102" s="275"/>
      <c r="EA102" s="275"/>
      <c r="EB102" s="275"/>
      <c r="EC102" s="275"/>
      <c r="ED102" s="275"/>
      <c r="EE102" s="275"/>
      <c r="EF102" s="275"/>
      <c r="EG102" s="275"/>
    </row>
    <row r="103" spans="1:209" ht="30.75" customHeight="1" x14ac:dyDescent="0.25">
      <c r="A103" s="355"/>
      <c r="B103" s="274" t="s">
        <v>30</v>
      </c>
      <c r="C103" s="20" t="s">
        <v>39</v>
      </c>
      <c r="D103" s="115">
        <f>'INPUT 2013_14'!Z34</f>
        <v>0.4531</v>
      </c>
      <c r="E103" s="52" t="s">
        <v>39</v>
      </c>
      <c r="F103" s="52" t="s">
        <v>39</v>
      </c>
      <c r="G103" s="52" t="s">
        <v>39</v>
      </c>
      <c r="H103" s="52" t="s">
        <v>39</v>
      </c>
      <c r="I103" s="7">
        <v>150</v>
      </c>
      <c r="J103" s="16">
        <v>0.7</v>
      </c>
      <c r="K103" s="275">
        <f>J103*I103</f>
        <v>105</v>
      </c>
      <c r="L103" s="16">
        <v>2.5</v>
      </c>
      <c r="M103" s="275">
        <v>20</v>
      </c>
      <c r="N103" s="16">
        <v>0.7</v>
      </c>
      <c r="O103" s="275">
        <f>N103*M103</f>
        <v>14</v>
      </c>
      <c r="P103" s="16">
        <v>2.5</v>
      </c>
      <c r="Q103" s="275">
        <v>0</v>
      </c>
      <c r="R103" s="16">
        <v>0.8</v>
      </c>
      <c r="S103" s="275">
        <f>R103*Q103</f>
        <v>0</v>
      </c>
      <c r="T103" s="16">
        <v>2.67</v>
      </c>
      <c r="U103" s="275">
        <f t="shared" ref="U103:U107" si="348">I103*0.1</f>
        <v>15</v>
      </c>
      <c r="V103" s="16">
        <v>0.9</v>
      </c>
      <c r="W103" s="275">
        <f>V103*U103</f>
        <v>13.5</v>
      </c>
      <c r="X103" s="16">
        <v>4</v>
      </c>
      <c r="Y103" s="275">
        <v>0</v>
      </c>
      <c r="Z103" s="16">
        <v>0.6</v>
      </c>
      <c r="AA103" s="275">
        <f>Z103*Y103</f>
        <v>0</v>
      </c>
      <c r="AB103" s="16">
        <v>2.5</v>
      </c>
      <c r="AC103" s="275">
        <v>100</v>
      </c>
      <c r="AD103" s="16">
        <v>0.4</v>
      </c>
      <c r="AE103" s="275">
        <f>AD103*AC103</f>
        <v>40</v>
      </c>
      <c r="AF103" s="16">
        <v>2.5</v>
      </c>
      <c r="AG103" s="275">
        <v>50</v>
      </c>
      <c r="AH103" s="16">
        <v>0.1</v>
      </c>
      <c r="AI103" s="275">
        <f>AH103*AG103</f>
        <v>5</v>
      </c>
      <c r="AJ103" s="16">
        <v>3.5</v>
      </c>
      <c r="AK103" s="275">
        <v>0</v>
      </c>
      <c r="AL103" s="16">
        <v>0</v>
      </c>
      <c r="AM103" s="275">
        <f>AL103*AK103</f>
        <v>0</v>
      </c>
      <c r="AN103" s="4">
        <v>0</v>
      </c>
      <c r="AO103" s="4">
        <f t="shared" si="219"/>
        <v>202.06301038496832</v>
      </c>
      <c r="AP103" s="52">
        <f t="shared" si="220"/>
        <v>307.0633791185665</v>
      </c>
      <c r="AQ103" s="4">
        <f t="shared" si="221"/>
        <v>9.3832428486875994</v>
      </c>
      <c r="AR103" s="4">
        <f t="shared" si="222"/>
        <v>145.48536747717719</v>
      </c>
      <c r="AS103" s="4">
        <f t="shared" si="222"/>
        <v>221.08563296536789</v>
      </c>
      <c r="AT103" s="4">
        <f t="shared" si="222"/>
        <v>6.7559348510550716</v>
      </c>
      <c r="AW103" s="363"/>
      <c r="AX103" s="274" t="s">
        <v>30</v>
      </c>
      <c r="AY103" s="20" t="s">
        <v>39</v>
      </c>
      <c r="AZ103" s="68">
        <f>'INPUT 2013_14'!Z76</f>
        <v>1.1599999999999999</v>
      </c>
      <c r="BA103" s="20" t="s">
        <v>39</v>
      </c>
      <c r="BB103" s="20" t="s">
        <v>39</v>
      </c>
      <c r="BC103" s="20" t="s">
        <v>39</v>
      </c>
      <c r="BD103" s="20" t="s">
        <v>39</v>
      </c>
      <c r="BE103" s="7">
        <v>150</v>
      </c>
      <c r="BF103" s="16">
        <v>0.7</v>
      </c>
      <c r="BG103" s="275">
        <f t="shared" si="200"/>
        <v>105</v>
      </c>
      <c r="BH103" s="16">
        <v>2.5</v>
      </c>
      <c r="BI103" s="275">
        <v>20</v>
      </c>
      <c r="BJ103" s="16">
        <v>0.7</v>
      </c>
      <c r="BK103" s="275">
        <f t="shared" si="341"/>
        <v>14</v>
      </c>
      <c r="BL103" s="16">
        <v>2.5</v>
      </c>
      <c r="BM103" s="275">
        <v>0</v>
      </c>
      <c r="BN103" s="16">
        <v>0.8</v>
      </c>
      <c r="BO103" s="275">
        <f t="shared" si="342"/>
        <v>0</v>
      </c>
      <c r="BP103" s="16">
        <v>2.67</v>
      </c>
      <c r="BQ103" s="275">
        <f t="shared" ref="BQ103:BQ108" si="349">BE103*0.1</f>
        <v>15</v>
      </c>
      <c r="BR103" s="16">
        <v>0.9</v>
      </c>
      <c r="BS103" s="275">
        <f t="shared" si="343"/>
        <v>13.5</v>
      </c>
      <c r="BT103" s="16">
        <v>4</v>
      </c>
      <c r="BU103" s="275">
        <v>0</v>
      </c>
      <c r="BV103" s="16">
        <v>0.6</v>
      </c>
      <c r="BW103" s="275">
        <f t="shared" si="344"/>
        <v>0</v>
      </c>
      <c r="BX103" s="16">
        <v>2.5</v>
      </c>
      <c r="BY103" s="275">
        <v>100</v>
      </c>
      <c r="BZ103" s="16">
        <v>0.4</v>
      </c>
      <c r="CA103" s="275">
        <f t="shared" si="345"/>
        <v>40</v>
      </c>
      <c r="CB103" s="16">
        <v>2.5</v>
      </c>
      <c r="CC103" s="275">
        <v>50</v>
      </c>
      <c r="CD103" s="16">
        <v>0.1</v>
      </c>
      <c r="CE103" s="275">
        <f t="shared" si="346"/>
        <v>5</v>
      </c>
      <c r="CF103" s="16">
        <v>3.5</v>
      </c>
      <c r="CG103" s="275">
        <v>0</v>
      </c>
      <c r="CH103" s="16">
        <v>0</v>
      </c>
      <c r="CI103" s="275">
        <f t="shared" si="347"/>
        <v>0</v>
      </c>
      <c r="CJ103" s="4">
        <v>0</v>
      </c>
      <c r="CK103" s="4">
        <f t="shared" si="223"/>
        <v>517.30984781850191</v>
      </c>
      <c r="CL103" s="52">
        <f t="shared" si="224"/>
        <v>786.12562299169531</v>
      </c>
      <c r="CM103" s="4">
        <f t="shared" si="225"/>
        <v>24.02242706792676</v>
      </c>
      <c r="CN103" s="275"/>
      <c r="CO103" s="86"/>
      <c r="CP103" s="272"/>
      <c r="CQ103" s="272"/>
      <c r="CR103" s="272"/>
      <c r="CS103" s="272"/>
      <c r="CT103" s="272"/>
      <c r="CU103" s="272"/>
      <c r="CV103" s="88"/>
      <c r="CW103" s="16"/>
      <c r="CX103" s="275"/>
      <c r="CY103" s="16"/>
      <c r="CZ103" s="275"/>
      <c r="DA103" s="16"/>
      <c r="DB103" s="275"/>
      <c r="DC103" s="16"/>
      <c r="DD103" s="275"/>
      <c r="DE103" s="16"/>
      <c r="DF103" s="275"/>
      <c r="DG103" s="16"/>
      <c r="DH103" s="275"/>
      <c r="DI103" s="16"/>
      <c r="DJ103" s="275"/>
      <c r="DK103" s="16"/>
      <c r="DL103" s="275"/>
      <c r="DM103" s="16"/>
      <c r="DN103" s="275"/>
      <c r="DO103" s="16"/>
      <c r="DP103" s="275"/>
      <c r="DQ103" s="16"/>
      <c r="DR103" s="275"/>
      <c r="DS103" s="16"/>
      <c r="DT103" s="275"/>
      <c r="DU103" s="16"/>
      <c r="DV103" s="275"/>
      <c r="DW103" s="16"/>
      <c r="DX103" s="275"/>
      <c r="DY103" s="16"/>
      <c r="DZ103" s="275"/>
      <c r="EA103" s="275"/>
      <c r="EB103" s="275"/>
      <c r="EC103" s="275"/>
      <c r="ED103" s="275"/>
      <c r="EE103" s="275"/>
      <c r="EF103" s="275"/>
      <c r="EG103" s="275"/>
    </row>
    <row r="104" spans="1:209" ht="30.75" customHeight="1" x14ac:dyDescent="0.25">
      <c r="A104" s="353" t="s">
        <v>58</v>
      </c>
      <c r="B104" s="77" t="s">
        <v>8</v>
      </c>
      <c r="C104" s="20" t="s">
        <v>39</v>
      </c>
      <c r="D104" s="115">
        <f>'INPUT 2013_14'!Z35</f>
        <v>0</v>
      </c>
      <c r="E104" s="52" t="s">
        <v>39</v>
      </c>
      <c r="F104" s="52" t="s">
        <v>39</v>
      </c>
      <c r="G104" s="52" t="s">
        <v>39</v>
      </c>
      <c r="H104" s="52" t="s">
        <v>39</v>
      </c>
      <c r="I104" s="67">
        <f>'INPUT 2013_14'!$H$9</f>
        <v>562</v>
      </c>
      <c r="J104" s="16">
        <v>0.7</v>
      </c>
      <c r="K104" s="275">
        <f t="shared" ref="K104" si="350">J104*I104</f>
        <v>393.4</v>
      </c>
      <c r="L104" s="20">
        <v>2.5</v>
      </c>
      <c r="M104" s="275">
        <v>0</v>
      </c>
      <c r="N104" s="16">
        <v>0.7</v>
      </c>
      <c r="O104" s="275">
        <f t="shared" ref="O104" si="351">N104*M104</f>
        <v>0</v>
      </c>
      <c r="P104" s="20">
        <v>2.5</v>
      </c>
      <c r="Q104" s="4">
        <v>0</v>
      </c>
      <c r="R104" s="16">
        <v>0.8</v>
      </c>
      <c r="S104" s="275">
        <f t="shared" ref="S104" si="352">R104*Q104</f>
        <v>0</v>
      </c>
      <c r="T104" s="20">
        <v>2.67</v>
      </c>
      <c r="U104" s="275">
        <f t="shared" si="348"/>
        <v>56.2</v>
      </c>
      <c r="V104" s="16">
        <v>0.9</v>
      </c>
      <c r="W104" s="275">
        <f t="shared" ref="W104" si="353">V104*U104</f>
        <v>50.580000000000005</v>
      </c>
      <c r="X104" s="20">
        <v>4</v>
      </c>
      <c r="Y104" s="4">
        <v>50</v>
      </c>
      <c r="Z104" s="16">
        <v>0.6</v>
      </c>
      <c r="AA104" s="275">
        <f t="shared" ref="AA104" si="354">Z104*Y104</f>
        <v>30</v>
      </c>
      <c r="AB104" s="20">
        <v>2.5</v>
      </c>
      <c r="AC104" s="4">
        <v>50</v>
      </c>
      <c r="AD104" s="16">
        <v>0.4</v>
      </c>
      <c r="AE104" s="275">
        <f t="shared" ref="AE104" si="355">AD104*AC104</f>
        <v>20</v>
      </c>
      <c r="AF104" s="20">
        <v>2.5</v>
      </c>
      <c r="AG104" s="4">
        <v>50</v>
      </c>
      <c r="AH104" s="16">
        <v>0.1</v>
      </c>
      <c r="AI104" s="275">
        <f t="shared" ref="AI104" si="356">AH104*AG104</f>
        <v>5</v>
      </c>
      <c r="AJ104" s="20">
        <v>3.5</v>
      </c>
      <c r="AK104" s="4">
        <v>0</v>
      </c>
      <c r="AL104" s="16">
        <v>0</v>
      </c>
      <c r="AM104" s="275">
        <f t="shared" ref="AM104" si="357">AL104*AK104</f>
        <v>0</v>
      </c>
      <c r="AN104" s="4">
        <v>0</v>
      </c>
      <c r="AO104" s="4">
        <f t="shared" si="219"/>
        <v>0</v>
      </c>
      <c r="AP104" s="52">
        <f t="shared" si="220"/>
        <v>0</v>
      </c>
      <c r="AQ104" s="4">
        <f t="shared" si="221"/>
        <v>0</v>
      </c>
      <c r="AR104" s="4">
        <f t="shared" si="222"/>
        <v>0</v>
      </c>
      <c r="AS104" s="4">
        <f t="shared" si="222"/>
        <v>0</v>
      </c>
      <c r="AT104" s="4">
        <f t="shared" si="222"/>
        <v>0</v>
      </c>
      <c r="AW104" s="361" t="s">
        <v>72</v>
      </c>
      <c r="AX104" s="77" t="s">
        <v>7</v>
      </c>
      <c r="AY104" s="20" t="s">
        <v>39</v>
      </c>
      <c r="AZ104" s="16" t="s">
        <v>39</v>
      </c>
      <c r="BA104" s="66">
        <f>'INPUT 2013_14'!$O$27</f>
        <v>28.8</v>
      </c>
      <c r="BB104" s="66">
        <f>'INPUT 2013_14'!$P$27</f>
        <v>0</v>
      </c>
      <c r="BC104" s="66">
        <f>'INPUT 2013_14'!$Q$27</f>
        <v>0</v>
      </c>
      <c r="BD104" s="66">
        <f>'INPUT 2013_14'!$R$27</f>
        <v>0</v>
      </c>
      <c r="BE104" s="7">
        <f>422</f>
        <v>422</v>
      </c>
      <c r="BF104" s="16">
        <v>0.7</v>
      </c>
      <c r="BG104" s="275">
        <f t="shared" si="200"/>
        <v>295.39999999999998</v>
      </c>
      <c r="BH104" s="20">
        <v>2.5</v>
      </c>
      <c r="BI104" s="275">
        <v>0</v>
      </c>
      <c r="BJ104" s="16">
        <v>0.7</v>
      </c>
      <c r="BK104" s="275">
        <f t="shared" si="341"/>
        <v>0</v>
      </c>
      <c r="BL104" s="20">
        <v>2.5</v>
      </c>
      <c r="BM104" s="4">
        <v>0</v>
      </c>
      <c r="BN104" s="16">
        <v>0.8</v>
      </c>
      <c r="BO104" s="275">
        <f t="shared" si="342"/>
        <v>0</v>
      </c>
      <c r="BP104" s="20">
        <v>2.67</v>
      </c>
      <c r="BQ104" s="275">
        <f t="shared" si="349"/>
        <v>42.2</v>
      </c>
      <c r="BR104" s="16">
        <v>0.9</v>
      </c>
      <c r="BS104" s="275">
        <f t="shared" si="343"/>
        <v>37.980000000000004</v>
      </c>
      <c r="BT104" s="20">
        <v>4</v>
      </c>
      <c r="BU104" s="4">
        <v>50</v>
      </c>
      <c r="BV104" s="16">
        <v>0.6</v>
      </c>
      <c r="BW104" s="275">
        <f t="shared" si="344"/>
        <v>30</v>
      </c>
      <c r="BX104" s="20">
        <v>2.5</v>
      </c>
      <c r="BY104" s="4">
        <v>50</v>
      </c>
      <c r="BZ104" s="16">
        <v>0.4</v>
      </c>
      <c r="CA104" s="275">
        <f t="shared" si="345"/>
        <v>20</v>
      </c>
      <c r="CB104" s="20">
        <v>2.5</v>
      </c>
      <c r="CC104" s="4">
        <v>50</v>
      </c>
      <c r="CD104" s="16">
        <v>0.1</v>
      </c>
      <c r="CE104" s="275">
        <f t="shared" si="346"/>
        <v>5</v>
      </c>
      <c r="CF104" s="20">
        <v>3.5</v>
      </c>
      <c r="CG104" s="4">
        <v>0</v>
      </c>
      <c r="CH104" s="16">
        <v>0</v>
      </c>
      <c r="CI104" s="275">
        <f t="shared" si="347"/>
        <v>0</v>
      </c>
      <c r="CJ104" s="4">
        <v>0</v>
      </c>
      <c r="CK104" s="275">
        <f>((((BD104*0.875)+(BC104*0.625)+(BB104*0.375)+(BA104*0.125))*((BG104*BH104*$BA$67)+(BO104*BP104*$BC$67)+(BS104*BT104*$BD$67)+(CE104*CF104*$BG$67)+(CI104*CJ104*$BH$67))/452.44)*1000)</f>
        <v>4368.5305061651788</v>
      </c>
      <c r="CL104" s="7">
        <f>((((BD104*0.875)+(BC104*0.625)+(BB104*0.375)+(BA104*0.125))*((BG104*BH104*$BA$68)+(BK104*BL104*$BB$68)+(CA104*CB104*$BF$68)+(CE104*CF104*$BG$68)))/370)*1000</f>
        <v>3527.1905650683448</v>
      </c>
      <c r="CM104" s="275">
        <f>((((BD104*0.875)+(BC104*0.625)+(BB104*0.375)+(BA104*0.125))*((BS104*BT104*$BD$69)+(BW104*BX104*$BE$69)+(CI104*CJ104*$BH$69)))/796)*1000</f>
        <v>548.93661898912012</v>
      </c>
      <c r="CN104" s="275"/>
      <c r="CO104" s="86"/>
      <c r="CP104" s="272"/>
      <c r="CQ104" s="272"/>
      <c r="CR104" s="272"/>
      <c r="CS104" s="272"/>
      <c r="CT104" s="272"/>
      <c r="CU104" s="272"/>
      <c r="CV104" s="88"/>
      <c r="CW104" s="16"/>
      <c r="CX104" s="275"/>
      <c r="CY104" s="16"/>
      <c r="CZ104" s="275"/>
      <c r="DA104" s="16"/>
      <c r="DB104" s="275"/>
      <c r="DC104" s="16"/>
      <c r="DD104" s="275"/>
      <c r="DE104" s="16"/>
      <c r="DF104" s="275"/>
      <c r="DG104" s="16"/>
      <c r="DH104" s="275"/>
      <c r="DI104" s="16"/>
      <c r="DJ104" s="275"/>
      <c r="DK104" s="16"/>
      <c r="DL104" s="275"/>
      <c r="DM104" s="16"/>
      <c r="DN104" s="275"/>
      <c r="DO104" s="16"/>
      <c r="DP104" s="275"/>
      <c r="DQ104" s="16"/>
      <c r="DR104" s="275"/>
      <c r="DS104" s="16"/>
      <c r="DT104" s="275"/>
      <c r="DU104" s="16"/>
      <c r="DV104" s="275"/>
      <c r="DW104" s="16"/>
      <c r="DX104" s="275"/>
      <c r="DY104" s="16"/>
      <c r="DZ104" s="275"/>
      <c r="EA104" s="275"/>
      <c r="EB104" s="275"/>
      <c r="EC104" s="275"/>
      <c r="ED104" s="275"/>
      <c r="EE104" s="275"/>
      <c r="EF104" s="275"/>
      <c r="EG104" s="275"/>
    </row>
    <row r="105" spans="1:209" ht="30.75" customHeight="1" x14ac:dyDescent="0.25">
      <c r="A105" s="354"/>
      <c r="B105" s="41" t="s">
        <v>69</v>
      </c>
      <c r="C105" s="20" t="s">
        <v>39</v>
      </c>
      <c r="D105" s="115">
        <f>'INPUT 2013_14'!Z36</f>
        <v>0</v>
      </c>
      <c r="E105" s="52" t="s">
        <v>39</v>
      </c>
      <c r="F105" s="52" t="s">
        <v>39</v>
      </c>
      <c r="G105" s="52" t="s">
        <v>39</v>
      </c>
      <c r="H105" s="52" t="s">
        <v>39</v>
      </c>
      <c r="I105" s="7">
        <v>21</v>
      </c>
      <c r="J105" s="16">
        <v>0.7</v>
      </c>
      <c r="K105" s="275">
        <f>J105*I105</f>
        <v>14.7</v>
      </c>
      <c r="L105" s="20">
        <v>3</v>
      </c>
      <c r="M105" s="275">
        <v>0</v>
      </c>
      <c r="N105" s="16">
        <v>0.7</v>
      </c>
      <c r="O105" s="275">
        <f>N105*M105</f>
        <v>0</v>
      </c>
      <c r="P105" s="20">
        <v>3</v>
      </c>
      <c r="Q105" s="4">
        <v>10</v>
      </c>
      <c r="R105" s="16">
        <v>0.8</v>
      </c>
      <c r="S105" s="275">
        <f>R105*Q105</f>
        <v>8</v>
      </c>
      <c r="T105" s="20">
        <v>2.67</v>
      </c>
      <c r="U105" s="275">
        <f t="shared" si="348"/>
        <v>2.1</v>
      </c>
      <c r="V105" s="16">
        <v>0.9</v>
      </c>
      <c r="W105" s="275">
        <f>V105*U105</f>
        <v>1.8900000000000001</v>
      </c>
      <c r="X105" s="20">
        <v>4</v>
      </c>
      <c r="Y105" s="4">
        <v>0</v>
      </c>
      <c r="Z105" s="16">
        <v>0.6</v>
      </c>
      <c r="AA105" s="275">
        <f>Z105*Y105</f>
        <v>0</v>
      </c>
      <c r="AB105" s="20">
        <v>2.5</v>
      </c>
      <c r="AC105" s="4">
        <v>0</v>
      </c>
      <c r="AD105" s="16">
        <v>0.4</v>
      </c>
      <c r="AE105" s="275">
        <f>AD105*AC105</f>
        <v>0</v>
      </c>
      <c r="AF105" s="20">
        <v>2.5</v>
      </c>
      <c r="AG105" s="4">
        <v>30</v>
      </c>
      <c r="AH105" s="16">
        <v>0.1</v>
      </c>
      <c r="AI105" s="275">
        <f>AH105*AG105</f>
        <v>3</v>
      </c>
      <c r="AJ105" s="20">
        <v>3.5</v>
      </c>
      <c r="AK105" s="4">
        <v>0</v>
      </c>
      <c r="AL105" s="16">
        <v>0</v>
      </c>
      <c r="AM105" s="275">
        <f>AL105*AK105</f>
        <v>0</v>
      </c>
      <c r="AN105" s="4">
        <v>0</v>
      </c>
      <c r="AO105" s="4">
        <f t="shared" si="219"/>
        <v>0</v>
      </c>
      <c r="AP105" s="52">
        <f t="shared" si="220"/>
        <v>0</v>
      </c>
      <c r="AQ105" s="4">
        <f t="shared" si="221"/>
        <v>0</v>
      </c>
      <c r="AR105" s="4">
        <f t="shared" si="222"/>
        <v>0</v>
      </c>
      <c r="AS105" s="4">
        <f t="shared" si="222"/>
        <v>0</v>
      </c>
      <c r="AT105" s="4">
        <f t="shared" si="222"/>
        <v>0</v>
      </c>
      <c r="AW105" s="362"/>
      <c r="AX105" s="41" t="s">
        <v>69</v>
      </c>
      <c r="AY105" s="20" t="s">
        <v>39</v>
      </c>
      <c r="AZ105" s="20" t="s">
        <v>39</v>
      </c>
      <c r="BA105" s="66">
        <f>'INPUT 2013_14'!$O$28</f>
        <v>14.9</v>
      </c>
      <c r="BB105" s="66">
        <f>'INPUT 2013_14'!$P$28</f>
        <v>0</v>
      </c>
      <c r="BC105" s="66">
        <f>'INPUT 2013_14'!$Q$28</f>
        <v>0</v>
      </c>
      <c r="BD105" s="66">
        <f>'INPUT 2013_14'!$R$28</f>
        <v>0</v>
      </c>
      <c r="BE105" s="7">
        <v>21</v>
      </c>
      <c r="BF105" s="16">
        <v>0.7</v>
      </c>
      <c r="BG105" s="275">
        <f t="shared" si="200"/>
        <v>14.7</v>
      </c>
      <c r="BH105" s="20">
        <v>3</v>
      </c>
      <c r="BI105" s="275">
        <v>0</v>
      </c>
      <c r="BJ105" s="16">
        <v>0.7</v>
      </c>
      <c r="BK105" s="275">
        <f t="shared" si="341"/>
        <v>0</v>
      </c>
      <c r="BL105" s="20">
        <v>3</v>
      </c>
      <c r="BM105" s="4">
        <v>10</v>
      </c>
      <c r="BN105" s="16">
        <v>0.8</v>
      </c>
      <c r="BO105" s="275">
        <f t="shared" si="342"/>
        <v>8</v>
      </c>
      <c r="BP105" s="20">
        <v>2.67</v>
      </c>
      <c r="BQ105" s="275">
        <f t="shared" si="349"/>
        <v>2.1</v>
      </c>
      <c r="BR105" s="16">
        <v>0.9</v>
      </c>
      <c r="BS105" s="275">
        <f t="shared" si="343"/>
        <v>1.8900000000000001</v>
      </c>
      <c r="BT105" s="20">
        <v>4</v>
      </c>
      <c r="BU105" s="4">
        <v>0</v>
      </c>
      <c r="BV105" s="16">
        <v>0.6</v>
      </c>
      <c r="BW105" s="275">
        <f t="shared" si="344"/>
        <v>0</v>
      </c>
      <c r="BX105" s="20">
        <v>2.5</v>
      </c>
      <c r="BY105" s="4">
        <v>0</v>
      </c>
      <c r="BZ105" s="16">
        <v>0.4</v>
      </c>
      <c r="CA105" s="275">
        <f t="shared" si="345"/>
        <v>0</v>
      </c>
      <c r="CB105" s="20">
        <v>2.5</v>
      </c>
      <c r="CC105" s="4">
        <v>30</v>
      </c>
      <c r="CD105" s="16">
        <v>0.1</v>
      </c>
      <c r="CE105" s="275">
        <f t="shared" si="346"/>
        <v>3</v>
      </c>
      <c r="CF105" s="20">
        <v>3.5</v>
      </c>
      <c r="CG105" s="4">
        <v>0</v>
      </c>
      <c r="CH105" s="16">
        <v>0</v>
      </c>
      <c r="CI105" s="275">
        <f t="shared" si="347"/>
        <v>0</v>
      </c>
      <c r="CJ105" s="4">
        <v>0</v>
      </c>
      <c r="CK105" s="275">
        <f t="shared" ref="CK105:CK108" si="358">((((BD105*0.875)+(BC105*0.625)+(BB105*0.375)+(BA105*0.125))*((BG105*BH105*$BA$67)+(BO105*BP105*$BC$67)+(BS105*BT105*$BD$67)+(CE105*CF105*$BG$67)+(CI105*CJ105*$BH$67))/452.44)*1000)</f>
        <v>241.40185041863555</v>
      </c>
      <c r="CL105" s="7">
        <f t="shared" ref="CL105:CL108" si="359">((((BD105*0.875)+(BC105*0.625)+(BB105*0.375)+(BA105*0.125))*((BG105*BH105*$BA$68)+(BK105*BL105*$BB$68)+(CA105*CB105*$BF$68)+(CE105*CF105*$BG$68)))/370)*1000</f>
        <v>113.61581404731979</v>
      </c>
      <c r="CM105" s="275">
        <f t="shared" ref="CM105:CM108" si="360">((((BD105*0.875)+(BC105*0.625)+(BB105*0.375)+(BA105*0.125))*((BS105*BT105*$BD$69)+(BW105*BX105*$BE$69)+(CI105*CJ105*$BH$69)))/796)*1000</f>
        <v>5.3998688430706068</v>
      </c>
      <c r="CN105" s="275"/>
      <c r="CO105" s="86"/>
      <c r="CP105" s="272"/>
      <c r="CQ105" s="272"/>
      <c r="CR105" s="272"/>
      <c r="CS105" s="272"/>
      <c r="CT105" s="272"/>
      <c r="CU105" s="272"/>
      <c r="CV105" s="88"/>
      <c r="CW105" s="16"/>
      <c r="CX105" s="275"/>
      <c r="CY105" s="16"/>
      <c r="CZ105" s="275"/>
      <c r="DA105" s="16"/>
      <c r="DB105" s="275"/>
      <c r="DC105" s="16"/>
      <c r="DD105" s="275"/>
      <c r="DE105" s="16"/>
      <c r="DF105" s="275"/>
      <c r="DG105" s="16"/>
      <c r="DH105" s="275"/>
      <c r="DI105" s="16"/>
      <c r="DJ105" s="275"/>
      <c r="DK105" s="16"/>
      <c r="DL105" s="275"/>
      <c r="DM105" s="16"/>
      <c r="DN105" s="275"/>
      <c r="DO105" s="16"/>
      <c r="DP105" s="275"/>
      <c r="DQ105" s="16"/>
      <c r="DR105" s="275"/>
      <c r="DS105" s="16"/>
      <c r="DT105" s="275"/>
      <c r="DU105" s="16"/>
      <c r="DV105" s="275"/>
      <c r="DW105" s="16"/>
      <c r="DX105" s="275"/>
      <c r="DY105" s="16"/>
      <c r="DZ105" s="275"/>
      <c r="EA105" s="275"/>
      <c r="EB105" s="275"/>
      <c r="EC105" s="275"/>
      <c r="ED105" s="275"/>
      <c r="EE105" s="275"/>
      <c r="EF105" s="275"/>
      <c r="EG105" s="275"/>
    </row>
    <row r="106" spans="1:209" ht="30.75" customHeight="1" x14ac:dyDescent="0.25">
      <c r="A106" s="354"/>
      <c r="B106" s="41" t="s">
        <v>70</v>
      </c>
      <c r="C106" s="20" t="s">
        <v>39</v>
      </c>
      <c r="D106" s="115">
        <f>'INPUT 2013_14'!Z37</f>
        <v>0</v>
      </c>
      <c r="E106" s="52" t="s">
        <v>39</v>
      </c>
      <c r="F106" s="52" t="s">
        <v>39</v>
      </c>
      <c r="G106" s="52" t="s">
        <v>39</v>
      </c>
      <c r="H106" s="52" t="s">
        <v>39</v>
      </c>
      <c r="I106" s="7">
        <v>21</v>
      </c>
      <c r="J106" s="16">
        <v>0.7</v>
      </c>
      <c r="K106" s="275">
        <f>J106*I106</f>
        <v>14.7</v>
      </c>
      <c r="L106" s="20">
        <v>2.5</v>
      </c>
      <c r="M106" s="4">
        <v>0</v>
      </c>
      <c r="N106" s="16">
        <v>0.7</v>
      </c>
      <c r="O106" s="275">
        <f>N106*M106</f>
        <v>0</v>
      </c>
      <c r="P106" s="20">
        <v>2.5</v>
      </c>
      <c r="Q106" s="4">
        <v>50</v>
      </c>
      <c r="R106" s="16">
        <v>0.8</v>
      </c>
      <c r="S106" s="275">
        <f>R106*Q106</f>
        <v>40</v>
      </c>
      <c r="T106" s="20">
        <v>2.67</v>
      </c>
      <c r="U106" s="275">
        <f t="shared" si="348"/>
        <v>2.1</v>
      </c>
      <c r="V106" s="16">
        <v>0.9</v>
      </c>
      <c r="W106" s="275">
        <f>V106*U106</f>
        <v>1.8900000000000001</v>
      </c>
      <c r="X106" s="20">
        <v>4</v>
      </c>
      <c r="Y106" s="4">
        <v>0</v>
      </c>
      <c r="Z106" s="16">
        <v>0.6</v>
      </c>
      <c r="AA106" s="275">
        <f>Z106*Y106</f>
        <v>0</v>
      </c>
      <c r="AB106" s="20">
        <v>2.5</v>
      </c>
      <c r="AC106" s="4">
        <v>0</v>
      </c>
      <c r="AD106" s="16">
        <v>0.4</v>
      </c>
      <c r="AE106" s="275">
        <f>AD106*AC106</f>
        <v>0</v>
      </c>
      <c r="AF106" s="20">
        <v>2.5</v>
      </c>
      <c r="AG106" s="4">
        <v>30</v>
      </c>
      <c r="AH106" s="16">
        <v>0.1</v>
      </c>
      <c r="AI106" s="275">
        <f>AH106*AG106</f>
        <v>3</v>
      </c>
      <c r="AJ106" s="20">
        <v>3.5</v>
      </c>
      <c r="AK106" s="4">
        <v>0</v>
      </c>
      <c r="AL106" s="16">
        <v>0</v>
      </c>
      <c r="AM106" s="275">
        <f>AL106*AK106</f>
        <v>0</v>
      </c>
      <c r="AN106" s="4">
        <v>0</v>
      </c>
      <c r="AO106" s="4">
        <f t="shared" si="219"/>
        <v>0</v>
      </c>
      <c r="AP106" s="52">
        <f t="shared" si="220"/>
        <v>0</v>
      </c>
      <c r="AQ106" s="4">
        <f t="shared" si="221"/>
        <v>0</v>
      </c>
      <c r="AR106" s="4">
        <f t="shared" si="222"/>
        <v>0</v>
      </c>
      <c r="AS106" s="4">
        <f t="shared" si="222"/>
        <v>0</v>
      </c>
      <c r="AT106" s="4">
        <f t="shared" si="222"/>
        <v>0</v>
      </c>
      <c r="AW106" s="362"/>
      <c r="AX106" s="41" t="s">
        <v>70</v>
      </c>
      <c r="AY106" s="20" t="s">
        <v>39</v>
      </c>
      <c r="AZ106" s="20" t="s">
        <v>39</v>
      </c>
      <c r="BA106" s="66">
        <f>'INPUT 2013_14'!$O$29</f>
        <v>1.43</v>
      </c>
      <c r="BB106" s="66">
        <f>'INPUT 2013_14'!$P$29</f>
        <v>0.39979999999999999</v>
      </c>
      <c r="BC106" s="66">
        <f>'INPUT 2013_14'!$Q$29</f>
        <v>0</v>
      </c>
      <c r="BD106" s="66">
        <f>'INPUT 2013_14'!$R$29</f>
        <v>0</v>
      </c>
      <c r="BE106" s="7">
        <v>21</v>
      </c>
      <c r="BF106" s="16">
        <v>0.7</v>
      </c>
      <c r="BG106" s="275">
        <f t="shared" si="200"/>
        <v>14.7</v>
      </c>
      <c r="BH106" s="20">
        <v>2.5</v>
      </c>
      <c r="BI106" s="4">
        <v>0</v>
      </c>
      <c r="BJ106" s="16">
        <v>0.7</v>
      </c>
      <c r="BK106" s="275">
        <f t="shared" si="341"/>
        <v>0</v>
      </c>
      <c r="BL106" s="20">
        <v>2.5</v>
      </c>
      <c r="BM106" s="4">
        <v>50</v>
      </c>
      <c r="BN106" s="16">
        <v>0.8</v>
      </c>
      <c r="BO106" s="275">
        <f t="shared" si="342"/>
        <v>40</v>
      </c>
      <c r="BP106" s="20">
        <v>2.67</v>
      </c>
      <c r="BQ106" s="275">
        <f t="shared" si="349"/>
        <v>2.1</v>
      </c>
      <c r="BR106" s="16">
        <v>0.9</v>
      </c>
      <c r="BS106" s="275">
        <f t="shared" si="343"/>
        <v>1.8900000000000001</v>
      </c>
      <c r="BT106" s="20">
        <v>4</v>
      </c>
      <c r="BU106" s="4">
        <v>0</v>
      </c>
      <c r="BV106" s="16">
        <v>0.6</v>
      </c>
      <c r="BW106" s="275">
        <f t="shared" si="344"/>
        <v>0</v>
      </c>
      <c r="BX106" s="20">
        <v>2.5</v>
      </c>
      <c r="BY106" s="4">
        <v>0</v>
      </c>
      <c r="BZ106" s="16">
        <v>0.4</v>
      </c>
      <c r="CA106" s="275">
        <f t="shared" si="345"/>
        <v>0</v>
      </c>
      <c r="CB106" s="20">
        <v>2.5</v>
      </c>
      <c r="CC106" s="4">
        <v>30</v>
      </c>
      <c r="CD106" s="16">
        <v>0.1</v>
      </c>
      <c r="CE106" s="275">
        <f t="shared" si="346"/>
        <v>3</v>
      </c>
      <c r="CF106" s="20">
        <v>3.5</v>
      </c>
      <c r="CG106" s="4">
        <v>0</v>
      </c>
      <c r="CH106" s="16">
        <v>0</v>
      </c>
      <c r="CI106" s="275">
        <f t="shared" si="347"/>
        <v>0</v>
      </c>
      <c r="CJ106" s="4">
        <v>0</v>
      </c>
      <c r="CK106" s="275">
        <f t="shared" si="358"/>
        <v>101.53582468979295</v>
      </c>
      <c r="CL106" s="7">
        <f t="shared" si="359"/>
        <v>17.350753698400904</v>
      </c>
      <c r="CM106" s="275">
        <f t="shared" si="360"/>
        <v>0.95291376751475521</v>
      </c>
      <c r="CN106" s="275"/>
      <c r="CO106" s="86"/>
      <c r="CP106" s="272"/>
      <c r="CQ106" s="272"/>
      <c r="CR106" s="272"/>
      <c r="CS106" s="272"/>
      <c r="CT106" s="272"/>
      <c r="CU106" s="272"/>
      <c r="CV106" s="88"/>
      <c r="CW106" s="16"/>
      <c r="CX106" s="275"/>
      <c r="CY106" s="16"/>
      <c r="CZ106" s="275"/>
      <c r="DA106" s="16"/>
      <c r="DB106" s="275"/>
      <c r="DC106" s="16"/>
      <c r="DD106" s="275"/>
      <c r="DE106" s="16"/>
      <c r="DF106" s="275"/>
      <c r="DG106" s="16"/>
      <c r="DH106" s="275"/>
      <c r="DI106" s="16"/>
      <c r="DJ106" s="275"/>
      <c r="DK106" s="16"/>
      <c r="DL106" s="275"/>
      <c r="DM106" s="16"/>
      <c r="DN106" s="275"/>
      <c r="DO106" s="16"/>
      <c r="DP106" s="275"/>
      <c r="DQ106" s="16"/>
      <c r="DR106" s="275"/>
      <c r="DS106" s="16"/>
      <c r="DT106" s="275"/>
      <c r="DU106" s="16"/>
      <c r="DV106" s="275"/>
      <c r="DW106" s="16"/>
      <c r="DX106" s="275"/>
      <c r="DY106" s="16"/>
      <c r="DZ106" s="275"/>
      <c r="EA106" s="275"/>
      <c r="EB106" s="275"/>
      <c r="EC106" s="275"/>
      <c r="ED106" s="275"/>
      <c r="EE106" s="275"/>
      <c r="EF106" s="275"/>
      <c r="EG106" s="275"/>
    </row>
    <row r="107" spans="1:209" s="6" customFormat="1" ht="25.5" customHeight="1" x14ac:dyDescent="0.25">
      <c r="A107" s="354"/>
      <c r="B107" s="41" t="s">
        <v>71</v>
      </c>
      <c r="C107" s="20" t="s">
        <v>39</v>
      </c>
      <c r="D107" s="115">
        <f>'INPUT 2013_14'!Z38</f>
        <v>0</v>
      </c>
      <c r="E107" s="52" t="s">
        <v>39</v>
      </c>
      <c r="F107" s="52" t="s">
        <v>39</v>
      </c>
      <c r="G107" s="52" t="s">
        <v>39</v>
      </c>
      <c r="H107" s="52" t="s">
        <v>39</v>
      </c>
      <c r="I107" s="7">
        <v>21</v>
      </c>
      <c r="J107" s="16">
        <v>0.7</v>
      </c>
      <c r="K107" s="275">
        <f>J107*I107</f>
        <v>14.7</v>
      </c>
      <c r="L107" s="20">
        <v>2.5</v>
      </c>
      <c r="M107" s="4">
        <v>0</v>
      </c>
      <c r="N107" s="16">
        <v>0.7</v>
      </c>
      <c r="O107" s="275">
        <f>N107*M107</f>
        <v>0</v>
      </c>
      <c r="P107" s="20">
        <v>2.5</v>
      </c>
      <c r="Q107" s="275">
        <v>300</v>
      </c>
      <c r="R107" s="16">
        <v>0.8</v>
      </c>
      <c r="S107" s="275">
        <f>R107*Q107</f>
        <v>240</v>
      </c>
      <c r="T107" s="20">
        <v>2.67</v>
      </c>
      <c r="U107" s="275">
        <f t="shared" si="348"/>
        <v>2.1</v>
      </c>
      <c r="V107" s="16">
        <v>0.9</v>
      </c>
      <c r="W107" s="275">
        <f>V107*U107</f>
        <v>1.8900000000000001</v>
      </c>
      <c r="X107" s="20">
        <v>4</v>
      </c>
      <c r="Y107" s="4">
        <v>0</v>
      </c>
      <c r="Z107" s="16">
        <v>0.6</v>
      </c>
      <c r="AA107" s="275">
        <f>Z107*Y107</f>
        <v>0</v>
      </c>
      <c r="AB107" s="20">
        <v>2.5</v>
      </c>
      <c r="AC107" s="4">
        <v>0</v>
      </c>
      <c r="AD107" s="16">
        <v>0.4</v>
      </c>
      <c r="AE107" s="275">
        <f>AD107*AC107</f>
        <v>0</v>
      </c>
      <c r="AF107" s="20">
        <v>2.5</v>
      </c>
      <c r="AG107" s="4">
        <v>40</v>
      </c>
      <c r="AH107" s="16">
        <v>0.1</v>
      </c>
      <c r="AI107" s="275">
        <f>AH107*AG107</f>
        <v>4</v>
      </c>
      <c r="AJ107" s="20">
        <v>3.5</v>
      </c>
      <c r="AK107" s="4">
        <v>0</v>
      </c>
      <c r="AL107" s="16">
        <v>0</v>
      </c>
      <c r="AM107" s="275">
        <f>AL107*AK107</f>
        <v>0</v>
      </c>
      <c r="AN107" s="4">
        <v>0</v>
      </c>
      <c r="AO107" s="4">
        <f t="shared" si="219"/>
        <v>0</v>
      </c>
      <c r="AP107" s="52">
        <f t="shared" si="220"/>
        <v>0</v>
      </c>
      <c r="AQ107" s="4">
        <f t="shared" si="221"/>
        <v>0</v>
      </c>
      <c r="AR107" s="4">
        <f t="shared" si="222"/>
        <v>0</v>
      </c>
      <c r="AS107" s="4">
        <f t="shared" si="222"/>
        <v>0</v>
      </c>
      <c r="AT107" s="4">
        <f t="shared" si="222"/>
        <v>0</v>
      </c>
      <c r="AU107" s="1"/>
      <c r="AV107" s="7"/>
      <c r="AW107" s="362"/>
      <c r="AX107" s="41" t="s">
        <v>71</v>
      </c>
      <c r="AY107" s="20" t="s">
        <v>39</v>
      </c>
      <c r="AZ107" s="20" t="s">
        <v>39</v>
      </c>
      <c r="BA107" s="66">
        <f>'INPUT 2013_14'!$O$30</f>
        <v>3.25</v>
      </c>
      <c r="BB107" s="66">
        <f>'INPUT 2013_14'!$P$30</f>
        <v>2.44</v>
      </c>
      <c r="BC107" s="66">
        <f>'INPUT 2013_14'!$Q$30</f>
        <v>0</v>
      </c>
      <c r="BD107" s="66">
        <f>'INPUT 2013_14'!$R$30</f>
        <v>0</v>
      </c>
      <c r="BE107" s="7">
        <v>21</v>
      </c>
      <c r="BF107" s="16">
        <v>0.7</v>
      </c>
      <c r="BG107" s="275">
        <f t="shared" si="200"/>
        <v>14.7</v>
      </c>
      <c r="BH107" s="20">
        <v>2.5</v>
      </c>
      <c r="BI107" s="4">
        <v>0</v>
      </c>
      <c r="BJ107" s="16">
        <v>0.7</v>
      </c>
      <c r="BK107" s="275">
        <f t="shared" si="341"/>
        <v>0</v>
      </c>
      <c r="BL107" s="20">
        <v>2.5</v>
      </c>
      <c r="BM107" s="275">
        <v>300</v>
      </c>
      <c r="BN107" s="16">
        <v>0.8</v>
      </c>
      <c r="BO107" s="275">
        <f t="shared" si="342"/>
        <v>240</v>
      </c>
      <c r="BP107" s="20">
        <v>2.67</v>
      </c>
      <c r="BQ107" s="275">
        <f t="shared" si="349"/>
        <v>2.1</v>
      </c>
      <c r="BR107" s="16">
        <v>0.9</v>
      </c>
      <c r="BS107" s="275">
        <f t="shared" si="343"/>
        <v>1.8900000000000001</v>
      </c>
      <c r="BT107" s="20">
        <v>4</v>
      </c>
      <c r="BU107" s="4">
        <v>0</v>
      </c>
      <c r="BV107" s="16">
        <v>0.6</v>
      </c>
      <c r="BW107" s="275">
        <f t="shared" si="344"/>
        <v>0</v>
      </c>
      <c r="BX107" s="20">
        <v>2.5</v>
      </c>
      <c r="BY107" s="4">
        <v>0</v>
      </c>
      <c r="BZ107" s="16">
        <v>0.4</v>
      </c>
      <c r="CA107" s="275">
        <f t="shared" si="345"/>
        <v>0</v>
      </c>
      <c r="CB107" s="20">
        <v>2.5</v>
      </c>
      <c r="CC107" s="4">
        <v>40</v>
      </c>
      <c r="CD107" s="16">
        <v>0.1</v>
      </c>
      <c r="CE107" s="275">
        <f t="shared" si="346"/>
        <v>4</v>
      </c>
      <c r="CF107" s="20">
        <v>3.5</v>
      </c>
      <c r="CG107" s="4">
        <v>0</v>
      </c>
      <c r="CH107" s="16">
        <v>0</v>
      </c>
      <c r="CI107" s="275">
        <f t="shared" si="347"/>
        <v>0</v>
      </c>
      <c r="CJ107" s="4">
        <v>0</v>
      </c>
      <c r="CK107" s="275">
        <f t="shared" si="358"/>
        <v>1973.5903288481452</v>
      </c>
      <c r="CL107" s="7">
        <f t="shared" si="359"/>
        <v>74.915366287912875</v>
      </c>
      <c r="CM107" s="275">
        <f t="shared" si="360"/>
        <v>3.8306452128359938</v>
      </c>
      <c r="CN107" s="275"/>
      <c r="CO107" s="86"/>
      <c r="CP107" s="272"/>
      <c r="CQ107" s="272"/>
      <c r="CR107" s="272"/>
      <c r="CS107" s="272"/>
      <c r="CT107" s="272"/>
      <c r="CU107" s="272"/>
      <c r="CV107" s="88"/>
      <c r="CW107" s="16"/>
      <c r="CX107" s="275"/>
      <c r="CY107" s="16"/>
      <c r="CZ107" s="275"/>
      <c r="DA107" s="16"/>
      <c r="DB107" s="275"/>
      <c r="DC107" s="16"/>
      <c r="DD107" s="275"/>
      <c r="DE107" s="16"/>
      <c r="DF107" s="275"/>
      <c r="DG107" s="16"/>
      <c r="DH107" s="275"/>
      <c r="DI107" s="16"/>
      <c r="DJ107" s="275"/>
      <c r="DK107" s="16"/>
      <c r="DL107" s="275"/>
      <c r="DM107" s="16"/>
      <c r="DN107" s="275"/>
      <c r="DO107" s="16"/>
      <c r="DP107" s="275"/>
      <c r="DQ107" s="16"/>
      <c r="DR107" s="275"/>
      <c r="DS107" s="16"/>
      <c r="DT107" s="275"/>
      <c r="DU107" s="16"/>
      <c r="DV107" s="275"/>
      <c r="DW107" s="16"/>
      <c r="DX107" s="275"/>
      <c r="DY107" s="16"/>
      <c r="DZ107" s="275"/>
      <c r="EA107" s="275"/>
      <c r="EB107" s="275"/>
      <c r="EC107" s="275"/>
      <c r="ED107" s="275"/>
      <c r="EE107" s="275"/>
      <c r="EF107" s="275"/>
      <c r="EG107" s="27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2013_14'!Z39</f>
        <v>0</v>
      </c>
      <c r="E108" s="52" t="s">
        <v>39</v>
      </c>
      <c r="F108" s="52" t="s">
        <v>39</v>
      </c>
      <c r="G108" s="52" t="s">
        <v>39</v>
      </c>
      <c r="H108" s="52" t="s">
        <v>39</v>
      </c>
      <c r="I108" s="52">
        <f>200</f>
        <v>200</v>
      </c>
      <c r="J108" s="16">
        <v>0.7</v>
      </c>
      <c r="K108" s="275">
        <f t="shared" ref="K108" si="361">J108*I108</f>
        <v>140</v>
      </c>
      <c r="L108" s="20">
        <v>2.5</v>
      </c>
      <c r="M108" s="4">
        <v>20</v>
      </c>
      <c r="N108" s="16">
        <v>0.7</v>
      </c>
      <c r="O108" s="275">
        <f t="shared" ref="O108" si="362">N108*M108</f>
        <v>14</v>
      </c>
      <c r="P108" s="20">
        <v>2.5</v>
      </c>
      <c r="Q108" s="275">
        <v>0</v>
      </c>
      <c r="R108" s="16">
        <v>0.8</v>
      </c>
      <c r="S108" s="275">
        <f t="shared" ref="S108" si="363">R108*Q108</f>
        <v>0</v>
      </c>
      <c r="T108" s="20">
        <v>2.67</v>
      </c>
      <c r="U108" s="4">
        <v>0</v>
      </c>
      <c r="V108" s="16">
        <v>0.9</v>
      </c>
      <c r="W108" s="275">
        <f t="shared" ref="W108" si="364">V108*U108</f>
        <v>0</v>
      </c>
      <c r="X108" s="20">
        <v>4</v>
      </c>
      <c r="Y108" s="4">
        <v>0</v>
      </c>
      <c r="Z108" s="16">
        <v>0.6</v>
      </c>
      <c r="AA108" s="275">
        <f t="shared" ref="AA108" si="365">Z108*Y108</f>
        <v>0</v>
      </c>
      <c r="AB108" s="20">
        <v>2.5</v>
      </c>
      <c r="AC108" s="4">
        <v>0</v>
      </c>
      <c r="AD108" s="16">
        <v>0.4</v>
      </c>
      <c r="AE108" s="275">
        <f t="shared" ref="AE108" si="366">AD108*AC108</f>
        <v>0</v>
      </c>
      <c r="AF108" s="20">
        <v>2.5</v>
      </c>
      <c r="AG108" s="275">
        <v>20</v>
      </c>
      <c r="AH108" s="16">
        <v>0.1</v>
      </c>
      <c r="AI108" s="275">
        <f t="shared" ref="AI108" si="367">AH108*AG108</f>
        <v>2</v>
      </c>
      <c r="AJ108" s="20">
        <v>3.5</v>
      </c>
      <c r="AK108" s="4">
        <v>0</v>
      </c>
      <c r="AL108" s="16">
        <v>0</v>
      </c>
      <c r="AM108" s="275">
        <f t="shared" ref="AM108" si="368">AL108*AK108</f>
        <v>0</v>
      </c>
      <c r="AN108" s="4">
        <v>0</v>
      </c>
      <c r="AO108" s="4">
        <f t="shared" si="219"/>
        <v>0</v>
      </c>
      <c r="AP108" s="52">
        <f t="shared" si="220"/>
        <v>0</v>
      </c>
      <c r="AQ108" s="4">
        <f t="shared" si="221"/>
        <v>0</v>
      </c>
      <c r="AR108" s="4">
        <f t="shared" si="222"/>
        <v>0</v>
      </c>
      <c r="AS108" s="4">
        <f t="shared" si="222"/>
        <v>0</v>
      </c>
      <c r="AT108" s="4">
        <f t="shared" si="222"/>
        <v>0</v>
      </c>
      <c r="AW108" s="362"/>
      <c r="AX108" s="41" t="s">
        <v>30</v>
      </c>
      <c r="AY108" s="20" t="s">
        <v>39</v>
      </c>
      <c r="AZ108" s="20" t="s">
        <v>39</v>
      </c>
      <c r="BA108" s="66">
        <f>'INPUT 2013_14'!$O$31</f>
        <v>0.22</v>
      </c>
      <c r="BB108" s="66">
        <f>'INPUT 2013_14'!$P$31</f>
        <v>2.4670000000000001</v>
      </c>
      <c r="BC108" s="66">
        <f>'INPUT 2013_14'!$Q$31</f>
        <v>0</v>
      </c>
      <c r="BD108" s="66">
        <f>'INPUT 2013_14'!$R$31</f>
        <v>0</v>
      </c>
      <c r="BE108" s="7">
        <v>150</v>
      </c>
      <c r="BF108" s="16">
        <v>0.7</v>
      </c>
      <c r="BG108" s="275">
        <f>BF108*BE108</f>
        <v>105</v>
      </c>
      <c r="BH108" s="16">
        <v>2.5</v>
      </c>
      <c r="BI108" s="275">
        <v>20</v>
      </c>
      <c r="BJ108" s="16">
        <v>0.7</v>
      </c>
      <c r="BK108" s="275">
        <f t="shared" si="341"/>
        <v>14</v>
      </c>
      <c r="BL108" s="16">
        <v>2.5</v>
      </c>
      <c r="BM108" s="275">
        <v>0</v>
      </c>
      <c r="BN108" s="16">
        <v>0.8</v>
      </c>
      <c r="BO108" s="275">
        <f t="shared" si="342"/>
        <v>0</v>
      </c>
      <c r="BP108" s="16">
        <v>2.67</v>
      </c>
      <c r="BQ108" s="275">
        <f t="shared" si="349"/>
        <v>15</v>
      </c>
      <c r="BR108" s="16">
        <v>0.9</v>
      </c>
      <c r="BS108" s="275">
        <f t="shared" si="343"/>
        <v>13.5</v>
      </c>
      <c r="BT108" s="16">
        <v>4</v>
      </c>
      <c r="BU108" s="275">
        <v>0</v>
      </c>
      <c r="BV108" s="16">
        <v>0.6</v>
      </c>
      <c r="BW108" s="275">
        <f t="shared" si="344"/>
        <v>0</v>
      </c>
      <c r="BX108" s="16">
        <v>2.5</v>
      </c>
      <c r="BY108" s="275">
        <v>100</v>
      </c>
      <c r="BZ108" s="16">
        <v>0.4</v>
      </c>
      <c r="CA108" s="275">
        <f t="shared" si="345"/>
        <v>40</v>
      </c>
      <c r="CB108" s="16">
        <v>2.5</v>
      </c>
      <c r="CC108" s="275">
        <v>50</v>
      </c>
      <c r="CD108" s="16">
        <v>0.1</v>
      </c>
      <c r="CE108" s="275">
        <f t="shared" si="346"/>
        <v>5</v>
      </c>
      <c r="CF108" s="16">
        <v>3.5</v>
      </c>
      <c r="CG108" s="275">
        <v>0</v>
      </c>
      <c r="CH108" s="16">
        <v>0</v>
      </c>
      <c r="CI108" s="275">
        <f t="shared" si="347"/>
        <v>0</v>
      </c>
      <c r="CJ108" s="4">
        <v>0</v>
      </c>
      <c r="CK108" s="275">
        <f t="shared" si="358"/>
        <v>424.82956360181072</v>
      </c>
      <c r="CL108" s="7">
        <f t="shared" si="359"/>
        <v>645.58872551936531</v>
      </c>
      <c r="CM108" s="275">
        <f t="shared" si="360"/>
        <v>19.727900504813562</v>
      </c>
      <c r="CN108" s="275"/>
      <c r="CO108" s="86"/>
      <c r="CP108" s="272"/>
      <c r="CQ108" s="272"/>
      <c r="CR108" s="272"/>
      <c r="CS108" s="272"/>
      <c r="CT108" s="272"/>
      <c r="CU108" s="272"/>
      <c r="CV108" s="88"/>
      <c r="CW108" s="16"/>
      <c r="CX108" s="275"/>
      <c r="CY108" s="16"/>
      <c r="CZ108" s="275"/>
      <c r="DA108" s="16"/>
      <c r="DB108" s="275"/>
      <c r="DC108" s="16"/>
      <c r="DD108" s="275"/>
      <c r="DE108" s="16"/>
      <c r="DF108" s="275"/>
      <c r="DG108" s="16"/>
      <c r="DH108" s="275"/>
      <c r="DI108" s="16"/>
      <c r="DJ108" s="275"/>
      <c r="DK108" s="16"/>
      <c r="DL108" s="275"/>
      <c r="DM108" s="16"/>
      <c r="DN108" s="275"/>
      <c r="DO108" s="16"/>
      <c r="DP108" s="275"/>
      <c r="DQ108" s="16"/>
      <c r="DR108" s="275"/>
      <c r="DS108" s="16"/>
      <c r="DT108" s="275"/>
      <c r="DU108" s="16"/>
      <c r="DV108" s="275"/>
      <c r="DW108" s="16"/>
      <c r="DX108" s="275"/>
      <c r="DY108" s="16"/>
      <c r="DZ108" s="275"/>
      <c r="EA108" s="275"/>
      <c r="EB108" s="275"/>
      <c r="EC108" s="275"/>
      <c r="ED108" s="275"/>
      <c r="EE108" s="275"/>
      <c r="EF108" s="275"/>
      <c r="EG108" s="275"/>
    </row>
    <row r="109" spans="1:209" ht="30.75" customHeight="1" x14ac:dyDescent="0.25">
      <c r="A109" s="355"/>
      <c r="B109" s="274" t="s">
        <v>30</v>
      </c>
      <c r="C109" s="20" t="s">
        <v>39</v>
      </c>
      <c r="D109" s="115">
        <f>'INPUT 2013_14'!Z40</f>
        <v>0</v>
      </c>
      <c r="E109" s="52" t="s">
        <v>39</v>
      </c>
      <c r="F109" s="52" t="s">
        <v>39</v>
      </c>
      <c r="G109" s="52" t="s">
        <v>39</v>
      </c>
      <c r="H109" s="52" t="s">
        <v>39</v>
      </c>
      <c r="I109" s="7">
        <v>150</v>
      </c>
      <c r="J109" s="16">
        <v>0.7</v>
      </c>
      <c r="K109" s="275">
        <f>J109*I109</f>
        <v>105</v>
      </c>
      <c r="L109" s="16">
        <v>2.5</v>
      </c>
      <c r="M109" s="275">
        <v>20</v>
      </c>
      <c r="N109" s="16">
        <v>0.7</v>
      </c>
      <c r="O109" s="275">
        <f>N109*M109</f>
        <v>14</v>
      </c>
      <c r="P109" s="16">
        <v>2.5</v>
      </c>
      <c r="Q109" s="275">
        <v>0</v>
      </c>
      <c r="R109" s="16">
        <v>0.8</v>
      </c>
      <c r="S109" s="275">
        <f>R109*Q109</f>
        <v>0</v>
      </c>
      <c r="T109" s="16">
        <v>2.67</v>
      </c>
      <c r="U109" s="275">
        <f t="shared" ref="U109:U113" si="369">I109*0.1</f>
        <v>15</v>
      </c>
      <c r="V109" s="16">
        <v>0.9</v>
      </c>
      <c r="W109" s="275">
        <f>V109*U109</f>
        <v>13.5</v>
      </c>
      <c r="X109" s="16">
        <v>4</v>
      </c>
      <c r="Y109" s="275">
        <v>0</v>
      </c>
      <c r="Z109" s="16">
        <v>0.6</v>
      </c>
      <c r="AA109" s="275">
        <f>Z109*Y109</f>
        <v>0</v>
      </c>
      <c r="AB109" s="16">
        <v>2.5</v>
      </c>
      <c r="AC109" s="275">
        <v>100</v>
      </c>
      <c r="AD109" s="16">
        <v>0.4</v>
      </c>
      <c r="AE109" s="275">
        <f>AD109*AC109</f>
        <v>40</v>
      </c>
      <c r="AF109" s="16">
        <v>2.5</v>
      </c>
      <c r="AG109" s="275">
        <v>50</v>
      </c>
      <c r="AH109" s="16">
        <v>0.1</v>
      </c>
      <c r="AI109" s="275">
        <f>AH109*AG109</f>
        <v>5</v>
      </c>
      <c r="AJ109" s="16">
        <v>3.5</v>
      </c>
      <c r="AK109" s="275">
        <v>0</v>
      </c>
      <c r="AL109" s="16">
        <v>0</v>
      </c>
      <c r="AM109" s="275">
        <f>AL109*AK109</f>
        <v>0</v>
      </c>
      <c r="AN109" s="4">
        <v>0</v>
      </c>
      <c r="AO109" s="4">
        <f t="shared" si="219"/>
        <v>0</v>
      </c>
      <c r="AP109" s="52">
        <f t="shared" si="220"/>
        <v>0</v>
      </c>
      <c r="AQ109" s="4">
        <f t="shared" si="221"/>
        <v>0</v>
      </c>
      <c r="AR109" s="4">
        <f t="shared" si="222"/>
        <v>0</v>
      </c>
      <c r="AS109" s="4">
        <f t="shared" si="222"/>
        <v>0</v>
      </c>
      <c r="AT109" s="4">
        <f t="shared" si="222"/>
        <v>0</v>
      </c>
      <c r="AW109" s="362"/>
      <c r="AX109" s="119" t="s">
        <v>3</v>
      </c>
      <c r="AY109" s="16" t="s">
        <v>39</v>
      </c>
      <c r="AZ109" s="16" t="s">
        <v>39</v>
      </c>
      <c r="BA109" s="66">
        <f>'INPUT 2013_14'!$O$32</f>
        <v>0</v>
      </c>
      <c r="BB109" s="66">
        <f>'INPUT 2013_14'!$P$32</f>
        <v>0</v>
      </c>
      <c r="BC109" s="66">
        <f>'INPUT 2013_14'!$Q$32</f>
        <v>0</v>
      </c>
      <c r="BD109" s="66">
        <f>'INPUT 2013_14'!$R$32</f>
        <v>113.24</v>
      </c>
      <c r="BE109" s="275">
        <v>150</v>
      </c>
      <c r="BF109" s="16">
        <v>0.7</v>
      </c>
      <c r="BG109" s="275">
        <f>BF109*BE109</f>
        <v>105</v>
      </c>
      <c r="BH109" s="16">
        <v>2.5</v>
      </c>
      <c r="BI109" s="275">
        <v>20</v>
      </c>
      <c r="BJ109" s="16">
        <v>0.7</v>
      </c>
      <c r="BK109" s="275">
        <f t="shared" si="341"/>
        <v>14</v>
      </c>
      <c r="BL109" s="16">
        <v>2.5</v>
      </c>
      <c r="BM109" s="275">
        <v>0</v>
      </c>
      <c r="BN109" s="16">
        <v>0.8</v>
      </c>
      <c r="BO109" s="275">
        <f t="shared" si="342"/>
        <v>0</v>
      </c>
      <c r="BP109" s="16">
        <v>2.67</v>
      </c>
      <c r="BQ109" s="275">
        <v>0</v>
      </c>
      <c r="BR109" s="16">
        <v>0.9</v>
      </c>
      <c r="BS109" s="275">
        <f t="shared" si="343"/>
        <v>0</v>
      </c>
      <c r="BT109" s="16">
        <v>4</v>
      </c>
      <c r="BU109" s="275">
        <v>0</v>
      </c>
      <c r="BV109" s="16">
        <v>0.6</v>
      </c>
      <c r="BW109" s="275">
        <f t="shared" si="344"/>
        <v>0</v>
      </c>
      <c r="BX109" s="16">
        <v>2.5</v>
      </c>
      <c r="BY109" s="275">
        <v>100</v>
      </c>
      <c r="BZ109" s="16">
        <v>0.4</v>
      </c>
      <c r="CA109" s="275">
        <f t="shared" si="345"/>
        <v>40</v>
      </c>
      <c r="CB109" s="16">
        <v>2.5</v>
      </c>
      <c r="CC109" s="275">
        <v>20</v>
      </c>
      <c r="CD109" s="16">
        <v>0.1</v>
      </c>
      <c r="CE109" s="275">
        <f t="shared" si="346"/>
        <v>2</v>
      </c>
      <c r="CF109" s="16">
        <v>3.5</v>
      </c>
      <c r="CG109" s="275">
        <v>0</v>
      </c>
      <c r="CH109" s="16">
        <v>0</v>
      </c>
      <c r="CI109" s="275">
        <f t="shared" si="347"/>
        <v>0</v>
      </c>
      <c r="CJ109" s="275">
        <v>0</v>
      </c>
      <c r="CK109" s="275">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275">
        <f>((((BD109*0.875)+(BC109*0.625)+(BB109*0.375)+(BA109*0.125))*((BS109*BT109*$BD$69)+(BW109*BX109*$BE$69)+(CI109*CJ109*$BH$69)))/796)*1000</f>
        <v>0</v>
      </c>
      <c r="CN109" s="275"/>
      <c r="CO109" s="86"/>
      <c r="CP109" s="272"/>
      <c r="CQ109" s="272"/>
      <c r="CR109" s="272"/>
      <c r="CS109" s="272"/>
      <c r="CT109" s="272"/>
      <c r="CU109" s="272"/>
      <c r="CV109" s="88"/>
      <c r="CW109" s="16"/>
      <c r="CX109" s="275"/>
      <c r="CY109" s="16"/>
      <c r="CZ109" s="275"/>
      <c r="DA109" s="16"/>
      <c r="DB109" s="275"/>
      <c r="DC109" s="16"/>
      <c r="DD109" s="275"/>
      <c r="DE109" s="16"/>
      <c r="DF109" s="275"/>
      <c r="DG109" s="16"/>
      <c r="DH109" s="275"/>
      <c r="DI109" s="16"/>
      <c r="DJ109" s="275"/>
      <c r="DK109" s="16"/>
      <c r="DL109" s="275"/>
      <c r="DM109" s="16"/>
      <c r="DN109" s="275"/>
      <c r="DO109" s="16"/>
      <c r="DP109" s="275"/>
      <c r="DQ109" s="16"/>
      <c r="DR109" s="275"/>
      <c r="DS109" s="16"/>
      <c r="DT109" s="275"/>
      <c r="DU109" s="16"/>
      <c r="DV109" s="275"/>
      <c r="DW109" s="16"/>
      <c r="DX109" s="275"/>
      <c r="DY109" s="16"/>
      <c r="DZ109" s="275"/>
      <c r="EA109" s="275"/>
      <c r="EB109" s="275"/>
      <c r="EC109" s="275"/>
      <c r="ED109" s="275"/>
      <c r="EE109" s="275"/>
      <c r="EF109" s="275"/>
      <c r="EG109" s="275"/>
    </row>
    <row r="110" spans="1:209" ht="30.75" customHeight="1" x14ac:dyDescent="0.25">
      <c r="A110" s="353" t="s">
        <v>64</v>
      </c>
      <c r="B110" s="118" t="s">
        <v>8</v>
      </c>
      <c r="C110" s="16" t="s">
        <v>39</v>
      </c>
      <c r="D110" s="115">
        <f>'INPUT 2013_14'!Z41</f>
        <v>4.5999999999999996</v>
      </c>
      <c r="E110" s="52" t="s">
        <v>39</v>
      </c>
      <c r="F110" s="52" t="s">
        <v>39</v>
      </c>
      <c r="G110" s="52" t="s">
        <v>39</v>
      </c>
      <c r="H110" s="52" t="s">
        <v>39</v>
      </c>
      <c r="I110" s="67">
        <f>'INPUT 2013_14'!H10</f>
        <v>422</v>
      </c>
      <c r="J110" s="16">
        <v>0.7</v>
      </c>
      <c r="K110" s="275">
        <f t="shared" ref="K110" si="370">J110*I110</f>
        <v>295.39999999999998</v>
      </c>
      <c r="L110" s="20">
        <v>2.5</v>
      </c>
      <c r="M110" s="275">
        <v>0</v>
      </c>
      <c r="N110" s="16">
        <v>0.7</v>
      </c>
      <c r="O110" s="275">
        <f t="shared" ref="O110" si="371">N110*M110</f>
        <v>0</v>
      </c>
      <c r="P110" s="20">
        <v>2.5</v>
      </c>
      <c r="Q110" s="4">
        <v>0</v>
      </c>
      <c r="R110" s="16">
        <v>0.8</v>
      </c>
      <c r="S110" s="275">
        <f t="shared" ref="S110" si="372">R110*Q110</f>
        <v>0</v>
      </c>
      <c r="T110" s="20">
        <v>2.67</v>
      </c>
      <c r="U110" s="275">
        <f t="shared" si="369"/>
        <v>42.2</v>
      </c>
      <c r="V110" s="16">
        <v>0.9</v>
      </c>
      <c r="W110" s="275">
        <f t="shared" ref="W110" si="373">V110*U110</f>
        <v>37.980000000000004</v>
      </c>
      <c r="X110" s="20">
        <v>4</v>
      </c>
      <c r="Y110" s="4">
        <v>50</v>
      </c>
      <c r="Z110" s="16">
        <v>0.6</v>
      </c>
      <c r="AA110" s="275">
        <f t="shared" ref="AA110" si="374">Z110*Y110</f>
        <v>30</v>
      </c>
      <c r="AB110" s="20">
        <v>2.5</v>
      </c>
      <c r="AC110" s="4">
        <v>50</v>
      </c>
      <c r="AD110" s="16">
        <v>0.4</v>
      </c>
      <c r="AE110" s="275">
        <f t="shared" ref="AE110" si="375">AD110*AC110</f>
        <v>20</v>
      </c>
      <c r="AF110" s="20">
        <v>2.5</v>
      </c>
      <c r="AG110" s="4">
        <v>50</v>
      </c>
      <c r="AH110" s="16">
        <v>0.1</v>
      </c>
      <c r="AI110" s="275">
        <f t="shared" ref="AI110" si="376">AH110*AG110</f>
        <v>5</v>
      </c>
      <c r="AJ110" s="20">
        <v>3.5</v>
      </c>
      <c r="AK110" s="4">
        <v>0</v>
      </c>
      <c r="AL110" s="16">
        <v>0</v>
      </c>
      <c r="AM110" s="275">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63"/>
      <c r="AX110" s="187" t="s">
        <v>4</v>
      </c>
      <c r="AY110" s="16" t="s">
        <v>39</v>
      </c>
      <c r="AZ110" s="16" t="s">
        <v>39</v>
      </c>
      <c r="BA110" s="66">
        <f>'INPUT 2013_14'!$O$33</f>
        <v>3.35</v>
      </c>
      <c r="BB110" s="66">
        <f>'INPUT 2013_14'!$P$33</f>
        <v>0.2397</v>
      </c>
      <c r="BC110" s="66">
        <f>'INPUT 2013_14'!$Q$33</f>
        <v>0</v>
      </c>
      <c r="BD110" s="66">
        <f>'INPUT 2013_14'!$R$33</f>
        <v>0</v>
      </c>
      <c r="BE110" s="7">
        <f>200</f>
        <v>200</v>
      </c>
      <c r="BF110" s="16">
        <v>0.7</v>
      </c>
      <c r="BG110" s="275">
        <f>BF110*BE110</f>
        <v>140</v>
      </c>
      <c r="BH110" s="16">
        <v>2.5</v>
      </c>
      <c r="BI110" s="275">
        <v>20</v>
      </c>
      <c r="BJ110" s="16">
        <v>0.7</v>
      </c>
      <c r="BK110" s="275">
        <f t="shared" si="341"/>
        <v>14</v>
      </c>
      <c r="BL110" s="16">
        <v>2.5</v>
      </c>
      <c r="BM110" s="275">
        <v>0</v>
      </c>
      <c r="BN110" s="16">
        <v>0.8</v>
      </c>
      <c r="BO110" s="275">
        <f t="shared" si="342"/>
        <v>0</v>
      </c>
      <c r="BP110" s="16">
        <v>2.67</v>
      </c>
      <c r="BQ110" s="275">
        <v>0</v>
      </c>
      <c r="BR110" s="16">
        <v>0.9</v>
      </c>
      <c r="BS110" s="275">
        <f t="shared" si="343"/>
        <v>0</v>
      </c>
      <c r="BT110" s="16">
        <v>4</v>
      </c>
      <c r="BU110" s="275">
        <v>0</v>
      </c>
      <c r="BV110" s="16">
        <v>0.6</v>
      </c>
      <c r="BW110" s="275">
        <f t="shared" si="344"/>
        <v>0</v>
      </c>
      <c r="BX110" s="16">
        <v>2.5</v>
      </c>
      <c r="BY110" s="275">
        <v>0</v>
      </c>
      <c r="BZ110" s="16">
        <v>0.4</v>
      </c>
      <c r="CA110" s="275">
        <f t="shared" si="345"/>
        <v>0</v>
      </c>
      <c r="CB110" s="16">
        <v>2.5</v>
      </c>
      <c r="CC110" s="275">
        <v>20</v>
      </c>
      <c r="CD110" s="16">
        <v>0.1</v>
      </c>
      <c r="CE110" s="275">
        <f t="shared" si="346"/>
        <v>2</v>
      </c>
      <c r="CF110" s="16">
        <v>3.5</v>
      </c>
      <c r="CG110" s="275">
        <v>0</v>
      </c>
      <c r="CH110" s="16">
        <v>0</v>
      </c>
      <c r="CI110" s="275">
        <f t="shared" si="347"/>
        <v>0</v>
      </c>
      <c r="CJ110" s="275">
        <v>0</v>
      </c>
      <c r="CK110" s="275">
        <f t="shared" ref="CK110" si="378">((((BD110*0.875)+(BC110*0.625)+(BB110*0.375)+(BA110*0.125))*((BG110*BH110*$BA$67)+(BO110*BP110*$BC$67)+(BS110*BT110*$BD$67)+(CE110*CF110*$BG$67)+(CI110*CJ110*$BH$67))/452.44)*1000)</f>
        <v>235.43496832877091</v>
      </c>
      <c r="CL110" s="7">
        <f t="shared" ref="CL110" si="379">((((BD110*0.875)+(BC110*0.625)+(BB110*0.375)+(BA110*0.125))*((BG110*BH110*$BA$68)+(BK110*BL110*$BB$68)+(CA110*CB110*$BF$68)+(CE110*CF110*$BG$68)))/370)*1000</f>
        <v>250.98838629548885</v>
      </c>
      <c r="CM110" s="275">
        <f t="shared" ref="CM110" si="380">((((BD110*0.875)+(BC110*0.625)+(BB110*0.375)+(BA110*0.125))*((BS110*BT110*$BD$69)+(BW110*BX110*$BE$69)+(CI110*CJ110*$BH$69)))/796)*1000</f>
        <v>0</v>
      </c>
      <c r="CN110" s="275"/>
      <c r="CO110" s="86"/>
      <c r="CP110" s="272"/>
      <c r="CQ110" s="272"/>
      <c r="CR110" s="272"/>
      <c r="CS110" s="272"/>
      <c r="CT110" s="272"/>
      <c r="CU110" s="272"/>
      <c r="CV110" s="88"/>
      <c r="CW110" s="16"/>
      <c r="CX110" s="275"/>
      <c r="CY110" s="16"/>
      <c r="CZ110" s="275"/>
      <c r="DA110" s="16"/>
      <c r="DB110" s="275"/>
      <c r="DC110" s="16"/>
      <c r="DD110" s="275"/>
      <c r="DE110" s="16"/>
      <c r="DF110" s="275"/>
      <c r="DG110" s="16"/>
      <c r="DH110" s="275"/>
      <c r="DI110" s="16"/>
      <c r="DJ110" s="275"/>
      <c r="DK110" s="16"/>
      <c r="DL110" s="275"/>
      <c r="DM110" s="16"/>
      <c r="DN110" s="275"/>
      <c r="DO110" s="16"/>
      <c r="DP110" s="275"/>
      <c r="DQ110" s="16"/>
      <c r="DR110" s="275"/>
      <c r="DS110" s="16"/>
      <c r="DT110" s="275"/>
      <c r="DU110" s="16"/>
      <c r="DV110" s="275"/>
      <c r="DW110" s="16"/>
      <c r="DX110" s="275"/>
      <c r="DY110" s="16"/>
      <c r="DZ110" s="275"/>
      <c r="EA110" s="275"/>
      <c r="EB110" s="275"/>
      <c r="EC110" s="275"/>
      <c r="ED110" s="275"/>
      <c r="EE110" s="275"/>
      <c r="EF110" s="275"/>
      <c r="EG110" s="275"/>
    </row>
    <row r="111" spans="1:209" ht="30.75" customHeight="1" x14ac:dyDescent="0.25">
      <c r="A111" s="354"/>
      <c r="B111" s="41" t="s">
        <v>69</v>
      </c>
      <c r="C111" s="20" t="s">
        <v>39</v>
      </c>
      <c r="D111" s="115">
        <f>'INPUT 2013_14'!Z42</f>
        <v>0.71</v>
      </c>
      <c r="E111" s="52" t="s">
        <v>39</v>
      </c>
      <c r="F111" s="52" t="s">
        <v>39</v>
      </c>
      <c r="G111" s="52" t="s">
        <v>39</v>
      </c>
      <c r="H111" s="52" t="s">
        <v>39</v>
      </c>
      <c r="I111" s="7">
        <v>21</v>
      </c>
      <c r="J111" s="16">
        <v>0.7</v>
      </c>
      <c r="K111" s="275">
        <f>J111*I111</f>
        <v>14.7</v>
      </c>
      <c r="L111" s="20">
        <v>3</v>
      </c>
      <c r="M111" s="275">
        <v>0</v>
      </c>
      <c r="N111" s="16">
        <v>0.7</v>
      </c>
      <c r="O111" s="275">
        <f>N111*M111</f>
        <v>0</v>
      </c>
      <c r="P111" s="20">
        <v>3</v>
      </c>
      <c r="Q111" s="4">
        <v>10</v>
      </c>
      <c r="R111" s="16">
        <v>0.8</v>
      </c>
      <c r="S111" s="275">
        <f>R111*Q111</f>
        <v>8</v>
      </c>
      <c r="T111" s="20">
        <v>2.67</v>
      </c>
      <c r="U111" s="275">
        <f t="shared" si="369"/>
        <v>2.1</v>
      </c>
      <c r="V111" s="16">
        <v>0.9</v>
      </c>
      <c r="W111" s="275">
        <f>V111*U111</f>
        <v>1.8900000000000001</v>
      </c>
      <c r="X111" s="20">
        <v>4</v>
      </c>
      <c r="Y111" s="4">
        <v>0</v>
      </c>
      <c r="Z111" s="16">
        <v>0.6</v>
      </c>
      <c r="AA111" s="275">
        <f>Z111*Y111</f>
        <v>0</v>
      </c>
      <c r="AB111" s="20">
        <v>2.5</v>
      </c>
      <c r="AC111" s="4">
        <v>0</v>
      </c>
      <c r="AD111" s="16">
        <v>0.4</v>
      </c>
      <c r="AE111" s="275">
        <f>AD111*AC111</f>
        <v>0</v>
      </c>
      <c r="AF111" s="20">
        <v>2.5</v>
      </c>
      <c r="AG111" s="4">
        <v>30</v>
      </c>
      <c r="AH111" s="16">
        <v>0.1</v>
      </c>
      <c r="AI111" s="275">
        <f>AH111*AG111</f>
        <v>3</v>
      </c>
      <c r="AJ111" s="20">
        <v>3.5</v>
      </c>
      <c r="AK111" s="4">
        <v>0</v>
      </c>
      <c r="AL111" s="16">
        <v>0</v>
      </c>
      <c r="AM111" s="275">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61" t="s">
        <v>6</v>
      </c>
      <c r="AX111" s="52" t="s">
        <v>18</v>
      </c>
      <c r="AY111" s="72">
        <f>'INPUT 2013_14'!$D$30</f>
        <v>0</v>
      </c>
      <c r="AZ111" s="20" t="s">
        <v>39</v>
      </c>
      <c r="BA111" s="20" t="s">
        <v>39</v>
      </c>
      <c r="BB111" s="20" t="s">
        <v>39</v>
      </c>
      <c r="BC111" s="20" t="s">
        <v>39</v>
      </c>
      <c r="BD111" s="20" t="s">
        <v>39</v>
      </c>
      <c r="BE111" s="4">
        <v>10</v>
      </c>
      <c r="BF111" s="16">
        <v>0.7</v>
      </c>
      <c r="BG111" s="275">
        <f t="shared" ref="BG111:BG115" si="381">BF111*BE111</f>
        <v>7</v>
      </c>
      <c r="BH111" s="20">
        <v>2.5</v>
      </c>
      <c r="BI111" s="4">
        <v>0</v>
      </c>
      <c r="BJ111" s="16">
        <v>0.7</v>
      </c>
      <c r="BK111" s="275">
        <f t="shared" si="341"/>
        <v>0</v>
      </c>
      <c r="BL111" s="20">
        <v>2.5</v>
      </c>
      <c r="BM111" s="4">
        <v>0</v>
      </c>
      <c r="BN111" s="16">
        <v>0.8</v>
      </c>
      <c r="BO111" s="275">
        <f t="shared" si="342"/>
        <v>0</v>
      </c>
      <c r="BP111" s="20">
        <v>2.67</v>
      </c>
      <c r="BQ111" s="4">
        <v>0</v>
      </c>
      <c r="BR111" s="16">
        <v>0.9</v>
      </c>
      <c r="BS111" s="275">
        <f t="shared" si="343"/>
        <v>0</v>
      </c>
      <c r="BT111" s="20">
        <v>4</v>
      </c>
      <c r="BU111" s="4">
        <v>0</v>
      </c>
      <c r="BV111" s="16">
        <v>0.6</v>
      </c>
      <c r="BW111" s="275">
        <f t="shared" si="344"/>
        <v>0</v>
      </c>
      <c r="BX111" s="20">
        <v>2.5</v>
      </c>
      <c r="BY111" s="4">
        <v>0</v>
      </c>
      <c r="BZ111" s="16">
        <v>0.4</v>
      </c>
      <c r="CA111" s="275">
        <f t="shared" si="345"/>
        <v>0</v>
      </c>
      <c r="CB111" s="20">
        <v>2.5</v>
      </c>
      <c r="CC111" s="4">
        <v>0</v>
      </c>
      <c r="CD111" s="16">
        <v>0.1</v>
      </c>
      <c r="CE111" s="275">
        <f t="shared" si="346"/>
        <v>0</v>
      </c>
      <c r="CF111" s="20">
        <v>3.5</v>
      </c>
      <c r="CG111" s="4">
        <v>290</v>
      </c>
      <c r="CH111" s="16">
        <v>0.1</v>
      </c>
      <c r="CI111" s="275">
        <f t="shared" si="347"/>
        <v>29</v>
      </c>
      <c r="CJ111" s="20">
        <v>3.67</v>
      </c>
      <c r="CK111" s="4">
        <f>(((AY111))*((BG111*BH111*$BA$67)+(BO111*BP111*$BC$67)+(BS111*BT111*$BD$67)+(CE111*CF111*$BG$67)+(CI111*CJ111*$BH$67))/452.44)*1000</f>
        <v>0</v>
      </c>
      <c r="CL111" s="125">
        <v>0</v>
      </c>
      <c r="CM111" s="4">
        <f>(((AY111)*((BS111*BT111*$BD$69)+(BW111*BX111*$BE$69)+(CI111*CJ111*$BH$69)))/796)*1000</f>
        <v>0</v>
      </c>
      <c r="CN111" s="275"/>
      <c r="CO111" s="86"/>
      <c r="CP111" s="272"/>
      <c r="CQ111" s="272"/>
      <c r="CR111" s="272"/>
      <c r="CS111" s="272"/>
      <c r="CT111" s="272"/>
      <c r="CU111" s="272"/>
      <c r="CV111" s="88"/>
      <c r="CW111" s="16"/>
      <c r="CX111" s="275"/>
      <c r="CY111" s="16"/>
      <c r="CZ111" s="275"/>
      <c r="DA111" s="16"/>
      <c r="DB111" s="275"/>
      <c r="DC111" s="16"/>
      <c r="DD111" s="275"/>
      <c r="DE111" s="16"/>
      <c r="DF111" s="275"/>
      <c r="DG111" s="16"/>
      <c r="DH111" s="275"/>
      <c r="DI111" s="16"/>
      <c r="DJ111" s="275"/>
      <c r="DK111" s="16"/>
      <c r="DL111" s="275"/>
      <c r="DM111" s="16"/>
      <c r="DN111" s="275"/>
      <c r="DO111" s="16"/>
      <c r="DP111" s="275"/>
      <c r="DQ111" s="16"/>
      <c r="DR111" s="275"/>
      <c r="DS111" s="16"/>
      <c r="DT111" s="275"/>
      <c r="DU111" s="16"/>
      <c r="DV111" s="275"/>
      <c r="DW111" s="16"/>
      <c r="DX111" s="275"/>
      <c r="DY111" s="16"/>
      <c r="DZ111" s="275"/>
      <c r="EA111" s="275"/>
      <c r="EB111" s="275"/>
      <c r="EC111" s="275"/>
      <c r="ED111" s="275"/>
      <c r="EE111" s="275"/>
      <c r="EF111" s="275"/>
      <c r="EG111" s="275"/>
    </row>
    <row r="112" spans="1:209" ht="32.25" customHeight="1" x14ac:dyDescent="0.25">
      <c r="A112" s="354"/>
      <c r="B112" s="41" t="s">
        <v>70</v>
      </c>
      <c r="C112" s="20" t="s">
        <v>39</v>
      </c>
      <c r="D112" s="115">
        <f>'INPUT 2013_14'!Z43</f>
        <v>7.9949999999999993E-2</v>
      </c>
      <c r="E112" s="52" t="s">
        <v>39</v>
      </c>
      <c r="F112" s="52" t="s">
        <v>39</v>
      </c>
      <c r="G112" s="52" t="s">
        <v>39</v>
      </c>
      <c r="H112" s="52" t="s">
        <v>39</v>
      </c>
      <c r="I112" s="7">
        <v>21</v>
      </c>
      <c r="J112" s="16">
        <v>0.7</v>
      </c>
      <c r="K112" s="275">
        <f>J112*I112</f>
        <v>14.7</v>
      </c>
      <c r="L112" s="20">
        <v>2.5</v>
      </c>
      <c r="M112" s="4">
        <v>0</v>
      </c>
      <c r="N112" s="16">
        <v>0.7</v>
      </c>
      <c r="O112" s="275">
        <f>N112*M112</f>
        <v>0</v>
      </c>
      <c r="P112" s="20">
        <v>2.5</v>
      </c>
      <c r="Q112" s="4">
        <v>50</v>
      </c>
      <c r="R112" s="16">
        <v>0.8</v>
      </c>
      <c r="S112" s="275">
        <f>R112*Q112</f>
        <v>40</v>
      </c>
      <c r="T112" s="20">
        <v>2.67</v>
      </c>
      <c r="U112" s="275">
        <f t="shared" si="369"/>
        <v>2.1</v>
      </c>
      <c r="V112" s="16">
        <v>0.9</v>
      </c>
      <c r="W112" s="275">
        <f>V112*U112</f>
        <v>1.8900000000000001</v>
      </c>
      <c r="X112" s="20">
        <v>4</v>
      </c>
      <c r="Y112" s="4">
        <v>0</v>
      </c>
      <c r="Z112" s="16">
        <v>0.6</v>
      </c>
      <c r="AA112" s="275">
        <f>Z112*Y112</f>
        <v>0</v>
      </c>
      <c r="AB112" s="20">
        <v>2.5</v>
      </c>
      <c r="AC112" s="4">
        <v>0</v>
      </c>
      <c r="AD112" s="16">
        <v>0.4</v>
      </c>
      <c r="AE112" s="275">
        <f>AD112*AC112</f>
        <v>0</v>
      </c>
      <c r="AF112" s="20">
        <v>2.5</v>
      </c>
      <c r="AG112" s="4">
        <v>30</v>
      </c>
      <c r="AH112" s="16">
        <v>0.1</v>
      </c>
      <c r="AI112" s="275">
        <f>AH112*AG112</f>
        <v>3</v>
      </c>
      <c r="AJ112" s="20">
        <v>3.5</v>
      </c>
      <c r="AK112" s="4">
        <v>0</v>
      </c>
      <c r="AL112" s="16">
        <v>0</v>
      </c>
      <c r="AM112" s="275">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62"/>
      <c r="AX112" s="7" t="s">
        <v>27</v>
      </c>
      <c r="AY112" s="72">
        <f>'INPUT 2013_14'!$D$31</f>
        <v>0</v>
      </c>
      <c r="AZ112" s="20" t="s">
        <v>39</v>
      </c>
      <c r="BA112" s="20" t="s">
        <v>39</v>
      </c>
      <c r="BB112" s="20" t="s">
        <v>39</v>
      </c>
      <c r="BC112" s="20" t="s">
        <v>39</v>
      </c>
      <c r="BD112" s="20" t="s">
        <v>39</v>
      </c>
      <c r="BE112" s="275">
        <v>10</v>
      </c>
      <c r="BF112" s="16">
        <v>0.7</v>
      </c>
      <c r="BG112" s="275">
        <f t="shared" si="381"/>
        <v>7</v>
      </c>
      <c r="BH112" s="16">
        <v>2.5</v>
      </c>
      <c r="BI112" s="275">
        <v>0</v>
      </c>
      <c r="BJ112" s="16">
        <v>0.7</v>
      </c>
      <c r="BK112" s="275">
        <f t="shared" si="341"/>
        <v>0</v>
      </c>
      <c r="BL112" s="16">
        <v>2.5</v>
      </c>
      <c r="BM112" s="275">
        <v>0</v>
      </c>
      <c r="BN112" s="16">
        <v>0.8</v>
      </c>
      <c r="BO112" s="275">
        <f t="shared" si="342"/>
        <v>0</v>
      </c>
      <c r="BP112" s="16">
        <v>2.67</v>
      </c>
      <c r="BQ112" s="275">
        <v>0</v>
      </c>
      <c r="BR112" s="16">
        <v>0.9</v>
      </c>
      <c r="BS112" s="275">
        <f t="shared" si="343"/>
        <v>0</v>
      </c>
      <c r="BT112" s="16">
        <v>4</v>
      </c>
      <c r="BU112" s="275">
        <v>0</v>
      </c>
      <c r="BV112" s="16">
        <v>0.6</v>
      </c>
      <c r="BW112" s="275">
        <f t="shared" si="344"/>
        <v>0</v>
      </c>
      <c r="BX112" s="16">
        <v>2.5</v>
      </c>
      <c r="BY112" s="275">
        <v>0</v>
      </c>
      <c r="BZ112" s="16">
        <v>0.4</v>
      </c>
      <c r="CA112" s="275">
        <f t="shared" si="345"/>
        <v>0</v>
      </c>
      <c r="CB112" s="16">
        <v>2.5</v>
      </c>
      <c r="CC112" s="275">
        <v>0</v>
      </c>
      <c r="CD112" s="16">
        <v>0.1</v>
      </c>
      <c r="CE112" s="275">
        <f t="shared" si="346"/>
        <v>0</v>
      </c>
      <c r="CF112" s="16">
        <v>3.5</v>
      </c>
      <c r="CG112" s="66">
        <f>BN70</f>
        <v>7666.8962669101356</v>
      </c>
      <c r="CH112" s="68">
        <f>BP70</f>
        <v>0.5</v>
      </c>
      <c r="CI112" s="275">
        <f t="shared" si="347"/>
        <v>3833.4481334550678</v>
      </c>
      <c r="CJ112" s="16">
        <v>3.67</v>
      </c>
      <c r="CK112" s="4">
        <f t="shared" ref="CK112:CK114" si="382">(((AY112))*((BG112*BH112*$BA$67)+(BO112*BP112*$BC$67)+(BS112*BT112*$BD$67)+(CE112*CF112*$BG$67)+(CI112*CJ112*$BH$67))/452.44)*1000</f>
        <v>0</v>
      </c>
      <c r="CL112" s="125">
        <v>0</v>
      </c>
      <c r="CM112" s="4">
        <f t="shared" ref="CM112:CM115" si="383">(((AY112)*((BS112*BT112*$BD$69)+(BW112*BX112*$BE$69)+(CI112*CJ112*$BH$69)))/796)*1000</f>
        <v>0</v>
      </c>
      <c r="CN112" s="275"/>
      <c r="CO112" s="86"/>
      <c r="CP112" s="272"/>
      <c r="CQ112" s="272"/>
      <c r="CR112" s="272"/>
      <c r="CS112" s="272"/>
      <c r="CT112" s="272"/>
      <c r="CU112" s="272"/>
      <c r="CV112" s="275"/>
      <c r="CW112" s="16"/>
      <c r="CX112" s="275"/>
      <c r="CY112" s="16"/>
      <c r="CZ112" s="275"/>
      <c r="DA112" s="16"/>
      <c r="DB112" s="275"/>
      <c r="DC112" s="16"/>
      <c r="DD112" s="275"/>
      <c r="DE112" s="16"/>
      <c r="DF112" s="275"/>
      <c r="DG112" s="16"/>
      <c r="DH112" s="275"/>
      <c r="DI112" s="16"/>
      <c r="DJ112" s="275"/>
      <c r="DK112" s="16"/>
      <c r="DL112" s="275"/>
      <c r="DM112" s="16"/>
      <c r="DN112" s="275"/>
      <c r="DO112" s="16"/>
      <c r="DP112" s="275"/>
      <c r="DQ112" s="16"/>
      <c r="DR112" s="275"/>
      <c r="DS112" s="16"/>
      <c r="DT112" s="275"/>
      <c r="DU112" s="16"/>
      <c r="DV112" s="275"/>
      <c r="DW112" s="16"/>
      <c r="DX112" s="275"/>
      <c r="DY112" s="16"/>
      <c r="DZ112" s="275"/>
      <c r="EA112" s="275"/>
      <c r="EB112" s="275"/>
      <c r="EC112" s="275"/>
      <c r="ED112" s="275"/>
      <c r="EE112" s="275"/>
      <c r="EF112" s="275"/>
      <c r="EG112" s="275"/>
    </row>
    <row r="113" spans="1:137" ht="32.25" customHeight="1" x14ac:dyDescent="0.25">
      <c r="A113" s="354"/>
      <c r="B113" s="41" t="s">
        <v>71</v>
      </c>
      <c r="C113" s="20" t="s">
        <v>39</v>
      </c>
      <c r="D113" s="115">
        <f>'INPUT 2013_14'!Z44</f>
        <v>0.2495</v>
      </c>
      <c r="E113" s="52" t="s">
        <v>39</v>
      </c>
      <c r="F113" s="52" t="s">
        <v>39</v>
      </c>
      <c r="G113" s="52" t="s">
        <v>39</v>
      </c>
      <c r="H113" s="52" t="s">
        <v>39</v>
      </c>
      <c r="I113" s="7">
        <v>21</v>
      </c>
      <c r="J113" s="16">
        <v>0.7</v>
      </c>
      <c r="K113" s="275">
        <f>J113*I113</f>
        <v>14.7</v>
      </c>
      <c r="L113" s="20">
        <v>2.5</v>
      </c>
      <c r="M113" s="4">
        <v>0</v>
      </c>
      <c r="N113" s="16">
        <v>0.7</v>
      </c>
      <c r="O113" s="275">
        <f>N113*M113</f>
        <v>0</v>
      </c>
      <c r="P113" s="20">
        <v>2.5</v>
      </c>
      <c r="Q113" s="275">
        <v>300</v>
      </c>
      <c r="R113" s="16">
        <v>0.8</v>
      </c>
      <c r="S113" s="275">
        <f>R113*Q113</f>
        <v>240</v>
      </c>
      <c r="T113" s="20">
        <v>2.67</v>
      </c>
      <c r="U113" s="275">
        <f t="shared" si="369"/>
        <v>2.1</v>
      </c>
      <c r="V113" s="16">
        <v>0.9</v>
      </c>
      <c r="W113" s="275">
        <f>V113*U113</f>
        <v>1.8900000000000001</v>
      </c>
      <c r="X113" s="20">
        <v>4</v>
      </c>
      <c r="Y113" s="4">
        <v>0</v>
      </c>
      <c r="Z113" s="16">
        <v>0.6</v>
      </c>
      <c r="AA113" s="275">
        <f>Z113*Y113</f>
        <v>0</v>
      </c>
      <c r="AB113" s="20">
        <v>2.5</v>
      </c>
      <c r="AC113" s="4">
        <v>0</v>
      </c>
      <c r="AD113" s="16">
        <v>0.4</v>
      </c>
      <c r="AE113" s="275">
        <f>AD113*AC113</f>
        <v>0</v>
      </c>
      <c r="AF113" s="20">
        <v>2.5</v>
      </c>
      <c r="AG113" s="4">
        <v>40</v>
      </c>
      <c r="AH113" s="16">
        <v>0.1</v>
      </c>
      <c r="AI113" s="275">
        <f>AH113*AG113</f>
        <v>4</v>
      </c>
      <c r="AJ113" s="20">
        <v>3.5</v>
      </c>
      <c r="AK113" s="4">
        <v>0</v>
      </c>
      <c r="AL113" s="16">
        <v>0</v>
      </c>
      <c r="AM113" s="275">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62"/>
      <c r="AX113" s="52" t="s">
        <v>28</v>
      </c>
      <c r="AY113" s="72">
        <f>'INPUT 2013_14'!$D$32</f>
        <v>0</v>
      </c>
      <c r="AZ113" s="20" t="s">
        <v>39</v>
      </c>
      <c r="BA113" s="20" t="s">
        <v>39</v>
      </c>
      <c r="BB113" s="20" t="s">
        <v>39</v>
      </c>
      <c r="BC113" s="20" t="s">
        <v>39</v>
      </c>
      <c r="BD113" s="20" t="s">
        <v>39</v>
      </c>
      <c r="BE113" s="4">
        <v>10</v>
      </c>
      <c r="BF113" s="16">
        <v>0.7</v>
      </c>
      <c r="BG113" s="275">
        <f t="shared" si="381"/>
        <v>7</v>
      </c>
      <c r="BH113" s="20">
        <v>2.5</v>
      </c>
      <c r="BI113" s="4">
        <v>0</v>
      </c>
      <c r="BJ113" s="16">
        <v>0.7</v>
      </c>
      <c r="BK113" s="275">
        <f t="shared" si="341"/>
        <v>0</v>
      </c>
      <c r="BL113" s="20">
        <v>2.5</v>
      </c>
      <c r="BM113" s="4">
        <v>0</v>
      </c>
      <c r="BN113" s="16">
        <v>0.8</v>
      </c>
      <c r="BO113" s="275">
        <f t="shared" si="342"/>
        <v>0</v>
      </c>
      <c r="BP113" s="20">
        <v>2.67</v>
      </c>
      <c r="BQ113" s="4">
        <v>0</v>
      </c>
      <c r="BR113" s="16">
        <v>0.9</v>
      </c>
      <c r="BS113" s="275">
        <f t="shared" si="343"/>
        <v>0</v>
      </c>
      <c r="BT113" s="20">
        <v>4</v>
      </c>
      <c r="BU113" s="4">
        <v>0</v>
      </c>
      <c r="BV113" s="16">
        <v>0.6</v>
      </c>
      <c r="BW113" s="275">
        <f t="shared" si="344"/>
        <v>0</v>
      </c>
      <c r="BX113" s="20">
        <v>2.5</v>
      </c>
      <c r="BY113" s="4">
        <v>0</v>
      </c>
      <c r="BZ113" s="16">
        <v>0.4</v>
      </c>
      <c r="CA113" s="275">
        <f t="shared" si="345"/>
        <v>0</v>
      </c>
      <c r="CB113" s="20">
        <v>2.5</v>
      </c>
      <c r="CC113" s="4">
        <v>0</v>
      </c>
      <c r="CD113" s="16">
        <v>0.1</v>
      </c>
      <c r="CE113" s="275">
        <f t="shared" si="346"/>
        <v>0</v>
      </c>
      <c r="CF113" s="20">
        <v>3.5</v>
      </c>
      <c r="CG113" s="4">
        <v>80</v>
      </c>
      <c r="CH113" s="16">
        <v>0.4</v>
      </c>
      <c r="CI113" s="275">
        <f t="shared" si="347"/>
        <v>32</v>
      </c>
      <c r="CJ113" s="20">
        <v>2.65</v>
      </c>
      <c r="CK113" s="4">
        <f t="shared" si="382"/>
        <v>0</v>
      </c>
      <c r="CL113" s="125">
        <v>0</v>
      </c>
      <c r="CM113" s="4">
        <f t="shared" si="383"/>
        <v>0</v>
      </c>
      <c r="CN113" s="275"/>
      <c r="CO113" s="86"/>
      <c r="CP113" s="272"/>
      <c r="CQ113" s="272"/>
      <c r="CR113" s="272"/>
      <c r="CS113" s="272"/>
      <c r="CT113" s="272"/>
      <c r="CU113" s="272"/>
      <c r="CV113" s="275"/>
      <c r="CW113" s="16"/>
      <c r="CX113" s="275"/>
      <c r="CY113" s="16"/>
      <c r="CZ113" s="275"/>
      <c r="DA113" s="16"/>
      <c r="DB113" s="275"/>
      <c r="DC113" s="16"/>
      <c r="DD113" s="275"/>
      <c r="DE113" s="16"/>
      <c r="DF113" s="275"/>
      <c r="DG113" s="16"/>
      <c r="DH113" s="275"/>
      <c r="DI113" s="16"/>
      <c r="DJ113" s="275"/>
      <c r="DK113" s="16"/>
      <c r="DL113" s="275"/>
      <c r="DM113" s="16"/>
      <c r="DN113" s="275"/>
      <c r="DO113" s="16"/>
      <c r="DP113" s="275"/>
      <c r="DQ113" s="16"/>
      <c r="DR113" s="275"/>
      <c r="DS113" s="16"/>
      <c r="DT113" s="275"/>
      <c r="DU113" s="16"/>
      <c r="DV113" s="275"/>
      <c r="DW113" s="16"/>
      <c r="DX113" s="275"/>
      <c r="DY113" s="16"/>
      <c r="DZ113" s="275"/>
      <c r="EA113" s="275"/>
      <c r="EB113" s="275"/>
      <c r="EC113" s="275"/>
      <c r="ED113" s="275"/>
      <c r="EE113" s="275"/>
      <c r="EF113" s="275"/>
      <c r="EG113" s="275"/>
    </row>
    <row r="114" spans="1:137" ht="33.75" customHeight="1" x14ac:dyDescent="0.25">
      <c r="A114" s="354"/>
      <c r="B114" s="4" t="s">
        <v>4</v>
      </c>
      <c r="C114" s="20" t="s">
        <v>39</v>
      </c>
      <c r="D114" s="115">
        <f>'INPUT 2013_14'!Z45</f>
        <v>1.37</v>
      </c>
      <c r="E114" s="52" t="s">
        <v>39</v>
      </c>
      <c r="F114" s="52" t="s">
        <v>39</v>
      </c>
      <c r="G114" s="52" t="s">
        <v>39</v>
      </c>
      <c r="H114" s="52" t="s">
        <v>39</v>
      </c>
      <c r="I114" s="52">
        <f>200</f>
        <v>200</v>
      </c>
      <c r="J114" s="16">
        <v>0.7</v>
      </c>
      <c r="K114" s="275">
        <f t="shared" ref="K114:K127" si="384">J114*I114</f>
        <v>140</v>
      </c>
      <c r="L114" s="20">
        <v>2.5</v>
      </c>
      <c r="M114" s="4">
        <v>20</v>
      </c>
      <c r="N114" s="16">
        <v>0.7</v>
      </c>
      <c r="O114" s="275">
        <f t="shared" ref="O114:O127" si="385">N114*M114</f>
        <v>14</v>
      </c>
      <c r="P114" s="20">
        <v>2.5</v>
      </c>
      <c r="Q114" s="275">
        <v>0</v>
      </c>
      <c r="R114" s="16">
        <v>0.8</v>
      </c>
      <c r="S114" s="275">
        <f t="shared" ref="S114:S127" si="386">R114*Q114</f>
        <v>0</v>
      </c>
      <c r="T114" s="20">
        <v>2.67</v>
      </c>
      <c r="U114" s="4">
        <v>0</v>
      </c>
      <c r="V114" s="16">
        <v>0.9</v>
      </c>
      <c r="W114" s="275">
        <f t="shared" ref="W114:W126" si="387">V114*U114</f>
        <v>0</v>
      </c>
      <c r="X114" s="20">
        <v>4</v>
      </c>
      <c r="Y114" s="4">
        <v>0</v>
      </c>
      <c r="Z114" s="16">
        <v>0.6</v>
      </c>
      <c r="AA114" s="275">
        <f t="shared" ref="AA114:AA126" si="388">Z114*Y114</f>
        <v>0</v>
      </c>
      <c r="AB114" s="20">
        <v>2.5</v>
      </c>
      <c r="AC114" s="4">
        <v>0</v>
      </c>
      <c r="AD114" s="16">
        <v>0.4</v>
      </c>
      <c r="AE114" s="275">
        <f t="shared" ref="AE114:AE125" si="389">AD114*AC114</f>
        <v>0</v>
      </c>
      <c r="AF114" s="20">
        <v>2.5</v>
      </c>
      <c r="AG114" s="275">
        <v>20</v>
      </c>
      <c r="AH114" s="16">
        <v>0.1</v>
      </c>
      <c r="AI114" s="275">
        <f t="shared" ref="AI114:AI125" si="390">AH114*AG114</f>
        <v>2</v>
      </c>
      <c r="AJ114" s="20">
        <v>3.5</v>
      </c>
      <c r="AK114" s="4">
        <v>0</v>
      </c>
      <c r="AL114" s="16">
        <v>0</v>
      </c>
      <c r="AM114" s="275">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62"/>
      <c r="AX114" s="52" t="s">
        <v>26</v>
      </c>
      <c r="AY114" s="72">
        <f>'INPUT 2013_14'!$D$33</f>
        <v>0</v>
      </c>
      <c r="AZ114" s="20" t="s">
        <v>39</v>
      </c>
      <c r="BA114" s="20" t="s">
        <v>39</v>
      </c>
      <c r="BB114" s="20" t="s">
        <v>39</v>
      </c>
      <c r="BC114" s="20" t="s">
        <v>39</v>
      </c>
      <c r="BD114" s="20" t="s">
        <v>39</v>
      </c>
      <c r="BE114" s="4">
        <v>10</v>
      </c>
      <c r="BF114" s="16">
        <v>0.7</v>
      </c>
      <c r="BG114" s="275">
        <f t="shared" si="381"/>
        <v>7</v>
      </c>
      <c r="BH114" s="20">
        <v>2.5</v>
      </c>
      <c r="BI114" s="4">
        <v>0</v>
      </c>
      <c r="BJ114" s="16">
        <v>0.7</v>
      </c>
      <c r="BK114" s="275">
        <f t="shared" si="341"/>
        <v>0</v>
      </c>
      <c r="BL114" s="20">
        <v>2.5</v>
      </c>
      <c r="BM114" s="4">
        <v>0</v>
      </c>
      <c r="BN114" s="16">
        <v>0.8</v>
      </c>
      <c r="BO114" s="275">
        <f t="shared" si="342"/>
        <v>0</v>
      </c>
      <c r="BP114" s="20">
        <v>2.67</v>
      </c>
      <c r="BQ114" s="4">
        <v>0</v>
      </c>
      <c r="BR114" s="16">
        <v>0.9</v>
      </c>
      <c r="BS114" s="275">
        <f t="shared" si="343"/>
        <v>0</v>
      </c>
      <c r="BT114" s="20">
        <v>4</v>
      </c>
      <c r="BU114" s="4">
        <v>0</v>
      </c>
      <c r="BV114" s="16">
        <v>0.6</v>
      </c>
      <c r="BW114" s="275">
        <f t="shared" si="344"/>
        <v>0</v>
      </c>
      <c r="BX114" s="20">
        <v>2.5</v>
      </c>
      <c r="BY114" s="4">
        <v>0</v>
      </c>
      <c r="BZ114" s="16">
        <v>0.4</v>
      </c>
      <c r="CA114" s="275">
        <f t="shared" si="345"/>
        <v>0</v>
      </c>
      <c r="CB114" s="20">
        <v>2.5</v>
      </c>
      <c r="CC114" s="4">
        <v>5</v>
      </c>
      <c r="CD114" s="16">
        <v>0.1</v>
      </c>
      <c r="CE114" s="275">
        <f t="shared" si="346"/>
        <v>0.5</v>
      </c>
      <c r="CF114" s="20">
        <v>3.5</v>
      </c>
      <c r="CG114" s="275">
        <v>1500</v>
      </c>
      <c r="CH114" s="16">
        <v>0.4</v>
      </c>
      <c r="CI114" s="275">
        <f t="shared" si="347"/>
        <v>600</v>
      </c>
      <c r="CJ114" s="20">
        <v>2.5</v>
      </c>
      <c r="CK114" s="4">
        <f t="shared" si="382"/>
        <v>0</v>
      </c>
      <c r="CL114" s="125">
        <v>0</v>
      </c>
      <c r="CM114" s="4">
        <f t="shared" si="383"/>
        <v>0</v>
      </c>
      <c r="CN114" s="275"/>
      <c r="CO114" s="86"/>
      <c r="CP114" s="272"/>
      <c r="CQ114" s="272"/>
      <c r="CR114" s="272"/>
      <c r="CS114" s="272"/>
      <c r="CT114" s="272"/>
      <c r="CU114" s="272"/>
      <c r="CV114" s="275"/>
      <c r="CW114" s="16"/>
      <c r="CX114" s="275"/>
      <c r="CY114" s="16"/>
      <c r="CZ114" s="275"/>
      <c r="DA114" s="16"/>
      <c r="DB114" s="275"/>
      <c r="DC114" s="16"/>
      <c r="DD114" s="275"/>
      <c r="DE114" s="16"/>
      <c r="DF114" s="275"/>
      <c r="DG114" s="16"/>
      <c r="DH114" s="275"/>
      <c r="DI114" s="16"/>
      <c r="DJ114" s="275"/>
      <c r="DK114" s="16"/>
      <c r="DL114" s="275"/>
      <c r="DM114" s="16"/>
      <c r="DN114" s="275"/>
      <c r="DO114" s="16"/>
      <c r="DP114" s="275"/>
      <c r="DQ114" s="16"/>
      <c r="DR114" s="275"/>
      <c r="DS114" s="16"/>
      <c r="DT114" s="275"/>
      <c r="DU114" s="16"/>
      <c r="DV114" s="275"/>
      <c r="DW114" s="16"/>
      <c r="DX114" s="275"/>
      <c r="DY114" s="16"/>
      <c r="DZ114" s="275"/>
      <c r="EA114" s="275"/>
      <c r="EB114" s="275"/>
      <c r="EC114" s="275"/>
      <c r="ED114" s="275"/>
      <c r="EE114" s="275"/>
      <c r="EF114" s="275"/>
      <c r="EG114" s="275"/>
    </row>
    <row r="115" spans="1:137" ht="49.5" customHeight="1" x14ac:dyDescent="0.25">
      <c r="A115" s="355"/>
      <c r="B115" s="274" t="s">
        <v>30</v>
      </c>
      <c r="C115" s="20" t="s">
        <v>39</v>
      </c>
      <c r="D115" s="115">
        <f>'INPUT 2013_14'!Z46</f>
        <v>0.3135</v>
      </c>
      <c r="E115" s="52" t="s">
        <v>39</v>
      </c>
      <c r="F115" s="52" t="s">
        <v>39</v>
      </c>
      <c r="G115" s="52" t="s">
        <v>39</v>
      </c>
      <c r="H115" s="52" t="s">
        <v>39</v>
      </c>
      <c r="I115" s="7">
        <v>150</v>
      </c>
      <c r="J115" s="16">
        <v>0.7</v>
      </c>
      <c r="K115" s="275">
        <f t="shared" si="384"/>
        <v>105</v>
      </c>
      <c r="L115" s="16">
        <v>2.5</v>
      </c>
      <c r="M115" s="275">
        <v>20</v>
      </c>
      <c r="N115" s="16">
        <v>0.7</v>
      </c>
      <c r="O115" s="275">
        <f t="shared" si="385"/>
        <v>14</v>
      </c>
      <c r="P115" s="16">
        <v>2.5</v>
      </c>
      <c r="Q115" s="275">
        <v>0</v>
      </c>
      <c r="R115" s="16">
        <v>0.8</v>
      </c>
      <c r="S115" s="275">
        <f t="shared" si="386"/>
        <v>0</v>
      </c>
      <c r="T115" s="16">
        <v>2.67</v>
      </c>
      <c r="U115" s="275">
        <f t="shared" ref="U115:U120" si="392">I115*0.1</f>
        <v>15</v>
      </c>
      <c r="V115" s="16">
        <v>0.9</v>
      </c>
      <c r="W115" s="275">
        <f t="shared" si="387"/>
        <v>13.5</v>
      </c>
      <c r="X115" s="16">
        <v>4</v>
      </c>
      <c r="Y115" s="275">
        <v>0</v>
      </c>
      <c r="Z115" s="16">
        <v>0.6</v>
      </c>
      <c r="AA115" s="275">
        <f t="shared" si="388"/>
        <v>0</v>
      </c>
      <c r="AB115" s="16">
        <v>2.5</v>
      </c>
      <c r="AC115" s="275">
        <v>100</v>
      </c>
      <c r="AD115" s="16">
        <v>0.4</v>
      </c>
      <c r="AE115" s="275">
        <f t="shared" si="389"/>
        <v>40</v>
      </c>
      <c r="AF115" s="16">
        <v>2.5</v>
      </c>
      <c r="AG115" s="275">
        <v>50</v>
      </c>
      <c r="AH115" s="16">
        <v>0.1</v>
      </c>
      <c r="AI115" s="275">
        <f t="shared" si="390"/>
        <v>5</v>
      </c>
      <c r="AJ115" s="16">
        <v>3.5</v>
      </c>
      <c r="AK115" s="275">
        <v>0</v>
      </c>
      <c r="AL115" s="16">
        <v>0</v>
      </c>
      <c r="AM115" s="275">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63"/>
      <c r="AX115" s="274" t="s">
        <v>29</v>
      </c>
      <c r="AY115" s="116">
        <f>'INPUT 2013_14'!$D$34</f>
        <v>0</v>
      </c>
      <c r="AZ115" s="20" t="s">
        <v>39</v>
      </c>
      <c r="BA115" s="20" t="s">
        <v>39</v>
      </c>
      <c r="BB115" s="20" t="s">
        <v>39</v>
      </c>
      <c r="BC115" s="20" t="s">
        <v>39</v>
      </c>
      <c r="BD115" s="20" t="s">
        <v>39</v>
      </c>
      <c r="BE115" s="275">
        <v>0</v>
      </c>
      <c r="BF115" s="16">
        <v>0.7</v>
      </c>
      <c r="BG115" s="275">
        <f t="shared" si="381"/>
        <v>0</v>
      </c>
      <c r="BH115" s="20">
        <v>2.5</v>
      </c>
      <c r="BI115" s="4">
        <v>0</v>
      </c>
      <c r="BJ115" s="16">
        <v>0.7</v>
      </c>
      <c r="BK115" s="275">
        <f t="shared" si="341"/>
        <v>0</v>
      </c>
      <c r="BL115" s="20">
        <v>2.5</v>
      </c>
      <c r="BM115" s="4">
        <v>0</v>
      </c>
      <c r="BN115" s="16">
        <v>0.8</v>
      </c>
      <c r="BO115" s="275">
        <f t="shared" si="342"/>
        <v>0</v>
      </c>
      <c r="BP115" s="20">
        <v>2.67</v>
      </c>
      <c r="BQ115" s="4">
        <v>0</v>
      </c>
      <c r="BR115" s="16">
        <v>0.9</v>
      </c>
      <c r="BS115" s="275">
        <f t="shared" si="343"/>
        <v>0</v>
      </c>
      <c r="BT115" s="20">
        <v>4</v>
      </c>
      <c r="BU115" s="4">
        <v>0</v>
      </c>
      <c r="BV115" s="16">
        <v>0.6</v>
      </c>
      <c r="BW115" s="275">
        <f t="shared" si="344"/>
        <v>0</v>
      </c>
      <c r="BX115" s="20">
        <v>2.5</v>
      </c>
      <c r="BY115" s="4">
        <v>0</v>
      </c>
      <c r="BZ115" s="16">
        <v>0.4</v>
      </c>
      <c r="CA115" s="275">
        <f t="shared" si="345"/>
        <v>0</v>
      </c>
      <c r="CB115" s="20">
        <v>2.5</v>
      </c>
      <c r="CC115" s="4">
        <v>0</v>
      </c>
      <c r="CD115" s="16">
        <v>0.1</v>
      </c>
      <c r="CE115" s="275">
        <f t="shared" si="346"/>
        <v>0</v>
      </c>
      <c r="CF115" s="20">
        <v>3.5</v>
      </c>
      <c r="CG115" s="4">
        <v>300</v>
      </c>
      <c r="CH115" s="16">
        <v>0.3</v>
      </c>
      <c r="CI115" s="275">
        <f t="shared" si="347"/>
        <v>90</v>
      </c>
      <c r="CJ115" s="20">
        <v>2.5</v>
      </c>
      <c r="CK115" s="125">
        <v>0</v>
      </c>
      <c r="CL115" s="125">
        <v>0</v>
      </c>
      <c r="CM115" s="4">
        <f t="shared" si="383"/>
        <v>0</v>
      </c>
      <c r="CN115" s="275"/>
      <c r="CO115" s="86"/>
      <c r="CP115" s="272"/>
      <c r="CQ115" s="272"/>
      <c r="CR115" s="275"/>
      <c r="CS115" s="275"/>
      <c r="CT115" s="275"/>
      <c r="CU115" s="275"/>
      <c r="CV115" s="275"/>
      <c r="CW115" s="16"/>
      <c r="CX115" s="275"/>
      <c r="CY115" s="16"/>
      <c r="CZ115" s="275"/>
      <c r="DA115" s="16"/>
      <c r="DB115" s="275"/>
      <c r="DC115" s="16"/>
      <c r="DD115" s="275"/>
      <c r="DE115" s="16"/>
      <c r="DF115" s="275"/>
      <c r="DG115" s="16"/>
      <c r="DH115" s="275"/>
      <c r="DI115" s="16"/>
      <c r="DJ115" s="275"/>
      <c r="DK115" s="16"/>
      <c r="DL115" s="275"/>
      <c r="DM115" s="16"/>
      <c r="DN115" s="275"/>
      <c r="DO115" s="16"/>
      <c r="DP115" s="275"/>
      <c r="DQ115" s="16"/>
      <c r="DR115" s="275"/>
      <c r="DS115" s="16"/>
      <c r="DT115" s="275"/>
      <c r="DU115" s="16"/>
      <c r="DV115" s="275"/>
      <c r="DW115" s="16"/>
      <c r="DX115" s="275"/>
      <c r="DY115" s="16"/>
      <c r="DZ115" s="275"/>
      <c r="EA115" s="275"/>
      <c r="EB115" s="275"/>
      <c r="EC115" s="275"/>
      <c r="ED115" s="275"/>
      <c r="EE115" s="275"/>
      <c r="EF115" s="275"/>
      <c r="EG115" s="275"/>
    </row>
    <row r="116" spans="1:137" ht="41.25" customHeight="1" x14ac:dyDescent="0.25">
      <c r="A116" s="353" t="s">
        <v>72</v>
      </c>
      <c r="B116" s="41" t="s">
        <v>7</v>
      </c>
      <c r="C116" s="20" t="s">
        <v>39</v>
      </c>
      <c r="D116" s="41" t="s">
        <v>39</v>
      </c>
      <c r="E116" s="66">
        <f>'INPUT 2013_14'!$O$20</f>
        <v>9.4600000000000009</v>
      </c>
      <c r="F116" s="66">
        <f>'INPUT 2013_14'!$P$20</f>
        <v>0</v>
      </c>
      <c r="G116" s="66">
        <f>'INPUT 2013_14'!$Q$20</f>
        <v>0</v>
      </c>
      <c r="H116" s="66">
        <f>'INPUT 2013_14'!$R$20</f>
        <v>0</v>
      </c>
      <c r="I116" s="7">
        <f>422</f>
        <v>422</v>
      </c>
      <c r="J116" s="16">
        <v>0.7</v>
      </c>
      <c r="K116" s="275">
        <f t="shared" si="384"/>
        <v>295.39999999999998</v>
      </c>
      <c r="L116" s="20">
        <v>2.5</v>
      </c>
      <c r="M116" s="275">
        <v>0</v>
      </c>
      <c r="N116" s="16">
        <v>0.7</v>
      </c>
      <c r="O116" s="275">
        <f t="shared" si="385"/>
        <v>0</v>
      </c>
      <c r="P116" s="20">
        <v>2.5</v>
      </c>
      <c r="Q116" s="4">
        <v>0</v>
      </c>
      <c r="R116" s="16">
        <v>0.8</v>
      </c>
      <c r="S116" s="275">
        <f t="shared" si="386"/>
        <v>0</v>
      </c>
      <c r="T116" s="20">
        <v>2.67</v>
      </c>
      <c r="U116" s="275">
        <f t="shared" si="392"/>
        <v>42.2</v>
      </c>
      <c r="V116" s="16">
        <v>0.9</v>
      </c>
      <c r="W116" s="275">
        <f t="shared" si="387"/>
        <v>37.980000000000004</v>
      </c>
      <c r="X116" s="20">
        <v>4</v>
      </c>
      <c r="Y116" s="4">
        <v>50</v>
      </c>
      <c r="Z116" s="16">
        <v>0.6</v>
      </c>
      <c r="AA116" s="275">
        <f t="shared" si="388"/>
        <v>30</v>
      </c>
      <c r="AB116" s="20">
        <v>2.5</v>
      </c>
      <c r="AC116" s="4">
        <v>50</v>
      </c>
      <c r="AD116" s="16">
        <v>0.4</v>
      </c>
      <c r="AE116" s="275">
        <f t="shared" si="389"/>
        <v>20</v>
      </c>
      <c r="AF116" s="20">
        <v>2.5</v>
      </c>
      <c r="AG116" s="4">
        <v>50</v>
      </c>
      <c r="AH116" s="16">
        <v>0.1</v>
      </c>
      <c r="AI116" s="275">
        <f t="shared" si="390"/>
        <v>5</v>
      </c>
      <c r="AJ116" s="20">
        <v>3.5</v>
      </c>
      <c r="AK116" s="4">
        <v>0</v>
      </c>
      <c r="AL116" s="16">
        <v>0</v>
      </c>
      <c r="AM116" s="275">
        <f t="shared" si="391"/>
        <v>0</v>
      </c>
      <c r="AN116" s="4">
        <v>0</v>
      </c>
      <c r="AO116" s="4">
        <f>((((H116*0.875)+(G116*0.625)+(F116*0.375)+(E116*0.125))*((K116*L116*$E$67)+(S116*T116*$G$67)+(W116*X116*$H$67)+(AI116*AJ116*$K$67)+(AM116*AN116*$L$67))/452.44)*1000)</f>
        <v>1434.9409232056455</v>
      </c>
      <c r="AP116" s="52">
        <f>((((H116*0.875)+(G116*0.625)+(F116*0.375)+(E116*0.125))*((K116*L116*$E$68)+(O116*P116*$F$68)+(AE116*AF116*$J$68)+(AI116*AJ116*$K$68)))/370)*1000</f>
        <v>1158.584123109255</v>
      </c>
      <c r="AQ116" s="4">
        <f>((((H116*0.875)+(G116*0.625)+(F116*0.375)+(E116*0.125))*((W116*X116*$H$69)+(AA116*AB116*$I$69)+(AM116*AN116*$L$69)))/796)*1000</f>
        <v>180.31043109850961</v>
      </c>
      <c r="AR116" s="4">
        <f t="shared" si="222"/>
        <v>1033.1574647080647</v>
      </c>
      <c r="AS116" s="4">
        <f t="shared" si="222"/>
        <v>834.18056863866354</v>
      </c>
      <c r="AT116" s="4">
        <f t="shared" si="222"/>
        <v>129.82351039092691</v>
      </c>
      <c r="AU116" s="7"/>
      <c r="AW116" s="172" t="s">
        <v>0</v>
      </c>
      <c r="AX116" s="172"/>
      <c r="AY116" s="172"/>
      <c r="AZ116" s="267"/>
      <c r="BA116" s="267"/>
      <c r="BB116" s="267"/>
      <c r="BC116" s="267"/>
      <c r="BD116" s="267"/>
      <c r="BE116" s="267"/>
      <c r="BF116" s="264"/>
      <c r="BG116" s="267"/>
      <c r="BH116" s="264"/>
      <c r="BI116" s="267"/>
      <c r="BJ116" s="264"/>
      <c r="BK116" s="264"/>
      <c r="BL116" s="264"/>
      <c r="BM116" s="267"/>
      <c r="BN116" s="264"/>
      <c r="BO116" s="264"/>
      <c r="BP116" s="264"/>
      <c r="BQ116" s="267"/>
      <c r="BR116" s="264"/>
      <c r="BS116" s="264"/>
      <c r="BT116" s="264"/>
      <c r="BU116" s="267"/>
      <c r="BV116" s="264"/>
      <c r="BW116" s="264"/>
      <c r="BX116" s="264"/>
      <c r="BY116" s="267"/>
      <c r="BZ116" s="264"/>
      <c r="CA116" s="264"/>
      <c r="CB116" s="264"/>
      <c r="CC116" s="267"/>
      <c r="CD116" s="264"/>
      <c r="CE116" s="264"/>
      <c r="CF116" s="264"/>
      <c r="CG116" s="267"/>
      <c r="CH116" s="264"/>
      <c r="CI116" s="264"/>
      <c r="CJ116" s="264"/>
      <c r="CK116" s="267">
        <f>SUM(CK74:CK115)</f>
        <v>84688.554721167879</v>
      </c>
      <c r="CL116" s="267">
        <f>SUM(CL74:CL115)</f>
        <v>104180.57727424566</v>
      </c>
      <c r="CM116" s="267">
        <f>SUM(CM74:CM115)</f>
        <v>5041.974590482303</v>
      </c>
      <c r="CN116" s="275"/>
      <c r="CO116" s="86"/>
      <c r="CP116" s="272"/>
      <c r="CQ116" s="272"/>
      <c r="CR116" s="275"/>
      <c r="CS116" s="275"/>
      <c r="CT116" s="275"/>
      <c r="CU116" s="275"/>
      <c r="CV116" s="275"/>
      <c r="CW116" s="16"/>
      <c r="CX116" s="275"/>
      <c r="CY116" s="16"/>
      <c r="CZ116" s="275"/>
      <c r="DA116" s="16"/>
      <c r="DB116" s="275"/>
      <c r="DC116" s="16"/>
      <c r="DD116" s="275"/>
      <c r="DE116" s="16"/>
      <c r="DF116" s="275"/>
      <c r="DG116" s="16"/>
      <c r="DH116" s="275"/>
      <c r="DI116" s="16"/>
      <c r="DJ116" s="275"/>
      <c r="DK116" s="16"/>
      <c r="DL116" s="275"/>
      <c r="DM116" s="16"/>
      <c r="DN116" s="275"/>
      <c r="DO116" s="16"/>
      <c r="DP116" s="275"/>
      <c r="DQ116" s="16"/>
      <c r="DR116" s="275"/>
      <c r="DS116" s="16"/>
      <c r="DT116" s="275"/>
      <c r="DU116" s="16"/>
      <c r="DV116" s="275"/>
      <c r="DW116" s="16"/>
      <c r="DX116" s="275"/>
      <c r="DY116" s="16"/>
      <c r="DZ116" s="275"/>
      <c r="EA116" s="275"/>
      <c r="EB116" s="275"/>
      <c r="EC116" s="275"/>
      <c r="ED116" s="275"/>
      <c r="EE116" s="275"/>
      <c r="EF116" s="275"/>
      <c r="EG116" s="275"/>
    </row>
    <row r="117" spans="1:137" ht="51.75" customHeight="1" x14ac:dyDescent="0.25">
      <c r="A117" s="354"/>
      <c r="B117" s="41" t="s">
        <v>69</v>
      </c>
      <c r="C117" s="20" t="s">
        <v>39</v>
      </c>
      <c r="D117" s="41" t="s">
        <v>39</v>
      </c>
      <c r="E117" s="66">
        <f>'INPUT 2013_14'!$O$21</f>
        <v>2.66</v>
      </c>
      <c r="F117" s="66">
        <f>'INPUT 2013_14'!$P$21</f>
        <v>0</v>
      </c>
      <c r="G117" s="66">
        <f>'INPUT 2013_14'!$Q$21</f>
        <v>0</v>
      </c>
      <c r="H117" s="66">
        <f>'INPUT 2013_14'!$R$21</f>
        <v>0</v>
      </c>
      <c r="I117" s="7">
        <v>21</v>
      </c>
      <c r="J117" s="16">
        <v>0.7</v>
      </c>
      <c r="K117" s="275">
        <f t="shared" si="384"/>
        <v>14.7</v>
      </c>
      <c r="L117" s="20">
        <v>3</v>
      </c>
      <c r="M117" s="275">
        <v>0</v>
      </c>
      <c r="N117" s="16">
        <v>0.7</v>
      </c>
      <c r="O117" s="275">
        <f t="shared" si="385"/>
        <v>0</v>
      </c>
      <c r="P117" s="20">
        <v>3</v>
      </c>
      <c r="Q117" s="4">
        <v>10</v>
      </c>
      <c r="R117" s="16">
        <v>0.8</v>
      </c>
      <c r="S117" s="275">
        <f t="shared" si="386"/>
        <v>8</v>
      </c>
      <c r="T117" s="20">
        <v>2.67</v>
      </c>
      <c r="U117" s="275">
        <f t="shared" si="392"/>
        <v>2.1</v>
      </c>
      <c r="V117" s="16">
        <v>0.9</v>
      </c>
      <c r="W117" s="275">
        <f t="shared" si="387"/>
        <v>1.8900000000000001</v>
      </c>
      <c r="X117" s="20">
        <v>4</v>
      </c>
      <c r="Y117" s="4">
        <v>0</v>
      </c>
      <c r="Z117" s="16">
        <v>0.6</v>
      </c>
      <c r="AA117" s="275">
        <f t="shared" si="388"/>
        <v>0</v>
      </c>
      <c r="AB117" s="20">
        <v>2.5</v>
      </c>
      <c r="AC117" s="4">
        <v>0</v>
      </c>
      <c r="AD117" s="16">
        <v>0.4</v>
      </c>
      <c r="AE117" s="275">
        <f t="shared" si="389"/>
        <v>0</v>
      </c>
      <c r="AF117" s="20">
        <v>2.5</v>
      </c>
      <c r="AG117" s="4">
        <v>30</v>
      </c>
      <c r="AH117" s="16">
        <v>0.1</v>
      </c>
      <c r="AI117" s="275">
        <f t="shared" si="390"/>
        <v>3</v>
      </c>
      <c r="AJ117" s="20">
        <v>3.5</v>
      </c>
      <c r="AK117" s="4">
        <v>0</v>
      </c>
      <c r="AL117" s="16">
        <v>0</v>
      </c>
      <c r="AM117" s="275">
        <f t="shared" si="391"/>
        <v>0</v>
      </c>
      <c r="AN117" s="4">
        <v>0</v>
      </c>
      <c r="AO117" s="4">
        <f t="shared" ref="AO117:AO118" si="393">((((H117*0.875)+(G117*0.625)+(F117*0.375)+(E117*0.125))*((K117*L117*$E$67)+(S117*T117*$G$67)+(W117*X117*$H$67)+(AI117*AJ117*$K$67)+(AM117*AN117*$L$67))/452.44)*1000)</f>
        <v>43.09590081299131</v>
      </c>
      <c r="AP117" s="52">
        <f t="shared" ref="AP117:AP118" si="394">((((H117*0.875)+(G117*0.625)+(F117*0.375)+(E117*0.125))*((K117*L117*$E$68)+(O117*P117*$F$68)+(AE117*AF117*$J$68)+(AI117*AJ117*$K$68)))/370)*1000</f>
        <v>20.283091635293331</v>
      </c>
      <c r="AQ117" s="4">
        <f t="shared" ref="AQ117:AQ118" si="395">((((H117*0.875)+(G117*0.625)+(F117*0.375)+(E117*0.125))*((W117*X117*$H$69)+(AA117*AB117*$I$69)+(AM117*AN117*$L$69)))/796)*1000</f>
        <v>0.96400343104481967</v>
      </c>
      <c r="AR117" s="4">
        <f t="shared" si="222"/>
        <v>31.029048585353742</v>
      </c>
      <c r="AS117" s="4">
        <f t="shared" si="222"/>
        <v>14.603825977411198</v>
      </c>
      <c r="AT117" s="4">
        <f t="shared" si="222"/>
        <v>0.69408247035227011</v>
      </c>
      <c r="CH117" s="356" t="s">
        <v>170</v>
      </c>
      <c r="CI117" s="356"/>
      <c r="CJ117" s="356"/>
      <c r="CK117" s="267">
        <f>CK116-(CK109)</f>
        <v>50065.844675675675</v>
      </c>
      <c r="CL117" s="267">
        <f>CL116</f>
        <v>104180.57727424566</v>
      </c>
      <c r="CM117" s="267">
        <f t="shared" ref="CM117" si="396">CM116-(CM109)</f>
        <v>5041.974590482303</v>
      </c>
      <c r="CN117" s="275"/>
      <c r="CO117" s="86"/>
      <c r="CP117" s="275"/>
      <c r="CQ117" s="275"/>
      <c r="CR117" s="275"/>
      <c r="CS117" s="275"/>
      <c r="CT117" s="275"/>
      <c r="CU117" s="275"/>
      <c r="CV117" s="275"/>
      <c r="CW117" s="16"/>
      <c r="CX117" s="275"/>
      <c r="CY117" s="16"/>
      <c r="CZ117" s="275"/>
      <c r="DA117" s="16"/>
      <c r="DB117" s="275"/>
      <c r="DC117" s="16"/>
      <c r="DD117" s="275"/>
      <c r="DE117" s="16"/>
      <c r="DF117" s="275"/>
      <c r="DG117" s="16"/>
      <c r="DH117" s="275"/>
      <c r="DI117" s="16"/>
      <c r="DJ117" s="275"/>
      <c r="DK117" s="16"/>
      <c r="DL117" s="275"/>
      <c r="DM117" s="16"/>
      <c r="DN117" s="275"/>
      <c r="DO117" s="16"/>
      <c r="DP117" s="275"/>
      <c r="DQ117" s="16"/>
      <c r="DR117" s="275"/>
      <c r="DS117" s="16"/>
      <c r="DT117" s="275"/>
      <c r="DU117" s="16"/>
      <c r="DV117" s="275"/>
      <c r="DW117" s="16"/>
      <c r="DX117" s="275"/>
      <c r="DY117" s="16"/>
      <c r="DZ117" s="275"/>
      <c r="EA117" s="275"/>
      <c r="EB117" s="275"/>
      <c r="EC117" s="275"/>
      <c r="ED117" s="275"/>
      <c r="EE117" s="275"/>
      <c r="EF117" s="275"/>
      <c r="EG117" s="275"/>
    </row>
    <row r="118" spans="1:137" x14ac:dyDescent="0.25">
      <c r="A118" s="354"/>
      <c r="B118" s="41" t="s">
        <v>70</v>
      </c>
      <c r="C118" s="20" t="s">
        <v>39</v>
      </c>
      <c r="D118" s="41" t="s">
        <v>39</v>
      </c>
      <c r="E118" s="66">
        <f>'INPUT 2013_14'!$O$22</f>
        <v>0.32900000000000001</v>
      </c>
      <c r="F118" s="66">
        <f>'INPUT 2013_14'!$P$22</f>
        <v>0</v>
      </c>
      <c r="G118" s="66">
        <f>'INPUT 2013_14'!$Q$22</f>
        <v>0</v>
      </c>
      <c r="H118" s="66">
        <f>'INPUT 2013_14'!$R$22</f>
        <v>0</v>
      </c>
      <c r="I118" s="7">
        <v>21</v>
      </c>
      <c r="J118" s="16">
        <v>0.7</v>
      </c>
      <c r="K118" s="275">
        <f t="shared" si="384"/>
        <v>14.7</v>
      </c>
      <c r="L118" s="20">
        <v>2.5</v>
      </c>
      <c r="M118" s="4">
        <v>0</v>
      </c>
      <c r="N118" s="16">
        <v>0.7</v>
      </c>
      <c r="O118" s="275">
        <f t="shared" si="385"/>
        <v>0</v>
      </c>
      <c r="P118" s="20">
        <v>2.5</v>
      </c>
      <c r="Q118" s="4">
        <v>50</v>
      </c>
      <c r="R118" s="16">
        <v>0.8</v>
      </c>
      <c r="S118" s="275">
        <f t="shared" si="386"/>
        <v>40</v>
      </c>
      <c r="T118" s="20">
        <v>2.67</v>
      </c>
      <c r="U118" s="275">
        <f t="shared" si="392"/>
        <v>2.1</v>
      </c>
      <c r="V118" s="16">
        <v>0.9</v>
      </c>
      <c r="W118" s="275">
        <f t="shared" si="387"/>
        <v>1.8900000000000001</v>
      </c>
      <c r="X118" s="20">
        <v>4</v>
      </c>
      <c r="Y118" s="4">
        <v>0</v>
      </c>
      <c r="Z118" s="16">
        <v>0.6</v>
      </c>
      <c r="AA118" s="275">
        <f t="shared" si="388"/>
        <v>0</v>
      </c>
      <c r="AB118" s="20">
        <v>2.5</v>
      </c>
      <c r="AC118" s="4">
        <v>0</v>
      </c>
      <c r="AD118" s="16">
        <v>0.4</v>
      </c>
      <c r="AE118" s="275">
        <f t="shared" si="389"/>
        <v>0</v>
      </c>
      <c r="AF118" s="20">
        <v>2.5</v>
      </c>
      <c r="AG118" s="4">
        <v>30</v>
      </c>
      <c r="AH118" s="16">
        <v>0.1</v>
      </c>
      <c r="AI118" s="275">
        <f t="shared" si="390"/>
        <v>3</v>
      </c>
      <c r="AJ118" s="20">
        <v>3.5</v>
      </c>
      <c r="AK118" s="4">
        <v>0</v>
      </c>
      <c r="AL118" s="16">
        <v>0</v>
      </c>
      <c r="AM118" s="275">
        <f t="shared" si="391"/>
        <v>0</v>
      </c>
      <c r="AN118" s="4">
        <v>0</v>
      </c>
      <c r="AO118" s="4">
        <f t="shared" si="393"/>
        <v>12.704528152027793</v>
      </c>
      <c r="AP118" s="52">
        <f t="shared" si="394"/>
        <v>2.1709888061055365</v>
      </c>
      <c r="AQ118" s="4">
        <f t="shared" si="395"/>
        <v>0.11923200331343822</v>
      </c>
      <c r="AR118" s="4">
        <f t="shared" si="222"/>
        <v>9.1472602694600109</v>
      </c>
      <c r="AS118" s="4">
        <f t="shared" si="222"/>
        <v>1.5631119403959861</v>
      </c>
      <c r="AT118" s="4">
        <f t="shared" si="222"/>
        <v>8.5847042385675518E-2</v>
      </c>
      <c r="AU118" s="7"/>
      <c r="AW118" s="86"/>
      <c r="AX118" s="275"/>
      <c r="AY118" s="275"/>
      <c r="AZ118" s="275"/>
      <c r="BA118" s="275"/>
      <c r="BB118" s="275"/>
      <c r="BC118" s="275"/>
      <c r="BD118" s="275"/>
      <c r="BE118" s="275"/>
      <c r="BF118" s="16"/>
      <c r="BG118" s="275"/>
      <c r="BH118" s="16"/>
      <c r="BI118" s="275"/>
      <c r="BJ118" s="16"/>
      <c r="BK118" s="275"/>
      <c r="BL118" s="16"/>
      <c r="BM118" s="275"/>
      <c r="BN118" s="16"/>
      <c r="BO118" s="275"/>
      <c r="BP118" s="16"/>
      <c r="BQ118" s="275"/>
      <c r="BR118" s="16"/>
      <c r="BS118" s="275"/>
      <c r="BT118" s="16"/>
      <c r="BU118" s="275"/>
      <c r="BV118" s="16"/>
      <c r="BW118" s="275"/>
      <c r="BX118" s="16"/>
      <c r="BY118" s="275"/>
      <c r="BZ118" s="16"/>
      <c r="CA118" s="275"/>
      <c r="CB118" s="16"/>
      <c r="CC118" s="275"/>
      <c r="CD118" s="16"/>
      <c r="CE118" s="275"/>
      <c r="CF118" s="16"/>
      <c r="CG118" s="275"/>
      <c r="CH118" s="357" t="s">
        <v>130</v>
      </c>
      <c r="CI118" s="357"/>
      <c r="CJ118" s="357"/>
      <c r="CK118" s="267">
        <f>CK117-(SUM(CK111:CK115))</f>
        <v>50065.844675675675</v>
      </c>
      <c r="CL118" s="267">
        <f>CL117-(SUM(CL111:CL115))</f>
        <v>104180.57727424566</v>
      </c>
      <c r="CM118" s="267">
        <f t="shared" ref="CM118" si="397">CM117-(SUM(CM111:CM115))</f>
        <v>5041.974590482303</v>
      </c>
      <c r="CN118" s="275"/>
      <c r="CO118" s="86"/>
      <c r="CP118" s="275"/>
      <c r="CQ118" s="275"/>
      <c r="CR118" s="275"/>
      <c r="CS118" s="275"/>
      <c r="CT118" s="275"/>
      <c r="CU118" s="275"/>
      <c r="CV118" s="275"/>
      <c r="CW118" s="16"/>
      <c r="CX118" s="275"/>
      <c r="CY118" s="16"/>
      <c r="CZ118" s="275"/>
      <c r="DA118" s="16"/>
      <c r="DB118" s="275"/>
      <c r="DC118" s="16"/>
      <c r="DD118" s="275"/>
      <c r="DE118" s="16"/>
      <c r="DF118" s="275"/>
      <c r="DG118" s="16"/>
      <c r="DH118" s="275"/>
      <c r="DI118" s="16"/>
      <c r="DJ118" s="275"/>
      <c r="DK118" s="16"/>
      <c r="DL118" s="275"/>
      <c r="DM118" s="16"/>
      <c r="DN118" s="275"/>
      <c r="DO118" s="16"/>
      <c r="DP118" s="275"/>
      <c r="DQ118" s="16"/>
      <c r="DR118" s="275"/>
      <c r="DS118" s="16"/>
      <c r="DT118" s="275"/>
      <c r="DU118" s="16"/>
      <c r="DV118" s="275"/>
      <c r="DW118" s="16"/>
      <c r="DX118" s="275"/>
      <c r="DY118" s="16"/>
      <c r="DZ118" s="275"/>
      <c r="EA118" s="16"/>
      <c r="EB118" s="275"/>
      <c r="EC118" s="18"/>
      <c r="ED118" s="18"/>
      <c r="EE118" s="275"/>
      <c r="EF118" s="275"/>
      <c r="EG118" s="275"/>
    </row>
    <row r="119" spans="1:137" s="7" customFormat="1" x14ac:dyDescent="0.25">
      <c r="A119" s="354"/>
      <c r="B119" s="41" t="s">
        <v>71</v>
      </c>
      <c r="C119" s="20" t="s">
        <v>39</v>
      </c>
      <c r="D119" s="41" t="s">
        <v>39</v>
      </c>
      <c r="E119" s="66">
        <f>'INPUT 2013_14'!$O$23</f>
        <v>1.4950000000000001</v>
      </c>
      <c r="F119" s="66">
        <f>'INPUT 2013_14'!$P$23</f>
        <v>0</v>
      </c>
      <c r="G119" s="66">
        <f>'INPUT 2013_14'!$Q$23</f>
        <v>0</v>
      </c>
      <c r="H119" s="66">
        <f>'INPUT 2013_14'!$R$23</f>
        <v>0</v>
      </c>
      <c r="I119" s="7">
        <v>21</v>
      </c>
      <c r="J119" s="16">
        <v>0.7</v>
      </c>
      <c r="K119" s="275">
        <f t="shared" si="384"/>
        <v>14.7</v>
      </c>
      <c r="L119" s="20">
        <v>2.5</v>
      </c>
      <c r="M119" s="4">
        <v>0</v>
      </c>
      <c r="N119" s="16">
        <v>0.7</v>
      </c>
      <c r="O119" s="275">
        <f t="shared" si="385"/>
        <v>0</v>
      </c>
      <c r="P119" s="20">
        <v>2.5</v>
      </c>
      <c r="Q119" s="275">
        <v>300</v>
      </c>
      <c r="R119" s="16">
        <v>0.8</v>
      </c>
      <c r="S119" s="275">
        <f t="shared" si="386"/>
        <v>240</v>
      </c>
      <c r="T119" s="20">
        <v>2.67</v>
      </c>
      <c r="U119" s="275">
        <f t="shared" si="392"/>
        <v>2.1</v>
      </c>
      <c r="V119" s="16">
        <v>0.9</v>
      </c>
      <c r="W119" s="275">
        <f t="shared" si="387"/>
        <v>1.8900000000000001</v>
      </c>
      <c r="X119" s="20">
        <v>4</v>
      </c>
      <c r="Y119" s="4">
        <v>0</v>
      </c>
      <c r="Z119" s="16">
        <v>0.6</v>
      </c>
      <c r="AA119" s="275">
        <f t="shared" si="388"/>
        <v>0</v>
      </c>
      <c r="AB119" s="20">
        <v>2.5</v>
      </c>
      <c r="AC119" s="4">
        <v>0</v>
      </c>
      <c r="AD119" s="16">
        <v>0.4</v>
      </c>
      <c r="AE119" s="275">
        <f t="shared" si="389"/>
        <v>0</v>
      </c>
      <c r="AF119" s="20">
        <v>2.5</v>
      </c>
      <c r="AG119" s="4">
        <v>40</v>
      </c>
      <c r="AH119" s="16">
        <v>0.1</v>
      </c>
      <c r="AI119" s="275">
        <f t="shared" si="390"/>
        <v>4</v>
      </c>
      <c r="AJ119" s="20">
        <v>3.5</v>
      </c>
      <c r="AK119" s="4">
        <v>0</v>
      </c>
      <c r="AL119" s="16">
        <v>0</v>
      </c>
      <c r="AM119" s="275">
        <f t="shared" si="391"/>
        <v>0</v>
      </c>
      <c r="AN119" s="4">
        <v>0</v>
      </c>
      <c r="AO119" s="4">
        <f>((((H119*0.875)+(G119*0.625)+(F119*0.375)+(E119*0.125))*((K119*L119*$E$67)+(S119*T119*$G$67)+(W119*X119*$H$67)+(AI119*AJ119*$K$67)+(AM119*AN119*$L$67))/452.44)*1000)</f>
        <v>279.14073241513506</v>
      </c>
      <c r="AP119" s="52">
        <f>((((H119*0.875)+(G119*0.625)+(F119*0.375)+(E119*0.125))*((K119*L119*$E$68)+(O119*P119*$F$68)+(AE119*AF119*$J$68)+(AI119*AJ119*$K$68)))/370)*1000</f>
        <v>10.595881986795623</v>
      </c>
      <c r="AQ119" s="4">
        <f>((((H119*0.875)+(G119*0.625)+(F119*0.375)+(E119*0.125))*((W119*X119*$H$69)+(AA119*AB119*$I$69)+(AM119*AN119*$L$69)))/796)*1000</f>
        <v>0.54179892083158099</v>
      </c>
      <c r="AR119" s="4">
        <f t="shared" si="222"/>
        <v>200.98132733889724</v>
      </c>
      <c r="AS119" s="4">
        <f t="shared" si="222"/>
        <v>7.6290350304928491</v>
      </c>
      <c r="AT119" s="4">
        <f t="shared" si="222"/>
        <v>0.39009522299873833</v>
      </c>
      <c r="AW119" s="86"/>
      <c r="AX119" s="275"/>
      <c r="AY119" s="275"/>
      <c r="AZ119" s="275"/>
      <c r="BA119" s="275"/>
      <c r="BB119" s="275"/>
      <c r="BC119" s="275"/>
      <c r="BD119" s="275"/>
      <c r="BE119" s="275"/>
      <c r="BF119" s="16"/>
      <c r="BG119" s="275"/>
      <c r="BH119" s="16"/>
      <c r="BI119" s="275"/>
      <c r="BJ119" s="16"/>
      <c r="BK119" s="275"/>
      <c r="BL119" s="16"/>
      <c r="BM119" s="275"/>
      <c r="BN119" s="16"/>
      <c r="BO119" s="275"/>
      <c r="BP119" s="16"/>
      <c r="BQ119" s="275"/>
      <c r="BR119" s="16"/>
      <c r="BS119" s="275"/>
      <c r="BT119" s="16"/>
      <c r="BU119" s="275"/>
      <c r="BV119" s="16"/>
      <c r="BW119" s="275"/>
      <c r="BX119" s="16"/>
      <c r="BY119" s="275"/>
      <c r="BZ119" s="16"/>
      <c r="CA119" s="275"/>
      <c r="CB119" s="16"/>
      <c r="CC119" s="275"/>
      <c r="CD119" s="16"/>
      <c r="CE119" s="275"/>
      <c r="CF119" s="16"/>
      <c r="CG119" s="275"/>
      <c r="CH119" s="16"/>
      <c r="CI119" s="275"/>
      <c r="CJ119" s="16"/>
      <c r="CK119" s="275"/>
      <c r="CL119" s="18"/>
      <c r="CM119" s="275"/>
      <c r="CN119" s="275"/>
      <c r="CO119" s="86"/>
      <c r="CP119" s="275"/>
      <c r="CQ119" s="275"/>
      <c r="CR119" s="275"/>
      <c r="CS119" s="275"/>
      <c r="CT119" s="275"/>
      <c r="CU119" s="275"/>
      <c r="CV119" s="275"/>
      <c r="CW119" s="16"/>
      <c r="CX119" s="275"/>
      <c r="CY119" s="16"/>
      <c r="CZ119" s="275"/>
      <c r="DA119" s="16"/>
      <c r="DB119" s="275"/>
      <c r="DC119" s="16"/>
      <c r="DD119" s="275"/>
      <c r="DE119" s="16"/>
      <c r="DF119" s="275"/>
      <c r="DG119" s="16"/>
      <c r="DH119" s="275"/>
      <c r="DI119" s="16"/>
      <c r="DJ119" s="275"/>
      <c r="DK119" s="16"/>
      <c r="DL119" s="275"/>
      <c r="DM119" s="16"/>
      <c r="DN119" s="275"/>
      <c r="DO119" s="16"/>
      <c r="DP119" s="275"/>
      <c r="DQ119" s="16"/>
      <c r="DR119" s="275"/>
      <c r="DS119" s="16"/>
      <c r="DT119" s="275"/>
      <c r="DU119" s="16"/>
      <c r="DV119" s="275"/>
      <c r="DW119" s="16"/>
      <c r="DX119" s="275"/>
      <c r="DY119" s="16"/>
      <c r="DZ119" s="275"/>
      <c r="EA119" s="16"/>
      <c r="EB119" s="18"/>
      <c r="EC119" s="18"/>
      <c r="ED119" s="18"/>
      <c r="EE119" s="18"/>
      <c r="EF119" s="18"/>
      <c r="EG119" s="18"/>
    </row>
    <row r="120" spans="1:137" x14ac:dyDescent="0.25">
      <c r="A120" s="354"/>
      <c r="B120" s="41" t="s">
        <v>30</v>
      </c>
      <c r="C120" s="20" t="s">
        <v>39</v>
      </c>
      <c r="D120" s="41" t="s">
        <v>39</v>
      </c>
      <c r="E120" s="66">
        <f>'INPUT 2013_14'!$O$24</f>
        <v>3.944</v>
      </c>
      <c r="F120" s="66">
        <f>'INPUT 2013_14'!$P$24</f>
        <v>0</v>
      </c>
      <c r="G120" s="66">
        <f>'INPUT 2013_14'!$Q$24</f>
        <v>0</v>
      </c>
      <c r="H120" s="66">
        <f>'INPUT 2013_14'!$R$24</f>
        <v>0</v>
      </c>
      <c r="I120" s="7">
        <v>150</v>
      </c>
      <c r="J120" s="16">
        <v>0.7</v>
      </c>
      <c r="K120" s="275">
        <f t="shared" si="384"/>
        <v>105</v>
      </c>
      <c r="L120" s="16">
        <v>2.5</v>
      </c>
      <c r="M120" s="275">
        <v>20</v>
      </c>
      <c r="N120" s="16">
        <v>0.7</v>
      </c>
      <c r="O120" s="275">
        <f t="shared" si="385"/>
        <v>14</v>
      </c>
      <c r="P120" s="16">
        <v>2.5</v>
      </c>
      <c r="Q120" s="275">
        <v>0</v>
      </c>
      <c r="R120" s="16">
        <v>0.8</v>
      </c>
      <c r="S120" s="275">
        <f t="shared" si="386"/>
        <v>0</v>
      </c>
      <c r="T120" s="16">
        <v>2.67</v>
      </c>
      <c r="U120" s="275">
        <f t="shared" si="392"/>
        <v>15</v>
      </c>
      <c r="V120" s="16">
        <v>0.9</v>
      </c>
      <c r="W120" s="275">
        <f t="shared" si="387"/>
        <v>13.5</v>
      </c>
      <c r="X120" s="16">
        <v>4</v>
      </c>
      <c r="Y120" s="275">
        <v>0</v>
      </c>
      <c r="Z120" s="16">
        <v>0.6</v>
      </c>
      <c r="AA120" s="275">
        <f t="shared" si="388"/>
        <v>0</v>
      </c>
      <c r="AB120" s="16">
        <v>2.5</v>
      </c>
      <c r="AC120" s="275">
        <v>100</v>
      </c>
      <c r="AD120" s="16">
        <v>0.4</v>
      </c>
      <c r="AE120" s="275">
        <f t="shared" si="389"/>
        <v>40</v>
      </c>
      <c r="AF120" s="16">
        <v>2.5</v>
      </c>
      <c r="AG120" s="275">
        <v>50</v>
      </c>
      <c r="AH120" s="16">
        <v>0.1</v>
      </c>
      <c r="AI120" s="275">
        <f t="shared" si="390"/>
        <v>5</v>
      </c>
      <c r="AJ120" s="16">
        <v>3.5</v>
      </c>
      <c r="AK120" s="275">
        <v>0</v>
      </c>
      <c r="AL120" s="16">
        <v>0</v>
      </c>
      <c r="AM120" s="275">
        <f t="shared" si="391"/>
        <v>0</v>
      </c>
      <c r="AN120" s="4">
        <v>0</v>
      </c>
      <c r="AO120" s="4">
        <f t="shared" ref="AO120" si="398">((((H120*0.875)+(G120*0.625)+(F120*0.375)+(E120*0.125))*((K120*L120*$E$67)+(S120*T120*$G$67)+(W120*X120*$H$67)+(AI120*AJ120*$K$67)+(AM120*AN120*$L$67))/452.44)*1000)</f>
        <v>219.85668532286334</v>
      </c>
      <c r="AP120" s="52">
        <f t="shared" ref="AP120" si="399">((((H120*0.875)+(G120*0.625)+(F120*0.375)+(E120*0.125))*((K120*L120*$E$68)+(O120*P120*$F$68)+(AE120*AF120*$J$68)+(AI120*AJ120*$K$68)))/370)*1000</f>
        <v>334.10338977147052</v>
      </c>
      <c r="AQ120" s="4">
        <f t="shared" ref="AQ120" si="400">((((H120*0.875)+(G120*0.625)+(F120*0.375)+(E120*0.125))*((W120*X120*$H$69)+(AA120*AB120*$I$69)+(AM120*AN120*$L$69)))/796)*1000</f>
        <v>10.209531503868872</v>
      </c>
      <c r="AR120" s="4">
        <f t="shared" si="222"/>
        <v>158.29681343246159</v>
      </c>
      <c r="AS120" s="4">
        <f t="shared" si="222"/>
        <v>240.55444063545877</v>
      </c>
      <c r="AT120" s="4">
        <f t="shared" si="222"/>
        <v>7.3508626827855874</v>
      </c>
      <c r="AU120" s="7"/>
      <c r="AW120" s="86"/>
      <c r="AX120" s="275"/>
      <c r="AY120" s="275"/>
      <c r="AZ120" s="275"/>
      <c r="BA120" s="275"/>
      <c r="BB120" s="275"/>
      <c r="BC120" s="275"/>
      <c r="BD120" s="275"/>
      <c r="BE120" s="275"/>
      <c r="BF120" s="16"/>
      <c r="BG120" s="275"/>
      <c r="BH120" s="16"/>
      <c r="BI120" s="275"/>
      <c r="BJ120" s="16"/>
      <c r="BK120" s="275"/>
      <c r="BL120" s="16"/>
      <c r="BM120" s="275"/>
      <c r="BN120" s="16"/>
      <c r="BO120" s="275"/>
      <c r="BP120" s="16"/>
      <c r="BQ120" s="275"/>
      <c r="BR120" s="16"/>
      <c r="BS120" s="275"/>
      <c r="BT120" s="16"/>
      <c r="BU120" s="275"/>
      <c r="BV120" s="16"/>
      <c r="BW120" s="275"/>
      <c r="BX120" s="16"/>
      <c r="BY120" s="275"/>
      <c r="BZ120" s="16"/>
      <c r="CA120" s="275"/>
      <c r="CB120" s="16"/>
      <c r="CC120" s="275"/>
      <c r="CD120" s="16"/>
      <c r="CE120" s="275"/>
      <c r="CF120" s="16"/>
      <c r="CG120" s="275"/>
      <c r="CH120" s="16"/>
      <c r="CI120" s="275"/>
      <c r="CJ120" s="16"/>
      <c r="CK120" s="275"/>
      <c r="CL120" s="18"/>
      <c r="CM120" s="275"/>
      <c r="CN120" s="275"/>
      <c r="CO120" s="86"/>
      <c r="CP120" s="275"/>
      <c r="CQ120" s="275"/>
      <c r="CR120" s="275"/>
      <c r="CS120" s="275"/>
      <c r="CT120" s="275"/>
      <c r="CU120" s="275"/>
      <c r="CV120" s="275"/>
      <c r="CW120" s="16"/>
      <c r="CX120" s="275"/>
      <c r="CY120" s="16"/>
      <c r="CZ120" s="275"/>
      <c r="DA120" s="16"/>
      <c r="DB120" s="275"/>
      <c r="DC120" s="16"/>
      <c r="DD120" s="275"/>
      <c r="DE120" s="16"/>
      <c r="DF120" s="275"/>
      <c r="DG120" s="16"/>
      <c r="DH120" s="275"/>
      <c r="DI120" s="16"/>
      <c r="DJ120" s="275"/>
      <c r="DK120" s="16"/>
      <c r="DL120" s="275"/>
      <c r="DM120" s="16"/>
      <c r="DN120" s="275"/>
      <c r="DO120" s="16"/>
      <c r="DP120" s="275"/>
      <c r="DQ120" s="16"/>
      <c r="DR120" s="275"/>
      <c r="DS120" s="16"/>
      <c r="DT120" s="275"/>
      <c r="DU120" s="16"/>
      <c r="DV120" s="275"/>
      <c r="DW120" s="16"/>
      <c r="DX120" s="275"/>
      <c r="DY120" s="16"/>
      <c r="DZ120" s="275"/>
      <c r="EA120" s="16"/>
      <c r="EB120" s="275"/>
      <c r="EC120" s="18"/>
      <c r="ED120" s="275"/>
      <c r="EE120" s="275"/>
      <c r="EF120" s="275"/>
      <c r="EG120" s="275"/>
    </row>
    <row r="121" spans="1:137" x14ac:dyDescent="0.25">
      <c r="A121" s="354"/>
      <c r="B121" s="275" t="s">
        <v>3</v>
      </c>
      <c r="C121" s="16" t="s">
        <v>39</v>
      </c>
      <c r="D121" s="272" t="s">
        <v>39</v>
      </c>
      <c r="E121" s="66">
        <f>'INPUT 2013_14'!$O$25</f>
        <v>0</v>
      </c>
      <c r="F121" s="66">
        <f>'INPUT 2013_14'!$P$25</f>
        <v>0</v>
      </c>
      <c r="G121" s="66">
        <f>'INPUT 2013_14'!$Q$25</f>
        <v>0</v>
      </c>
      <c r="H121" s="66">
        <f>'INPUT 2013_14'!$R$25</f>
        <v>99</v>
      </c>
      <c r="I121" s="275">
        <v>150</v>
      </c>
      <c r="J121" s="16">
        <v>0.7</v>
      </c>
      <c r="K121" s="275">
        <f t="shared" si="384"/>
        <v>105</v>
      </c>
      <c r="L121" s="16">
        <v>2.5</v>
      </c>
      <c r="M121" s="275">
        <v>20</v>
      </c>
      <c r="N121" s="16">
        <v>0.7</v>
      </c>
      <c r="O121" s="275">
        <f t="shared" si="385"/>
        <v>14</v>
      </c>
      <c r="P121" s="16">
        <v>2.5</v>
      </c>
      <c r="Q121" s="275">
        <v>0</v>
      </c>
      <c r="R121" s="16">
        <v>0.8</v>
      </c>
      <c r="S121" s="275">
        <f t="shared" si="386"/>
        <v>0</v>
      </c>
      <c r="T121" s="16">
        <v>2.67</v>
      </c>
      <c r="U121" s="275">
        <v>0</v>
      </c>
      <c r="V121" s="16">
        <v>0.9</v>
      </c>
      <c r="W121" s="275">
        <f t="shared" si="387"/>
        <v>0</v>
      </c>
      <c r="X121" s="16">
        <v>4</v>
      </c>
      <c r="Y121" s="275">
        <v>0</v>
      </c>
      <c r="Z121" s="16">
        <v>0.6</v>
      </c>
      <c r="AA121" s="275">
        <f t="shared" si="388"/>
        <v>0</v>
      </c>
      <c r="AB121" s="16">
        <v>2.5</v>
      </c>
      <c r="AC121" s="275">
        <v>100</v>
      </c>
      <c r="AD121" s="16">
        <v>0.4</v>
      </c>
      <c r="AE121" s="275">
        <f t="shared" si="389"/>
        <v>40</v>
      </c>
      <c r="AF121" s="16">
        <v>2.5</v>
      </c>
      <c r="AG121" s="275">
        <v>20</v>
      </c>
      <c r="AH121" s="16">
        <v>0.1</v>
      </c>
      <c r="AI121" s="275">
        <f t="shared" si="390"/>
        <v>2</v>
      </c>
      <c r="AJ121" s="16">
        <v>3.5</v>
      </c>
      <c r="AK121" s="275">
        <v>0</v>
      </c>
      <c r="AL121" s="16">
        <v>0</v>
      </c>
      <c r="AM121" s="275">
        <f t="shared" si="391"/>
        <v>0</v>
      </c>
      <c r="AN121" s="275">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22"/>
        <v>21793.595655622434</v>
      </c>
      <c r="AS121" s="4">
        <f t="shared" si="222"/>
        <v>41536.13670694644</v>
      </c>
      <c r="AT121" s="4">
        <f t="shared" si="222"/>
        <v>0</v>
      </c>
      <c r="AU121" s="7"/>
      <c r="AW121" s="86"/>
      <c r="AX121" s="275"/>
      <c r="AY121" s="275"/>
      <c r="AZ121" s="275"/>
      <c r="BA121" s="275"/>
      <c r="BB121" s="275"/>
      <c r="BC121" s="275"/>
      <c r="BD121" s="275"/>
      <c r="BE121" s="275"/>
      <c r="BF121" s="16"/>
      <c r="BG121" s="275"/>
      <c r="BH121" s="16"/>
      <c r="BI121" s="275"/>
      <c r="BJ121" s="16"/>
      <c r="BK121" s="275"/>
      <c r="BL121" s="16"/>
      <c r="BM121" s="275"/>
      <c r="BN121" s="16"/>
      <c r="BO121" s="275"/>
      <c r="BP121" s="16"/>
      <c r="BQ121" s="275"/>
      <c r="BR121" s="16"/>
      <c r="BS121" s="275"/>
      <c r="BT121" s="16"/>
      <c r="BU121" s="275"/>
      <c r="BV121" s="16"/>
      <c r="BW121" s="275"/>
      <c r="BX121" s="16"/>
      <c r="BY121" s="275"/>
      <c r="BZ121" s="16"/>
      <c r="CA121" s="275"/>
      <c r="CB121" s="16"/>
      <c r="CC121" s="275"/>
      <c r="CD121" s="16"/>
      <c r="CE121" s="275"/>
      <c r="CF121" s="16"/>
      <c r="CG121" s="275"/>
      <c r="CH121" s="16"/>
      <c r="CI121" s="275"/>
      <c r="CJ121" s="16"/>
      <c r="CK121" s="275"/>
      <c r="CL121" s="18"/>
      <c r="CM121" s="18"/>
      <c r="CN121" s="275"/>
      <c r="CO121" s="86"/>
      <c r="CP121" s="275"/>
      <c r="CQ121" s="275"/>
      <c r="CR121" s="275"/>
      <c r="CS121" s="275"/>
      <c r="CT121" s="275"/>
      <c r="CU121" s="275"/>
      <c r="CV121" s="275"/>
      <c r="CW121" s="16"/>
      <c r="CX121" s="275"/>
      <c r="CY121" s="16"/>
      <c r="CZ121" s="275"/>
      <c r="DA121" s="16"/>
      <c r="DB121" s="275"/>
      <c r="DC121" s="16"/>
      <c r="DD121" s="275"/>
      <c r="DE121" s="16"/>
      <c r="DF121" s="275"/>
      <c r="DG121" s="16"/>
      <c r="DH121" s="275"/>
      <c r="DI121" s="16"/>
      <c r="DJ121" s="275"/>
      <c r="DK121" s="16"/>
      <c r="DL121" s="275"/>
      <c r="DM121" s="16"/>
      <c r="DN121" s="275"/>
      <c r="DO121" s="16"/>
      <c r="DP121" s="275"/>
      <c r="DQ121" s="16"/>
      <c r="DR121" s="275"/>
      <c r="DS121" s="16"/>
      <c r="DT121" s="275"/>
      <c r="DU121" s="16"/>
      <c r="DV121" s="275"/>
      <c r="DW121" s="16"/>
      <c r="DX121" s="275"/>
      <c r="DY121" s="16"/>
      <c r="DZ121" s="275"/>
      <c r="EA121" s="16"/>
      <c r="EB121" s="275"/>
      <c r="EC121" s="18"/>
      <c r="ED121" s="18"/>
      <c r="EE121" s="275"/>
      <c r="EF121" s="275"/>
      <c r="EG121" s="275"/>
    </row>
    <row r="122" spans="1:137" x14ac:dyDescent="0.25">
      <c r="A122" s="355"/>
      <c r="B122" s="8" t="s">
        <v>4</v>
      </c>
      <c r="C122" s="16" t="s">
        <v>39</v>
      </c>
      <c r="D122" s="272" t="s">
        <v>39</v>
      </c>
      <c r="E122" s="66">
        <f>'INPUT 2013_14'!$O$26</f>
        <v>0.92</v>
      </c>
      <c r="F122" s="66">
        <f>'INPUT 2013_14'!$P$26</f>
        <v>0</v>
      </c>
      <c r="G122" s="66">
        <f>'INPUT 2013_14'!$Q$26</f>
        <v>0</v>
      </c>
      <c r="H122" s="66">
        <f>'INPUT 2013_14'!$R$26</f>
        <v>0</v>
      </c>
      <c r="I122" s="7">
        <f>200</f>
        <v>200</v>
      </c>
      <c r="J122" s="16">
        <v>0.7</v>
      </c>
      <c r="K122" s="275">
        <f t="shared" si="384"/>
        <v>140</v>
      </c>
      <c r="L122" s="16">
        <v>2.5</v>
      </c>
      <c r="M122" s="275">
        <v>20</v>
      </c>
      <c r="N122" s="16">
        <v>0.7</v>
      </c>
      <c r="O122" s="275">
        <f t="shared" si="385"/>
        <v>14</v>
      </c>
      <c r="P122" s="16">
        <v>2.5</v>
      </c>
      <c r="Q122" s="275">
        <v>0</v>
      </c>
      <c r="R122" s="16">
        <v>0.8</v>
      </c>
      <c r="S122" s="275">
        <f t="shared" si="386"/>
        <v>0</v>
      </c>
      <c r="T122" s="16">
        <v>2.67</v>
      </c>
      <c r="U122" s="275">
        <v>0</v>
      </c>
      <c r="V122" s="16">
        <v>0.9</v>
      </c>
      <c r="W122" s="275">
        <f t="shared" si="387"/>
        <v>0</v>
      </c>
      <c r="X122" s="16">
        <v>4</v>
      </c>
      <c r="Y122" s="275">
        <v>0</v>
      </c>
      <c r="Z122" s="16">
        <v>0.6</v>
      </c>
      <c r="AA122" s="275">
        <f t="shared" si="388"/>
        <v>0</v>
      </c>
      <c r="AB122" s="16">
        <v>2.5</v>
      </c>
      <c r="AC122" s="275">
        <v>0</v>
      </c>
      <c r="AD122" s="16">
        <v>0.4</v>
      </c>
      <c r="AE122" s="275">
        <f t="shared" si="389"/>
        <v>0</v>
      </c>
      <c r="AF122" s="16">
        <v>2.5</v>
      </c>
      <c r="AG122" s="275">
        <v>20</v>
      </c>
      <c r="AH122" s="16">
        <v>0.1</v>
      </c>
      <c r="AI122" s="275">
        <f t="shared" si="390"/>
        <v>2</v>
      </c>
      <c r="AJ122" s="16">
        <v>3.5</v>
      </c>
      <c r="AK122" s="275">
        <v>0</v>
      </c>
      <c r="AL122" s="16">
        <v>0</v>
      </c>
      <c r="AM122" s="275">
        <f t="shared" si="391"/>
        <v>0</v>
      </c>
      <c r="AN122" s="275">
        <v>0</v>
      </c>
      <c r="AO122" s="4">
        <f t="shared" ref="AO122" si="401">((((H122*0.875)+(G122*0.625)+(F122*0.375)+(E122*0.125))*((K122*L122*$E$67)+(S122*T122*$G$67)+(W122*X122*$H$67)+(AI122*AJ122*$K$67)+(AM122*AN122*$L$67))/452.44)*1000)</f>
        <v>53.23048606877915</v>
      </c>
      <c r="AP122" s="52">
        <f t="shared" ref="AP122" si="402">((((H122*0.875)+(G122*0.625)+(F122*0.375)+(E122*0.125))*((K122*L122*$E$68)+(O122*P122*$F$68)+(AE122*AF122*$J$68)+(AI122*AJ122*$K$68)))/370)*1000</f>
        <v>56.747024008220443</v>
      </c>
      <c r="AQ122" s="4">
        <f t="shared" ref="AQ122" si="403">((((H122*0.875)+(G122*0.625)+(F122*0.375)+(E122*0.125))*((W122*X122*$H$69)+(AA122*AB122*$I$69)+(AM122*AN122*$L$69)))/796)*1000</f>
        <v>0</v>
      </c>
      <c r="AR122" s="4">
        <f t="shared" si="222"/>
        <v>38.325949969520991</v>
      </c>
      <c r="AS122" s="4">
        <f t="shared" si="222"/>
        <v>40.857857285918719</v>
      </c>
      <c r="AT122" s="4">
        <f t="shared" si="222"/>
        <v>0</v>
      </c>
      <c r="AU122" s="7"/>
      <c r="AW122" s="86"/>
      <c r="AX122" s="275"/>
      <c r="AY122" s="275"/>
      <c r="AZ122" s="275"/>
      <c r="BA122" s="275"/>
      <c r="BB122" s="275"/>
      <c r="BC122" s="275"/>
      <c r="BD122" s="275"/>
      <c r="BE122" s="275"/>
      <c r="BF122" s="16"/>
      <c r="BG122" s="275"/>
      <c r="BH122" s="16"/>
      <c r="BI122" s="275"/>
      <c r="BJ122" s="16"/>
      <c r="BK122" s="275"/>
      <c r="BL122" s="16"/>
      <c r="BM122" s="275"/>
      <c r="BN122" s="16"/>
      <c r="BO122" s="275"/>
      <c r="BP122" s="16"/>
      <c r="BQ122" s="275"/>
      <c r="BR122" s="16"/>
      <c r="BS122" s="275"/>
      <c r="BT122" s="16"/>
      <c r="BU122" s="275"/>
      <c r="BV122" s="16"/>
      <c r="BW122" s="275"/>
      <c r="BX122" s="16"/>
      <c r="BY122" s="275"/>
      <c r="BZ122" s="16"/>
      <c r="CA122" s="275"/>
      <c r="CB122" s="16"/>
      <c r="CC122" s="275"/>
      <c r="CD122" s="16"/>
      <c r="CE122" s="275"/>
      <c r="CF122" s="16"/>
      <c r="CG122" s="275"/>
      <c r="CH122" s="16"/>
      <c r="CI122" s="275"/>
      <c r="CJ122" s="16"/>
      <c r="CK122" s="275"/>
      <c r="CL122" s="18"/>
      <c r="CM122" s="18"/>
      <c r="CN122" s="275"/>
      <c r="CO122" s="86"/>
      <c r="CP122" s="275"/>
      <c r="CQ122" s="275"/>
      <c r="CR122" s="275"/>
      <c r="CS122" s="275"/>
      <c r="CT122" s="275"/>
      <c r="CU122" s="275"/>
      <c r="CV122" s="275"/>
      <c r="CW122" s="16"/>
      <c r="CX122" s="275"/>
      <c r="CY122" s="16"/>
      <c r="CZ122" s="275"/>
      <c r="DA122" s="16"/>
      <c r="DB122" s="275"/>
      <c r="DC122" s="16"/>
      <c r="DD122" s="275"/>
      <c r="DE122" s="16"/>
      <c r="DF122" s="275"/>
      <c r="DG122" s="16"/>
      <c r="DH122" s="275"/>
      <c r="DI122" s="16"/>
      <c r="DJ122" s="275"/>
      <c r="DK122" s="16"/>
      <c r="DL122" s="275"/>
      <c r="DM122" s="16"/>
      <c r="DN122" s="275"/>
      <c r="DO122" s="16"/>
      <c r="DP122" s="275"/>
      <c r="DQ122" s="16"/>
      <c r="DR122" s="275"/>
      <c r="DS122" s="16"/>
      <c r="DT122" s="275"/>
      <c r="DU122" s="16"/>
      <c r="DV122" s="275"/>
      <c r="DW122" s="16"/>
      <c r="DX122" s="275"/>
      <c r="DY122" s="16"/>
      <c r="DZ122" s="275"/>
      <c r="EA122" s="16"/>
      <c r="EB122" s="275"/>
      <c r="EC122" s="18"/>
      <c r="ED122" s="18"/>
      <c r="EE122" s="275"/>
      <c r="EF122" s="275"/>
      <c r="EG122" s="275"/>
    </row>
    <row r="123" spans="1:137" x14ac:dyDescent="0.25">
      <c r="A123" s="358" t="s">
        <v>6</v>
      </c>
      <c r="B123" s="52" t="s">
        <v>18</v>
      </c>
      <c r="C123" s="66">
        <f>'INPUT 2013_14'!$D$35</f>
        <v>0</v>
      </c>
      <c r="D123" s="52" t="s">
        <v>39</v>
      </c>
      <c r="E123" s="52" t="s">
        <v>39</v>
      </c>
      <c r="F123" s="52" t="s">
        <v>39</v>
      </c>
      <c r="G123" s="52" t="s">
        <v>39</v>
      </c>
      <c r="H123" s="52" t="s">
        <v>39</v>
      </c>
      <c r="I123" s="4">
        <v>10</v>
      </c>
      <c r="J123" s="16">
        <v>0.7</v>
      </c>
      <c r="K123" s="275">
        <f t="shared" si="384"/>
        <v>7</v>
      </c>
      <c r="L123" s="20">
        <v>2.5</v>
      </c>
      <c r="M123" s="4">
        <v>0</v>
      </c>
      <c r="N123" s="16">
        <v>0.7</v>
      </c>
      <c r="O123" s="275">
        <f t="shared" si="385"/>
        <v>0</v>
      </c>
      <c r="P123" s="20">
        <v>2.5</v>
      </c>
      <c r="Q123" s="4">
        <v>0</v>
      </c>
      <c r="R123" s="16">
        <v>0.8</v>
      </c>
      <c r="S123" s="275">
        <f t="shared" si="386"/>
        <v>0</v>
      </c>
      <c r="T123" s="20">
        <v>2.67</v>
      </c>
      <c r="U123" s="4">
        <v>0</v>
      </c>
      <c r="V123" s="16">
        <v>0.9</v>
      </c>
      <c r="W123" s="275">
        <f t="shared" si="387"/>
        <v>0</v>
      </c>
      <c r="X123" s="20">
        <v>4</v>
      </c>
      <c r="Y123" s="4">
        <v>0</v>
      </c>
      <c r="Z123" s="16">
        <v>0.6</v>
      </c>
      <c r="AA123" s="275">
        <f t="shared" si="388"/>
        <v>0</v>
      </c>
      <c r="AB123" s="20">
        <v>2.5</v>
      </c>
      <c r="AC123" s="4">
        <v>0</v>
      </c>
      <c r="AD123" s="16">
        <v>0.4</v>
      </c>
      <c r="AE123" s="275">
        <f t="shared" si="389"/>
        <v>0</v>
      </c>
      <c r="AF123" s="20">
        <v>2.5</v>
      </c>
      <c r="AG123" s="4">
        <v>0</v>
      </c>
      <c r="AH123" s="16">
        <v>0.1</v>
      </c>
      <c r="AI123" s="275">
        <f t="shared" si="390"/>
        <v>0</v>
      </c>
      <c r="AJ123" s="20">
        <v>3.5</v>
      </c>
      <c r="AK123" s="4">
        <v>290</v>
      </c>
      <c r="AL123" s="16">
        <v>0.1</v>
      </c>
      <c r="AM123" s="275">
        <f t="shared" si="391"/>
        <v>29</v>
      </c>
      <c r="AN123" s="20">
        <v>3.67</v>
      </c>
      <c r="AO123" s="4">
        <f>(((C123))*((K123*L123*$E$67)+(S123*T123*$G$67)+(W123*X123*$H$67)+(AI123*AJ123*$K$67)+(AM123*AN123*$L$67))/452.44)*1000</f>
        <v>0</v>
      </c>
      <c r="AP123" s="17">
        <v>0</v>
      </c>
      <c r="AQ123" s="4">
        <f>(((C123)*((W123*X123*$H$69)+(AA123*AB123*$I$69)+(AM123*AN123*$L$69)))/796)*1000</f>
        <v>0</v>
      </c>
      <c r="AR123" s="4">
        <f t="shared" si="222"/>
        <v>0</v>
      </c>
      <c r="AS123" s="4">
        <f t="shared" si="222"/>
        <v>0</v>
      </c>
      <c r="AT123" s="4">
        <f t="shared" si="222"/>
        <v>0</v>
      </c>
      <c r="AU123" s="7"/>
      <c r="AW123" s="86"/>
      <c r="AX123" s="275"/>
      <c r="AY123" s="275"/>
      <c r="AZ123" s="275"/>
      <c r="BA123" s="275"/>
      <c r="BB123" s="275"/>
      <c r="BC123" s="275"/>
      <c r="BD123" s="275"/>
      <c r="BE123" s="275"/>
      <c r="BF123" s="16"/>
      <c r="BG123" s="275"/>
      <c r="BH123" s="16"/>
      <c r="BI123" s="275"/>
      <c r="BJ123" s="16"/>
      <c r="BK123" s="275"/>
      <c r="BL123" s="16"/>
      <c r="BM123" s="275"/>
      <c r="BN123" s="16"/>
      <c r="BO123" s="275"/>
      <c r="BP123" s="16"/>
      <c r="BQ123" s="275"/>
      <c r="BR123" s="16"/>
      <c r="BS123" s="275"/>
      <c r="BT123" s="16"/>
      <c r="BU123" s="275"/>
      <c r="BV123" s="16"/>
      <c r="BW123" s="275"/>
      <c r="BX123" s="16"/>
      <c r="BY123" s="275"/>
      <c r="BZ123" s="16"/>
      <c r="CA123" s="275"/>
      <c r="CB123" s="16"/>
      <c r="CC123" s="275"/>
      <c r="CD123" s="16"/>
      <c r="CE123" s="275"/>
      <c r="CF123" s="16"/>
      <c r="CG123" s="275"/>
      <c r="CH123" s="16"/>
      <c r="CI123" s="275"/>
      <c r="CJ123" s="16"/>
      <c r="CK123" s="275"/>
      <c r="CL123" s="18"/>
      <c r="CM123" s="18"/>
      <c r="CN123" s="275"/>
      <c r="CO123" s="86"/>
      <c r="CP123" s="275"/>
      <c r="CQ123" s="275"/>
      <c r="CR123" s="275"/>
      <c r="CS123" s="275"/>
      <c r="CT123" s="275"/>
      <c r="CU123" s="275"/>
      <c r="CV123" s="275"/>
      <c r="CW123" s="16"/>
      <c r="CX123" s="275"/>
      <c r="CY123" s="16"/>
      <c r="CZ123" s="275"/>
      <c r="DA123" s="16"/>
      <c r="DB123" s="275"/>
      <c r="DC123" s="16"/>
      <c r="DD123" s="275"/>
      <c r="DE123" s="16"/>
      <c r="DF123" s="275"/>
      <c r="DG123" s="16"/>
      <c r="DH123" s="275"/>
      <c r="DI123" s="16"/>
      <c r="DJ123" s="275"/>
      <c r="DK123" s="16"/>
      <c r="DL123" s="275"/>
      <c r="DM123" s="16"/>
      <c r="DN123" s="275"/>
      <c r="DO123" s="16"/>
      <c r="DP123" s="275"/>
      <c r="DQ123" s="16"/>
      <c r="DR123" s="275"/>
      <c r="DS123" s="16"/>
      <c r="DT123" s="275"/>
      <c r="DU123" s="16"/>
      <c r="DV123" s="275"/>
      <c r="DW123" s="16"/>
      <c r="DX123" s="275"/>
      <c r="DY123" s="16"/>
      <c r="DZ123" s="275"/>
      <c r="EA123" s="16"/>
      <c r="EB123" s="275"/>
      <c r="EC123" s="18"/>
      <c r="ED123" s="18"/>
      <c r="EE123" s="275"/>
      <c r="EF123" s="275"/>
      <c r="EG123" s="275"/>
    </row>
    <row r="124" spans="1:137" x14ac:dyDescent="0.25">
      <c r="A124" s="359"/>
      <c r="B124" s="7" t="s">
        <v>27</v>
      </c>
      <c r="C124" s="66">
        <f>'INPUT 2013_14'!$D$36</f>
        <v>0</v>
      </c>
      <c r="D124" s="52" t="s">
        <v>39</v>
      </c>
      <c r="E124" s="52" t="s">
        <v>39</v>
      </c>
      <c r="F124" s="52" t="s">
        <v>39</v>
      </c>
      <c r="G124" s="52" t="s">
        <v>39</v>
      </c>
      <c r="H124" s="52" t="s">
        <v>39</v>
      </c>
      <c r="I124" s="275">
        <v>10</v>
      </c>
      <c r="J124" s="16">
        <v>0.7</v>
      </c>
      <c r="K124" s="275">
        <f t="shared" si="384"/>
        <v>7</v>
      </c>
      <c r="L124" s="16">
        <v>2.5</v>
      </c>
      <c r="M124" s="275">
        <v>0</v>
      </c>
      <c r="N124" s="16">
        <v>0.7</v>
      </c>
      <c r="O124" s="275">
        <f t="shared" si="385"/>
        <v>0</v>
      </c>
      <c r="P124" s="16">
        <v>2.5</v>
      </c>
      <c r="Q124" s="275">
        <v>0</v>
      </c>
      <c r="R124" s="16">
        <v>0.8</v>
      </c>
      <c r="S124" s="275">
        <f t="shared" si="386"/>
        <v>0</v>
      </c>
      <c r="T124" s="16">
        <v>2.67</v>
      </c>
      <c r="U124" s="275">
        <v>0</v>
      </c>
      <c r="V124" s="16">
        <v>0.9</v>
      </c>
      <c r="W124" s="275">
        <f t="shared" si="387"/>
        <v>0</v>
      </c>
      <c r="X124" s="16">
        <v>4</v>
      </c>
      <c r="Y124" s="275">
        <v>0</v>
      </c>
      <c r="Z124" s="16">
        <v>0.6</v>
      </c>
      <c r="AA124" s="275">
        <f t="shared" si="388"/>
        <v>0</v>
      </c>
      <c r="AB124" s="16">
        <v>2.5</v>
      </c>
      <c r="AC124" s="275">
        <v>0</v>
      </c>
      <c r="AD124" s="16">
        <v>0.4</v>
      </c>
      <c r="AE124" s="275">
        <f t="shared" si="389"/>
        <v>0</v>
      </c>
      <c r="AF124" s="16">
        <v>2.5</v>
      </c>
      <c r="AG124" s="275">
        <v>0</v>
      </c>
      <c r="AH124" s="16">
        <v>0.1</v>
      </c>
      <c r="AI124" s="275">
        <f t="shared" si="390"/>
        <v>0</v>
      </c>
      <c r="AJ124" s="16">
        <v>3.5</v>
      </c>
      <c r="AK124" s="66">
        <f>O70</f>
        <v>9458.64</v>
      </c>
      <c r="AL124" s="68">
        <f>Q70</f>
        <v>0.5</v>
      </c>
      <c r="AM124" s="275">
        <f>AL124*AK124</f>
        <v>4729.32</v>
      </c>
      <c r="AN124" s="16">
        <v>3.67</v>
      </c>
      <c r="AO124" s="4">
        <f t="shared" ref="AO124:AO126" si="404">(((C124))*((K124*L124*$E$67)+(S124*T124*$G$67)+(W124*X124*$H$67)+(AI124*AJ124*$K$67)+(AM124*AN124*$L$67))/452.44)*1000</f>
        <v>0</v>
      </c>
      <c r="AP124" s="17">
        <v>0</v>
      </c>
      <c r="AQ124" s="4">
        <f t="shared" ref="AQ124:AQ127" si="405">(((C124)*((W124*X124*$H$69)+(AA124*AB124*$I$69)+(AM124*AN124*$L$69)))/796)*1000</f>
        <v>0</v>
      </c>
      <c r="AR124" s="4">
        <f t="shared" si="222"/>
        <v>0</v>
      </c>
      <c r="AS124" s="4">
        <f t="shared" si="222"/>
        <v>0</v>
      </c>
      <c r="AT124" s="4">
        <f t="shared" si="222"/>
        <v>0</v>
      </c>
      <c r="AU124" s="7"/>
      <c r="AW124" s="86"/>
      <c r="AX124" s="275"/>
      <c r="AY124" s="275"/>
      <c r="AZ124" s="275"/>
      <c r="BA124" s="275"/>
      <c r="BB124" s="275"/>
      <c r="BC124" s="275"/>
      <c r="BD124" s="275"/>
      <c r="BE124" s="275"/>
      <c r="BF124" s="16"/>
      <c r="BG124" s="275"/>
      <c r="BH124" s="16"/>
      <c r="BI124" s="275"/>
      <c r="BJ124" s="16"/>
      <c r="BK124" s="275"/>
      <c r="BL124" s="16"/>
      <c r="BM124" s="275"/>
      <c r="BN124" s="16"/>
      <c r="BO124" s="275"/>
      <c r="BP124" s="16"/>
      <c r="BQ124" s="275"/>
      <c r="BR124" s="16"/>
      <c r="BS124" s="275"/>
      <c r="BT124" s="16"/>
      <c r="BU124" s="275"/>
      <c r="BV124" s="16"/>
      <c r="BW124" s="275"/>
      <c r="BX124" s="16"/>
      <c r="BY124" s="275"/>
      <c r="BZ124" s="16"/>
      <c r="CA124" s="275"/>
      <c r="CB124" s="16"/>
      <c r="CC124" s="275"/>
      <c r="CD124" s="16"/>
      <c r="CE124" s="275"/>
      <c r="CF124" s="16"/>
      <c r="CG124" s="275"/>
      <c r="CH124" s="16"/>
      <c r="CI124" s="275"/>
      <c r="CJ124" s="16"/>
      <c r="CK124" s="275"/>
      <c r="CL124" s="18"/>
      <c r="CM124" s="18"/>
      <c r="CN124" s="275"/>
      <c r="CO124" s="86"/>
      <c r="CP124" s="275"/>
      <c r="CQ124" s="275"/>
      <c r="CR124" s="275"/>
      <c r="CS124" s="275"/>
      <c r="CT124" s="275"/>
      <c r="CU124" s="275"/>
      <c r="CV124" s="275"/>
      <c r="CW124" s="16"/>
      <c r="CX124" s="275"/>
      <c r="CY124" s="16"/>
      <c r="CZ124" s="275"/>
      <c r="DA124" s="16"/>
      <c r="DB124" s="275"/>
      <c r="DC124" s="16"/>
      <c r="DD124" s="275"/>
      <c r="DE124" s="16"/>
      <c r="DF124" s="275"/>
      <c r="DG124" s="16"/>
      <c r="DH124" s="275"/>
      <c r="DI124" s="16"/>
      <c r="DJ124" s="275"/>
      <c r="DK124" s="16"/>
      <c r="DL124" s="275"/>
      <c r="DM124" s="16"/>
      <c r="DN124" s="275"/>
      <c r="DO124" s="16"/>
      <c r="DP124" s="275"/>
      <c r="DQ124" s="16"/>
      <c r="DR124" s="275"/>
      <c r="DS124" s="16"/>
      <c r="DT124" s="275"/>
      <c r="DU124" s="16"/>
      <c r="DV124" s="275"/>
      <c r="DW124" s="16"/>
      <c r="DX124" s="275"/>
      <c r="DY124" s="16"/>
      <c r="DZ124" s="275"/>
      <c r="EA124" s="16"/>
      <c r="EB124" s="275"/>
      <c r="EC124" s="18"/>
      <c r="ED124" s="18"/>
      <c r="EE124" s="275"/>
      <c r="EF124" s="275"/>
      <c r="EG124" s="275"/>
    </row>
    <row r="125" spans="1:137" x14ac:dyDescent="0.25">
      <c r="A125" s="359"/>
      <c r="B125" s="52" t="s">
        <v>28</v>
      </c>
      <c r="C125" s="66">
        <f>'INPUT 2013_14'!$D$37</f>
        <v>0</v>
      </c>
      <c r="D125" s="52" t="s">
        <v>39</v>
      </c>
      <c r="E125" s="52" t="s">
        <v>39</v>
      </c>
      <c r="F125" s="52" t="s">
        <v>39</v>
      </c>
      <c r="G125" s="52" t="s">
        <v>39</v>
      </c>
      <c r="H125" s="52" t="s">
        <v>39</v>
      </c>
      <c r="I125" s="4">
        <v>10</v>
      </c>
      <c r="J125" s="16">
        <v>0.7</v>
      </c>
      <c r="K125" s="275">
        <f t="shared" si="384"/>
        <v>7</v>
      </c>
      <c r="L125" s="20">
        <v>2.5</v>
      </c>
      <c r="M125" s="4">
        <v>0</v>
      </c>
      <c r="N125" s="16">
        <v>0.7</v>
      </c>
      <c r="O125" s="275">
        <f t="shared" si="385"/>
        <v>0</v>
      </c>
      <c r="P125" s="20">
        <v>2.5</v>
      </c>
      <c r="Q125" s="4">
        <v>0</v>
      </c>
      <c r="R125" s="16">
        <v>0.8</v>
      </c>
      <c r="S125" s="275">
        <f t="shared" si="386"/>
        <v>0</v>
      </c>
      <c r="T125" s="20">
        <v>2.67</v>
      </c>
      <c r="U125" s="4">
        <v>0</v>
      </c>
      <c r="V125" s="16">
        <v>0.9</v>
      </c>
      <c r="W125" s="275">
        <f t="shared" si="387"/>
        <v>0</v>
      </c>
      <c r="X125" s="20">
        <v>4</v>
      </c>
      <c r="Y125" s="4">
        <v>0</v>
      </c>
      <c r="Z125" s="16">
        <v>0.6</v>
      </c>
      <c r="AA125" s="275">
        <f t="shared" si="388"/>
        <v>0</v>
      </c>
      <c r="AB125" s="20">
        <v>2.5</v>
      </c>
      <c r="AC125" s="4">
        <v>0</v>
      </c>
      <c r="AD125" s="16">
        <v>0.4</v>
      </c>
      <c r="AE125" s="275">
        <f t="shared" si="389"/>
        <v>0</v>
      </c>
      <c r="AF125" s="20">
        <v>2.5</v>
      </c>
      <c r="AG125" s="4">
        <v>0</v>
      </c>
      <c r="AH125" s="16">
        <v>0.1</v>
      </c>
      <c r="AI125" s="275">
        <f t="shared" si="390"/>
        <v>0</v>
      </c>
      <c r="AJ125" s="20">
        <v>3.5</v>
      </c>
      <c r="AK125" s="4">
        <v>80</v>
      </c>
      <c r="AL125" s="16">
        <v>0.4</v>
      </c>
      <c r="AM125" s="275">
        <f>AL125*AK125</f>
        <v>32</v>
      </c>
      <c r="AN125" s="20">
        <v>2.65</v>
      </c>
      <c r="AO125" s="4">
        <f t="shared" si="404"/>
        <v>0</v>
      </c>
      <c r="AP125" s="17">
        <v>0</v>
      </c>
      <c r="AQ125" s="4">
        <f t="shared" si="405"/>
        <v>0</v>
      </c>
      <c r="AR125" s="4">
        <f t="shared" si="222"/>
        <v>0</v>
      </c>
      <c r="AS125" s="4">
        <f t="shared" si="222"/>
        <v>0</v>
      </c>
      <c r="AT125" s="4">
        <f t="shared" si="222"/>
        <v>0</v>
      </c>
      <c r="AU125" s="7"/>
      <c r="AW125" s="86"/>
      <c r="AX125" s="275"/>
      <c r="AY125" s="275"/>
      <c r="AZ125" s="275"/>
      <c r="BA125" s="275"/>
      <c r="BB125" s="275"/>
      <c r="BC125" s="275"/>
      <c r="BD125" s="275"/>
      <c r="BE125" s="275"/>
      <c r="BF125" s="16"/>
      <c r="BG125" s="275"/>
      <c r="BH125" s="16"/>
      <c r="BI125" s="275"/>
      <c r="BJ125" s="16"/>
      <c r="BK125" s="275"/>
      <c r="BL125" s="16"/>
      <c r="BM125" s="275"/>
      <c r="BN125" s="16"/>
      <c r="BO125" s="275"/>
      <c r="BP125" s="16"/>
      <c r="BQ125" s="275"/>
      <c r="BR125" s="16"/>
      <c r="BS125" s="275"/>
      <c r="BT125" s="16"/>
      <c r="BU125" s="275"/>
      <c r="BV125" s="16"/>
      <c r="BW125" s="275"/>
      <c r="BX125" s="16"/>
      <c r="BY125" s="275"/>
      <c r="BZ125" s="16"/>
      <c r="CA125" s="275"/>
      <c r="CB125" s="16"/>
      <c r="CC125" s="275"/>
      <c r="CD125" s="16"/>
      <c r="CE125" s="275"/>
      <c r="CF125" s="16"/>
      <c r="CG125" s="275"/>
      <c r="CH125" s="16"/>
      <c r="CI125" s="275"/>
      <c r="CJ125" s="16"/>
      <c r="CK125" s="275"/>
      <c r="CL125" s="18"/>
      <c r="CM125" s="18"/>
      <c r="CN125" s="275"/>
      <c r="CO125" s="86"/>
      <c r="CP125" s="275"/>
      <c r="CQ125" s="275"/>
      <c r="CR125" s="275"/>
      <c r="CS125" s="275"/>
      <c r="CT125" s="275"/>
      <c r="CU125" s="275"/>
      <c r="CV125" s="275"/>
      <c r="CW125" s="16"/>
      <c r="CX125" s="275"/>
      <c r="CY125" s="16"/>
      <c r="CZ125" s="275"/>
      <c r="DA125" s="16"/>
      <c r="DB125" s="275"/>
      <c r="DC125" s="16"/>
      <c r="DD125" s="275"/>
      <c r="DE125" s="16"/>
      <c r="DF125" s="275"/>
      <c r="DG125" s="16"/>
      <c r="DH125" s="275"/>
      <c r="DI125" s="16"/>
      <c r="DJ125" s="275"/>
      <c r="DK125" s="16"/>
      <c r="DL125" s="275"/>
      <c r="DM125" s="16"/>
      <c r="DN125" s="275"/>
      <c r="DO125" s="16"/>
      <c r="DP125" s="275"/>
      <c r="DQ125" s="16"/>
      <c r="DR125" s="275"/>
      <c r="DS125" s="16"/>
      <c r="DT125" s="275"/>
      <c r="DU125" s="16"/>
      <c r="DV125" s="275"/>
      <c r="DW125" s="16"/>
      <c r="DX125" s="275"/>
      <c r="DY125" s="16"/>
      <c r="DZ125" s="275"/>
      <c r="EA125" s="16"/>
      <c r="EB125" s="275"/>
      <c r="EC125" s="18"/>
      <c r="ED125" s="18"/>
      <c r="EE125" s="275"/>
      <c r="EF125" s="275"/>
      <c r="EG125" s="275"/>
    </row>
    <row r="126" spans="1:137" x14ac:dyDescent="0.25">
      <c r="A126" s="359"/>
      <c r="B126" s="52" t="s">
        <v>26</v>
      </c>
      <c r="C126" s="66">
        <f>'INPUT 2013_14'!$D$38</f>
        <v>0</v>
      </c>
      <c r="D126" s="52" t="s">
        <v>39</v>
      </c>
      <c r="E126" s="52" t="s">
        <v>39</v>
      </c>
      <c r="F126" s="52" t="s">
        <v>39</v>
      </c>
      <c r="G126" s="52" t="s">
        <v>39</v>
      </c>
      <c r="H126" s="52" t="s">
        <v>39</v>
      </c>
      <c r="I126" s="4">
        <v>10</v>
      </c>
      <c r="J126" s="16">
        <v>0.7</v>
      </c>
      <c r="K126" s="275">
        <f t="shared" si="384"/>
        <v>7</v>
      </c>
      <c r="L126" s="20">
        <v>2.5</v>
      </c>
      <c r="M126" s="4">
        <v>0</v>
      </c>
      <c r="N126" s="16">
        <v>0.7</v>
      </c>
      <c r="O126" s="275">
        <f t="shared" si="385"/>
        <v>0</v>
      </c>
      <c r="P126" s="20">
        <v>2.5</v>
      </c>
      <c r="Q126" s="4">
        <v>0</v>
      </c>
      <c r="R126" s="16">
        <v>0.8</v>
      </c>
      <c r="S126" s="275">
        <f t="shared" si="386"/>
        <v>0</v>
      </c>
      <c r="T126" s="20">
        <v>2.67</v>
      </c>
      <c r="U126" s="4">
        <v>0</v>
      </c>
      <c r="V126" s="16">
        <v>0.9</v>
      </c>
      <c r="W126" s="275">
        <f t="shared" si="387"/>
        <v>0</v>
      </c>
      <c r="X126" s="20">
        <v>4</v>
      </c>
      <c r="Y126" s="4">
        <v>0</v>
      </c>
      <c r="Z126" s="16">
        <v>0.6</v>
      </c>
      <c r="AA126" s="275">
        <f t="shared" si="388"/>
        <v>0</v>
      </c>
      <c r="AB126" s="20">
        <v>2.5</v>
      </c>
      <c r="AC126" s="4">
        <v>0</v>
      </c>
      <c r="AD126" s="16">
        <v>0.4</v>
      </c>
      <c r="AE126" s="275">
        <f>AD126*AC126</f>
        <v>0</v>
      </c>
      <c r="AF126" s="20">
        <v>2.5</v>
      </c>
      <c r="AG126" s="4">
        <v>5</v>
      </c>
      <c r="AH126" s="16">
        <v>0.1</v>
      </c>
      <c r="AI126" s="275">
        <f>AH126*AG126</f>
        <v>0.5</v>
      </c>
      <c r="AJ126" s="20">
        <v>3.5</v>
      </c>
      <c r="AK126" s="275">
        <v>1500</v>
      </c>
      <c r="AL126" s="16">
        <v>0.4</v>
      </c>
      <c r="AM126" s="275">
        <f>AL126*AK126</f>
        <v>600</v>
      </c>
      <c r="AN126" s="20">
        <v>2.5</v>
      </c>
      <c r="AO126" s="4">
        <f t="shared" si="404"/>
        <v>0</v>
      </c>
      <c r="AP126" s="17">
        <v>0</v>
      </c>
      <c r="AQ126" s="4">
        <f t="shared" si="405"/>
        <v>0</v>
      </c>
      <c r="AR126" s="4">
        <f t="shared" si="222"/>
        <v>0</v>
      </c>
      <c r="AS126" s="4">
        <f t="shared" si="222"/>
        <v>0</v>
      </c>
      <c r="AT126" s="4">
        <f t="shared" si="222"/>
        <v>0</v>
      </c>
      <c r="AU126" s="7"/>
      <c r="AW126" s="86"/>
      <c r="AX126" s="275"/>
      <c r="AY126" s="275"/>
      <c r="AZ126" s="275"/>
      <c r="BA126" s="275"/>
      <c r="BB126" s="275"/>
      <c r="BC126" s="275"/>
      <c r="BD126" s="275"/>
      <c r="BE126" s="275"/>
      <c r="BF126" s="16"/>
      <c r="BG126" s="275"/>
      <c r="BH126" s="16"/>
      <c r="BI126" s="275"/>
      <c r="BJ126" s="16"/>
      <c r="BK126" s="275"/>
      <c r="BL126" s="16"/>
      <c r="BM126" s="275"/>
      <c r="BN126" s="16"/>
      <c r="BO126" s="275"/>
      <c r="BP126" s="16"/>
      <c r="BQ126" s="275"/>
      <c r="BR126" s="16"/>
      <c r="BS126" s="275"/>
      <c r="BT126" s="16"/>
      <c r="BU126" s="275"/>
      <c r="BV126" s="16"/>
      <c r="BW126" s="275"/>
      <c r="BX126" s="16"/>
      <c r="BY126" s="275"/>
      <c r="BZ126" s="16"/>
      <c r="CA126" s="275"/>
      <c r="CB126" s="16"/>
      <c r="CC126" s="275"/>
      <c r="CD126" s="16"/>
      <c r="CE126" s="275"/>
      <c r="CF126" s="16"/>
      <c r="CG126" s="275"/>
      <c r="CH126" s="16"/>
      <c r="CI126" s="275"/>
      <c r="CJ126" s="16"/>
      <c r="CK126" s="275"/>
      <c r="CL126" s="18"/>
      <c r="CM126" s="18"/>
      <c r="CN126" s="275"/>
      <c r="CO126" s="86"/>
      <c r="CP126" s="275"/>
      <c r="CQ126" s="275"/>
      <c r="CR126" s="275"/>
      <c r="CS126" s="275"/>
      <c r="CT126" s="275"/>
      <c r="CU126" s="275"/>
      <c r="CV126" s="275"/>
      <c r="CW126" s="16"/>
      <c r="CX126" s="275"/>
      <c r="CY126" s="16"/>
      <c r="CZ126" s="275"/>
      <c r="DA126" s="16"/>
      <c r="DB126" s="275"/>
      <c r="DC126" s="16"/>
      <c r="DD126" s="275"/>
      <c r="DE126" s="16"/>
      <c r="DF126" s="275"/>
      <c r="DG126" s="16"/>
      <c r="DH126" s="275"/>
      <c r="DI126" s="16"/>
      <c r="DJ126" s="275"/>
      <c r="DK126" s="16"/>
      <c r="DL126" s="275"/>
      <c r="DM126" s="16"/>
      <c r="DN126" s="275"/>
      <c r="DO126" s="16"/>
      <c r="DP126" s="275"/>
      <c r="DQ126" s="16"/>
      <c r="DR126" s="275"/>
      <c r="DS126" s="16"/>
      <c r="DT126" s="275"/>
      <c r="DU126" s="16"/>
      <c r="DV126" s="275"/>
      <c r="DW126" s="16"/>
      <c r="DX126" s="275"/>
      <c r="DY126" s="16"/>
      <c r="DZ126" s="275"/>
      <c r="EA126" s="16"/>
      <c r="EB126" s="275"/>
      <c r="EC126" s="18"/>
      <c r="ED126" s="18"/>
      <c r="EE126" s="275"/>
      <c r="EF126" s="275"/>
      <c r="EG126" s="275"/>
    </row>
    <row r="127" spans="1:137" x14ac:dyDescent="0.25">
      <c r="A127" s="360"/>
      <c r="B127" s="274" t="s">
        <v>29</v>
      </c>
      <c r="C127" s="116">
        <f>'INPUT 2013_14'!$D$39</f>
        <v>0</v>
      </c>
      <c r="D127" s="38" t="s">
        <v>39</v>
      </c>
      <c r="E127" s="52" t="s">
        <v>39</v>
      </c>
      <c r="F127" s="52" t="s">
        <v>39</v>
      </c>
      <c r="G127" s="52" t="s">
        <v>39</v>
      </c>
      <c r="H127" s="52" t="s">
        <v>39</v>
      </c>
      <c r="I127" s="275">
        <v>0</v>
      </c>
      <c r="J127" s="16">
        <v>0.7</v>
      </c>
      <c r="K127" s="275">
        <f t="shared" si="384"/>
        <v>0</v>
      </c>
      <c r="L127" s="20">
        <v>2.5</v>
      </c>
      <c r="M127" s="4">
        <v>0</v>
      </c>
      <c r="N127" s="16">
        <v>0.7</v>
      </c>
      <c r="O127" s="275">
        <f t="shared" si="385"/>
        <v>0</v>
      </c>
      <c r="P127" s="20">
        <v>2.5</v>
      </c>
      <c r="Q127" s="4">
        <v>0</v>
      </c>
      <c r="R127" s="16">
        <v>0.8</v>
      </c>
      <c r="S127" s="275">
        <f t="shared" si="386"/>
        <v>0</v>
      </c>
      <c r="T127" s="20">
        <v>2.67</v>
      </c>
      <c r="U127" s="4">
        <v>0</v>
      </c>
      <c r="V127" s="16">
        <v>0.9</v>
      </c>
      <c r="W127" s="275">
        <f>V127*U127</f>
        <v>0</v>
      </c>
      <c r="X127" s="20">
        <v>4</v>
      </c>
      <c r="Y127" s="4">
        <v>0</v>
      </c>
      <c r="Z127" s="16">
        <v>0.6</v>
      </c>
      <c r="AA127" s="275">
        <f>Z127*Y127</f>
        <v>0</v>
      </c>
      <c r="AB127" s="20">
        <v>2.5</v>
      </c>
      <c r="AC127" s="4">
        <v>0</v>
      </c>
      <c r="AD127" s="16">
        <v>0.4</v>
      </c>
      <c r="AE127" s="275">
        <f>AD127*AC127</f>
        <v>0</v>
      </c>
      <c r="AF127" s="20">
        <v>2.5</v>
      </c>
      <c r="AG127" s="4">
        <v>0</v>
      </c>
      <c r="AH127" s="16">
        <v>0.1</v>
      </c>
      <c r="AI127" s="275">
        <f>AH127*AG127</f>
        <v>0</v>
      </c>
      <c r="AJ127" s="20">
        <v>3.5</v>
      </c>
      <c r="AK127" s="4">
        <v>300</v>
      </c>
      <c r="AL127" s="16">
        <v>0.3</v>
      </c>
      <c r="AM127" s="275">
        <f>AL127*AK127</f>
        <v>90</v>
      </c>
      <c r="AN127" s="20">
        <v>2.5</v>
      </c>
      <c r="AO127" s="279">
        <v>0</v>
      </c>
      <c r="AP127" s="18">
        <f>(($C127*(($I127*$L127)+($Q127*$T127)+($U127*$X127)+($AC127*$AF127)+($AG127*$AJ127)))/370)*1000</f>
        <v>0</v>
      </c>
      <c r="AQ127" s="4">
        <f t="shared" si="405"/>
        <v>0</v>
      </c>
      <c r="AR127" s="4">
        <f t="shared" si="222"/>
        <v>0</v>
      </c>
      <c r="AS127" s="4">
        <f t="shared" si="222"/>
        <v>0</v>
      </c>
      <c r="AT127" s="4">
        <f t="shared" si="222"/>
        <v>0</v>
      </c>
      <c r="AW127" s="86"/>
      <c r="AX127" s="272"/>
      <c r="AY127" s="272"/>
      <c r="AZ127" s="272"/>
      <c r="BA127" s="275"/>
      <c r="BB127" s="275"/>
      <c r="BC127" s="275"/>
      <c r="BD127" s="275"/>
      <c r="BE127" s="275"/>
      <c r="BF127" s="16"/>
      <c r="BG127" s="275"/>
      <c r="BH127" s="16"/>
      <c r="BI127" s="275"/>
      <c r="BJ127" s="16"/>
      <c r="BK127" s="275"/>
      <c r="BL127" s="16"/>
      <c r="BM127" s="275"/>
      <c r="BN127" s="16"/>
      <c r="BO127" s="275"/>
      <c r="BP127" s="16"/>
      <c r="BQ127" s="275"/>
      <c r="BR127" s="16"/>
      <c r="BS127" s="275"/>
      <c r="BT127" s="16"/>
      <c r="BU127" s="275"/>
      <c r="BV127" s="16"/>
      <c r="BW127" s="275"/>
      <c r="BX127" s="16"/>
      <c r="BY127" s="275"/>
      <c r="BZ127" s="16"/>
      <c r="CA127" s="275"/>
      <c r="CB127" s="16"/>
      <c r="CC127" s="275"/>
      <c r="CD127" s="16"/>
      <c r="CE127" s="275"/>
      <c r="CF127" s="16"/>
      <c r="CG127" s="275"/>
      <c r="CH127" s="16"/>
      <c r="CI127" s="275"/>
      <c r="CJ127" s="16"/>
      <c r="CK127" s="18"/>
      <c r="CL127" s="18"/>
      <c r="CM127" s="275"/>
      <c r="CO127" s="86"/>
      <c r="CP127" s="272"/>
      <c r="CQ127" s="272"/>
      <c r="CR127" s="275"/>
      <c r="CS127" s="275"/>
      <c r="CT127" s="275"/>
      <c r="CU127" s="275"/>
      <c r="CV127" s="275"/>
      <c r="CW127" s="16"/>
      <c r="CX127" s="275"/>
      <c r="CY127" s="16"/>
      <c r="CZ127" s="275"/>
      <c r="DA127" s="16"/>
      <c r="DB127" s="275"/>
      <c r="DC127" s="16"/>
      <c r="DD127" s="275"/>
      <c r="DE127" s="16"/>
      <c r="DF127" s="275"/>
      <c r="DG127" s="16"/>
      <c r="DH127" s="275"/>
      <c r="DI127" s="16"/>
      <c r="DJ127" s="275"/>
      <c r="DK127" s="16"/>
      <c r="DL127" s="275"/>
      <c r="DM127" s="16"/>
      <c r="DN127" s="275"/>
      <c r="DO127" s="16"/>
      <c r="DP127" s="275"/>
      <c r="DQ127" s="16"/>
      <c r="DR127" s="275"/>
      <c r="DS127" s="16"/>
      <c r="DT127" s="275"/>
      <c r="DU127" s="16"/>
      <c r="DV127" s="275"/>
      <c r="DW127" s="16"/>
      <c r="DX127" s="275"/>
      <c r="DY127" s="16"/>
      <c r="DZ127" s="275"/>
      <c r="EA127" s="16"/>
      <c r="EB127" s="18"/>
      <c r="EC127" s="18"/>
      <c r="ED127" s="275"/>
      <c r="EE127" s="275"/>
      <c r="EF127" s="275"/>
      <c r="EG127" s="275"/>
    </row>
    <row r="128" spans="1:137" x14ac:dyDescent="0.25">
      <c r="A128" s="172" t="s">
        <v>0</v>
      </c>
      <c r="B128" s="172"/>
      <c r="C128" s="172"/>
      <c r="D128" s="172"/>
      <c r="E128" s="267"/>
      <c r="F128" s="267"/>
      <c r="G128" s="267"/>
      <c r="H128" s="267"/>
      <c r="I128" s="267"/>
      <c r="J128" s="264"/>
      <c r="K128" s="267"/>
      <c r="L128" s="264"/>
      <c r="M128" s="267"/>
      <c r="N128" s="264"/>
      <c r="O128" s="264"/>
      <c r="P128" s="264"/>
      <c r="Q128" s="267"/>
      <c r="R128" s="264"/>
      <c r="S128" s="264"/>
      <c r="T128" s="264"/>
      <c r="U128" s="267"/>
      <c r="V128" s="264"/>
      <c r="W128" s="264"/>
      <c r="X128" s="264"/>
      <c r="Y128" s="267"/>
      <c r="Z128" s="264"/>
      <c r="AA128" s="264"/>
      <c r="AB128" s="264"/>
      <c r="AC128" s="267"/>
      <c r="AD128" s="264"/>
      <c r="AE128" s="264"/>
      <c r="AF128" s="264"/>
      <c r="AG128" s="267"/>
      <c r="AH128" s="264"/>
      <c r="AI128" s="264"/>
      <c r="AJ128" s="264"/>
      <c r="AK128" s="267"/>
      <c r="AL128" s="264"/>
      <c r="AM128" s="264"/>
      <c r="AN128" s="264"/>
      <c r="AO128" s="267">
        <f t="shared" ref="AO128:AT128" si="406">SUM(AO74:AO127)</f>
        <v>86597.088153322562</v>
      </c>
      <c r="AP128" s="267">
        <f t="shared" si="406"/>
        <v>101468.8004694681</v>
      </c>
      <c r="AQ128" s="267">
        <f t="shared" si="406"/>
        <v>5822.7321207883751</v>
      </c>
      <c r="AR128" s="267">
        <f t="shared" si="406"/>
        <v>62349.903470392237</v>
      </c>
      <c r="AS128" s="267">
        <f t="shared" si="406"/>
        <v>73057.536338017031</v>
      </c>
      <c r="AT128" s="267">
        <f t="shared" si="406"/>
        <v>4192.3671269676279</v>
      </c>
      <c r="AW128" s="275"/>
      <c r="AX128" s="275"/>
      <c r="AY128" s="275"/>
      <c r="AZ128" s="275"/>
      <c r="BA128" s="275"/>
      <c r="BB128" s="275"/>
      <c r="BC128" s="275"/>
      <c r="BD128" s="275"/>
      <c r="BE128" s="275"/>
      <c r="BF128" s="16"/>
      <c r="BG128" s="275"/>
      <c r="BH128" s="16"/>
      <c r="BI128" s="275"/>
      <c r="BJ128" s="16"/>
      <c r="BK128" s="16"/>
      <c r="BL128" s="16"/>
      <c r="BM128" s="275"/>
      <c r="BN128" s="16"/>
      <c r="BO128" s="16"/>
      <c r="BP128" s="16"/>
      <c r="BQ128" s="275"/>
      <c r="BR128" s="16"/>
      <c r="BS128" s="16"/>
      <c r="BT128" s="16"/>
      <c r="BU128" s="275"/>
      <c r="BV128" s="16"/>
      <c r="BW128" s="16"/>
      <c r="BX128" s="16"/>
      <c r="BY128" s="275"/>
      <c r="BZ128" s="16"/>
      <c r="CA128" s="16"/>
      <c r="CB128" s="16"/>
      <c r="CC128" s="275"/>
      <c r="CD128" s="16"/>
      <c r="CE128" s="16"/>
      <c r="CF128" s="16"/>
      <c r="CG128" s="275"/>
      <c r="CH128" s="16"/>
      <c r="CI128" s="16"/>
      <c r="CJ128" s="16"/>
      <c r="CK128" s="275"/>
      <c r="CL128" s="275"/>
      <c r="CM128" s="275"/>
      <c r="CO128" s="275"/>
      <c r="CP128" s="275"/>
      <c r="CQ128" s="275"/>
      <c r="CR128" s="275"/>
      <c r="CS128" s="275"/>
      <c r="CT128" s="275"/>
      <c r="CU128" s="275"/>
      <c r="CV128" s="275"/>
      <c r="CW128" s="16"/>
      <c r="CX128" s="275"/>
      <c r="CY128" s="16"/>
      <c r="CZ128" s="275"/>
      <c r="DA128" s="16"/>
      <c r="DB128" s="16"/>
      <c r="DC128" s="16"/>
      <c r="DD128" s="275"/>
      <c r="DE128" s="16"/>
      <c r="DF128" s="16"/>
      <c r="DG128" s="16"/>
      <c r="DH128" s="275"/>
      <c r="DI128" s="16"/>
      <c r="DJ128" s="16"/>
      <c r="DK128" s="16"/>
      <c r="DL128" s="275"/>
      <c r="DM128" s="16"/>
      <c r="DN128" s="16"/>
      <c r="DO128" s="16"/>
      <c r="DP128" s="275"/>
      <c r="DQ128" s="16"/>
      <c r="DR128" s="16"/>
      <c r="DS128" s="16"/>
      <c r="DT128" s="275"/>
      <c r="DU128" s="16"/>
      <c r="DV128" s="16"/>
      <c r="DW128" s="16"/>
      <c r="DX128" s="275"/>
      <c r="DY128" s="16"/>
      <c r="DZ128" s="16"/>
      <c r="EA128" s="16"/>
      <c r="EB128" s="275"/>
      <c r="EC128" s="275"/>
      <c r="ED128" s="275"/>
      <c r="EE128" s="275"/>
      <c r="EF128" s="275"/>
      <c r="EG128" s="27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267">
        <f>(AR128-(AR121))</f>
        <v>40556.307814769803</v>
      </c>
      <c r="AS129" s="267">
        <f>AS128</f>
        <v>73057.536338017031</v>
      </c>
      <c r="AT129" s="267">
        <f t="shared" ref="AT129" si="407">(AT128-(AT121))</f>
        <v>4192.3671269676279</v>
      </c>
      <c r="AW129" s="275"/>
      <c r="AX129" s="315" t="s">
        <v>164</v>
      </c>
      <c r="AY129" s="315"/>
      <c r="AZ129" s="315"/>
      <c r="BA129" s="315"/>
      <c r="BB129" s="315"/>
      <c r="BC129" s="315"/>
      <c r="BD129" s="315"/>
      <c r="BE129" s="315"/>
      <c r="BF129" s="315"/>
      <c r="BG129" s="315"/>
      <c r="BH129" s="315"/>
      <c r="BI129" s="275"/>
      <c r="BJ129" s="275"/>
      <c r="BK129" s="275"/>
      <c r="BL129" s="275"/>
      <c r="BM129" s="275"/>
      <c r="BN129" s="275"/>
      <c r="BO129" s="275"/>
      <c r="BP129" s="275"/>
      <c r="BQ129" s="275"/>
      <c r="BR129" s="275"/>
      <c r="BS129" s="275"/>
      <c r="BT129" s="275"/>
      <c r="BU129" s="275"/>
      <c r="BV129" s="275"/>
      <c r="BW129" s="275"/>
      <c r="BX129" s="275"/>
      <c r="BY129" s="23"/>
      <c r="BZ129" s="275"/>
      <c r="CA129" s="275"/>
      <c r="CB129" s="275"/>
      <c r="CC129" s="275"/>
      <c r="CD129" s="275"/>
      <c r="CE129" s="275"/>
      <c r="CF129" s="275"/>
      <c r="CG129" s="275"/>
      <c r="CH129" s="351"/>
      <c r="CI129" s="351"/>
      <c r="CJ129" s="351"/>
      <c r="CK129" s="275"/>
      <c r="CL129" s="275"/>
      <c r="CM129" s="275"/>
      <c r="EA129" s="275"/>
      <c r="EB129" s="351"/>
      <c r="EC129" s="351"/>
      <c r="ED129" s="351"/>
      <c r="EE129" s="275"/>
      <c r="EF129" s="275"/>
      <c r="EG129" s="275"/>
    </row>
    <row r="130" spans="1:209" ht="45" x14ac:dyDescent="0.25">
      <c r="B130" s="269"/>
      <c r="C130" s="269"/>
      <c r="D130" s="269"/>
      <c r="E130" s="269" t="s">
        <v>9</v>
      </c>
      <c r="F130" s="269" t="s">
        <v>24</v>
      </c>
      <c r="G130" s="269" t="s">
        <v>10</v>
      </c>
      <c r="H130" s="269" t="s">
        <v>11</v>
      </c>
      <c r="I130" s="269" t="s">
        <v>25</v>
      </c>
      <c r="J130" s="269" t="s">
        <v>12</v>
      </c>
      <c r="K130" s="269" t="s">
        <v>13</v>
      </c>
      <c r="L130" s="269"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267">
        <f>(AR129-(SUM(AR123:AR127)))</f>
        <v>40556.307814769803</v>
      </c>
      <c r="AS130" s="267">
        <f t="shared" ref="AS130" si="408">(AS129-(SUM(AS123:AS127)))</f>
        <v>73057.536338017031</v>
      </c>
      <c r="AT130" s="267">
        <f t="shared" ref="AT130" si="409">(AT129-(SUM(AT123:AT127)))</f>
        <v>4192.3671269676279</v>
      </c>
      <c r="AW130" s="275"/>
      <c r="AX130" s="269"/>
      <c r="AY130" s="269"/>
      <c r="AZ130" s="269"/>
      <c r="BA130" s="269" t="s">
        <v>9</v>
      </c>
      <c r="BB130" s="269" t="s">
        <v>24</v>
      </c>
      <c r="BC130" s="269" t="s">
        <v>10</v>
      </c>
      <c r="BD130" s="269" t="s">
        <v>11</v>
      </c>
      <c r="BE130" s="269" t="s">
        <v>25</v>
      </c>
      <c r="BF130" s="269" t="s">
        <v>12</v>
      </c>
      <c r="BG130" s="269" t="s">
        <v>13</v>
      </c>
      <c r="BH130" s="269" t="s">
        <v>6</v>
      </c>
      <c r="BI130" s="275"/>
      <c r="BJ130" s="275"/>
      <c r="BK130" s="275"/>
      <c r="BL130" s="275"/>
      <c r="BM130" s="275"/>
      <c r="BN130" s="275"/>
      <c r="BO130" s="275"/>
      <c r="BP130" s="275"/>
      <c r="BQ130" s="275"/>
      <c r="BR130" s="275"/>
      <c r="BS130" s="275"/>
      <c r="BT130" s="275"/>
      <c r="BU130" s="275"/>
      <c r="BV130" s="275"/>
      <c r="BW130" s="275"/>
      <c r="BX130" s="275"/>
      <c r="BY130" s="23"/>
      <c r="BZ130" s="275"/>
      <c r="CA130" s="275"/>
      <c r="CB130" s="275"/>
      <c r="CC130" s="275"/>
      <c r="CD130" s="275"/>
      <c r="CE130" s="275"/>
      <c r="CF130" s="275"/>
      <c r="CG130" s="275"/>
      <c r="CH130" s="275"/>
      <c r="CI130" s="275"/>
      <c r="CJ130" s="275"/>
      <c r="CK130" s="275"/>
      <c r="CL130" s="275"/>
      <c r="CM130" s="275"/>
      <c r="CP130" s="269"/>
      <c r="CQ130" s="269"/>
      <c r="CR130" s="269"/>
      <c r="CS130" s="269" t="s">
        <v>9</v>
      </c>
      <c r="CT130" s="269" t="s">
        <v>24</v>
      </c>
      <c r="CU130" s="269" t="s">
        <v>10</v>
      </c>
      <c r="CV130" s="269" t="s">
        <v>11</v>
      </c>
      <c r="CW130" s="269" t="s">
        <v>25</v>
      </c>
      <c r="CX130" s="269" t="s">
        <v>12</v>
      </c>
      <c r="CY130" s="269" t="s">
        <v>13</v>
      </c>
      <c r="CZ130" s="269" t="s">
        <v>6</v>
      </c>
    </row>
    <row r="131" spans="1:209" x14ac:dyDescent="0.25">
      <c r="B131" s="257" t="s">
        <v>14</v>
      </c>
      <c r="C131" s="78"/>
      <c r="D131" s="78"/>
      <c r="E131" s="68">
        <f>'INPUT 2013_14'!D67</f>
        <v>0.88411746131986102</v>
      </c>
      <c r="F131" s="16">
        <f>'INPUT 2013_14'!E67</f>
        <v>0</v>
      </c>
      <c r="G131" s="68">
        <f>'INPUT 2013_14'!F67</f>
        <v>1</v>
      </c>
      <c r="H131" s="68">
        <f>'INPUT 2013_14'!G67</f>
        <v>0.47730662689111442</v>
      </c>
      <c r="I131" s="16">
        <f>'INPUT 2013_14'!H67</f>
        <v>0</v>
      </c>
      <c r="J131" s="16">
        <f>'INPUT 2013_14'!I67</f>
        <v>0</v>
      </c>
      <c r="K131" s="68">
        <f>'INPUT 2013_14'!J67</f>
        <v>0.88411746131986102</v>
      </c>
      <c r="L131" s="68">
        <f>'INPUT 2013_14'!K67</f>
        <v>0.47730662689111442</v>
      </c>
      <c r="M131" s="20"/>
      <c r="N131" s="377" t="s">
        <v>95</v>
      </c>
      <c r="O131" s="377"/>
      <c r="P131" s="377"/>
      <c r="Q131" s="377"/>
      <c r="R131" s="377"/>
      <c r="S131" s="377"/>
      <c r="T131" s="377"/>
      <c r="U131" s="377"/>
      <c r="W131" s="52"/>
      <c r="X131" s="52"/>
      <c r="Z131" s="52"/>
      <c r="AA131" s="52"/>
      <c r="AB131" s="52"/>
      <c r="AD131" s="52"/>
      <c r="AE131" s="52"/>
      <c r="AF131" s="52"/>
      <c r="AX131" s="257" t="s">
        <v>14</v>
      </c>
      <c r="AY131" s="78"/>
      <c r="AZ131" s="78"/>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7" t="s">
        <v>65</v>
      </c>
      <c r="BK131" s="377"/>
      <c r="BL131" s="377"/>
      <c r="BM131" s="377"/>
      <c r="BN131" s="377"/>
      <c r="BO131" s="377"/>
      <c r="BP131" s="377"/>
      <c r="BQ131" s="377"/>
      <c r="CP131" s="257" t="s">
        <v>14</v>
      </c>
      <c r="CQ131" s="78"/>
      <c r="CR131" s="78"/>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8" t="s">
        <v>15</v>
      </c>
      <c r="C132" s="78"/>
      <c r="D132" s="78"/>
      <c r="E132" s="68">
        <f>'INPUT 2013_14'!D68</f>
        <v>0.11588253868013894</v>
      </c>
      <c r="F132" s="68">
        <f>'INPUT 2013_14'!E68</f>
        <v>1</v>
      </c>
      <c r="G132" s="16">
        <f>'INPUT 2013_14'!F68</f>
        <v>0</v>
      </c>
      <c r="H132" s="16">
        <f>'INPUT 2013_14'!G68</f>
        <v>0</v>
      </c>
      <c r="I132" s="16">
        <f>'INPUT 2013_14'!H68</f>
        <v>0</v>
      </c>
      <c r="J132" s="68">
        <f>'INPUT 2013_14'!I68</f>
        <v>1</v>
      </c>
      <c r="K132" s="68">
        <f>'INPUT 2013_14'!J68</f>
        <v>0.11588253868013894</v>
      </c>
      <c r="L132" s="16">
        <f>'INPUT 2013_14'!K68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258" t="s">
        <v>15</v>
      </c>
      <c r="AY132" s="78"/>
      <c r="AZ132" s="78"/>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75" t="s">
        <v>60</v>
      </c>
      <c r="BL132" s="357"/>
      <c r="BM132" s="376"/>
      <c r="BN132" s="378" t="s">
        <v>61</v>
      </c>
      <c r="BO132" s="379"/>
      <c r="BP132" s="379"/>
      <c r="BQ132" s="380"/>
      <c r="CO132" s="42" t="s">
        <v>33</v>
      </c>
      <c r="CP132" s="258" t="s">
        <v>15</v>
      </c>
      <c r="CQ132" s="78"/>
      <c r="CR132" s="78"/>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8" t="s">
        <v>38</v>
      </c>
      <c r="C133" s="78"/>
      <c r="D133" s="78"/>
      <c r="E133" s="16">
        <f>'INPUT 2013_14'!D69</f>
        <v>0</v>
      </c>
      <c r="F133" s="16">
        <f>'INPUT 2013_14'!E69</f>
        <v>0</v>
      </c>
      <c r="G133" s="16">
        <f>'INPUT 2013_14'!F69</f>
        <v>0</v>
      </c>
      <c r="H133" s="68">
        <f>'INPUT 2013_14'!G69</f>
        <v>0.52269337310888553</v>
      </c>
      <c r="I133" s="68">
        <f>'INPUT 2013_14'!H69</f>
        <v>1</v>
      </c>
      <c r="J133" s="16">
        <f>'INPUT 2013_14'!I69</f>
        <v>0</v>
      </c>
      <c r="K133" s="16">
        <f>'INPUT 2013_14'!J69</f>
        <v>0</v>
      </c>
      <c r="L133" s="68">
        <f>'INPUT 2013_14'!K69</f>
        <v>0.52269337310888553</v>
      </c>
      <c r="M133" s="20"/>
      <c r="N133" s="262"/>
      <c r="O133" s="58" t="s">
        <v>41</v>
      </c>
      <c r="P133" s="262"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258" t="s">
        <v>38</v>
      </c>
      <c r="AY133" s="78"/>
      <c r="AZ133" s="78"/>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2"/>
      <c r="BK133" s="58" t="s">
        <v>41</v>
      </c>
      <c r="BL133" s="262" t="s">
        <v>55</v>
      </c>
      <c r="BM133" s="30" t="s">
        <v>63</v>
      </c>
      <c r="BN133" s="58" t="s">
        <v>41</v>
      </c>
      <c r="BO133" s="60" t="s">
        <v>55</v>
      </c>
      <c r="BP133" s="30" t="s">
        <v>63</v>
      </c>
      <c r="BQ133" s="58" t="s">
        <v>62</v>
      </c>
      <c r="CP133" s="258" t="s">
        <v>38</v>
      </c>
      <c r="CQ133" s="78"/>
      <c r="CR133" s="78"/>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52" t="s">
        <v>40</v>
      </c>
      <c r="EF133" s="352"/>
      <c r="EG133" s="352"/>
    </row>
    <row r="134" spans="1:209" x14ac:dyDescent="0.25">
      <c r="B134" s="270" t="s">
        <v>0</v>
      </c>
      <c r="C134" s="269"/>
      <c r="D134" s="269"/>
      <c r="E134" s="264">
        <f t="shared" ref="E134:K134" si="415">SUM(E131:E133)</f>
        <v>1</v>
      </c>
      <c r="F134" s="264">
        <f t="shared" si="415"/>
        <v>1</v>
      </c>
      <c r="G134" s="264">
        <f t="shared" si="415"/>
        <v>1</v>
      </c>
      <c r="H134" s="264">
        <f t="shared" si="415"/>
        <v>1</v>
      </c>
      <c r="I134" s="264">
        <f t="shared" si="415"/>
        <v>1</v>
      </c>
      <c r="J134" s="264">
        <f t="shared" si="415"/>
        <v>1</v>
      </c>
      <c r="K134" s="264">
        <f t="shared" si="415"/>
        <v>1</v>
      </c>
      <c r="L134" s="264">
        <v>0</v>
      </c>
      <c r="M134" s="19"/>
      <c r="N134" s="62" t="s">
        <v>33</v>
      </c>
      <c r="O134" s="71">
        <f>'INPUT 2013_14'!C23</f>
        <v>9458.64</v>
      </c>
      <c r="P134" s="71">
        <f>'INPUT 2013_14'!D23</f>
        <v>0</v>
      </c>
      <c r="Q134" s="71">
        <f>'INPUT 2013_14'!E23</f>
        <v>0.38</v>
      </c>
      <c r="R134" s="71">
        <f>'INPUT 2013_14'!F23</f>
        <v>7666.8962669101356</v>
      </c>
      <c r="S134" s="71">
        <f>'INPUT 2013_14'!G23</f>
        <v>0</v>
      </c>
      <c r="T134" s="71">
        <f>'INPUT 2013_14'!H23</f>
        <v>0.46074016545364588</v>
      </c>
      <c r="U134" s="71">
        <f>'INPUT 2013_14'!I23</f>
        <v>0.42</v>
      </c>
      <c r="W134" s="52"/>
      <c r="X134" s="52"/>
      <c r="Z134" s="52"/>
      <c r="AA134" s="52"/>
      <c r="AB134" s="52"/>
      <c r="AD134" s="52"/>
      <c r="AE134" s="52"/>
      <c r="AF134" s="52"/>
      <c r="AR134" s="267" t="s">
        <v>23</v>
      </c>
      <c r="AS134" s="267" t="s">
        <v>15</v>
      </c>
      <c r="AT134" s="267" t="s">
        <v>38</v>
      </c>
      <c r="AX134" s="270" t="s">
        <v>0</v>
      </c>
      <c r="AY134" s="269"/>
      <c r="AZ134" s="269"/>
      <c r="BA134" s="264">
        <f t="shared" ref="BA134:BG134" si="416">SUM(BA131:BA133)</f>
        <v>1</v>
      </c>
      <c r="BB134" s="264">
        <f t="shared" si="416"/>
        <v>1</v>
      </c>
      <c r="BC134" s="264">
        <f t="shared" si="416"/>
        <v>1</v>
      </c>
      <c r="BD134" s="264">
        <f t="shared" si="416"/>
        <v>1</v>
      </c>
      <c r="BE134" s="264">
        <f t="shared" si="416"/>
        <v>1</v>
      </c>
      <c r="BF134" s="264">
        <f t="shared" si="416"/>
        <v>1</v>
      </c>
      <c r="BG134" s="264">
        <f t="shared" si="416"/>
        <v>1</v>
      </c>
      <c r="BH134" s="264">
        <v>0</v>
      </c>
      <c r="BJ134" s="62" t="s">
        <v>33</v>
      </c>
      <c r="BK134" s="69">
        <f t="shared" ref="BK134:BQ134" si="417">O134</f>
        <v>9458.64</v>
      </c>
      <c r="BL134" s="69">
        <f t="shared" si="417"/>
        <v>0</v>
      </c>
      <c r="BM134" s="69">
        <f t="shared" si="417"/>
        <v>0.38</v>
      </c>
      <c r="BN134" s="69">
        <f t="shared" si="417"/>
        <v>7666.8962669101356</v>
      </c>
      <c r="BO134" s="69">
        <f t="shared" si="417"/>
        <v>0</v>
      </c>
      <c r="BP134" s="69">
        <f t="shared" si="417"/>
        <v>0.46074016545364588</v>
      </c>
      <c r="BQ134" s="69">
        <f t="shared" si="417"/>
        <v>0.42</v>
      </c>
      <c r="CP134" s="270" t="s">
        <v>0</v>
      </c>
      <c r="CQ134" s="269"/>
      <c r="CR134" s="269"/>
      <c r="CS134" s="264">
        <f t="shared" ref="CS134:CY134" si="418">SUM(CS131:CS133)</f>
        <v>1</v>
      </c>
      <c r="CT134" s="264">
        <f t="shared" si="418"/>
        <v>1</v>
      </c>
      <c r="CU134" s="264">
        <f t="shared" si="418"/>
        <v>1</v>
      </c>
      <c r="CV134" s="264">
        <f t="shared" si="418"/>
        <v>1</v>
      </c>
      <c r="CW134" s="264">
        <f t="shared" si="418"/>
        <v>1</v>
      </c>
      <c r="CX134" s="264">
        <f t="shared" si="418"/>
        <v>1</v>
      </c>
      <c r="CY134" s="264">
        <f t="shared" si="418"/>
        <v>1</v>
      </c>
      <c r="CZ134" s="264">
        <v>0</v>
      </c>
      <c r="EE134" s="267" t="s">
        <v>23</v>
      </c>
      <c r="EF134" s="267" t="s">
        <v>15</v>
      </c>
      <c r="EG134" s="267" t="s">
        <v>38</v>
      </c>
    </row>
    <row r="135" spans="1:209" x14ac:dyDescent="0.25">
      <c r="AR135" s="158">
        <f>'INPUT 2013_14'!L6</f>
        <v>0.19</v>
      </c>
      <c r="AS135" s="158">
        <f>'INPUT 2013_14'!M6</f>
        <v>0.19</v>
      </c>
      <c r="AT135" s="158">
        <f>'INPUT 2013_14'!N6</f>
        <v>0.19</v>
      </c>
      <c r="EE135" s="158">
        <f>'INPUT 2013_14'!O6</f>
        <v>0.28000000000000003</v>
      </c>
      <c r="EF135" s="158">
        <f>'INPUT 2013_14'!P6</f>
        <v>0.28000000000000003</v>
      </c>
      <c r="EG135" s="158">
        <f>'INPUT 2013_14'!Q6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267" t="s">
        <v>56</v>
      </c>
      <c r="B137" s="267" t="s">
        <v>5</v>
      </c>
      <c r="C137" s="263" t="s">
        <v>83</v>
      </c>
      <c r="D137" s="263" t="s">
        <v>82</v>
      </c>
      <c r="E137" s="263" t="s">
        <v>74</v>
      </c>
      <c r="F137" s="263" t="s">
        <v>80</v>
      </c>
      <c r="G137" s="263" t="s">
        <v>73</v>
      </c>
      <c r="H137" s="263" t="s">
        <v>75</v>
      </c>
      <c r="I137" s="263" t="s">
        <v>112</v>
      </c>
      <c r="J137" s="109" t="s">
        <v>123</v>
      </c>
      <c r="K137" s="263" t="s">
        <v>121</v>
      </c>
      <c r="L137" s="109" t="s">
        <v>19</v>
      </c>
      <c r="M137" s="263" t="s">
        <v>119</v>
      </c>
      <c r="N137" s="109" t="s">
        <v>124</v>
      </c>
      <c r="O137" s="263" t="s">
        <v>121</v>
      </c>
      <c r="P137" s="109" t="s">
        <v>19</v>
      </c>
      <c r="Q137" s="267" t="s">
        <v>113</v>
      </c>
      <c r="R137" s="109" t="s">
        <v>124</v>
      </c>
      <c r="S137" s="263" t="s">
        <v>121</v>
      </c>
      <c r="T137" s="109" t="s">
        <v>19</v>
      </c>
      <c r="U137" s="263" t="s">
        <v>114</v>
      </c>
      <c r="V137" s="109" t="s">
        <v>124</v>
      </c>
      <c r="W137" s="263" t="s">
        <v>122</v>
      </c>
      <c r="X137" s="109" t="s">
        <v>19</v>
      </c>
      <c r="Y137" s="263" t="s">
        <v>115</v>
      </c>
      <c r="Z137" s="109" t="s">
        <v>124</v>
      </c>
      <c r="AA137" s="263" t="s">
        <v>121</v>
      </c>
      <c r="AB137" s="109" t="s">
        <v>19</v>
      </c>
      <c r="AC137" s="263" t="s">
        <v>116</v>
      </c>
      <c r="AD137" s="109" t="s">
        <v>124</v>
      </c>
      <c r="AE137" s="263" t="s">
        <v>121</v>
      </c>
      <c r="AF137" s="109" t="s">
        <v>19</v>
      </c>
      <c r="AG137" s="263" t="s">
        <v>117</v>
      </c>
      <c r="AH137" s="109" t="s">
        <v>124</v>
      </c>
      <c r="AI137" s="263" t="s">
        <v>121</v>
      </c>
      <c r="AJ137" s="109" t="s">
        <v>19</v>
      </c>
      <c r="AK137" s="263" t="s">
        <v>118</v>
      </c>
      <c r="AL137" s="109" t="s">
        <v>124</v>
      </c>
      <c r="AM137" s="263" t="s">
        <v>120</v>
      </c>
      <c r="AN137" s="109" t="s">
        <v>19</v>
      </c>
      <c r="AO137" s="263" t="s">
        <v>20</v>
      </c>
      <c r="AP137" s="263" t="s">
        <v>21</v>
      </c>
      <c r="AQ137" s="263" t="s">
        <v>22</v>
      </c>
      <c r="AR137" s="263" t="s">
        <v>49</v>
      </c>
      <c r="AS137" s="263" t="s">
        <v>50</v>
      </c>
      <c r="AT137" s="263" t="s">
        <v>51</v>
      </c>
      <c r="AW137" s="267" t="s">
        <v>56</v>
      </c>
      <c r="AX137" s="267" t="s">
        <v>5</v>
      </c>
      <c r="AY137" s="263" t="s">
        <v>83</v>
      </c>
      <c r="AZ137" s="263" t="s">
        <v>82</v>
      </c>
      <c r="BA137" s="263" t="s">
        <v>74</v>
      </c>
      <c r="BB137" s="263" t="s">
        <v>80</v>
      </c>
      <c r="BC137" s="263" t="s">
        <v>73</v>
      </c>
      <c r="BD137" s="263" t="s">
        <v>75</v>
      </c>
      <c r="BE137" s="263" t="s">
        <v>112</v>
      </c>
      <c r="BF137" s="109" t="s">
        <v>123</v>
      </c>
      <c r="BG137" s="263" t="s">
        <v>121</v>
      </c>
      <c r="BH137" s="109" t="s">
        <v>19</v>
      </c>
      <c r="BI137" s="263" t="s">
        <v>119</v>
      </c>
      <c r="BJ137" s="109" t="s">
        <v>124</v>
      </c>
      <c r="BK137" s="263" t="s">
        <v>121</v>
      </c>
      <c r="BL137" s="109" t="s">
        <v>19</v>
      </c>
      <c r="BM137" s="267" t="s">
        <v>113</v>
      </c>
      <c r="BN137" s="109" t="s">
        <v>124</v>
      </c>
      <c r="BO137" s="263" t="s">
        <v>121</v>
      </c>
      <c r="BP137" s="109" t="s">
        <v>19</v>
      </c>
      <c r="BQ137" s="263" t="s">
        <v>114</v>
      </c>
      <c r="BR137" s="109" t="s">
        <v>124</v>
      </c>
      <c r="BS137" s="263" t="s">
        <v>122</v>
      </c>
      <c r="BT137" s="109" t="s">
        <v>19</v>
      </c>
      <c r="BU137" s="263" t="s">
        <v>115</v>
      </c>
      <c r="BV137" s="109" t="s">
        <v>124</v>
      </c>
      <c r="BW137" s="263" t="s">
        <v>121</v>
      </c>
      <c r="BX137" s="109" t="s">
        <v>19</v>
      </c>
      <c r="BY137" s="263" t="s">
        <v>116</v>
      </c>
      <c r="BZ137" s="109" t="s">
        <v>124</v>
      </c>
      <c r="CA137" s="263" t="s">
        <v>121</v>
      </c>
      <c r="CB137" s="109" t="s">
        <v>19</v>
      </c>
      <c r="CC137" s="263" t="s">
        <v>117</v>
      </c>
      <c r="CD137" s="109" t="s">
        <v>124</v>
      </c>
      <c r="CE137" s="263" t="s">
        <v>121</v>
      </c>
      <c r="CF137" s="109" t="s">
        <v>19</v>
      </c>
      <c r="CG137" s="263" t="s">
        <v>118</v>
      </c>
      <c r="CH137" s="109" t="s">
        <v>124</v>
      </c>
      <c r="CI137" s="263" t="s">
        <v>120</v>
      </c>
      <c r="CJ137" s="109" t="s">
        <v>19</v>
      </c>
      <c r="CK137" s="263" t="s">
        <v>20</v>
      </c>
      <c r="CL137" s="263" t="s">
        <v>21</v>
      </c>
      <c r="CM137" s="263" t="s">
        <v>22</v>
      </c>
      <c r="CO137" s="267"/>
      <c r="CP137" s="267" t="s">
        <v>5</v>
      </c>
      <c r="CQ137" s="263" t="s">
        <v>83</v>
      </c>
      <c r="CR137" s="263" t="s">
        <v>74</v>
      </c>
      <c r="CS137" s="263" t="s">
        <v>80</v>
      </c>
      <c r="CT137" s="263" t="s">
        <v>73</v>
      </c>
      <c r="CU137" s="263" t="s">
        <v>75</v>
      </c>
      <c r="CV137" s="263" t="s">
        <v>112</v>
      </c>
      <c r="CW137" s="109" t="s">
        <v>123</v>
      </c>
      <c r="CX137" s="263" t="s">
        <v>121</v>
      </c>
      <c r="CY137" s="109" t="s">
        <v>19</v>
      </c>
      <c r="CZ137" s="263" t="s">
        <v>119</v>
      </c>
      <c r="DA137" s="109" t="s">
        <v>124</v>
      </c>
      <c r="DB137" s="263" t="s">
        <v>121</v>
      </c>
      <c r="DC137" s="109" t="s">
        <v>19</v>
      </c>
      <c r="DD137" s="267" t="s">
        <v>113</v>
      </c>
      <c r="DE137" s="109" t="s">
        <v>124</v>
      </c>
      <c r="DF137" s="263" t="s">
        <v>121</v>
      </c>
      <c r="DG137" s="109" t="s">
        <v>19</v>
      </c>
      <c r="DH137" s="263" t="s">
        <v>114</v>
      </c>
      <c r="DI137" s="109" t="s">
        <v>124</v>
      </c>
      <c r="DJ137" s="263" t="s">
        <v>122</v>
      </c>
      <c r="DK137" s="109" t="s">
        <v>19</v>
      </c>
      <c r="DL137" s="263" t="s">
        <v>115</v>
      </c>
      <c r="DM137" s="109" t="s">
        <v>124</v>
      </c>
      <c r="DN137" s="263" t="s">
        <v>121</v>
      </c>
      <c r="DO137" s="109" t="s">
        <v>19</v>
      </c>
      <c r="DP137" s="263" t="s">
        <v>116</v>
      </c>
      <c r="DQ137" s="109" t="s">
        <v>124</v>
      </c>
      <c r="DR137" s="263" t="s">
        <v>121</v>
      </c>
      <c r="DS137" s="109" t="s">
        <v>19</v>
      </c>
      <c r="DT137" s="263" t="s">
        <v>117</v>
      </c>
      <c r="DU137" s="109" t="s">
        <v>124</v>
      </c>
      <c r="DV137" s="263" t="s">
        <v>121</v>
      </c>
      <c r="DW137" s="109" t="s">
        <v>19</v>
      </c>
      <c r="DX137" s="263" t="s">
        <v>118</v>
      </c>
      <c r="DY137" s="109" t="s">
        <v>124</v>
      </c>
      <c r="DZ137" s="263" t="s">
        <v>120</v>
      </c>
      <c r="EA137" s="109" t="s">
        <v>19</v>
      </c>
      <c r="EB137" s="263" t="s">
        <v>20</v>
      </c>
      <c r="EC137" s="263" t="s">
        <v>21</v>
      </c>
      <c r="ED137" s="263" t="s">
        <v>22</v>
      </c>
      <c r="EE137" s="263" t="s">
        <v>49</v>
      </c>
      <c r="EF137" s="263" t="s">
        <v>50</v>
      </c>
      <c r="EG137" s="263" t="s">
        <v>51</v>
      </c>
    </row>
    <row r="138" spans="1:209" ht="30.75" customHeight="1" x14ac:dyDescent="0.25">
      <c r="A138" s="353" t="s">
        <v>47</v>
      </c>
      <c r="B138" s="77" t="s">
        <v>8</v>
      </c>
      <c r="C138" s="20" t="s">
        <v>39</v>
      </c>
      <c r="D138" s="115">
        <f>'INPUT 2013_14'!AB5</f>
        <v>0</v>
      </c>
      <c r="E138" s="52" t="s">
        <v>39</v>
      </c>
      <c r="F138" s="52" t="s">
        <v>39</v>
      </c>
      <c r="G138" s="52" t="s">
        <v>39</v>
      </c>
      <c r="H138" s="52" t="s">
        <v>39</v>
      </c>
      <c r="I138" s="67">
        <f>'INPUT 2013_14'!$H$4</f>
        <v>562</v>
      </c>
      <c r="J138" s="16">
        <v>0.6</v>
      </c>
      <c r="K138" s="275">
        <f t="shared" ref="K138" si="419">J138*I138</f>
        <v>337.2</v>
      </c>
      <c r="L138" s="20">
        <v>2.5</v>
      </c>
      <c r="M138" s="275">
        <v>0</v>
      </c>
      <c r="N138" s="16">
        <v>0.5</v>
      </c>
      <c r="O138" s="275">
        <f t="shared" ref="O138" si="420">N138*M138</f>
        <v>0</v>
      </c>
      <c r="P138" s="20">
        <v>2.5</v>
      </c>
      <c r="Q138" s="4">
        <v>0</v>
      </c>
      <c r="R138" s="16">
        <v>0.9</v>
      </c>
      <c r="S138" s="275">
        <f>R138*Q138</f>
        <v>0</v>
      </c>
      <c r="T138" s="20">
        <v>2.67</v>
      </c>
      <c r="U138" s="275">
        <f>I138*0.1</f>
        <v>56.2</v>
      </c>
      <c r="V138" s="16">
        <v>0.9</v>
      </c>
      <c r="W138" s="275">
        <f t="shared" ref="W138" si="421">V138*U138</f>
        <v>50.580000000000005</v>
      </c>
      <c r="X138" s="20">
        <v>4</v>
      </c>
      <c r="Y138" s="4">
        <v>50</v>
      </c>
      <c r="Z138" s="16">
        <v>0.5</v>
      </c>
      <c r="AA138" s="275">
        <f t="shared" ref="AA138" si="422">Z138*Y138</f>
        <v>25</v>
      </c>
      <c r="AB138" s="20">
        <v>2.5</v>
      </c>
      <c r="AC138" s="4">
        <v>50</v>
      </c>
      <c r="AD138" s="16">
        <v>0.2</v>
      </c>
      <c r="AE138" s="275">
        <f t="shared" ref="AE138" si="423">AD138*AC138</f>
        <v>10</v>
      </c>
      <c r="AF138" s="20">
        <v>2.5</v>
      </c>
      <c r="AG138" s="4">
        <v>50</v>
      </c>
      <c r="AH138" s="16">
        <v>0.2</v>
      </c>
      <c r="AI138" s="275">
        <f t="shared" ref="AI138" si="424">AH138*AG138</f>
        <v>10</v>
      </c>
      <c r="AJ138" s="20">
        <v>3.5</v>
      </c>
      <c r="AK138" s="4">
        <v>0</v>
      </c>
      <c r="AL138" s="16">
        <v>0</v>
      </c>
      <c r="AM138" s="275">
        <f t="shared" ref="AM138" si="425">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53" si="426">AP138-(AP138*AS$135)</f>
        <v>0</v>
      </c>
      <c r="AT138" s="4">
        <f t="shared" si="426"/>
        <v>0</v>
      </c>
      <c r="AW138" s="370" t="s">
        <v>57</v>
      </c>
      <c r="AX138" s="77" t="s">
        <v>8</v>
      </c>
      <c r="AY138" s="20" t="s">
        <v>39</v>
      </c>
      <c r="AZ138" s="68">
        <f>'INPUT 2013_14'!AB47</f>
        <v>0</v>
      </c>
      <c r="BA138" s="20" t="s">
        <v>39</v>
      </c>
      <c r="BB138" s="20" t="s">
        <v>39</v>
      </c>
      <c r="BC138" s="20" t="s">
        <v>39</v>
      </c>
      <c r="BD138" s="20" t="s">
        <v>39</v>
      </c>
      <c r="BE138" s="67">
        <f>'INPUT 2013_14'!$H$11</f>
        <v>562</v>
      </c>
      <c r="BF138" s="16">
        <v>0.6</v>
      </c>
      <c r="BG138" s="275">
        <f t="shared" ref="BG138:BG171" si="427">BF138*BE138</f>
        <v>337.2</v>
      </c>
      <c r="BH138" s="20">
        <v>2.5</v>
      </c>
      <c r="BI138" s="275">
        <v>0</v>
      </c>
      <c r="BJ138" s="16">
        <v>0.5</v>
      </c>
      <c r="BK138" s="275">
        <f t="shared" ref="BK138" si="428">BJ138*BI138</f>
        <v>0</v>
      </c>
      <c r="BL138" s="20">
        <v>2.5</v>
      </c>
      <c r="BM138" s="4">
        <v>0</v>
      </c>
      <c r="BN138" s="16">
        <v>0.9</v>
      </c>
      <c r="BO138" s="275">
        <f t="shared" ref="BO138" si="429">BN138*BM138</f>
        <v>0</v>
      </c>
      <c r="BP138" s="20">
        <v>2.67</v>
      </c>
      <c r="BQ138" s="275">
        <f t="shared" ref="BQ138" si="430">BE138*0.1</f>
        <v>56.2</v>
      </c>
      <c r="BR138" s="16">
        <v>0.9</v>
      </c>
      <c r="BS138" s="275">
        <f t="shared" ref="BS138" si="431">BR138*BQ138</f>
        <v>50.580000000000005</v>
      </c>
      <c r="BT138" s="20">
        <v>4</v>
      </c>
      <c r="BU138" s="4">
        <v>50</v>
      </c>
      <c r="BV138" s="16">
        <v>0.5</v>
      </c>
      <c r="BW138" s="275">
        <f t="shared" ref="BW138" si="432">BV138*BU138</f>
        <v>25</v>
      </c>
      <c r="BX138" s="20">
        <v>2.5</v>
      </c>
      <c r="BY138" s="4">
        <v>50</v>
      </c>
      <c r="BZ138" s="16">
        <v>0.2</v>
      </c>
      <c r="CA138" s="275">
        <f t="shared" ref="CA138" si="433">BZ138*BY138</f>
        <v>10</v>
      </c>
      <c r="CB138" s="20">
        <v>2.5</v>
      </c>
      <c r="CC138" s="4">
        <v>50</v>
      </c>
      <c r="CD138" s="16">
        <v>0.2</v>
      </c>
      <c r="CE138" s="275">
        <f t="shared" ref="CE138" si="434">CD138*CC138</f>
        <v>10</v>
      </c>
      <c r="CF138" s="20">
        <v>3.5</v>
      </c>
      <c r="CG138" s="4">
        <v>0</v>
      </c>
      <c r="CH138" s="16">
        <v>0</v>
      </c>
      <c r="CI138" s="275">
        <f t="shared" ref="CI138" si="435">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275"/>
      <c r="CO138" s="358" t="s">
        <v>72</v>
      </c>
      <c r="CP138" s="120" t="s">
        <v>7</v>
      </c>
      <c r="CQ138" s="41" t="s">
        <v>39</v>
      </c>
      <c r="CR138" s="117">
        <f>'INPUT 2013_14'!O34</f>
        <v>14.439</v>
      </c>
      <c r="CS138" s="117">
        <f>'INPUT 2013_14'!P34</f>
        <v>0</v>
      </c>
      <c r="CT138" s="117">
        <f>'INPUT 2013_14'!Q34</f>
        <v>0</v>
      </c>
      <c r="CU138" s="117">
        <f>'INPUT 2013_14'!R34</f>
        <v>0</v>
      </c>
      <c r="CV138" s="7">
        <f>422</f>
        <v>422</v>
      </c>
      <c r="CW138" s="16">
        <v>0.6</v>
      </c>
      <c r="CX138" s="275">
        <f t="shared" ref="CX138:CX141" si="436">CW138*CV138</f>
        <v>253.2</v>
      </c>
      <c r="CY138" s="20">
        <v>2.5</v>
      </c>
      <c r="CZ138" s="275">
        <v>0</v>
      </c>
      <c r="DA138" s="16">
        <v>0.5</v>
      </c>
      <c r="DB138" s="275">
        <f t="shared" ref="DB138:DB141" si="437">DA138*CZ138</f>
        <v>0</v>
      </c>
      <c r="DC138" s="20">
        <v>2.5</v>
      </c>
      <c r="DD138" s="4">
        <v>0</v>
      </c>
      <c r="DE138" s="16">
        <v>0.9</v>
      </c>
      <c r="DF138" s="275">
        <f t="shared" ref="DF138:DF141" si="438">DE138*DD138</f>
        <v>0</v>
      </c>
      <c r="DG138" s="20">
        <v>2.67</v>
      </c>
      <c r="DH138" s="275">
        <f>CV138*0.1</f>
        <v>42.2</v>
      </c>
      <c r="DI138" s="16">
        <v>0.9</v>
      </c>
      <c r="DJ138" s="275">
        <f t="shared" ref="DJ138:DJ141" si="439">DI138*DH138</f>
        <v>37.980000000000004</v>
      </c>
      <c r="DK138" s="20">
        <v>4</v>
      </c>
      <c r="DL138" s="4">
        <v>50</v>
      </c>
      <c r="DM138" s="16">
        <v>0.5</v>
      </c>
      <c r="DN138" s="275">
        <f t="shared" ref="DN138:DN141" si="440">DM138*DL138</f>
        <v>25</v>
      </c>
      <c r="DO138" s="20">
        <v>2.5</v>
      </c>
      <c r="DP138" s="4">
        <v>50</v>
      </c>
      <c r="DQ138" s="16">
        <v>0.2</v>
      </c>
      <c r="DR138" s="275">
        <f t="shared" ref="DR138:DR141" si="441">DQ138*DP138</f>
        <v>10</v>
      </c>
      <c r="DS138" s="20">
        <v>2.5</v>
      </c>
      <c r="DT138" s="4">
        <v>50</v>
      </c>
      <c r="DU138" s="16">
        <v>0.2</v>
      </c>
      <c r="DV138" s="275">
        <f t="shared" ref="DV138:DV141" si="442">DU138*DT138</f>
        <v>10</v>
      </c>
      <c r="DW138" s="20">
        <v>3.5</v>
      </c>
      <c r="DX138" s="4">
        <v>0</v>
      </c>
      <c r="DY138" s="16">
        <v>0</v>
      </c>
      <c r="DZ138" s="275">
        <f t="shared" ref="DZ138:DZ141" si="443">DY138*DX138</f>
        <v>0</v>
      </c>
      <c r="EA138" s="4">
        <v>0</v>
      </c>
      <c r="EB138" s="4">
        <f>((((CU138*0.875)+(CT138*0.625)+(CS138*0.375)+(CR138*0.125))*((CX138*CY138*$CS$131)+(DF138*DG138*$CU$131)+(DJ138*DK138*$CV$131)+(DV138*DW138*$CY$131)+(DZ138*EA138*$CZ$131))/452.44)*1000)</f>
        <v>2645.2520180087254</v>
      </c>
      <c r="EC138" s="52">
        <f>((((CU138*0.875)+(CT138*0.625)+(CS138*0.375)+(CR138*0.125))*((CX138*CY138*$CS$132)+(DB138*DC138*$CT$132)+(DR138*DS138*$CX$132)+(DV138*DW138*$CY$132)))/370)*1000</f>
        <v>499.5578675573268</v>
      </c>
      <c r="ED138" s="4">
        <f>((((CU138*0.875)+(CT138*0.625)+(CS138*0.375)+(CR138*0.125))*((DJ138*DK138*$CV$133)+(DN138*DO138*$CW$133)+(DZ138*EA138*$CZ$133)))/796)*1000</f>
        <v>321.76562622603217</v>
      </c>
      <c r="EE138" s="4">
        <f>EB138-(EB138*$EE$135)</f>
        <v>1904.5814529662821</v>
      </c>
      <c r="EF138" s="4">
        <f>EC138-(EC138*$EF$135)</f>
        <v>359.68166464127529</v>
      </c>
      <c r="EG138" s="4">
        <f>ED138-(ED138*$EG$135)</f>
        <v>231.67125088274315</v>
      </c>
    </row>
    <row r="139" spans="1:209" ht="30.75" customHeight="1" x14ac:dyDescent="0.25">
      <c r="A139" s="354"/>
      <c r="B139" s="41" t="s">
        <v>69</v>
      </c>
      <c r="C139" s="20" t="s">
        <v>39</v>
      </c>
      <c r="D139" s="115">
        <f>'INPUT 2013_14'!AB6</f>
        <v>0</v>
      </c>
      <c r="E139" s="52" t="s">
        <v>39</v>
      </c>
      <c r="F139" s="52" t="s">
        <v>39</v>
      </c>
      <c r="G139" s="52" t="s">
        <v>39</v>
      </c>
      <c r="H139" s="52" t="s">
        <v>39</v>
      </c>
      <c r="I139" s="7">
        <v>21</v>
      </c>
      <c r="J139" s="16">
        <v>0.6</v>
      </c>
      <c r="K139" s="275">
        <f>J139*I139</f>
        <v>12.6</v>
      </c>
      <c r="L139" s="20">
        <v>3</v>
      </c>
      <c r="M139" s="275">
        <v>0</v>
      </c>
      <c r="N139" s="16">
        <v>0.5</v>
      </c>
      <c r="O139" s="275">
        <f>N139*M139</f>
        <v>0</v>
      </c>
      <c r="P139" s="20">
        <v>3</v>
      </c>
      <c r="Q139" s="4">
        <v>10</v>
      </c>
      <c r="R139" s="16">
        <v>0.9</v>
      </c>
      <c r="S139" s="275">
        <f>R139*Q139</f>
        <v>9</v>
      </c>
      <c r="T139" s="20">
        <v>2.67</v>
      </c>
      <c r="U139" s="275">
        <f t="shared" ref="U139:U141" si="444">I139*0.1</f>
        <v>2.1</v>
      </c>
      <c r="V139" s="16">
        <v>0.9</v>
      </c>
      <c r="W139" s="275">
        <f>V139*U139</f>
        <v>1.8900000000000001</v>
      </c>
      <c r="X139" s="20">
        <v>4</v>
      </c>
      <c r="Y139" s="4">
        <v>0</v>
      </c>
      <c r="Z139" s="16">
        <v>0.5</v>
      </c>
      <c r="AA139" s="275">
        <f>Z139*Y139</f>
        <v>0</v>
      </c>
      <c r="AB139" s="20">
        <v>2.5</v>
      </c>
      <c r="AC139" s="4">
        <v>0</v>
      </c>
      <c r="AD139" s="16">
        <v>0.2</v>
      </c>
      <c r="AE139" s="275">
        <f>AD139*AC139</f>
        <v>0</v>
      </c>
      <c r="AF139" s="20">
        <v>2.5</v>
      </c>
      <c r="AG139" s="4">
        <v>30</v>
      </c>
      <c r="AH139" s="16">
        <v>0.2</v>
      </c>
      <c r="AI139" s="275">
        <f>AH139*AG139</f>
        <v>6</v>
      </c>
      <c r="AJ139" s="20">
        <v>3.5</v>
      </c>
      <c r="AK139" s="4">
        <v>0</v>
      </c>
      <c r="AL139" s="16">
        <v>0</v>
      </c>
      <c r="AM139" s="275">
        <f>AL139*AK139</f>
        <v>0</v>
      </c>
      <c r="AN139" s="4">
        <v>0</v>
      </c>
      <c r="AO139" s="4">
        <f t="shared" ref="AO139:AO179" si="445">(((D139))*((K139*L139*$E$131)+(S139*T139*$G$131)+(W139*X139*$H$131)+(AI139*AJ139*$K$131)+(AM139*AN139*$L$131))/452.44)*1000</f>
        <v>0</v>
      </c>
      <c r="AP139" s="52">
        <f t="shared" ref="AP139:AP179" si="446">(((D139)*((K139*L139*$E$132)+(O139*P139*$F$132)+(AE139*AF139*$J$132)+(AI139*AJ139*$K$132)))/370)*1000</f>
        <v>0</v>
      </c>
      <c r="AQ139" s="4">
        <f t="shared" ref="AQ139:AQ179" si="447">(((D139)*((W139*X139*$H$133)+(AA139*AB139*$I$133)+(AM139*AN139*$L$133)))/796)*1000</f>
        <v>0</v>
      </c>
      <c r="AR139" s="4">
        <f t="shared" ref="AR139:AT191" si="448">AO139-(AO139*AR$135)</f>
        <v>0</v>
      </c>
      <c r="AS139" s="4">
        <f t="shared" si="426"/>
        <v>0</v>
      </c>
      <c r="AT139" s="4">
        <f t="shared" si="426"/>
        <v>0</v>
      </c>
      <c r="AW139" s="370"/>
      <c r="AX139" s="41" t="s">
        <v>69</v>
      </c>
      <c r="AY139" s="20" t="s">
        <v>39</v>
      </c>
      <c r="AZ139" s="68">
        <f>'INPUT 2013_14'!AB48</f>
        <v>0</v>
      </c>
      <c r="BA139" s="20" t="s">
        <v>39</v>
      </c>
      <c r="BB139" s="20" t="s">
        <v>39</v>
      </c>
      <c r="BC139" s="20" t="s">
        <v>39</v>
      </c>
      <c r="BD139" s="20" t="s">
        <v>39</v>
      </c>
      <c r="BE139" s="7">
        <v>21</v>
      </c>
      <c r="BF139" s="16">
        <v>0.6</v>
      </c>
      <c r="BG139" s="275">
        <f t="shared" si="427"/>
        <v>12.6</v>
      </c>
      <c r="BH139" s="20">
        <v>3</v>
      </c>
      <c r="BI139" s="275">
        <v>0</v>
      </c>
      <c r="BJ139" s="16">
        <v>0.5</v>
      </c>
      <c r="BK139" s="275">
        <f>BJ139*BI139</f>
        <v>0</v>
      </c>
      <c r="BL139" s="20">
        <v>3</v>
      </c>
      <c r="BM139" s="4">
        <v>10</v>
      </c>
      <c r="BN139" s="16">
        <v>0.9</v>
      </c>
      <c r="BO139" s="275">
        <f>BN139*BM139</f>
        <v>9</v>
      </c>
      <c r="BP139" s="20">
        <v>2.67</v>
      </c>
      <c r="BQ139" s="275">
        <f>BE139*0.1</f>
        <v>2.1</v>
      </c>
      <c r="BR139" s="16">
        <v>0.9</v>
      </c>
      <c r="BS139" s="275">
        <f>BR139*BQ139</f>
        <v>1.8900000000000001</v>
      </c>
      <c r="BT139" s="20">
        <v>4</v>
      </c>
      <c r="BU139" s="4">
        <v>0</v>
      </c>
      <c r="BV139" s="16">
        <v>0.5</v>
      </c>
      <c r="BW139" s="275">
        <f>BV139*BU139</f>
        <v>0</v>
      </c>
      <c r="BX139" s="20">
        <v>2.5</v>
      </c>
      <c r="BY139" s="4">
        <v>0</v>
      </c>
      <c r="BZ139" s="16">
        <v>0.2</v>
      </c>
      <c r="CA139" s="275">
        <f>BZ139*BY139</f>
        <v>0</v>
      </c>
      <c r="CB139" s="20">
        <v>2.5</v>
      </c>
      <c r="CC139" s="4">
        <v>30</v>
      </c>
      <c r="CD139" s="16">
        <v>0.2</v>
      </c>
      <c r="CE139" s="275">
        <f>CD139*CC139</f>
        <v>6</v>
      </c>
      <c r="CF139" s="20">
        <v>3.5</v>
      </c>
      <c r="CG139" s="4">
        <v>0</v>
      </c>
      <c r="CH139" s="16">
        <v>0</v>
      </c>
      <c r="CI139" s="275">
        <f>CH139*CG139</f>
        <v>0</v>
      </c>
      <c r="CJ139" s="4">
        <v>0</v>
      </c>
      <c r="CK139" s="4">
        <f t="shared" ref="CK139:CK166" si="449">(((AZ139))*((BG139*BH139*$BA$131)+(BO139*BP139*$BC$131)+(BS139*BT139*$BD$131)+(CE139*CF139*$BG$131)+(CI139*CJ139*$BH$131))/452.44)*1000</f>
        <v>0</v>
      </c>
      <c r="CL139" s="52">
        <f t="shared" ref="CL139:CL166" si="450">(((AZ139)*((BG139*BH139*$BA$132)+(BK139*BL139*$BB$132)+(CA139*CB139*$BF$132)+(CE139*CF139*$BG$132)))/370)*1000</f>
        <v>0</v>
      </c>
      <c r="CM139" s="4">
        <f t="shared" ref="CM139:CM166" si="451">(((AZ139)*((BS139*BT139*$BD$133)+(BW139*BX139*$BE$133)+(CI139*CJ139*$BH$133)))/796)*1000</f>
        <v>0</v>
      </c>
      <c r="CN139" s="275"/>
      <c r="CO139" s="359"/>
      <c r="CP139" s="121" t="s">
        <v>69</v>
      </c>
      <c r="CQ139" s="41" t="s">
        <v>39</v>
      </c>
      <c r="CR139" s="117">
        <f>'INPUT 2013_14'!O35</f>
        <v>2.194</v>
      </c>
      <c r="CS139" s="117">
        <f>'INPUT 2013_14'!P35</f>
        <v>0</v>
      </c>
      <c r="CT139" s="117">
        <f>'INPUT 2013_14'!Q35</f>
        <v>0</v>
      </c>
      <c r="CU139" s="117">
        <f>'INPUT 2013_14'!R35</f>
        <v>0</v>
      </c>
      <c r="CV139" s="7">
        <v>21</v>
      </c>
      <c r="CW139" s="16">
        <v>0.6</v>
      </c>
      <c r="CX139" s="275">
        <f t="shared" si="436"/>
        <v>12.6</v>
      </c>
      <c r="CY139" s="20">
        <v>3</v>
      </c>
      <c r="CZ139" s="275">
        <v>0</v>
      </c>
      <c r="DA139" s="16">
        <v>0.5</v>
      </c>
      <c r="DB139" s="275">
        <f t="shared" si="437"/>
        <v>0</v>
      </c>
      <c r="DC139" s="20">
        <v>3</v>
      </c>
      <c r="DD139" s="4">
        <v>10</v>
      </c>
      <c r="DE139" s="16">
        <v>0.9</v>
      </c>
      <c r="DF139" s="275">
        <f t="shared" si="438"/>
        <v>9</v>
      </c>
      <c r="DG139" s="20">
        <v>2.67</v>
      </c>
      <c r="DH139" s="275">
        <f>CV139*0.1</f>
        <v>2.1</v>
      </c>
      <c r="DI139" s="16">
        <v>0.9</v>
      </c>
      <c r="DJ139" s="275">
        <f t="shared" si="439"/>
        <v>1.8900000000000001</v>
      </c>
      <c r="DK139" s="20">
        <v>4</v>
      </c>
      <c r="DL139" s="4">
        <v>0</v>
      </c>
      <c r="DM139" s="16">
        <v>0.5</v>
      </c>
      <c r="DN139" s="275">
        <f t="shared" si="440"/>
        <v>0</v>
      </c>
      <c r="DO139" s="20">
        <v>2.5</v>
      </c>
      <c r="DP139" s="4">
        <v>0</v>
      </c>
      <c r="DQ139" s="16">
        <v>0.2</v>
      </c>
      <c r="DR139" s="275">
        <f t="shared" si="441"/>
        <v>0</v>
      </c>
      <c r="DS139" s="20">
        <v>2.5</v>
      </c>
      <c r="DT139" s="4">
        <v>30</v>
      </c>
      <c r="DU139" s="16">
        <v>0.2</v>
      </c>
      <c r="DV139" s="275">
        <f t="shared" si="442"/>
        <v>6</v>
      </c>
      <c r="DW139" s="20">
        <v>3.5</v>
      </c>
      <c r="DX139" s="4">
        <v>0</v>
      </c>
      <c r="DY139" s="16">
        <v>0</v>
      </c>
      <c r="DZ139" s="275">
        <f t="shared" si="443"/>
        <v>0</v>
      </c>
      <c r="EA139" s="4">
        <v>0</v>
      </c>
      <c r="EB139" s="4">
        <f t="shared" ref="EB139:EB144" si="452">((((CU139*0.875)+(CT139*0.625)+(CS139*0.375)+(CR139*0.125))*((CX139*CY139*$CS$131)+(DF139*DG139*$CU$131)+(DJ139*DK139*$CV$131)+(DV139*DW139*$CY$131)+(DZ139*EA139*$CZ$131))/452.44)*1000)</f>
        <v>48.265032751812619</v>
      </c>
      <c r="EC139" s="52">
        <f t="shared" ref="EC139:EC144" si="453">((((CU139*0.875)+(CT139*0.625)+(CS139*0.375)+(CR139*0.125))*((CX139*CY139*$CS$132)+(DB139*DC139*$CT$132)+(DR139*DS139*$CX$132)+(DV139*DW139*$CY$132)))/370)*1000</f>
        <v>5.0505681905460875</v>
      </c>
      <c r="ED139" s="4">
        <f t="shared" ref="ED139:ED144" si="454">((((CU139*0.875)+(CT139*0.625)+(CS139*0.375)+(CR139*0.125))*((DJ139*DK139*$CV$133)+(DN139*DO139*$CW$133)+(DZ139*EA139*$CZ$133)))/796)*1000</f>
        <v>1.3614520744570926</v>
      </c>
      <c r="EE139" s="4">
        <f t="shared" ref="EE139:EE149" si="455">EB139-(EB139*$EE$135)</f>
        <v>34.750823581305085</v>
      </c>
      <c r="EF139" s="4">
        <f t="shared" ref="EF139:EF149" si="456">EC139-(EC139*$EF$135)</f>
        <v>3.6364090971931828</v>
      </c>
      <c r="EG139" s="4">
        <f t="shared" ref="EG139:EG149" si="457">ED139-(ED139*$EG$135)</f>
        <v>0.98024549360910662</v>
      </c>
    </row>
    <row r="140" spans="1:209" ht="30.75" customHeight="1" x14ac:dyDescent="0.25">
      <c r="A140" s="354"/>
      <c r="B140" s="41" t="s">
        <v>70</v>
      </c>
      <c r="C140" s="20" t="s">
        <v>39</v>
      </c>
      <c r="D140" s="115">
        <f>'INPUT 2013_14'!AB7</f>
        <v>0</v>
      </c>
      <c r="E140" s="52" t="s">
        <v>39</v>
      </c>
      <c r="F140" s="52" t="s">
        <v>39</v>
      </c>
      <c r="G140" s="52" t="s">
        <v>39</v>
      </c>
      <c r="H140" s="52" t="s">
        <v>39</v>
      </c>
      <c r="I140" s="7">
        <v>21</v>
      </c>
      <c r="J140" s="16">
        <v>0.6</v>
      </c>
      <c r="K140" s="275">
        <f>J140*I140</f>
        <v>12.6</v>
      </c>
      <c r="L140" s="20">
        <v>2.5</v>
      </c>
      <c r="M140" s="4">
        <v>0</v>
      </c>
      <c r="N140" s="16">
        <v>0.5</v>
      </c>
      <c r="O140" s="275">
        <f>N140*M140</f>
        <v>0</v>
      </c>
      <c r="P140" s="20">
        <v>2.5</v>
      </c>
      <c r="Q140" s="4">
        <v>50</v>
      </c>
      <c r="R140" s="16">
        <v>0.9</v>
      </c>
      <c r="S140" s="275">
        <f>R140*Q140</f>
        <v>45</v>
      </c>
      <c r="T140" s="20">
        <v>2.67</v>
      </c>
      <c r="U140" s="275">
        <f t="shared" si="444"/>
        <v>2.1</v>
      </c>
      <c r="V140" s="16">
        <v>0.9</v>
      </c>
      <c r="W140" s="275">
        <f>V140*U140</f>
        <v>1.8900000000000001</v>
      </c>
      <c r="X140" s="20">
        <v>4</v>
      </c>
      <c r="Y140" s="4">
        <v>0</v>
      </c>
      <c r="Z140" s="16">
        <v>0.5</v>
      </c>
      <c r="AA140" s="275">
        <f>Z140*Y140</f>
        <v>0</v>
      </c>
      <c r="AB140" s="20">
        <v>2.5</v>
      </c>
      <c r="AC140" s="4">
        <v>0</v>
      </c>
      <c r="AD140" s="16">
        <v>0.2</v>
      </c>
      <c r="AE140" s="275">
        <f>AD140*AC140</f>
        <v>0</v>
      </c>
      <c r="AF140" s="20">
        <v>2.5</v>
      </c>
      <c r="AG140" s="4">
        <v>30</v>
      </c>
      <c r="AH140" s="16">
        <v>0.2</v>
      </c>
      <c r="AI140" s="275">
        <f>AH140*AG140</f>
        <v>6</v>
      </c>
      <c r="AJ140" s="20">
        <v>3.5</v>
      </c>
      <c r="AK140" s="4">
        <v>0</v>
      </c>
      <c r="AL140" s="16">
        <v>0</v>
      </c>
      <c r="AM140" s="275">
        <f>AL140*AK140</f>
        <v>0</v>
      </c>
      <c r="AN140" s="4">
        <v>0</v>
      </c>
      <c r="AO140" s="4">
        <f t="shared" si="445"/>
        <v>0</v>
      </c>
      <c r="AP140" s="52">
        <f t="shared" si="446"/>
        <v>0</v>
      </c>
      <c r="AQ140" s="4">
        <f t="shared" si="447"/>
        <v>0</v>
      </c>
      <c r="AR140" s="4">
        <f t="shared" si="448"/>
        <v>0</v>
      </c>
      <c r="AS140" s="4">
        <f t="shared" si="426"/>
        <v>0</v>
      </c>
      <c r="AT140" s="4">
        <f t="shared" si="426"/>
        <v>0</v>
      </c>
      <c r="AW140" s="370"/>
      <c r="AX140" s="41" t="s">
        <v>70</v>
      </c>
      <c r="AY140" s="20" t="s">
        <v>39</v>
      </c>
      <c r="AZ140" s="68">
        <f>'INPUT 2013_14'!AB49</f>
        <v>0</v>
      </c>
      <c r="BA140" s="20" t="s">
        <v>39</v>
      </c>
      <c r="BB140" s="20" t="s">
        <v>39</v>
      </c>
      <c r="BC140" s="20" t="s">
        <v>39</v>
      </c>
      <c r="BD140" s="20" t="s">
        <v>39</v>
      </c>
      <c r="BE140" s="7">
        <v>21</v>
      </c>
      <c r="BF140" s="16">
        <v>0.6</v>
      </c>
      <c r="BG140" s="275">
        <f t="shared" si="427"/>
        <v>12.6</v>
      </c>
      <c r="BH140" s="20">
        <v>2.5</v>
      </c>
      <c r="BI140" s="4">
        <v>0</v>
      </c>
      <c r="BJ140" s="16">
        <v>0.5</v>
      </c>
      <c r="BK140" s="275">
        <f>BJ140*BI140</f>
        <v>0</v>
      </c>
      <c r="BL140" s="20">
        <v>2.5</v>
      </c>
      <c r="BM140" s="4">
        <v>50</v>
      </c>
      <c r="BN140" s="16">
        <v>0.9</v>
      </c>
      <c r="BO140" s="275">
        <f>BN140*BM140</f>
        <v>45</v>
      </c>
      <c r="BP140" s="20">
        <v>2.67</v>
      </c>
      <c r="BQ140" s="275">
        <f>BE140*0.1</f>
        <v>2.1</v>
      </c>
      <c r="BR140" s="16">
        <v>0.9</v>
      </c>
      <c r="BS140" s="275">
        <f>BR140*BQ140</f>
        <v>1.8900000000000001</v>
      </c>
      <c r="BT140" s="20">
        <v>4</v>
      </c>
      <c r="BU140" s="4">
        <v>0</v>
      </c>
      <c r="BV140" s="16">
        <v>0.5</v>
      </c>
      <c r="BW140" s="275">
        <f>BV140*BU140</f>
        <v>0</v>
      </c>
      <c r="BX140" s="20">
        <v>2.5</v>
      </c>
      <c r="BY140" s="4">
        <v>0</v>
      </c>
      <c r="BZ140" s="16">
        <v>0.2</v>
      </c>
      <c r="CA140" s="275">
        <f>BZ140*BY140</f>
        <v>0</v>
      </c>
      <c r="CB140" s="20">
        <v>2.5</v>
      </c>
      <c r="CC140" s="4">
        <v>30</v>
      </c>
      <c r="CD140" s="16">
        <v>0.2</v>
      </c>
      <c r="CE140" s="275">
        <f>CD140*CC140</f>
        <v>6</v>
      </c>
      <c r="CF140" s="20">
        <v>3.5</v>
      </c>
      <c r="CG140" s="4">
        <v>0</v>
      </c>
      <c r="CH140" s="16">
        <v>0</v>
      </c>
      <c r="CI140" s="275">
        <f>CH140*CG140</f>
        <v>0</v>
      </c>
      <c r="CJ140" s="4">
        <v>0</v>
      </c>
      <c r="CK140" s="4">
        <f t="shared" si="449"/>
        <v>0</v>
      </c>
      <c r="CL140" s="52">
        <f t="shared" si="450"/>
        <v>0</v>
      </c>
      <c r="CM140" s="4">
        <f t="shared" si="451"/>
        <v>0</v>
      </c>
      <c r="CN140" s="275"/>
      <c r="CO140" s="359"/>
      <c r="CP140" s="121" t="s">
        <v>70</v>
      </c>
      <c r="CQ140" s="41" t="s">
        <v>39</v>
      </c>
      <c r="CR140" s="117">
        <f>'INPUT 2013_14'!O36</f>
        <v>0.32</v>
      </c>
      <c r="CS140" s="117">
        <f>'INPUT 2013_14'!P36</f>
        <v>0</v>
      </c>
      <c r="CT140" s="117">
        <f>'INPUT 2013_14'!Q36</f>
        <v>0</v>
      </c>
      <c r="CU140" s="117">
        <f>'INPUT 2013_14'!R36</f>
        <v>0</v>
      </c>
      <c r="CV140" s="7">
        <v>21</v>
      </c>
      <c r="CW140" s="16">
        <v>0.6</v>
      </c>
      <c r="CX140" s="275">
        <f t="shared" si="436"/>
        <v>12.6</v>
      </c>
      <c r="CY140" s="20">
        <v>2.5</v>
      </c>
      <c r="CZ140" s="4">
        <v>0</v>
      </c>
      <c r="DA140" s="16">
        <v>0.5</v>
      </c>
      <c r="DB140" s="275">
        <f t="shared" si="437"/>
        <v>0</v>
      </c>
      <c r="DC140" s="20">
        <v>2.5</v>
      </c>
      <c r="DD140" s="4">
        <v>50</v>
      </c>
      <c r="DE140" s="16">
        <v>0.9</v>
      </c>
      <c r="DF140" s="275">
        <f t="shared" si="438"/>
        <v>45</v>
      </c>
      <c r="DG140" s="20">
        <v>2.67</v>
      </c>
      <c r="DH140" s="275">
        <f>CV140*0.1</f>
        <v>2.1</v>
      </c>
      <c r="DI140" s="16">
        <v>0.9</v>
      </c>
      <c r="DJ140" s="275">
        <f t="shared" si="439"/>
        <v>1.8900000000000001</v>
      </c>
      <c r="DK140" s="20">
        <v>4</v>
      </c>
      <c r="DL140" s="4">
        <v>0</v>
      </c>
      <c r="DM140" s="16">
        <v>0.5</v>
      </c>
      <c r="DN140" s="275">
        <f t="shared" si="440"/>
        <v>0</v>
      </c>
      <c r="DO140" s="20">
        <v>2.5</v>
      </c>
      <c r="DP140" s="4">
        <v>0</v>
      </c>
      <c r="DQ140" s="16">
        <v>0.2</v>
      </c>
      <c r="DR140" s="275">
        <f t="shared" si="441"/>
        <v>0</v>
      </c>
      <c r="DS140" s="20">
        <v>2.5</v>
      </c>
      <c r="DT140" s="4">
        <v>30</v>
      </c>
      <c r="DU140" s="16">
        <v>0.2</v>
      </c>
      <c r="DV140" s="275">
        <f t="shared" si="442"/>
        <v>6</v>
      </c>
      <c r="DW140" s="20">
        <v>3.5</v>
      </c>
      <c r="DX140" s="4">
        <v>0</v>
      </c>
      <c r="DY140" s="16">
        <v>0</v>
      </c>
      <c r="DZ140" s="275">
        <f t="shared" si="443"/>
        <v>0</v>
      </c>
      <c r="EA140" s="4">
        <v>0</v>
      </c>
      <c r="EB140" s="4">
        <f t="shared" si="452"/>
        <v>15.045053913764434</v>
      </c>
      <c r="EC140" s="52">
        <f t="shared" si="453"/>
        <v>0.65771170602241014</v>
      </c>
      <c r="ED140" s="4">
        <f t="shared" si="454"/>
        <v>0.19857094978407916</v>
      </c>
      <c r="EE140" s="4">
        <f t="shared" si="455"/>
        <v>10.832438817910393</v>
      </c>
      <c r="EF140" s="4">
        <f t="shared" si="456"/>
        <v>0.47355242833613531</v>
      </c>
      <c r="EG140" s="4">
        <f t="shared" si="457"/>
        <v>0.14297108384453699</v>
      </c>
    </row>
    <row r="141" spans="1:209" ht="30.75" customHeight="1" x14ac:dyDescent="0.25">
      <c r="A141" s="354"/>
      <c r="B141" s="41" t="s">
        <v>71</v>
      </c>
      <c r="C141" s="20" t="s">
        <v>39</v>
      </c>
      <c r="D141" s="115">
        <f>'INPUT 2013_14'!AB8</f>
        <v>0</v>
      </c>
      <c r="E141" s="52" t="s">
        <v>39</v>
      </c>
      <c r="F141" s="52" t="s">
        <v>39</v>
      </c>
      <c r="G141" s="52" t="s">
        <v>39</v>
      </c>
      <c r="H141" s="52" t="s">
        <v>39</v>
      </c>
      <c r="I141" s="7">
        <v>21</v>
      </c>
      <c r="J141" s="16">
        <v>0.6</v>
      </c>
      <c r="K141" s="275">
        <f>J141*I141</f>
        <v>12.6</v>
      </c>
      <c r="L141" s="20">
        <v>2.5</v>
      </c>
      <c r="M141" s="4">
        <v>0</v>
      </c>
      <c r="N141" s="16">
        <v>0.5</v>
      </c>
      <c r="O141" s="275">
        <f>N141*M141</f>
        <v>0</v>
      </c>
      <c r="P141" s="20">
        <v>2.5</v>
      </c>
      <c r="Q141" s="275">
        <v>300</v>
      </c>
      <c r="R141" s="16">
        <v>0.9</v>
      </c>
      <c r="S141" s="275">
        <f>R141*Q141</f>
        <v>270</v>
      </c>
      <c r="T141" s="20">
        <v>2.67</v>
      </c>
      <c r="U141" s="275">
        <f t="shared" si="444"/>
        <v>2.1</v>
      </c>
      <c r="V141" s="16">
        <v>0.9</v>
      </c>
      <c r="W141" s="275">
        <f>V141*U141</f>
        <v>1.8900000000000001</v>
      </c>
      <c r="X141" s="20">
        <v>4</v>
      </c>
      <c r="Y141" s="4">
        <v>0</v>
      </c>
      <c r="Z141" s="16">
        <v>0.5</v>
      </c>
      <c r="AA141" s="275">
        <f>Z141*Y141</f>
        <v>0</v>
      </c>
      <c r="AB141" s="20">
        <v>2.5</v>
      </c>
      <c r="AC141" s="4">
        <v>0</v>
      </c>
      <c r="AD141" s="16">
        <v>0.2</v>
      </c>
      <c r="AE141" s="275">
        <f>AD141*AC141</f>
        <v>0</v>
      </c>
      <c r="AF141" s="20">
        <v>2.5</v>
      </c>
      <c r="AG141" s="4">
        <v>40</v>
      </c>
      <c r="AH141" s="16">
        <v>0.2</v>
      </c>
      <c r="AI141" s="275">
        <f>AH141*AG141</f>
        <v>8</v>
      </c>
      <c r="AJ141" s="20">
        <v>3.5</v>
      </c>
      <c r="AK141" s="4">
        <v>0</v>
      </c>
      <c r="AL141" s="16">
        <v>0</v>
      </c>
      <c r="AM141" s="275">
        <f>AL141*AK141</f>
        <v>0</v>
      </c>
      <c r="AN141" s="4">
        <v>0</v>
      </c>
      <c r="AO141" s="4">
        <f t="shared" si="445"/>
        <v>0</v>
      </c>
      <c r="AP141" s="52">
        <f t="shared" si="446"/>
        <v>0</v>
      </c>
      <c r="AQ141" s="4">
        <f t="shared" si="447"/>
        <v>0</v>
      </c>
      <c r="AR141" s="4">
        <f t="shared" si="448"/>
        <v>0</v>
      </c>
      <c r="AS141" s="4">
        <f t="shared" si="426"/>
        <v>0</v>
      </c>
      <c r="AT141" s="4">
        <f t="shared" si="426"/>
        <v>0</v>
      </c>
      <c r="AW141" s="370"/>
      <c r="AX141" s="41" t="s">
        <v>71</v>
      </c>
      <c r="AY141" s="20" t="s">
        <v>39</v>
      </c>
      <c r="AZ141" s="68">
        <f>'INPUT 2013_14'!AB50</f>
        <v>0</v>
      </c>
      <c r="BA141" s="20" t="s">
        <v>39</v>
      </c>
      <c r="BB141" s="20" t="s">
        <v>39</v>
      </c>
      <c r="BC141" s="20" t="s">
        <v>39</v>
      </c>
      <c r="BD141" s="20" t="s">
        <v>39</v>
      </c>
      <c r="BE141" s="7">
        <v>21</v>
      </c>
      <c r="BF141" s="16">
        <v>0.6</v>
      </c>
      <c r="BG141" s="275">
        <f t="shared" si="427"/>
        <v>12.6</v>
      </c>
      <c r="BH141" s="20">
        <v>2.5</v>
      </c>
      <c r="BI141" s="4">
        <v>0</v>
      </c>
      <c r="BJ141" s="16">
        <v>0.5</v>
      </c>
      <c r="BK141" s="275">
        <f>BJ141*BI141</f>
        <v>0</v>
      </c>
      <c r="BL141" s="20">
        <v>2.5</v>
      </c>
      <c r="BM141" s="275">
        <v>300</v>
      </c>
      <c r="BN141" s="16">
        <v>0.9</v>
      </c>
      <c r="BO141" s="275">
        <f>BN141*BM141</f>
        <v>270</v>
      </c>
      <c r="BP141" s="20">
        <v>2.67</v>
      </c>
      <c r="BQ141" s="275">
        <f>BE141*0.1</f>
        <v>2.1</v>
      </c>
      <c r="BR141" s="16">
        <v>0.9</v>
      </c>
      <c r="BS141" s="275">
        <f>BR141*BQ141</f>
        <v>1.8900000000000001</v>
      </c>
      <c r="BT141" s="20">
        <v>4</v>
      </c>
      <c r="BU141" s="4">
        <v>0</v>
      </c>
      <c r="BV141" s="16">
        <v>0.5</v>
      </c>
      <c r="BW141" s="275">
        <f>BV141*BU141</f>
        <v>0</v>
      </c>
      <c r="BX141" s="20">
        <v>2.5</v>
      </c>
      <c r="BY141" s="4">
        <v>0</v>
      </c>
      <c r="BZ141" s="16">
        <v>0.2</v>
      </c>
      <c r="CA141" s="275">
        <f>BZ141*BY141</f>
        <v>0</v>
      </c>
      <c r="CB141" s="20">
        <v>2.5</v>
      </c>
      <c r="CC141" s="4">
        <v>40</v>
      </c>
      <c r="CD141" s="16">
        <v>0.2</v>
      </c>
      <c r="CE141" s="275">
        <f>CD141*CC141</f>
        <v>8</v>
      </c>
      <c r="CF141" s="20">
        <v>3.5</v>
      </c>
      <c r="CG141" s="4">
        <v>0</v>
      </c>
      <c r="CH141" s="16">
        <v>0</v>
      </c>
      <c r="CI141" s="275">
        <f>CH141*CG141</f>
        <v>0</v>
      </c>
      <c r="CJ141" s="4">
        <v>0</v>
      </c>
      <c r="CK141" s="4">
        <f t="shared" si="449"/>
        <v>0</v>
      </c>
      <c r="CL141" s="52">
        <f t="shared" si="450"/>
        <v>0</v>
      </c>
      <c r="CM141" s="4">
        <f t="shared" si="451"/>
        <v>0</v>
      </c>
      <c r="CN141" s="275"/>
      <c r="CO141" s="359"/>
      <c r="CP141" s="121" t="s">
        <v>71</v>
      </c>
      <c r="CQ141" s="41" t="s">
        <v>39</v>
      </c>
      <c r="CR141" s="117">
        <f>'INPUT 2013_14'!O37</f>
        <v>1.1659999999999999</v>
      </c>
      <c r="CS141" s="117">
        <f>'INPUT 2013_14'!P37</f>
        <v>0</v>
      </c>
      <c r="CT141" s="117">
        <f>'INPUT 2013_14'!Q37</f>
        <v>0</v>
      </c>
      <c r="CU141" s="117">
        <f>'INPUT 2013_14'!R37</f>
        <v>0</v>
      </c>
      <c r="CV141" s="7">
        <v>21</v>
      </c>
      <c r="CW141" s="16">
        <v>0.6</v>
      </c>
      <c r="CX141" s="275">
        <f t="shared" si="436"/>
        <v>12.6</v>
      </c>
      <c r="CY141" s="20">
        <v>2.5</v>
      </c>
      <c r="CZ141" s="4">
        <v>0</v>
      </c>
      <c r="DA141" s="16">
        <v>0.5</v>
      </c>
      <c r="DB141" s="275">
        <f t="shared" si="437"/>
        <v>0</v>
      </c>
      <c r="DC141" s="20">
        <v>2.5</v>
      </c>
      <c r="DD141" s="275">
        <v>300</v>
      </c>
      <c r="DE141" s="16">
        <v>0.9</v>
      </c>
      <c r="DF141" s="275">
        <f t="shared" si="438"/>
        <v>270</v>
      </c>
      <c r="DG141" s="20">
        <v>2.67</v>
      </c>
      <c r="DH141" s="275">
        <f>CV141*0.1</f>
        <v>2.1</v>
      </c>
      <c r="DI141" s="16">
        <v>0.9</v>
      </c>
      <c r="DJ141" s="275">
        <f t="shared" si="439"/>
        <v>1.8900000000000001</v>
      </c>
      <c r="DK141" s="20">
        <v>4</v>
      </c>
      <c r="DL141" s="4">
        <v>0</v>
      </c>
      <c r="DM141" s="16">
        <v>0.5</v>
      </c>
      <c r="DN141" s="275">
        <f t="shared" si="440"/>
        <v>0</v>
      </c>
      <c r="DO141" s="20">
        <v>2.5</v>
      </c>
      <c r="DP141" s="4">
        <v>0</v>
      </c>
      <c r="DQ141" s="16">
        <v>0.2</v>
      </c>
      <c r="DR141" s="275">
        <f t="shared" si="441"/>
        <v>0</v>
      </c>
      <c r="DS141" s="20">
        <v>2.5</v>
      </c>
      <c r="DT141" s="4">
        <v>40</v>
      </c>
      <c r="DU141" s="16">
        <v>0.2</v>
      </c>
      <c r="DV141" s="275">
        <f t="shared" si="442"/>
        <v>8</v>
      </c>
      <c r="DW141" s="20">
        <v>3.5</v>
      </c>
      <c r="DX141" s="4">
        <v>0</v>
      </c>
      <c r="DY141" s="16">
        <v>0</v>
      </c>
      <c r="DZ141" s="275">
        <f t="shared" si="443"/>
        <v>0</v>
      </c>
      <c r="EA141" s="4">
        <v>0</v>
      </c>
      <c r="EB141" s="4">
        <f t="shared" si="452"/>
        <v>250.34099989439707</v>
      </c>
      <c r="EC141" s="52">
        <f t="shared" si="453"/>
        <v>2.7160752993283772</v>
      </c>
      <c r="ED141" s="4">
        <f t="shared" si="454"/>
        <v>0.72354289827573837</v>
      </c>
      <c r="EE141" s="4">
        <f t="shared" si="455"/>
        <v>180.2455199239659</v>
      </c>
      <c r="EF141" s="4">
        <f t="shared" si="456"/>
        <v>1.9555742155164315</v>
      </c>
      <c r="EG141" s="4">
        <f t="shared" si="457"/>
        <v>0.52095088675853163</v>
      </c>
    </row>
    <row r="142" spans="1:209" ht="30.75" customHeight="1" x14ac:dyDescent="0.25">
      <c r="A142" s="354"/>
      <c r="B142" s="4" t="s">
        <v>4</v>
      </c>
      <c r="C142" s="20" t="s">
        <v>39</v>
      </c>
      <c r="D142" s="115">
        <f>'INPUT 2013_14'!AB9</f>
        <v>0</v>
      </c>
      <c r="E142" s="52" t="s">
        <v>39</v>
      </c>
      <c r="F142" s="52" t="s">
        <v>39</v>
      </c>
      <c r="G142" s="52" t="s">
        <v>39</v>
      </c>
      <c r="H142" s="52" t="s">
        <v>39</v>
      </c>
      <c r="I142" s="52">
        <f>200</f>
        <v>200</v>
      </c>
      <c r="J142" s="16">
        <v>0.6</v>
      </c>
      <c r="K142" s="275">
        <f t="shared" ref="K142" si="458">J142*I142</f>
        <v>120</v>
      </c>
      <c r="L142" s="20">
        <v>2.5</v>
      </c>
      <c r="M142" s="4">
        <v>20</v>
      </c>
      <c r="N142" s="16">
        <v>0.5</v>
      </c>
      <c r="O142" s="275">
        <f t="shared" ref="O142" si="459">N142*M142</f>
        <v>10</v>
      </c>
      <c r="P142" s="20">
        <v>2.5</v>
      </c>
      <c r="Q142" s="275">
        <v>0</v>
      </c>
      <c r="R142" s="16">
        <v>0.9</v>
      </c>
      <c r="S142" s="275">
        <f t="shared" ref="S142" si="460">R142*Q142</f>
        <v>0</v>
      </c>
      <c r="T142" s="20">
        <v>2.67</v>
      </c>
      <c r="U142" s="4">
        <v>0</v>
      </c>
      <c r="V142" s="16">
        <v>0.9</v>
      </c>
      <c r="W142" s="275">
        <f t="shared" ref="W142" si="461">V142*U142</f>
        <v>0</v>
      </c>
      <c r="X142" s="20">
        <v>4</v>
      </c>
      <c r="Y142" s="4">
        <v>0</v>
      </c>
      <c r="Z142" s="16">
        <v>0.5</v>
      </c>
      <c r="AA142" s="275">
        <f t="shared" ref="AA142" si="462">Z142*Y142</f>
        <v>0</v>
      </c>
      <c r="AB142" s="20">
        <v>2.5</v>
      </c>
      <c r="AC142" s="4">
        <v>0</v>
      </c>
      <c r="AD142" s="16">
        <v>0.2</v>
      </c>
      <c r="AE142" s="275">
        <f t="shared" ref="AE142" si="463">AD142*AC142</f>
        <v>0</v>
      </c>
      <c r="AF142" s="20">
        <v>2.5</v>
      </c>
      <c r="AG142" s="275">
        <v>20</v>
      </c>
      <c r="AH142" s="16">
        <v>0.2</v>
      </c>
      <c r="AI142" s="275">
        <f t="shared" ref="AI142" si="464">AH142*AG142</f>
        <v>4</v>
      </c>
      <c r="AJ142" s="20">
        <v>3.5</v>
      </c>
      <c r="AK142" s="4">
        <v>0</v>
      </c>
      <c r="AL142" s="16">
        <v>0</v>
      </c>
      <c r="AM142" s="275">
        <f t="shared" ref="AM142" si="465">AL142*AK142</f>
        <v>0</v>
      </c>
      <c r="AN142" s="4">
        <v>0</v>
      </c>
      <c r="AO142" s="4">
        <f t="shared" si="445"/>
        <v>0</v>
      </c>
      <c r="AP142" s="52">
        <f t="shared" si="446"/>
        <v>0</v>
      </c>
      <c r="AQ142" s="4">
        <f t="shared" si="447"/>
        <v>0</v>
      </c>
      <c r="AR142" s="4">
        <f t="shared" si="448"/>
        <v>0</v>
      </c>
      <c r="AS142" s="4">
        <f t="shared" si="426"/>
        <v>0</v>
      </c>
      <c r="AT142" s="4">
        <f t="shared" si="426"/>
        <v>0</v>
      </c>
      <c r="AW142" s="370"/>
      <c r="AX142" s="4" t="s">
        <v>4</v>
      </c>
      <c r="AY142" s="20" t="s">
        <v>39</v>
      </c>
      <c r="AZ142" s="68">
        <f>'INPUT 2013_14'!AB51</f>
        <v>0</v>
      </c>
      <c r="BA142" s="20" t="s">
        <v>39</v>
      </c>
      <c r="BB142" s="20" t="s">
        <v>39</v>
      </c>
      <c r="BC142" s="20" t="s">
        <v>39</v>
      </c>
      <c r="BD142" s="20" t="s">
        <v>39</v>
      </c>
      <c r="BE142" s="52">
        <f>200</f>
        <v>200</v>
      </c>
      <c r="BF142" s="16">
        <v>0.6</v>
      </c>
      <c r="BG142" s="275">
        <f t="shared" si="427"/>
        <v>120</v>
      </c>
      <c r="BH142" s="20">
        <v>2.5</v>
      </c>
      <c r="BI142" s="4">
        <v>20</v>
      </c>
      <c r="BJ142" s="16">
        <v>0.5</v>
      </c>
      <c r="BK142" s="275">
        <f t="shared" ref="BK142" si="466">BJ142*BI142</f>
        <v>10</v>
      </c>
      <c r="BL142" s="20">
        <v>2.5</v>
      </c>
      <c r="BM142" s="275">
        <v>0</v>
      </c>
      <c r="BN142" s="16">
        <v>0.9</v>
      </c>
      <c r="BO142" s="275">
        <f t="shared" ref="BO142" si="467">BN142*BM142</f>
        <v>0</v>
      </c>
      <c r="BP142" s="20">
        <v>2.67</v>
      </c>
      <c r="BQ142" s="4">
        <v>0</v>
      </c>
      <c r="BR142" s="16">
        <v>0.9</v>
      </c>
      <c r="BS142" s="275">
        <f t="shared" ref="BS142" si="468">BR142*BQ142</f>
        <v>0</v>
      </c>
      <c r="BT142" s="20">
        <v>4</v>
      </c>
      <c r="BU142" s="4">
        <v>0</v>
      </c>
      <c r="BV142" s="16">
        <v>0.5</v>
      </c>
      <c r="BW142" s="275">
        <f t="shared" ref="BW142" si="469">BV142*BU142</f>
        <v>0</v>
      </c>
      <c r="BX142" s="20">
        <v>2.5</v>
      </c>
      <c r="BY142" s="4">
        <v>0</v>
      </c>
      <c r="BZ142" s="16">
        <v>0.2</v>
      </c>
      <c r="CA142" s="275">
        <f t="shared" ref="CA142" si="470">BZ142*BY142</f>
        <v>0</v>
      </c>
      <c r="CB142" s="20">
        <v>2.5</v>
      </c>
      <c r="CC142" s="275">
        <v>20</v>
      </c>
      <c r="CD142" s="16">
        <v>0.2</v>
      </c>
      <c r="CE142" s="275">
        <f t="shared" ref="CE142" si="471">CD142*CC142</f>
        <v>4</v>
      </c>
      <c r="CF142" s="20">
        <v>3.5</v>
      </c>
      <c r="CG142" s="4">
        <v>0</v>
      </c>
      <c r="CH142" s="16">
        <v>0</v>
      </c>
      <c r="CI142" s="275">
        <f t="shared" ref="CI142" si="472">CH142*CG142</f>
        <v>0</v>
      </c>
      <c r="CJ142" s="4">
        <v>0</v>
      </c>
      <c r="CK142" s="4">
        <f t="shared" si="449"/>
        <v>0</v>
      </c>
      <c r="CL142" s="52">
        <f t="shared" si="450"/>
        <v>0</v>
      </c>
      <c r="CM142" s="4">
        <f t="shared" si="451"/>
        <v>0</v>
      </c>
      <c r="CN142" s="275"/>
      <c r="CO142" s="359"/>
      <c r="CP142" s="121" t="s">
        <v>30</v>
      </c>
      <c r="CQ142" s="41" t="s">
        <v>39</v>
      </c>
      <c r="CR142" s="117">
        <f>'INPUT 2013_14'!O38</f>
        <v>2.8559999999999999</v>
      </c>
      <c r="CS142" s="117">
        <f>'INPUT 2013_14'!P38</f>
        <v>0</v>
      </c>
      <c r="CT142" s="117">
        <f>'INPUT 2013_14'!Q38</f>
        <v>0</v>
      </c>
      <c r="CU142" s="117">
        <f>'INPUT 2013_14'!R38</f>
        <v>0</v>
      </c>
      <c r="CV142" s="7">
        <v>150</v>
      </c>
      <c r="CW142" s="16">
        <v>0.6</v>
      </c>
      <c r="CX142" s="275">
        <f>CW142*CV142</f>
        <v>90</v>
      </c>
      <c r="CY142" s="16">
        <v>2.5</v>
      </c>
      <c r="CZ142" s="275">
        <v>20</v>
      </c>
      <c r="DA142" s="16">
        <v>0.5</v>
      </c>
      <c r="DB142" s="275">
        <f>DA142*CZ142</f>
        <v>10</v>
      </c>
      <c r="DC142" s="16">
        <v>2.5</v>
      </c>
      <c r="DD142" s="275">
        <v>0</v>
      </c>
      <c r="DE142" s="16">
        <v>0.9</v>
      </c>
      <c r="DF142" s="275">
        <f>DE142*DD142</f>
        <v>0</v>
      </c>
      <c r="DG142" s="16">
        <v>2.67</v>
      </c>
      <c r="DH142" s="275">
        <f>CV142*0.1</f>
        <v>15</v>
      </c>
      <c r="DI142" s="16">
        <v>0.9</v>
      </c>
      <c r="DJ142" s="275">
        <f>DI142*DH142</f>
        <v>13.5</v>
      </c>
      <c r="DK142" s="16">
        <v>4</v>
      </c>
      <c r="DL142" s="275">
        <v>0</v>
      </c>
      <c r="DM142" s="16">
        <v>0.5</v>
      </c>
      <c r="DN142" s="275">
        <f>DM142*DL142</f>
        <v>0</v>
      </c>
      <c r="DO142" s="16">
        <v>2.5</v>
      </c>
      <c r="DP142" s="275">
        <v>100</v>
      </c>
      <c r="DQ142" s="16">
        <v>0.2</v>
      </c>
      <c r="DR142" s="275">
        <f>DQ142*DP142</f>
        <v>20</v>
      </c>
      <c r="DS142" s="16">
        <v>2.5</v>
      </c>
      <c r="DT142" s="275">
        <v>50</v>
      </c>
      <c r="DU142" s="16">
        <v>0.2</v>
      </c>
      <c r="DV142" s="275">
        <f>DU142*DT142</f>
        <v>10</v>
      </c>
      <c r="DW142" s="16">
        <v>3.5</v>
      </c>
      <c r="DX142" s="275">
        <v>0</v>
      </c>
      <c r="DY142" s="16">
        <v>0</v>
      </c>
      <c r="DZ142" s="275">
        <f>DY142*DX142</f>
        <v>0</v>
      </c>
      <c r="EA142" s="4">
        <v>0</v>
      </c>
      <c r="EB142" s="4">
        <f t="shared" si="452"/>
        <v>201.71801766624614</v>
      </c>
      <c r="EC142" s="52">
        <f t="shared" si="453"/>
        <v>101.4357222710554</v>
      </c>
      <c r="ED142" s="4">
        <f t="shared" si="454"/>
        <v>12.658898048735043</v>
      </c>
      <c r="EE142" s="4">
        <f t="shared" si="455"/>
        <v>145.23697271969721</v>
      </c>
      <c r="EF142" s="4">
        <f t="shared" si="456"/>
        <v>73.033720035159888</v>
      </c>
      <c r="EG142" s="4">
        <f t="shared" si="457"/>
        <v>9.1144065950892319</v>
      </c>
    </row>
    <row r="143" spans="1:209" ht="30.75" customHeight="1" x14ac:dyDescent="0.25">
      <c r="A143" s="355"/>
      <c r="B143" s="274" t="s">
        <v>30</v>
      </c>
      <c r="C143" s="20" t="s">
        <v>39</v>
      </c>
      <c r="D143" s="115">
        <f>'INPUT 2013_14'!AB10</f>
        <v>0</v>
      </c>
      <c r="E143" s="52" t="s">
        <v>39</v>
      </c>
      <c r="F143" s="52" t="s">
        <v>39</v>
      </c>
      <c r="G143" s="52" t="s">
        <v>39</v>
      </c>
      <c r="H143" s="52" t="s">
        <v>39</v>
      </c>
      <c r="I143" s="7">
        <v>150</v>
      </c>
      <c r="J143" s="16">
        <v>0.6</v>
      </c>
      <c r="K143" s="275">
        <f>J143*I143</f>
        <v>90</v>
      </c>
      <c r="L143" s="16">
        <v>2.5</v>
      </c>
      <c r="M143" s="275">
        <v>20</v>
      </c>
      <c r="N143" s="16">
        <v>0.5</v>
      </c>
      <c r="O143" s="275">
        <f>N143*M143</f>
        <v>10</v>
      </c>
      <c r="P143" s="16">
        <v>2.5</v>
      </c>
      <c r="Q143" s="275">
        <v>0</v>
      </c>
      <c r="R143" s="16">
        <v>0.9</v>
      </c>
      <c r="S143" s="275">
        <f>R143*Q143</f>
        <v>0</v>
      </c>
      <c r="T143" s="16">
        <v>2.67</v>
      </c>
      <c r="U143" s="275">
        <f t="shared" ref="U143" si="473">I143*0.1</f>
        <v>15</v>
      </c>
      <c r="V143" s="16">
        <v>0.9</v>
      </c>
      <c r="W143" s="275">
        <f>V143*U143</f>
        <v>13.5</v>
      </c>
      <c r="X143" s="16">
        <v>4</v>
      </c>
      <c r="Y143" s="275">
        <v>0</v>
      </c>
      <c r="Z143" s="16">
        <v>0.5</v>
      </c>
      <c r="AA143" s="275">
        <f>Z143*Y143</f>
        <v>0</v>
      </c>
      <c r="AB143" s="16">
        <v>2.5</v>
      </c>
      <c r="AC143" s="275">
        <v>100</v>
      </c>
      <c r="AD143" s="16">
        <v>0.2</v>
      </c>
      <c r="AE143" s="275">
        <f>AD143*AC143</f>
        <v>20</v>
      </c>
      <c r="AF143" s="16">
        <v>2.5</v>
      </c>
      <c r="AG143" s="275">
        <v>50</v>
      </c>
      <c r="AH143" s="16">
        <v>0.2</v>
      </c>
      <c r="AI143" s="275">
        <f>AH143*AG143</f>
        <v>10</v>
      </c>
      <c r="AJ143" s="16">
        <v>3.5</v>
      </c>
      <c r="AK143" s="275">
        <v>0</v>
      </c>
      <c r="AL143" s="16">
        <v>0</v>
      </c>
      <c r="AM143" s="275">
        <f>AL143*AK143</f>
        <v>0</v>
      </c>
      <c r="AN143" s="4">
        <v>0</v>
      </c>
      <c r="AO143" s="4">
        <f t="shared" si="445"/>
        <v>0</v>
      </c>
      <c r="AP143" s="52">
        <f t="shared" si="446"/>
        <v>0</v>
      </c>
      <c r="AQ143" s="4">
        <f t="shared" si="447"/>
        <v>0</v>
      </c>
      <c r="AR143" s="4">
        <f t="shared" si="448"/>
        <v>0</v>
      </c>
      <c r="AS143" s="4">
        <f t="shared" si="426"/>
        <v>0</v>
      </c>
      <c r="AT143" s="4">
        <f t="shared" si="426"/>
        <v>0</v>
      </c>
      <c r="AW143" s="370"/>
      <c r="AX143" s="274" t="s">
        <v>30</v>
      </c>
      <c r="AY143" s="20" t="s">
        <v>39</v>
      </c>
      <c r="AZ143" s="68">
        <f>'INPUT 2013_14'!AB52</f>
        <v>0</v>
      </c>
      <c r="BA143" s="20" t="s">
        <v>39</v>
      </c>
      <c r="BB143" s="20" t="s">
        <v>39</v>
      </c>
      <c r="BC143" s="20" t="s">
        <v>39</v>
      </c>
      <c r="BD143" s="20" t="s">
        <v>39</v>
      </c>
      <c r="BE143" s="7">
        <v>150</v>
      </c>
      <c r="BF143" s="16">
        <v>0.6</v>
      </c>
      <c r="BG143" s="275">
        <f t="shared" si="427"/>
        <v>90</v>
      </c>
      <c r="BH143" s="16">
        <v>2.5</v>
      </c>
      <c r="BI143" s="275">
        <v>20</v>
      </c>
      <c r="BJ143" s="16">
        <v>0.5</v>
      </c>
      <c r="BK143" s="275">
        <f>BJ143*BI143</f>
        <v>10</v>
      </c>
      <c r="BL143" s="16">
        <v>2.5</v>
      </c>
      <c r="BM143" s="275">
        <v>0</v>
      </c>
      <c r="BN143" s="16">
        <v>0.9</v>
      </c>
      <c r="BO143" s="275">
        <f>BN143*BM143</f>
        <v>0</v>
      </c>
      <c r="BP143" s="16">
        <v>2.67</v>
      </c>
      <c r="BQ143" s="275">
        <f>BE143*0.1</f>
        <v>15</v>
      </c>
      <c r="BR143" s="16">
        <v>0.9</v>
      </c>
      <c r="BS143" s="275">
        <f>BR143*BQ143</f>
        <v>13.5</v>
      </c>
      <c r="BT143" s="16">
        <v>4</v>
      </c>
      <c r="BU143" s="275">
        <v>0</v>
      </c>
      <c r="BV143" s="16">
        <v>0.5</v>
      </c>
      <c r="BW143" s="275">
        <f>BV143*BU143</f>
        <v>0</v>
      </c>
      <c r="BX143" s="16">
        <v>2.5</v>
      </c>
      <c r="BY143" s="275">
        <v>100</v>
      </c>
      <c r="BZ143" s="16">
        <v>0.2</v>
      </c>
      <c r="CA143" s="275">
        <f>BZ143*BY143</f>
        <v>20</v>
      </c>
      <c r="CB143" s="16">
        <v>2.5</v>
      </c>
      <c r="CC143" s="275">
        <v>50</v>
      </c>
      <c r="CD143" s="16">
        <v>0.2</v>
      </c>
      <c r="CE143" s="275">
        <f>CD143*CC143</f>
        <v>10</v>
      </c>
      <c r="CF143" s="16">
        <v>3.5</v>
      </c>
      <c r="CG143" s="275">
        <v>0</v>
      </c>
      <c r="CH143" s="16">
        <v>0</v>
      </c>
      <c r="CI143" s="275">
        <f>CH143*CG143</f>
        <v>0</v>
      </c>
      <c r="CJ143" s="4">
        <v>0</v>
      </c>
      <c r="CK143" s="4">
        <f t="shared" si="449"/>
        <v>0</v>
      </c>
      <c r="CL143" s="52">
        <f t="shared" si="450"/>
        <v>0</v>
      </c>
      <c r="CM143" s="4">
        <f t="shared" si="451"/>
        <v>0</v>
      </c>
      <c r="CN143" s="275"/>
      <c r="CO143" s="359"/>
      <c r="CP143" s="119" t="s">
        <v>3</v>
      </c>
      <c r="CQ143" s="272" t="s">
        <v>39</v>
      </c>
      <c r="CR143" s="117">
        <f>'INPUT 2013_14'!O39</f>
        <v>0</v>
      </c>
      <c r="CS143" s="117">
        <f>'INPUT 2013_14'!P39</f>
        <v>0</v>
      </c>
      <c r="CT143" s="117">
        <f>'INPUT 2013_14'!Q39</f>
        <v>0</v>
      </c>
      <c r="CU143" s="117">
        <f>'INPUT 2013_14'!R39</f>
        <v>367</v>
      </c>
      <c r="CV143" s="275">
        <v>150</v>
      </c>
      <c r="CW143" s="16">
        <v>0.6</v>
      </c>
      <c r="CX143" s="275">
        <f>CW143*CV143</f>
        <v>90</v>
      </c>
      <c r="CY143" s="16">
        <v>2.5</v>
      </c>
      <c r="CZ143" s="275">
        <v>20</v>
      </c>
      <c r="DA143" s="16">
        <v>0.5</v>
      </c>
      <c r="DB143" s="275">
        <f>DA143*CZ143</f>
        <v>10</v>
      </c>
      <c r="DC143" s="16">
        <v>2.5</v>
      </c>
      <c r="DD143" s="275">
        <v>0</v>
      </c>
      <c r="DE143" s="16">
        <v>0.9</v>
      </c>
      <c r="DF143" s="275">
        <f>DE143*DD143</f>
        <v>0</v>
      </c>
      <c r="DG143" s="16">
        <v>2.67</v>
      </c>
      <c r="DH143" s="275">
        <v>0</v>
      </c>
      <c r="DI143" s="16">
        <v>0.9</v>
      </c>
      <c r="DJ143" s="275">
        <f>DI143*DH143</f>
        <v>0</v>
      </c>
      <c r="DK143" s="16">
        <v>4</v>
      </c>
      <c r="DL143" s="275">
        <v>0</v>
      </c>
      <c r="DM143" s="16">
        <v>0.5</v>
      </c>
      <c r="DN143" s="275">
        <f>DM143*DL143</f>
        <v>0</v>
      </c>
      <c r="DO143" s="16">
        <v>2.5</v>
      </c>
      <c r="DP143" s="275">
        <v>100</v>
      </c>
      <c r="DQ143" s="16">
        <v>0.2</v>
      </c>
      <c r="DR143" s="275">
        <f>DQ143*DP143</f>
        <v>20</v>
      </c>
      <c r="DS143" s="16">
        <v>2.5</v>
      </c>
      <c r="DT143" s="275">
        <v>20</v>
      </c>
      <c r="DU143" s="16">
        <v>0.2</v>
      </c>
      <c r="DV143" s="275">
        <f>DU143*DT143</f>
        <v>4</v>
      </c>
      <c r="DW143" s="16">
        <v>3.5</v>
      </c>
      <c r="DX143" s="275">
        <v>0</v>
      </c>
      <c r="DY143" s="16">
        <v>0</v>
      </c>
      <c r="DZ143" s="275">
        <f>DY143*DX143</f>
        <v>0</v>
      </c>
      <c r="EA143" s="275">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53" t="s">
        <v>42</v>
      </c>
      <c r="B144" s="77" t="s">
        <v>8</v>
      </c>
      <c r="C144" s="20" t="s">
        <v>39</v>
      </c>
      <c r="D144" s="115">
        <f>'INPUT 2013_14'!AB11</f>
        <v>0</v>
      </c>
      <c r="E144" s="52" t="s">
        <v>39</v>
      </c>
      <c r="F144" s="52" t="s">
        <v>39</v>
      </c>
      <c r="G144" s="52" t="s">
        <v>39</v>
      </c>
      <c r="H144" s="52" t="s">
        <v>39</v>
      </c>
      <c r="I144" s="67">
        <f>'INPUT 2013_14'!$H$5</f>
        <v>562</v>
      </c>
      <c r="J144" s="16">
        <v>0.6</v>
      </c>
      <c r="K144" s="275">
        <f>J144*I144</f>
        <v>337.2</v>
      </c>
      <c r="L144" s="20">
        <v>2.5</v>
      </c>
      <c r="M144" s="275">
        <v>0</v>
      </c>
      <c r="N144" s="16">
        <v>0.5</v>
      </c>
      <c r="O144" s="275">
        <f>N144*M144</f>
        <v>0</v>
      </c>
      <c r="P144" s="20">
        <v>2.5</v>
      </c>
      <c r="Q144" s="4">
        <v>0</v>
      </c>
      <c r="R144" s="16">
        <v>0.9</v>
      </c>
      <c r="S144" s="275">
        <f>R144*Q144</f>
        <v>0</v>
      </c>
      <c r="T144" s="20">
        <v>2.67</v>
      </c>
      <c r="U144" s="275">
        <f>I144*0.1</f>
        <v>56.2</v>
      </c>
      <c r="V144" s="16">
        <v>0.9</v>
      </c>
      <c r="W144" s="275">
        <f>V144*U144</f>
        <v>50.580000000000005</v>
      </c>
      <c r="X144" s="20">
        <v>4</v>
      </c>
      <c r="Y144" s="4">
        <v>50</v>
      </c>
      <c r="Z144" s="16">
        <v>0.5</v>
      </c>
      <c r="AA144" s="275">
        <f>Z144*Y144</f>
        <v>25</v>
      </c>
      <c r="AB144" s="20">
        <v>2.5</v>
      </c>
      <c r="AC144" s="4">
        <v>50</v>
      </c>
      <c r="AD144" s="16">
        <v>0.2</v>
      </c>
      <c r="AE144" s="275">
        <f>AD144*AC144</f>
        <v>10</v>
      </c>
      <c r="AF144" s="20">
        <v>2.5</v>
      </c>
      <c r="AG144" s="4">
        <v>50</v>
      </c>
      <c r="AH144" s="16">
        <v>0.2</v>
      </c>
      <c r="AI144" s="275">
        <f>AH144*AG144</f>
        <v>10</v>
      </c>
      <c r="AJ144" s="20">
        <v>3.5</v>
      </c>
      <c r="AK144" s="4">
        <v>0</v>
      </c>
      <c r="AL144" s="16">
        <v>0</v>
      </c>
      <c r="AM144" s="275">
        <f>AL144*AK144</f>
        <v>0</v>
      </c>
      <c r="AN144" s="4">
        <v>0</v>
      </c>
      <c r="AO144" s="4">
        <f t="shared" si="445"/>
        <v>0</v>
      </c>
      <c r="AP144" s="52">
        <f t="shared" si="446"/>
        <v>0</v>
      </c>
      <c r="AQ144" s="4">
        <f t="shared" si="447"/>
        <v>0</v>
      </c>
      <c r="AR144" s="4">
        <f t="shared" si="448"/>
        <v>0</v>
      </c>
      <c r="AS144" s="4">
        <f t="shared" si="426"/>
        <v>0</v>
      </c>
      <c r="AT144" s="4">
        <f t="shared" si="426"/>
        <v>0</v>
      </c>
      <c r="AU144" s="1"/>
      <c r="AV144" s="7"/>
      <c r="AW144" s="367" t="s">
        <v>43</v>
      </c>
      <c r="AX144" s="77" t="s">
        <v>8</v>
      </c>
      <c r="AY144" s="20" t="s">
        <v>39</v>
      </c>
      <c r="AZ144" s="68">
        <f>'INPUT 2013_14'!AB53</f>
        <v>4.9831099999999999</v>
      </c>
      <c r="BA144" s="20" t="s">
        <v>39</v>
      </c>
      <c r="BB144" s="20" t="s">
        <v>39</v>
      </c>
      <c r="BC144" s="20" t="s">
        <v>39</v>
      </c>
      <c r="BD144" s="20" t="s">
        <v>39</v>
      </c>
      <c r="BE144" s="67">
        <f>'INPUT 2013_14'!$H$12</f>
        <v>562</v>
      </c>
      <c r="BF144" s="16">
        <v>0.6</v>
      </c>
      <c r="BG144" s="275">
        <f t="shared" si="427"/>
        <v>337.2</v>
      </c>
      <c r="BH144" s="20">
        <v>2.5</v>
      </c>
      <c r="BI144" s="275">
        <v>0</v>
      </c>
      <c r="BJ144" s="16">
        <v>0.5</v>
      </c>
      <c r="BK144" s="275">
        <f>BJ144*BI144</f>
        <v>0</v>
      </c>
      <c r="BL144" s="20">
        <v>2.5</v>
      </c>
      <c r="BM144" s="4">
        <v>0</v>
      </c>
      <c r="BN144" s="16">
        <v>0.9</v>
      </c>
      <c r="BO144" s="275">
        <f>BN144*BM144</f>
        <v>0</v>
      </c>
      <c r="BP144" s="20">
        <v>2.67</v>
      </c>
      <c r="BQ144" s="275">
        <f>BE144*0.1</f>
        <v>56.2</v>
      </c>
      <c r="BR144" s="16">
        <v>0.9</v>
      </c>
      <c r="BS144" s="275">
        <f>BR144*BQ144</f>
        <v>50.580000000000005</v>
      </c>
      <c r="BT144" s="20">
        <v>4</v>
      </c>
      <c r="BU144" s="4">
        <v>50</v>
      </c>
      <c r="BV144" s="16">
        <v>0.5</v>
      </c>
      <c r="BW144" s="275">
        <f>BV144*BU144</f>
        <v>25</v>
      </c>
      <c r="BX144" s="20">
        <v>2.5</v>
      </c>
      <c r="BY144" s="4">
        <v>50</v>
      </c>
      <c r="BZ144" s="16">
        <v>0.2</v>
      </c>
      <c r="CA144" s="275">
        <f>BZ144*BY144</f>
        <v>10</v>
      </c>
      <c r="CB144" s="20">
        <v>2.5</v>
      </c>
      <c r="CC144" s="4">
        <v>50</v>
      </c>
      <c r="CD144" s="16">
        <v>0.2</v>
      </c>
      <c r="CE144" s="275">
        <f>CD144*CC144</f>
        <v>10</v>
      </c>
      <c r="CF144" s="20">
        <v>3.5</v>
      </c>
      <c r="CG144" s="4">
        <v>0</v>
      </c>
      <c r="CH144" s="16">
        <v>0</v>
      </c>
      <c r="CI144" s="275">
        <f>CH144*CG144</f>
        <v>0</v>
      </c>
      <c r="CJ144" s="4">
        <v>0</v>
      </c>
      <c r="CK144" s="4">
        <f t="shared" si="449"/>
        <v>9613.1576448670385</v>
      </c>
      <c r="CL144" s="52">
        <f t="shared" si="450"/>
        <v>1706.9827674839348</v>
      </c>
      <c r="CM144" s="4">
        <f t="shared" si="451"/>
        <v>1053.2849891800254</v>
      </c>
      <c r="CN144" s="275"/>
      <c r="CO144" s="360"/>
      <c r="CP144" s="187" t="s">
        <v>4</v>
      </c>
      <c r="CQ144" s="272" t="s">
        <v>39</v>
      </c>
      <c r="CR144" s="117">
        <f>'INPUT 2013_14'!O40</f>
        <v>30.6</v>
      </c>
      <c r="CS144" s="117">
        <f>'INPUT 2013_14'!P40</f>
        <v>0</v>
      </c>
      <c r="CT144" s="117">
        <f>'INPUT 2013_14'!Q40</f>
        <v>0</v>
      </c>
      <c r="CU144" s="117">
        <f>'INPUT 2013_14'!R40</f>
        <v>0</v>
      </c>
      <c r="CV144" s="7">
        <f>200</f>
        <v>200</v>
      </c>
      <c r="CW144" s="16">
        <v>0.6</v>
      </c>
      <c r="CX144" s="275">
        <f>CW144*CV144</f>
        <v>120</v>
      </c>
      <c r="CY144" s="16">
        <v>2.5</v>
      </c>
      <c r="CZ144" s="275">
        <v>20</v>
      </c>
      <c r="DA144" s="16">
        <v>0.5</v>
      </c>
      <c r="DB144" s="275">
        <f>DA144*CZ144</f>
        <v>10</v>
      </c>
      <c r="DC144" s="16">
        <v>2.5</v>
      </c>
      <c r="DD144" s="275">
        <v>0</v>
      </c>
      <c r="DE144" s="16">
        <v>0.9</v>
      </c>
      <c r="DF144" s="275">
        <f>DE144*DD144</f>
        <v>0</v>
      </c>
      <c r="DG144" s="16">
        <v>2.67</v>
      </c>
      <c r="DH144" s="275">
        <v>0</v>
      </c>
      <c r="DI144" s="16">
        <v>0.9</v>
      </c>
      <c r="DJ144" s="275">
        <f>DI144*DH144</f>
        <v>0</v>
      </c>
      <c r="DK144" s="16">
        <v>4</v>
      </c>
      <c r="DL144" s="275">
        <v>0</v>
      </c>
      <c r="DM144" s="16">
        <v>0.5</v>
      </c>
      <c r="DN144" s="275">
        <f>DM144*DL144</f>
        <v>0</v>
      </c>
      <c r="DO144" s="16">
        <v>2.5</v>
      </c>
      <c r="DP144" s="275">
        <v>0</v>
      </c>
      <c r="DQ144" s="16">
        <v>0.2</v>
      </c>
      <c r="DR144" s="275">
        <f>DQ144*DP144</f>
        <v>0</v>
      </c>
      <c r="DS144" s="16">
        <v>2.5</v>
      </c>
      <c r="DT144" s="275">
        <v>20</v>
      </c>
      <c r="DU144" s="16">
        <v>0.2</v>
      </c>
      <c r="DV144" s="275">
        <f>DU144*DT144</f>
        <v>4</v>
      </c>
      <c r="DW144" s="16">
        <v>3.5</v>
      </c>
      <c r="DX144" s="275">
        <v>0</v>
      </c>
      <c r="DY144" s="16">
        <v>0</v>
      </c>
      <c r="DZ144" s="275">
        <f>DY144*DX144</f>
        <v>0</v>
      </c>
      <c r="EA144" s="275">
        <v>0</v>
      </c>
      <c r="EB144" s="4">
        <f t="shared" si="452"/>
        <v>2346.9836374286524</v>
      </c>
      <c r="EC144" s="52">
        <f t="shared" si="453"/>
        <v>634.61006238319158</v>
      </c>
      <c r="ED144" s="4">
        <f t="shared" si="454"/>
        <v>0</v>
      </c>
      <c r="EE144" s="4">
        <f t="shared" si="455"/>
        <v>1689.8282189486297</v>
      </c>
      <c r="EF144" s="4">
        <f t="shared" si="456"/>
        <v>456.91924491589793</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2013_14'!AB12</f>
        <v>0</v>
      </c>
      <c r="E145" s="52" t="s">
        <v>39</v>
      </c>
      <c r="F145" s="52" t="s">
        <v>39</v>
      </c>
      <c r="G145" s="52" t="s">
        <v>39</v>
      </c>
      <c r="H145" s="52" t="s">
        <v>39</v>
      </c>
      <c r="I145" s="7">
        <v>21</v>
      </c>
      <c r="J145" s="16">
        <v>0.6</v>
      </c>
      <c r="K145" s="275">
        <f>J145*I145</f>
        <v>12.6</v>
      </c>
      <c r="L145" s="20">
        <v>3</v>
      </c>
      <c r="M145" s="275">
        <v>0</v>
      </c>
      <c r="N145" s="16">
        <v>0.5</v>
      </c>
      <c r="O145" s="275">
        <f>N145*M145</f>
        <v>0</v>
      </c>
      <c r="P145" s="20">
        <v>3</v>
      </c>
      <c r="Q145" s="4">
        <v>10</v>
      </c>
      <c r="R145" s="16">
        <v>0.9</v>
      </c>
      <c r="S145" s="275">
        <f>R145*Q145</f>
        <v>9</v>
      </c>
      <c r="T145" s="20">
        <v>2.67</v>
      </c>
      <c r="U145" s="275">
        <f t="shared" ref="U145:U147" si="474">I145*0.1</f>
        <v>2.1</v>
      </c>
      <c r="V145" s="16">
        <v>0.9</v>
      </c>
      <c r="W145" s="275">
        <f>V145*U145</f>
        <v>1.8900000000000001</v>
      </c>
      <c r="X145" s="20">
        <v>4</v>
      </c>
      <c r="Y145" s="4">
        <v>0</v>
      </c>
      <c r="Z145" s="16">
        <v>0.5</v>
      </c>
      <c r="AA145" s="275">
        <f>Z145*Y145</f>
        <v>0</v>
      </c>
      <c r="AB145" s="20">
        <v>2.5</v>
      </c>
      <c r="AC145" s="4">
        <v>0</v>
      </c>
      <c r="AD145" s="16">
        <v>0.2</v>
      </c>
      <c r="AE145" s="275">
        <f>AD145*AC145</f>
        <v>0</v>
      </c>
      <c r="AF145" s="20">
        <v>2.5</v>
      </c>
      <c r="AG145" s="4">
        <v>30</v>
      </c>
      <c r="AH145" s="16">
        <v>0.2</v>
      </c>
      <c r="AI145" s="275">
        <f>AH145*AG145</f>
        <v>6</v>
      </c>
      <c r="AJ145" s="20">
        <v>3.5</v>
      </c>
      <c r="AK145" s="4">
        <v>0</v>
      </c>
      <c r="AL145" s="16">
        <v>0</v>
      </c>
      <c r="AM145" s="275">
        <f>AL145*AK145</f>
        <v>0</v>
      </c>
      <c r="AN145" s="4">
        <v>0</v>
      </c>
      <c r="AO145" s="4">
        <f t="shared" si="445"/>
        <v>0</v>
      </c>
      <c r="AP145" s="52">
        <f t="shared" si="446"/>
        <v>0</v>
      </c>
      <c r="AQ145" s="4">
        <f t="shared" si="447"/>
        <v>0</v>
      </c>
      <c r="AR145" s="4">
        <f t="shared" si="448"/>
        <v>0</v>
      </c>
      <c r="AS145" s="4">
        <f t="shared" si="426"/>
        <v>0</v>
      </c>
      <c r="AT145" s="4">
        <f t="shared" si="426"/>
        <v>0</v>
      </c>
      <c r="AW145" s="368"/>
      <c r="AX145" s="41" t="s">
        <v>69</v>
      </c>
      <c r="AY145" s="20" t="s">
        <v>39</v>
      </c>
      <c r="AZ145" s="68">
        <f>'INPUT 2013_14'!AB54</f>
        <v>0.90512999999999988</v>
      </c>
      <c r="BA145" s="20" t="s">
        <v>39</v>
      </c>
      <c r="BB145" s="20" t="s">
        <v>39</v>
      </c>
      <c r="BC145" s="20" t="s">
        <v>39</v>
      </c>
      <c r="BD145" s="20" t="s">
        <v>39</v>
      </c>
      <c r="BE145" s="7">
        <v>21</v>
      </c>
      <c r="BF145" s="16">
        <v>0.6</v>
      </c>
      <c r="BG145" s="275">
        <f t="shared" si="427"/>
        <v>12.6</v>
      </c>
      <c r="BH145" s="20">
        <v>3</v>
      </c>
      <c r="BI145" s="275">
        <v>0</v>
      </c>
      <c r="BJ145" s="16">
        <v>0.5</v>
      </c>
      <c r="BK145" s="275">
        <f>BJ145*BI145</f>
        <v>0</v>
      </c>
      <c r="BL145" s="20">
        <v>3</v>
      </c>
      <c r="BM145" s="4">
        <v>10</v>
      </c>
      <c r="BN145" s="16">
        <v>0.9</v>
      </c>
      <c r="BO145" s="275">
        <f>BN145*BM145</f>
        <v>9</v>
      </c>
      <c r="BP145" s="20">
        <v>2.67</v>
      </c>
      <c r="BQ145" s="275">
        <f>BE145*0.1</f>
        <v>2.1</v>
      </c>
      <c r="BR145" s="16">
        <v>0.9</v>
      </c>
      <c r="BS145" s="275">
        <f>BR145*BQ145</f>
        <v>1.8900000000000001</v>
      </c>
      <c r="BT145" s="20">
        <v>4</v>
      </c>
      <c r="BU145" s="4">
        <v>0</v>
      </c>
      <c r="BV145" s="16">
        <v>0.5</v>
      </c>
      <c r="BW145" s="275">
        <f>BV145*BU145</f>
        <v>0</v>
      </c>
      <c r="BX145" s="20">
        <v>2.5</v>
      </c>
      <c r="BY145" s="4">
        <v>0</v>
      </c>
      <c r="BZ145" s="16">
        <v>0.2</v>
      </c>
      <c r="CA145" s="275">
        <f>BZ145*BY145</f>
        <v>0</v>
      </c>
      <c r="CB145" s="20">
        <v>2.5</v>
      </c>
      <c r="CC145" s="4">
        <v>30</v>
      </c>
      <c r="CD145" s="16">
        <v>0.2</v>
      </c>
      <c r="CE145" s="275">
        <f>CD145*CC145</f>
        <v>6</v>
      </c>
      <c r="CF145" s="20">
        <v>3.5</v>
      </c>
      <c r="CG145" s="4">
        <v>0</v>
      </c>
      <c r="CH145" s="16">
        <v>0</v>
      </c>
      <c r="CI145" s="275">
        <f>CH145*CG145</f>
        <v>0</v>
      </c>
      <c r="CJ145" s="4">
        <v>0</v>
      </c>
      <c r="CK145" s="4">
        <f t="shared" si="449"/>
        <v>159.29308694493403</v>
      </c>
      <c r="CL145" s="52">
        <f t="shared" si="450"/>
        <v>16.668808701217795</v>
      </c>
      <c r="CM145" s="4">
        <f t="shared" si="451"/>
        <v>4.4933130944515884</v>
      </c>
      <c r="CN145" s="275"/>
      <c r="CO145" s="371" t="s">
        <v>125</v>
      </c>
      <c r="CP145" s="122" t="s">
        <v>18</v>
      </c>
      <c r="CQ145" s="72">
        <f>'INPUT 2013_14'!$D$40</f>
        <v>0</v>
      </c>
      <c r="CR145" s="275">
        <v>0</v>
      </c>
      <c r="CS145" s="7">
        <v>0</v>
      </c>
      <c r="CT145" s="7">
        <v>0</v>
      </c>
      <c r="CU145" s="7">
        <v>1448.34</v>
      </c>
      <c r="CV145" s="4">
        <v>10</v>
      </c>
      <c r="CW145" s="16">
        <v>0.6</v>
      </c>
      <c r="CX145" s="275">
        <f t="shared" ref="CX145:CX149" si="475">CW145*CV145</f>
        <v>6</v>
      </c>
      <c r="CY145" s="20">
        <v>2.5</v>
      </c>
      <c r="CZ145" s="4">
        <v>0</v>
      </c>
      <c r="DA145" s="16">
        <v>0.5</v>
      </c>
      <c r="DB145" s="275">
        <f t="shared" ref="DB145:DB149" si="476">DA145*CZ145</f>
        <v>0</v>
      </c>
      <c r="DC145" s="20">
        <v>2.5</v>
      </c>
      <c r="DD145" s="4">
        <v>0</v>
      </c>
      <c r="DE145" s="16">
        <v>0.9</v>
      </c>
      <c r="DF145" s="275">
        <f t="shared" ref="DF145:DF149" si="477">DE145*DD145</f>
        <v>0</v>
      </c>
      <c r="DG145" s="20">
        <v>2.67</v>
      </c>
      <c r="DH145" s="4">
        <v>0</v>
      </c>
      <c r="DI145" s="16">
        <v>0.9</v>
      </c>
      <c r="DJ145" s="275">
        <f t="shared" ref="DJ145:DJ149" si="478">DI145*DH145</f>
        <v>0</v>
      </c>
      <c r="DK145" s="20">
        <v>4</v>
      </c>
      <c r="DL145" s="4">
        <v>0</v>
      </c>
      <c r="DM145" s="16">
        <v>0.5</v>
      </c>
      <c r="DN145" s="275">
        <f t="shared" ref="DN145:DN149" si="479">DM145*DL145</f>
        <v>0</v>
      </c>
      <c r="DO145" s="20">
        <v>2.5</v>
      </c>
      <c r="DP145" s="4">
        <v>0</v>
      </c>
      <c r="DQ145" s="16">
        <v>0.2</v>
      </c>
      <c r="DR145" s="275">
        <f t="shared" ref="DR145:DR149" si="480">DQ145*DP145</f>
        <v>0</v>
      </c>
      <c r="DS145" s="20">
        <v>2.5</v>
      </c>
      <c r="DT145" s="4">
        <v>0</v>
      </c>
      <c r="DU145" s="16">
        <v>0.2</v>
      </c>
      <c r="DV145" s="275">
        <f t="shared" ref="DV145:DV149" si="481">DU145*DT145</f>
        <v>0</v>
      </c>
      <c r="DW145" s="20">
        <v>3.5</v>
      </c>
      <c r="DX145" s="4">
        <v>290</v>
      </c>
      <c r="DY145" s="16">
        <v>0.05</v>
      </c>
      <c r="DZ145" s="275">
        <f t="shared" ref="DZ145:DZ149" si="482">DY145*DX145</f>
        <v>14.5</v>
      </c>
      <c r="EA145" s="20">
        <v>3.67</v>
      </c>
      <c r="EB145" s="4">
        <f>(((CQ145)*((CX145*CY145*$CS$131)+(DF145*DG145*$CU$131)+(DJ145*DK145*$CV$131)+(DV145*DW145*$CY$131)+(DZ145*EA145*$CZ$131))/452.44)*1000)</f>
        <v>0</v>
      </c>
      <c r="EC145" s="125">
        <v>0</v>
      </c>
      <c r="ED145" s="4">
        <f>(((CQ145)*((DJ145*DK145*$CV$133)+(DN145*DO145*$CW$133)+(DZ145*EA145*$CZ$133)))/796)*1000</f>
        <v>0</v>
      </c>
      <c r="EE145" s="4">
        <f t="shared" si="455"/>
        <v>0</v>
      </c>
      <c r="EF145" s="4">
        <f t="shared" si="456"/>
        <v>0</v>
      </c>
      <c r="EG145" s="4">
        <f t="shared" si="457"/>
        <v>0</v>
      </c>
    </row>
    <row r="146" spans="1:137" ht="32.25" customHeight="1" x14ac:dyDescent="0.25">
      <c r="A146" s="354"/>
      <c r="B146" s="41" t="s">
        <v>70</v>
      </c>
      <c r="C146" s="20" t="s">
        <v>39</v>
      </c>
      <c r="D146" s="115">
        <f>'INPUT 2013_14'!AB13</f>
        <v>0</v>
      </c>
      <c r="E146" s="52" t="s">
        <v>39</v>
      </c>
      <c r="F146" s="52" t="s">
        <v>39</v>
      </c>
      <c r="G146" s="52" t="s">
        <v>39</v>
      </c>
      <c r="H146" s="52" t="s">
        <v>39</v>
      </c>
      <c r="I146" s="7">
        <v>21</v>
      </c>
      <c r="J146" s="16">
        <v>0.6</v>
      </c>
      <c r="K146" s="275">
        <f>J146*I146</f>
        <v>12.6</v>
      </c>
      <c r="L146" s="20">
        <v>2.5</v>
      </c>
      <c r="M146" s="4">
        <v>0</v>
      </c>
      <c r="N146" s="16">
        <v>0.5</v>
      </c>
      <c r="O146" s="275">
        <f>N146*M146</f>
        <v>0</v>
      </c>
      <c r="P146" s="20">
        <v>2.5</v>
      </c>
      <c r="Q146" s="4">
        <v>50</v>
      </c>
      <c r="R146" s="16">
        <v>0.9</v>
      </c>
      <c r="S146" s="275">
        <f>R146*Q146</f>
        <v>45</v>
      </c>
      <c r="T146" s="20">
        <v>2.67</v>
      </c>
      <c r="U146" s="275">
        <f t="shared" si="474"/>
        <v>2.1</v>
      </c>
      <c r="V146" s="16">
        <v>0.9</v>
      </c>
      <c r="W146" s="275">
        <f>V146*U146</f>
        <v>1.8900000000000001</v>
      </c>
      <c r="X146" s="20">
        <v>4</v>
      </c>
      <c r="Y146" s="4">
        <v>0</v>
      </c>
      <c r="Z146" s="16">
        <v>0.5</v>
      </c>
      <c r="AA146" s="275">
        <f>Z146*Y146</f>
        <v>0</v>
      </c>
      <c r="AB146" s="20">
        <v>2.5</v>
      </c>
      <c r="AC146" s="4">
        <v>0</v>
      </c>
      <c r="AD146" s="16">
        <v>0.2</v>
      </c>
      <c r="AE146" s="275">
        <f>AD146*AC146</f>
        <v>0</v>
      </c>
      <c r="AF146" s="20">
        <v>2.5</v>
      </c>
      <c r="AG146" s="4">
        <v>30</v>
      </c>
      <c r="AH146" s="16">
        <v>0.2</v>
      </c>
      <c r="AI146" s="275">
        <f>AH146*AG146</f>
        <v>6</v>
      </c>
      <c r="AJ146" s="20">
        <v>3.5</v>
      </c>
      <c r="AK146" s="4">
        <v>0</v>
      </c>
      <c r="AL146" s="16">
        <v>0</v>
      </c>
      <c r="AM146" s="275">
        <f>AL146*AK146</f>
        <v>0</v>
      </c>
      <c r="AN146" s="4">
        <v>0</v>
      </c>
      <c r="AO146" s="4">
        <f t="shared" si="445"/>
        <v>0</v>
      </c>
      <c r="AP146" s="52">
        <f t="shared" si="446"/>
        <v>0</v>
      </c>
      <c r="AQ146" s="4">
        <f t="shared" si="447"/>
        <v>0</v>
      </c>
      <c r="AR146" s="4">
        <f t="shared" si="448"/>
        <v>0</v>
      </c>
      <c r="AS146" s="4">
        <f t="shared" si="426"/>
        <v>0</v>
      </c>
      <c r="AT146" s="4">
        <f t="shared" si="426"/>
        <v>0</v>
      </c>
      <c r="AU146" s="7"/>
      <c r="AW146" s="368"/>
      <c r="AX146" s="41" t="s">
        <v>70</v>
      </c>
      <c r="AY146" s="20" t="s">
        <v>39</v>
      </c>
      <c r="AZ146" s="68">
        <f>'INPUT 2013_14'!AB55</f>
        <v>0</v>
      </c>
      <c r="BA146" s="20" t="s">
        <v>39</v>
      </c>
      <c r="BB146" s="20" t="s">
        <v>39</v>
      </c>
      <c r="BC146" s="20" t="s">
        <v>39</v>
      </c>
      <c r="BD146" s="20" t="s">
        <v>39</v>
      </c>
      <c r="BE146" s="7">
        <v>21</v>
      </c>
      <c r="BF146" s="16">
        <v>0.6</v>
      </c>
      <c r="BG146" s="275">
        <f t="shared" si="427"/>
        <v>12.6</v>
      </c>
      <c r="BH146" s="20">
        <v>2.5</v>
      </c>
      <c r="BI146" s="4">
        <v>0</v>
      </c>
      <c r="BJ146" s="16">
        <v>0.5</v>
      </c>
      <c r="BK146" s="275">
        <f>BJ146*BI146</f>
        <v>0</v>
      </c>
      <c r="BL146" s="20">
        <v>2.5</v>
      </c>
      <c r="BM146" s="4">
        <v>50</v>
      </c>
      <c r="BN146" s="16">
        <v>0.9</v>
      </c>
      <c r="BO146" s="275">
        <f>BN146*BM146</f>
        <v>45</v>
      </c>
      <c r="BP146" s="20">
        <v>2.67</v>
      </c>
      <c r="BQ146" s="275">
        <f>BE146*0.1</f>
        <v>2.1</v>
      </c>
      <c r="BR146" s="16">
        <v>0.9</v>
      </c>
      <c r="BS146" s="275">
        <f>BR146*BQ146</f>
        <v>1.8900000000000001</v>
      </c>
      <c r="BT146" s="20">
        <v>4</v>
      </c>
      <c r="BU146" s="4">
        <v>0</v>
      </c>
      <c r="BV146" s="16">
        <v>0.5</v>
      </c>
      <c r="BW146" s="275">
        <f>BV146*BU146</f>
        <v>0</v>
      </c>
      <c r="BX146" s="20">
        <v>2.5</v>
      </c>
      <c r="BY146" s="4">
        <v>0</v>
      </c>
      <c r="BZ146" s="16">
        <v>0.2</v>
      </c>
      <c r="CA146" s="275">
        <f>BZ146*BY146</f>
        <v>0</v>
      </c>
      <c r="CB146" s="20">
        <v>2.5</v>
      </c>
      <c r="CC146" s="4">
        <v>30</v>
      </c>
      <c r="CD146" s="16">
        <v>0.2</v>
      </c>
      <c r="CE146" s="275">
        <f>CD146*CC146</f>
        <v>6</v>
      </c>
      <c r="CF146" s="20">
        <v>3.5</v>
      </c>
      <c r="CG146" s="4">
        <v>0</v>
      </c>
      <c r="CH146" s="16">
        <v>0</v>
      </c>
      <c r="CI146" s="275">
        <f>CH146*CG146</f>
        <v>0</v>
      </c>
      <c r="CJ146" s="4">
        <v>0</v>
      </c>
      <c r="CK146" s="4">
        <f t="shared" si="449"/>
        <v>0</v>
      </c>
      <c r="CL146" s="52">
        <f t="shared" si="450"/>
        <v>0</v>
      </c>
      <c r="CM146" s="4">
        <f t="shared" si="451"/>
        <v>0</v>
      </c>
      <c r="CN146" s="275"/>
      <c r="CO146" s="372"/>
      <c r="CP146" s="119" t="s">
        <v>27</v>
      </c>
      <c r="CQ146" s="72">
        <f>'INPUT 2013_14'!$D$41</f>
        <v>0</v>
      </c>
      <c r="CR146" s="275">
        <v>0</v>
      </c>
      <c r="CS146" s="7">
        <v>0</v>
      </c>
      <c r="CT146" s="7">
        <v>0</v>
      </c>
      <c r="CU146" s="7">
        <v>0</v>
      </c>
      <c r="CV146" s="275">
        <v>10</v>
      </c>
      <c r="CW146" s="16">
        <v>0.6</v>
      </c>
      <c r="CX146" s="275">
        <f t="shared" si="475"/>
        <v>6</v>
      </c>
      <c r="CY146" s="16">
        <v>2.5</v>
      </c>
      <c r="CZ146" s="275">
        <v>0</v>
      </c>
      <c r="DA146" s="16">
        <v>0.5</v>
      </c>
      <c r="DB146" s="275">
        <f t="shared" si="476"/>
        <v>0</v>
      </c>
      <c r="DC146" s="16">
        <v>2.5</v>
      </c>
      <c r="DD146" s="275">
        <v>0</v>
      </c>
      <c r="DE146" s="16">
        <v>0.9</v>
      </c>
      <c r="DF146" s="275">
        <f t="shared" si="477"/>
        <v>0</v>
      </c>
      <c r="DG146" s="16">
        <v>2.67</v>
      </c>
      <c r="DH146" s="275">
        <v>0</v>
      </c>
      <c r="DI146" s="16">
        <v>0.9</v>
      </c>
      <c r="DJ146" s="275">
        <f t="shared" si="478"/>
        <v>0</v>
      </c>
      <c r="DK146" s="16">
        <v>4</v>
      </c>
      <c r="DL146" s="275">
        <v>0</v>
      </c>
      <c r="DM146" s="16">
        <v>0.5</v>
      </c>
      <c r="DN146" s="275">
        <f t="shared" si="479"/>
        <v>0</v>
      </c>
      <c r="DO146" s="16">
        <v>2.5</v>
      </c>
      <c r="DP146" s="275">
        <v>0</v>
      </c>
      <c r="DQ146" s="16">
        <v>0.2</v>
      </c>
      <c r="DR146" s="275">
        <f t="shared" si="480"/>
        <v>0</v>
      </c>
      <c r="DS146" s="16">
        <v>2.5</v>
      </c>
      <c r="DT146" s="275">
        <v>0</v>
      </c>
      <c r="DU146" s="16">
        <v>0.2</v>
      </c>
      <c r="DV146" s="275">
        <f t="shared" si="481"/>
        <v>0</v>
      </c>
      <c r="DW146" s="16">
        <v>3.5</v>
      </c>
      <c r="DX146" s="275">
        <v>6958</v>
      </c>
      <c r="DY146" s="16">
        <v>0</v>
      </c>
      <c r="DZ146" s="275">
        <f t="shared" si="482"/>
        <v>0</v>
      </c>
      <c r="EA146" s="16">
        <v>3.67</v>
      </c>
      <c r="EB146" s="4">
        <f t="shared" ref="EB146:EB148" si="483">(((CQ146)*((CX146*CY146*$CS$131)+(DF146*DG146*$CU$131)+(DJ146*DK146*$CV$131)+(DV146*DW146*$CY$131)+(DZ146*EA146*$CZ$131))/452.44)*1000)</f>
        <v>0</v>
      </c>
      <c r="EC146" s="125">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54"/>
      <c r="B147" s="41" t="s">
        <v>71</v>
      </c>
      <c r="C147" s="20" t="s">
        <v>39</v>
      </c>
      <c r="D147" s="115">
        <f>'INPUT 2013_14'!AB14</f>
        <v>0</v>
      </c>
      <c r="E147" s="52" t="s">
        <v>39</v>
      </c>
      <c r="F147" s="52" t="s">
        <v>39</v>
      </c>
      <c r="G147" s="52" t="s">
        <v>39</v>
      </c>
      <c r="H147" s="52" t="s">
        <v>39</v>
      </c>
      <c r="I147" s="7">
        <v>21</v>
      </c>
      <c r="J147" s="16">
        <v>0.6</v>
      </c>
      <c r="K147" s="275">
        <f>J147*I147</f>
        <v>12.6</v>
      </c>
      <c r="L147" s="20">
        <v>2.5</v>
      </c>
      <c r="M147" s="4">
        <v>0</v>
      </c>
      <c r="N147" s="16">
        <v>0.5</v>
      </c>
      <c r="O147" s="275">
        <f>N147*M147</f>
        <v>0</v>
      </c>
      <c r="P147" s="20">
        <v>2.5</v>
      </c>
      <c r="Q147" s="275">
        <v>300</v>
      </c>
      <c r="R147" s="16">
        <v>0.9</v>
      </c>
      <c r="S147" s="275">
        <f>R147*Q147</f>
        <v>270</v>
      </c>
      <c r="T147" s="20">
        <v>2.67</v>
      </c>
      <c r="U147" s="275">
        <f t="shared" si="474"/>
        <v>2.1</v>
      </c>
      <c r="V147" s="16">
        <v>0.9</v>
      </c>
      <c r="W147" s="275">
        <f>V147*U147</f>
        <v>1.8900000000000001</v>
      </c>
      <c r="X147" s="20">
        <v>4</v>
      </c>
      <c r="Y147" s="4">
        <v>0</v>
      </c>
      <c r="Z147" s="16">
        <v>0.5</v>
      </c>
      <c r="AA147" s="275">
        <f>Z147*Y147</f>
        <v>0</v>
      </c>
      <c r="AB147" s="20">
        <v>2.5</v>
      </c>
      <c r="AC147" s="4">
        <v>0</v>
      </c>
      <c r="AD147" s="16">
        <v>0.2</v>
      </c>
      <c r="AE147" s="275">
        <f>AD147*AC147</f>
        <v>0</v>
      </c>
      <c r="AF147" s="20">
        <v>2.5</v>
      </c>
      <c r="AG147" s="4">
        <v>40</v>
      </c>
      <c r="AH147" s="16">
        <v>0.2</v>
      </c>
      <c r="AI147" s="275">
        <f>AH147*AG147</f>
        <v>8</v>
      </c>
      <c r="AJ147" s="20">
        <v>3.5</v>
      </c>
      <c r="AK147" s="4">
        <v>0</v>
      </c>
      <c r="AL147" s="16">
        <v>0</v>
      </c>
      <c r="AM147" s="275">
        <f>AL147*AK147</f>
        <v>0</v>
      </c>
      <c r="AN147" s="4">
        <v>0</v>
      </c>
      <c r="AO147" s="4">
        <f t="shared" si="445"/>
        <v>0</v>
      </c>
      <c r="AP147" s="52">
        <f t="shared" si="446"/>
        <v>0</v>
      </c>
      <c r="AQ147" s="4">
        <f t="shared" si="447"/>
        <v>0</v>
      </c>
      <c r="AR147" s="4">
        <f t="shared" si="448"/>
        <v>0</v>
      </c>
      <c r="AS147" s="4">
        <f t="shared" si="426"/>
        <v>0</v>
      </c>
      <c r="AT147" s="4">
        <f t="shared" si="426"/>
        <v>0</v>
      </c>
      <c r="AW147" s="368"/>
      <c r="AX147" s="41" t="s">
        <v>71</v>
      </c>
      <c r="AY147" s="20" t="s">
        <v>39</v>
      </c>
      <c r="AZ147" s="68">
        <f>'INPUT 2013_14'!AB56</f>
        <v>1.7711000000000001E-2</v>
      </c>
      <c r="BA147" s="20" t="s">
        <v>39</v>
      </c>
      <c r="BB147" s="20" t="s">
        <v>39</v>
      </c>
      <c r="BC147" s="20" t="s">
        <v>39</v>
      </c>
      <c r="BD147" s="20" t="s">
        <v>39</v>
      </c>
      <c r="BE147" s="7">
        <v>21</v>
      </c>
      <c r="BF147" s="16">
        <v>0.6</v>
      </c>
      <c r="BG147" s="275">
        <f t="shared" si="427"/>
        <v>12.6</v>
      </c>
      <c r="BH147" s="20">
        <v>2.5</v>
      </c>
      <c r="BI147" s="4">
        <v>0</v>
      </c>
      <c r="BJ147" s="16">
        <v>0.5</v>
      </c>
      <c r="BK147" s="275">
        <f>BJ147*BI147</f>
        <v>0</v>
      </c>
      <c r="BL147" s="20">
        <v>2.5</v>
      </c>
      <c r="BM147" s="275">
        <v>300</v>
      </c>
      <c r="BN147" s="16">
        <v>0.9</v>
      </c>
      <c r="BO147" s="275">
        <f>BN147*BM147</f>
        <v>270</v>
      </c>
      <c r="BP147" s="20">
        <v>2.67</v>
      </c>
      <c r="BQ147" s="275">
        <f>BE147*0.1</f>
        <v>2.1</v>
      </c>
      <c r="BR147" s="16">
        <v>0.9</v>
      </c>
      <c r="BS147" s="275">
        <f>BR147*BQ147</f>
        <v>1.8900000000000001</v>
      </c>
      <c r="BT147" s="20">
        <v>4</v>
      </c>
      <c r="BU147" s="4">
        <v>0</v>
      </c>
      <c r="BV147" s="16">
        <v>0.5</v>
      </c>
      <c r="BW147" s="275">
        <f>BV147*BU147</f>
        <v>0</v>
      </c>
      <c r="BX147" s="20">
        <v>2.5</v>
      </c>
      <c r="BY147" s="4">
        <v>0</v>
      </c>
      <c r="BZ147" s="16">
        <v>0.2</v>
      </c>
      <c r="CA147" s="275">
        <f>BZ147*BY147</f>
        <v>0</v>
      </c>
      <c r="CB147" s="20">
        <v>2.5</v>
      </c>
      <c r="CC147" s="4">
        <v>40</v>
      </c>
      <c r="CD147" s="16">
        <v>0.2</v>
      </c>
      <c r="CE147" s="275">
        <f>CD147*CC147</f>
        <v>8</v>
      </c>
      <c r="CF147" s="20">
        <v>3.5</v>
      </c>
      <c r="CG147" s="4">
        <v>0</v>
      </c>
      <c r="CH147" s="16">
        <v>0</v>
      </c>
      <c r="CI147" s="275">
        <f>CH147*CG147</f>
        <v>0</v>
      </c>
      <c r="CJ147" s="4">
        <v>0</v>
      </c>
      <c r="CK147" s="4">
        <f t="shared" si="449"/>
        <v>30.420510800203544</v>
      </c>
      <c r="CL147" s="52">
        <f t="shared" si="450"/>
        <v>0.33004740738528232</v>
      </c>
      <c r="CM147" s="4">
        <f t="shared" si="451"/>
        <v>8.7922252290645653E-2</v>
      </c>
      <c r="CN147" s="275"/>
      <c r="CO147" s="372"/>
      <c r="CP147" s="48" t="s">
        <v>28</v>
      </c>
      <c r="CQ147" s="72">
        <f>'INPUT 2013_14'!$D$42</f>
        <v>475.48</v>
      </c>
      <c r="CR147" s="275">
        <v>0</v>
      </c>
      <c r="CS147" s="7">
        <v>0</v>
      </c>
      <c r="CT147" s="7">
        <v>0</v>
      </c>
      <c r="CU147" s="7">
        <v>475.48</v>
      </c>
      <c r="CV147" s="4">
        <v>10</v>
      </c>
      <c r="CW147" s="16">
        <v>0.6</v>
      </c>
      <c r="CX147" s="275">
        <f t="shared" si="475"/>
        <v>6</v>
      </c>
      <c r="CY147" s="20">
        <v>2.5</v>
      </c>
      <c r="CZ147" s="4">
        <v>0</v>
      </c>
      <c r="DA147" s="16">
        <v>0.5</v>
      </c>
      <c r="DB147" s="275">
        <f t="shared" si="476"/>
        <v>0</v>
      </c>
      <c r="DC147" s="20">
        <v>2.5</v>
      </c>
      <c r="DD147" s="4">
        <v>0</v>
      </c>
      <c r="DE147" s="16">
        <v>0.9</v>
      </c>
      <c r="DF147" s="275">
        <f t="shared" si="477"/>
        <v>0</v>
      </c>
      <c r="DG147" s="20">
        <v>2.67</v>
      </c>
      <c r="DH147" s="4">
        <v>0</v>
      </c>
      <c r="DI147" s="16">
        <v>0.9</v>
      </c>
      <c r="DJ147" s="275">
        <f t="shared" si="478"/>
        <v>0</v>
      </c>
      <c r="DK147" s="20">
        <v>4</v>
      </c>
      <c r="DL147" s="4">
        <v>0</v>
      </c>
      <c r="DM147" s="16">
        <v>0.5</v>
      </c>
      <c r="DN147" s="275">
        <f t="shared" si="479"/>
        <v>0</v>
      </c>
      <c r="DO147" s="20">
        <v>2.5</v>
      </c>
      <c r="DP147" s="4">
        <v>0</v>
      </c>
      <c r="DQ147" s="16">
        <v>0.2</v>
      </c>
      <c r="DR147" s="275">
        <f t="shared" si="480"/>
        <v>0</v>
      </c>
      <c r="DS147" s="20">
        <v>2.5</v>
      </c>
      <c r="DT147" s="4">
        <v>0</v>
      </c>
      <c r="DU147" s="16">
        <v>0.2</v>
      </c>
      <c r="DV147" s="275">
        <f t="shared" si="481"/>
        <v>0</v>
      </c>
      <c r="DW147" s="20">
        <v>3.5</v>
      </c>
      <c r="DX147" s="4">
        <v>80</v>
      </c>
      <c r="DY147" s="16">
        <v>0.3</v>
      </c>
      <c r="DZ147" s="275">
        <f t="shared" si="482"/>
        <v>24</v>
      </c>
      <c r="EA147" s="20">
        <v>2.65</v>
      </c>
      <c r="EB147" s="4">
        <f t="shared" si="483"/>
        <v>45839.684759773256</v>
      </c>
      <c r="EC147" s="125">
        <v>0</v>
      </c>
      <c r="ED147" s="4">
        <f t="shared" si="484"/>
        <v>19857.441689590076</v>
      </c>
      <c r="EE147" s="4">
        <f t="shared" si="455"/>
        <v>33004.573027036742</v>
      </c>
      <c r="EF147" s="4">
        <f t="shared" si="456"/>
        <v>0</v>
      </c>
      <c r="EG147" s="4">
        <f t="shared" si="457"/>
        <v>14297.358016504855</v>
      </c>
    </row>
    <row r="148" spans="1:137" ht="49.5" customHeight="1" x14ac:dyDescent="0.25">
      <c r="A148" s="354"/>
      <c r="B148" s="4" t="s">
        <v>4</v>
      </c>
      <c r="C148" s="20" t="s">
        <v>39</v>
      </c>
      <c r="D148" s="115">
        <f>'INPUT 2013_14'!AB15</f>
        <v>0</v>
      </c>
      <c r="E148" s="52" t="s">
        <v>39</v>
      </c>
      <c r="F148" s="52" t="s">
        <v>39</v>
      </c>
      <c r="G148" s="52" t="s">
        <v>39</v>
      </c>
      <c r="H148" s="52" t="s">
        <v>39</v>
      </c>
      <c r="I148" s="52">
        <f>200</f>
        <v>200</v>
      </c>
      <c r="J148" s="16">
        <v>0.6</v>
      </c>
      <c r="K148" s="275">
        <f t="shared" ref="K148" si="485">J148*I148</f>
        <v>120</v>
      </c>
      <c r="L148" s="20">
        <v>2.5</v>
      </c>
      <c r="M148" s="4">
        <v>20</v>
      </c>
      <c r="N148" s="16">
        <v>0.5</v>
      </c>
      <c r="O148" s="275">
        <f t="shared" ref="O148" si="486">N148*M148</f>
        <v>10</v>
      </c>
      <c r="P148" s="20">
        <v>2.5</v>
      </c>
      <c r="Q148" s="275">
        <v>0</v>
      </c>
      <c r="R148" s="16">
        <v>0.9</v>
      </c>
      <c r="S148" s="275">
        <f t="shared" ref="S148" si="487">R148*Q148</f>
        <v>0</v>
      </c>
      <c r="T148" s="20">
        <v>2.67</v>
      </c>
      <c r="U148" s="4">
        <v>0</v>
      </c>
      <c r="V148" s="16">
        <v>0.9</v>
      </c>
      <c r="W148" s="275">
        <f t="shared" ref="W148" si="488">V148*U148</f>
        <v>0</v>
      </c>
      <c r="X148" s="20">
        <v>4</v>
      </c>
      <c r="Y148" s="4">
        <v>0</v>
      </c>
      <c r="Z148" s="16">
        <v>0.5</v>
      </c>
      <c r="AA148" s="275">
        <f t="shared" ref="AA148" si="489">Z148*Y148</f>
        <v>0</v>
      </c>
      <c r="AB148" s="20">
        <v>2.5</v>
      </c>
      <c r="AC148" s="4">
        <v>0</v>
      </c>
      <c r="AD148" s="16">
        <v>0.2</v>
      </c>
      <c r="AE148" s="275">
        <f t="shared" ref="AE148" si="490">AD148*AC148</f>
        <v>0</v>
      </c>
      <c r="AF148" s="20">
        <v>2.5</v>
      </c>
      <c r="AG148" s="275">
        <v>20</v>
      </c>
      <c r="AH148" s="16">
        <v>0.2</v>
      </c>
      <c r="AI148" s="275">
        <f t="shared" ref="AI148" si="491">AH148*AG148</f>
        <v>4</v>
      </c>
      <c r="AJ148" s="20">
        <v>3.5</v>
      </c>
      <c r="AK148" s="4">
        <v>0</v>
      </c>
      <c r="AL148" s="16">
        <v>0</v>
      </c>
      <c r="AM148" s="275">
        <f t="shared" ref="AM148" si="492">AL148*AK148</f>
        <v>0</v>
      </c>
      <c r="AN148" s="4">
        <v>0</v>
      </c>
      <c r="AO148" s="4">
        <f t="shared" si="445"/>
        <v>0</v>
      </c>
      <c r="AP148" s="52">
        <f t="shared" si="446"/>
        <v>0</v>
      </c>
      <c r="AQ148" s="4">
        <f t="shared" si="447"/>
        <v>0</v>
      </c>
      <c r="AR148" s="4">
        <f t="shared" si="448"/>
        <v>0</v>
      </c>
      <c r="AS148" s="4">
        <f t="shared" si="426"/>
        <v>0</v>
      </c>
      <c r="AT148" s="4">
        <f t="shared" si="426"/>
        <v>0</v>
      </c>
      <c r="AW148" s="368"/>
      <c r="AX148" s="4" t="s">
        <v>4</v>
      </c>
      <c r="AY148" s="20" t="s">
        <v>39</v>
      </c>
      <c r="AZ148" s="68">
        <f>'INPUT 2013_14'!AB57</f>
        <v>0.46280000000000004</v>
      </c>
      <c r="BA148" s="20" t="s">
        <v>39</v>
      </c>
      <c r="BB148" s="20" t="s">
        <v>39</v>
      </c>
      <c r="BC148" s="20" t="s">
        <v>39</v>
      </c>
      <c r="BD148" s="20" t="s">
        <v>39</v>
      </c>
      <c r="BE148" s="52">
        <f>200</f>
        <v>200</v>
      </c>
      <c r="BF148" s="16">
        <v>0.6</v>
      </c>
      <c r="BG148" s="275">
        <f t="shared" si="427"/>
        <v>120</v>
      </c>
      <c r="BH148" s="20">
        <v>2.5</v>
      </c>
      <c r="BI148" s="4">
        <v>20</v>
      </c>
      <c r="BJ148" s="16">
        <v>0.5</v>
      </c>
      <c r="BK148" s="275">
        <f t="shared" ref="BK148" si="493">BJ148*BI148</f>
        <v>10</v>
      </c>
      <c r="BL148" s="20">
        <v>2.5</v>
      </c>
      <c r="BM148" s="275">
        <v>0</v>
      </c>
      <c r="BN148" s="16">
        <v>0.9</v>
      </c>
      <c r="BO148" s="275">
        <f t="shared" ref="BO148" si="494">BN148*BM148</f>
        <v>0</v>
      </c>
      <c r="BP148" s="20">
        <v>2.67</v>
      </c>
      <c r="BQ148" s="4">
        <v>0</v>
      </c>
      <c r="BR148" s="16">
        <v>0.9</v>
      </c>
      <c r="BS148" s="275">
        <f t="shared" ref="BS148" si="495">BR148*BQ148</f>
        <v>0</v>
      </c>
      <c r="BT148" s="20">
        <v>4</v>
      </c>
      <c r="BU148" s="4">
        <v>0</v>
      </c>
      <c r="BV148" s="16">
        <v>0.5</v>
      </c>
      <c r="BW148" s="275">
        <f t="shared" ref="BW148" si="496">BV148*BU148</f>
        <v>0</v>
      </c>
      <c r="BX148" s="20">
        <v>2.5</v>
      </c>
      <c r="BY148" s="4">
        <v>0</v>
      </c>
      <c r="BZ148" s="16">
        <v>0.2</v>
      </c>
      <c r="CA148" s="275">
        <f t="shared" ref="CA148" si="497">BZ148*BY148</f>
        <v>0</v>
      </c>
      <c r="CB148" s="20">
        <v>2.5</v>
      </c>
      <c r="CC148" s="275">
        <v>20</v>
      </c>
      <c r="CD148" s="16">
        <v>0.2</v>
      </c>
      <c r="CE148" s="275">
        <f t="shared" ref="CE148" si="498">CD148*CC148</f>
        <v>4</v>
      </c>
      <c r="CF148" s="20">
        <v>3.5</v>
      </c>
      <c r="CG148" s="4">
        <v>0</v>
      </c>
      <c r="CH148" s="16">
        <v>0</v>
      </c>
      <c r="CI148" s="275">
        <f t="shared" ref="CI148" si="499">CH148*CG148</f>
        <v>0</v>
      </c>
      <c r="CJ148" s="4">
        <v>0</v>
      </c>
      <c r="CK148" s="4">
        <f t="shared" si="449"/>
        <v>283.96968036653072</v>
      </c>
      <c r="CL148" s="52">
        <f t="shared" si="450"/>
        <v>76.78366977018068</v>
      </c>
      <c r="CM148" s="4">
        <f t="shared" si="451"/>
        <v>0</v>
      </c>
      <c r="CN148" s="275"/>
      <c r="CO148" s="372"/>
      <c r="CP148" s="119" t="s">
        <v>68</v>
      </c>
      <c r="CQ148" s="72">
        <f>'INPUT 2013_14'!$D$43</f>
        <v>8.15</v>
      </c>
      <c r="CR148" s="275">
        <v>0</v>
      </c>
      <c r="CS148" s="7">
        <v>0</v>
      </c>
      <c r="CT148" s="7">
        <v>0</v>
      </c>
      <c r="CU148" s="7">
        <v>0</v>
      </c>
      <c r="CV148" s="4">
        <v>10</v>
      </c>
      <c r="CW148" s="16">
        <v>0.6</v>
      </c>
      <c r="CX148" s="275">
        <f t="shared" si="475"/>
        <v>6</v>
      </c>
      <c r="CY148" s="20">
        <v>2.5</v>
      </c>
      <c r="CZ148" s="4">
        <v>0</v>
      </c>
      <c r="DA148" s="16">
        <v>0.5</v>
      </c>
      <c r="DB148" s="275">
        <f t="shared" si="476"/>
        <v>0</v>
      </c>
      <c r="DC148" s="20">
        <v>2.5</v>
      </c>
      <c r="DD148" s="4">
        <v>0</v>
      </c>
      <c r="DE148" s="16">
        <v>0.9</v>
      </c>
      <c r="DF148" s="275">
        <f t="shared" si="477"/>
        <v>0</v>
      </c>
      <c r="DG148" s="20">
        <v>2.67</v>
      </c>
      <c r="DH148" s="4">
        <v>0</v>
      </c>
      <c r="DI148" s="16">
        <v>0.9</v>
      </c>
      <c r="DJ148" s="275">
        <f t="shared" si="478"/>
        <v>0</v>
      </c>
      <c r="DK148" s="20">
        <v>4</v>
      </c>
      <c r="DL148" s="4">
        <v>0</v>
      </c>
      <c r="DM148" s="16">
        <v>0.5</v>
      </c>
      <c r="DN148" s="275">
        <f t="shared" si="479"/>
        <v>0</v>
      </c>
      <c r="DO148" s="20">
        <v>2.5</v>
      </c>
      <c r="DP148" s="4">
        <v>0</v>
      </c>
      <c r="DQ148" s="16">
        <v>0.2</v>
      </c>
      <c r="DR148" s="275">
        <f t="shared" si="480"/>
        <v>0</v>
      </c>
      <c r="DS148" s="20">
        <v>2.5</v>
      </c>
      <c r="DT148" s="4">
        <v>5</v>
      </c>
      <c r="DU148" s="16">
        <v>0.2</v>
      </c>
      <c r="DV148" s="275">
        <f t="shared" si="481"/>
        <v>1</v>
      </c>
      <c r="DW148" s="20">
        <v>3.5</v>
      </c>
      <c r="DX148" s="275">
        <v>150</v>
      </c>
      <c r="DY148" s="16">
        <v>0.3</v>
      </c>
      <c r="DZ148" s="275">
        <f t="shared" si="482"/>
        <v>45</v>
      </c>
      <c r="EA148" s="20">
        <v>3.49</v>
      </c>
      <c r="EB148" s="4">
        <f t="shared" si="483"/>
        <v>1644.9363608864949</v>
      </c>
      <c r="EC148" s="125">
        <v>0</v>
      </c>
      <c r="ED148" s="4">
        <f t="shared" si="484"/>
        <v>840.48404913444267</v>
      </c>
      <c r="EE148" s="4">
        <f t="shared" si="455"/>
        <v>1184.3541798382762</v>
      </c>
      <c r="EF148" s="4">
        <f t="shared" si="456"/>
        <v>0</v>
      </c>
      <c r="EG148" s="4">
        <f t="shared" si="457"/>
        <v>605.14851537679874</v>
      </c>
    </row>
    <row r="149" spans="1:137" ht="18.75" customHeight="1" x14ac:dyDescent="0.25">
      <c r="A149" s="355"/>
      <c r="B149" s="274" t="s">
        <v>30</v>
      </c>
      <c r="C149" s="20" t="s">
        <v>39</v>
      </c>
      <c r="D149" s="115">
        <f>'INPUT 2013_14'!AB16</f>
        <v>0</v>
      </c>
      <c r="E149" s="52" t="s">
        <v>39</v>
      </c>
      <c r="F149" s="52" t="s">
        <v>39</v>
      </c>
      <c r="G149" s="52" t="s">
        <v>39</v>
      </c>
      <c r="H149" s="52" t="s">
        <v>39</v>
      </c>
      <c r="I149" s="7">
        <v>150</v>
      </c>
      <c r="J149" s="16">
        <v>0.6</v>
      </c>
      <c r="K149" s="275">
        <f>J149*I149</f>
        <v>90</v>
      </c>
      <c r="L149" s="16">
        <v>2.5</v>
      </c>
      <c r="M149" s="275">
        <v>20</v>
      </c>
      <c r="N149" s="16">
        <v>0.5</v>
      </c>
      <c r="O149" s="275">
        <f>N149*M149</f>
        <v>10</v>
      </c>
      <c r="P149" s="16">
        <v>2.5</v>
      </c>
      <c r="Q149" s="275">
        <v>0</v>
      </c>
      <c r="R149" s="16">
        <v>0.9</v>
      </c>
      <c r="S149" s="275">
        <f>R149*Q149</f>
        <v>0</v>
      </c>
      <c r="T149" s="16">
        <v>2.67</v>
      </c>
      <c r="U149" s="275">
        <f t="shared" ref="U149:U153" si="500">I149*0.1</f>
        <v>15</v>
      </c>
      <c r="V149" s="16">
        <v>0.9</v>
      </c>
      <c r="W149" s="275">
        <f>V149*U149</f>
        <v>13.5</v>
      </c>
      <c r="X149" s="16">
        <v>4</v>
      </c>
      <c r="Y149" s="275">
        <v>0</v>
      </c>
      <c r="Z149" s="16">
        <v>0.5</v>
      </c>
      <c r="AA149" s="275">
        <f>Z149*Y149</f>
        <v>0</v>
      </c>
      <c r="AB149" s="16">
        <v>2.5</v>
      </c>
      <c r="AC149" s="275">
        <v>100</v>
      </c>
      <c r="AD149" s="16">
        <v>0.2</v>
      </c>
      <c r="AE149" s="275">
        <f>AD149*AC149</f>
        <v>20</v>
      </c>
      <c r="AF149" s="16">
        <v>2.5</v>
      </c>
      <c r="AG149" s="275">
        <v>50</v>
      </c>
      <c r="AH149" s="16">
        <v>0.2</v>
      </c>
      <c r="AI149" s="275">
        <f>AH149*AG149</f>
        <v>10</v>
      </c>
      <c r="AJ149" s="16">
        <v>3.5</v>
      </c>
      <c r="AK149" s="275">
        <v>0</v>
      </c>
      <c r="AL149" s="16">
        <v>0</v>
      </c>
      <c r="AM149" s="275">
        <f>AL149*AK149</f>
        <v>0</v>
      </c>
      <c r="AN149" s="4">
        <v>0</v>
      </c>
      <c r="AO149" s="4">
        <f t="shared" si="445"/>
        <v>0</v>
      </c>
      <c r="AP149" s="52">
        <f t="shared" si="446"/>
        <v>0</v>
      </c>
      <c r="AQ149" s="4">
        <f t="shared" si="447"/>
        <v>0</v>
      </c>
      <c r="AR149" s="4">
        <f t="shared" si="448"/>
        <v>0</v>
      </c>
      <c r="AS149" s="4">
        <f t="shared" si="426"/>
        <v>0</v>
      </c>
      <c r="AT149" s="4">
        <f t="shared" si="426"/>
        <v>0</v>
      </c>
      <c r="AU149" s="7"/>
      <c r="AW149" s="369"/>
      <c r="AX149" s="274" t="s">
        <v>30</v>
      </c>
      <c r="AY149" s="20" t="s">
        <v>39</v>
      </c>
      <c r="AZ149" s="68">
        <f>'INPUT 2013_14'!AB58</f>
        <v>0.23941000000000001</v>
      </c>
      <c r="BA149" s="20" t="s">
        <v>39</v>
      </c>
      <c r="BB149" s="20" t="s">
        <v>39</v>
      </c>
      <c r="BC149" s="20" t="s">
        <v>39</v>
      </c>
      <c r="BD149" s="20" t="s">
        <v>39</v>
      </c>
      <c r="BE149" s="7">
        <v>150</v>
      </c>
      <c r="BF149" s="16">
        <v>0.6</v>
      </c>
      <c r="BG149" s="275">
        <f t="shared" si="427"/>
        <v>90</v>
      </c>
      <c r="BH149" s="16">
        <v>2.5</v>
      </c>
      <c r="BI149" s="275">
        <v>20</v>
      </c>
      <c r="BJ149" s="16">
        <v>0.5</v>
      </c>
      <c r="BK149" s="275">
        <f>BJ149*BI149</f>
        <v>10</v>
      </c>
      <c r="BL149" s="16">
        <v>2.5</v>
      </c>
      <c r="BM149" s="275">
        <v>0</v>
      </c>
      <c r="BN149" s="16">
        <v>0.9</v>
      </c>
      <c r="BO149" s="275">
        <f>BN149*BM149</f>
        <v>0</v>
      </c>
      <c r="BP149" s="16">
        <v>2.67</v>
      </c>
      <c r="BQ149" s="275">
        <f>BE149*0.1</f>
        <v>15</v>
      </c>
      <c r="BR149" s="16">
        <v>0.9</v>
      </c>
      <c r="BS149" s="275">
        <f>BR149*BQ149</f>
        <v>13.5</v>
      </c>
      <c r="BT149" s="16">
        <v>4</v>
      </c>
      <c r="BU149" s="275">
        <v>0</v>
      </c>
      <c r="BV149" s="16">
        <v>0.5</v>
      </c>
      <c r="BW149" s="275">
        <f>BV149*BU149</f>
        <v>0</v>
      </c>
      <c r="BX149" s="16">
        <v>2.5</v>
      </c>
      <c r="BY149" s="275">
        <v>100</v>
      </c>
      <c r="BZ149" s="16">
        <v>0.2</v>
      </c>
      <c r="CA149" s="275">
        <f>BZ149*BY149</f>
        <v>20</v>
      </c>
      <c r="CB149" s="16">
        <v>2.5</v>
      </c>
      <c r="CC149" s="275">
        <v>50</v>
      </c>
      <c r="CD149" s="16">
        <v>0.2</v>
      </c>
      <c r="CE149" s="275">
        <f>CD149*CC149</f>
        <v>10</v>
      </c>
      <c r="CF149" s="16">
        <v>3.5</v>
      </c>
      <c r="CG149" s="275">
        <v>0</v>
      </c>
      <c r="CH149" s="16">
        <v>0</v>
      </c>
      <c r="CI149" s="275">
        <f>CH149*CG149</f>
        <v>0</v>
      </c>
      <c r="CJ149" s="4">
        <v>0</v>
      </c>
      <c r="CK149" s="4">
        <f t="shared" si="449"/>
        <v>135.27537985847616</v>
      </c>
      <c r="CL149" s="52">
        <f t="shared" si="450"/>
        <v>68.024443330289557</v>
      </c>
      <c r="CM149" s="4">
        <f t="shared" si="451"/>
        <v>8.4892626942511402</v>
      </c>
      <c r="CN149" s="275"/>
      <c r="CO149" s="373"/>
      <c r="CP149" s="123" t="s">
        <v>29</v>
      </c>
      <c r="CQ149" s="72">
        <f>'INPUT 2013_14'!$D$44</f>
        <v>911.6</v>
      </c>
      <c r="CR149" s="8">
        <v>0</v>
      </c>
      <c r="CS149" s="7">
        <v>0</v>
      </c>
      <c r="CT149" s="7">
        <v>0</v>
      </c>
      <c r="CU149" s="7">
        <v>911.6</v>
      </c>
      <c r="CV149" s="275">
        <v>0</v>
      </c>
      <c r="CW149" s="16">
        <v>0.6</v>
      </c>
      <c r="CX149" s="275">
        <f t="shared" si="475"/>
        <v>0</v>
      </c>
      <c r="CY149" s="20">
        <v>2.5</v>
      </c>
      <c r="CZ149" s="4">
        <v>0</v>
      </c>
      <c r="DA149" s="16">
        <v>0.5</v>
      </c>
      <c r="DB149" s="275">
        <f t="shared" si="476"/>
        <v>0</v>
      </c>
      <c r="DC149" s="20">
        <v>2.5</v>
      </c>
      <c r="DD149" s="4">
        <v>0</v>
      </c>
      <c r="DE149" s="16">
        <v>0.9</v>
      </c>
      <c r="DF149" s="275">
        <f t="shared" si="477"/>
        <v>0</v>
      </c>
      <c r="DG149" s="20">
        <v>2.67</v>
      </c>
      <c r="DH149" s="4">
        <v>0</v>
      </c>
      <c r="DI149" s="16">
        <v>0.9</v>
      </c>
      <c r="DJ149" s="275">
        <f t="shared" si="478"/>
        <v>0</v>
      </c>
      <c r="DK149" s="20">
        <v>4</v>
      </c>
      <c r="DL149" s="4">
        <v>0</v>
      </c>
      <c r="DM149" s="16">
        <v>0.5</v>
      </c>
      <c r="DN149" s="275">
        <f t="shared" si="479"/>
        <v>0</v>
      </c>
      <c r="DO149" s="20">
        <v>2.5</v>
      </c>
      <c r="DP149" s="4">
        <v>0</v>
      </c>
      <c r="DQ149" s="16">
        <v>0.2</v>
      </c>
      <c r="DR149" s="275">
        <f t="shared" si="480"/>
        <v>0</v>
      </c>
      <c r="DS149" s="20">
        <v>2.5</v>
      </c>
      <c r="DT149" s="4">
        <v>0</v>
      </c>
      <c r="DU149" s="16">
        <v>0.2</v>
      </c>
      <c r="DV149" s="275">
        <f t="shared" si="481"/>
        <v>0</v>
      </c>
      <c r="DW149" s="20">
        <v>3.5</v>
      </c>
      <c r="DX149" s="4">
        <v>300</v>
      </c>
      <c r="DY149" s="16">
        <v>0.5</v>
      </c>
      <c r="DZ149" s="275">
        <f t="shared" si="482"/>
        <v>150</v>
      </c>
      <c r="EA149" s="20">
        <v>2.5</v>
      </c>
      <c r="EB149" s="125">
        <v>0</v>
      </c>
      <c r="EC149" s="125">
        <v>0</v>
      </c>
      <c r="ED149" s="4">
        <f t="shared" si="484"/>
        <v>224475.79095134739</v>
      </c>
      <c r="EE149" s="4">
        <f t="shared" si="455"/>
        <v>0</v>
      </c>
      <c r="EF149" s="4">
        <f t="shared" si="456"/>
        <v>0</v>
      </c>
      <c r="EG149" s="4">
        <f t="shared" si="457"/>
        <v>161622.56948497012</v>
      </c>
    </row>
    <row r="150" spans="1:137" ht="15" customHeight="1" x14ac:dyDescent="0.25">
      <c r="A150" s="364" t="s">
        <v>46</v>
      </c>
      <c r="B150" s="77" t="s">
        <v>8</v>
      </c>
      <c r="C150" s="20" t="s">
        <v>39</v>
      </c>
      <c r="D150" s="115">
        <f>'INPUT 2013_14'!AB17</f>
        <v>3.1640999999999999</v>
      </c>
      <c r="E150" s="52" t="s">
        <v>39</v>
      </c>
      <c r="F150" s="52" t="s">
        <v>39</v>
      </c>
      <c r="G150" s="52" t="s">
        <v>39</v>
      </c>
      <c r="H150" s="52" t="s">
        <v>39</v>
      </c>
      <c r="I150" s="67">
        <f>'INPUT 2013_14'!$H$6</f>
        <v>562</v>
      </c>
      <c r="J150" s="16">
        <v>0.6</v>
      </c>
      <c r="K150" s="275">
        <f t="shared" ref="K150" si="501">J150*I150</f>
        <v>337.2</v>
      </c>
      <c r="L150" s="20">
        <v>2.5</v>
      </c>
      <c r="M150" s="275">
        <v>0</v>
      </c>
      <c r="N150" s="16">
        <v>0.5</v>
      </c>
      <c r="O150" s="275">
        <f t="shared" ref="O150" si="502">N150*M150</f>
        <v>0</v>
      </c>
      <c r="P150" s="20">
        <v>2.5</v>
      </c>
      <c r="Q150" s="4">
        <v>0</v>
      </c>
      <c r="R150" s="16">
        <v>0.9</v>
      </c>
      <c r="S150" s="275">
        <f t="shared" ref="S150" si="503">R150*Q150</f>
        <v>0</v>
      </c>
      <c r="T150" s="20">
        <v>2.67</v>
      </c>
      <c r="U150" s="275">
        <f t="shared" si="500"/>
        <v>56.2</v>
      </c>
      <c r="V150" s="16">
        <v>0.9</v>
      </c>
      <c r="W150" s="275">
        <f t="shared" ref="W150" si="504">V150*U150</f>
        <v>50.580000000000005</v>
      </c>
      <c r="X150" s="20">
        <v>4</v>
      </c>
      <c r="Y150" s="4">
        <v>50</v>
      </c>
      <c r="Z150" s="16">
        <v>0.5</v>
      </c>
      <c r="AA150" s="275">
        <f t="shared" ref="AA150" si="505">Z150*Y150</f>
        <v>25</v>
      </c>
      <c r="AB150" s="20">
        <v>2.5</v>
      </c>
      <c r="AC150" s="4">
        <v>50</v>
      </c>
      <c r="AD150" s="16">
        <v>0.2</v>
      </c>
      <c r="AE150" s="275">
        <f t="shared" ref="AE150" si="506">AD150*AC150</f>
        <v>10</v>
      </c>
      <c r="AF150" s="20">
        <v>2.5</v>
      </c>
      <c r="AG150" s="4">
        <v>50</v>
      </c>
      <c r="AH150" s="16">
        <v>0.2</v>
      </c>
      <c r="AI150" s="275">
        <f t="shared" ref="AI150" si="507">AH150*AG150</f>
        <v>10</v>
      </c>
      <c r="AJ150" s="20">
        <v>3.5</v>
      </c>
      <c r="AK150" s="4">
        <v>0</v>
      </c>
      <c r="AL150" s="16">
        <v>0</v>
      </c>
      <c r="AM150" s="275">
        <f t="shared" ref="AM150" si="508">AL150*AK150</f>
        <v>0</v>
      </c>
      <c r="AN150" s="4">
        <v>0</v>
      </c>
      <c r="AO150" s="4">
        <f t="shared" si="445"/>
        <v>6104.0177929292759</v>
      </c>
      <c r="AP150" s="52">
        <f t="shared" si="446"/>
        <v>1083.874161837872</v>
      </c>
      <c r="AQ150" s="4">
        <f t="shared" si="447"/>
        <v>668.79900990837427</v>
      </c>
      <c r="AR150" s="4">
        <f t="shared" si="448"/>
        <v>4944.2544122727131</v>
      </c>
      <c r="AS150" s="4">
        <f t="shared" si="426"/>
        <v>877.93807108867622</v>
      </c>
      <c r="AT150" s="4">
        <f t="shared" si="426"/>
        <v>541.7271980257832</v>
      </c>
      <c r="AW150" s="367" t="s">
        <v>45</v>
      </c>
      <c r="AX150" s="77" t="s">
        <v>8</v>
      </c>
      <c r="AY150" s="20" t="s">
        <v>39</v>
      </c>
      <c r="AZ150" s="68">
        <f>'INPUT 2013_14'!AB59</f>
        <v>11</v>
      </c>
      <c r="BA150" s="20" t="s">
        <v>39</v>
      </c>
      <c r="BB150" s="20" t="s">
        <v>39</v>
      </c>
      <c r="BC150" s="20" t="s">
        <v>39</v>
      </c>
      <c r="BD150" s="20" t="s">
        <v>39</v>
      </c>
      <c r="BE150" s="67">
        <f>'INPUT 2013_14'!$H$13</f>
        <v>562</v>
      </c>
      <c r="BF150" s="16">
        <v>0.6</v>
      </c>
      <c r="BG150" s="275">
        <f t="shared" si="427"/>
        <v>337.2</v>
      </c>
      <c r="BH150" s="20">
        <v>2.5</v>
      </c>
      <c r="BI150" s="275">
        <v>0</v>
      </c>
      <c r="BJ150" s="16">
        <v>0.5</v>
      </c>
      <c r="BK150" s="275">
        <f>BJ150*BI150</f>
        <v>0</v>
      </c>
      <c r="BL150" s="20">
        <v>2.5</v>
      </c>
      <c r="BM150" s="4">
        <v>0</v>
      </c>
      <c r="BN150" s="16">
        <v>0.9</v>
      </c>
      <c r="BO150" s="275">
        <f>BN150*BM150</f>
        <v>0</v>
      </c>
      <c r="BP150" s="20">
        <v>2.67</v>
      </c>
      <c r="BQ150" s="275">
        <f>BE150*0.1</f>
        <v>56.2</v>
      </c>
      <c r="BR150" s="16">
        <v>0.9</v>
      </c>
      <c r="BS150" s="275">
        <f>BR150*BQ150</f>
        <v>50.580000000000005</v>
      </c>
      <c r="BT150" s="20">
        <v>4</v>
      </c>
      <c r="BU150" s="4">
        <v>50</v>
      </c>
      <c r="BV150" s="16">
        <v>0.5</v>
      </c>
      <c r="BW150" s="275">
        <f>BV150*BU150</f>
        <v>25</v>
      </c>
      <c r="BX150" s="20">
        <v>2.5</v>
      </c>
      <c r="BY150" s="4">
        <v>50</v>
      </c>
      <c r="BZ150" s="16">
        <v>0.2</v>
      </c>
      <c r="CA150" s="275">
        <f>BZ150*BY150</f>
        <v>10</v>
      </c>
      <c r="CB150" s="20">
        <v>2.5</v>
      </c>
      <c r="CC150" s="4">
        <v>50</v>
      </c>
      <c r="CD150" s="16">
        <v>0.2</v>
      </c>
      <c r="CE150" s="275">
        <f>CD150*CC150</f>
        <v>10</v>
      </c>
      <c r="CF150" s="20">
        <v>3.5</v>
      </c>
      <c r="CG150" s="4">
        <v>0</v>
      </c>
      <c r="CH150" s="16">
        <v>0</v>
      </c>
      <c r="CI150" s="275">
        <f>CH150*CG150</f>
        <v>0</v>
      </c>
      <c r="CJ150" s="4">
        <v>0</v>
      </c>
      <c r="CK150" s="4">
        <f t="shared" si="449"/>
        <v>21220.630107209643</v>
      </c>
      <c r="CL150" s="52">
        <f t="shared" si="450"/>
        <v>3768.0906988453562</v>
      </c>
      <c r="CM150" s="4">
        <f t="shared" si="451"/>
        <v>2325.0811001523707</v>
      </c>
      <c r="CN150" s="275"/>
      <c r="CO150" s="267" t="s">
        <v>0</v>
      </c>
      <c r="CP150" s="267"/>
      <c r="CQ150" s="267"/>
      <c r="CR150" s="172"/>
      <c r="CS150" s="267"/>
      <c r="CT150" s="267"/>
      <c r="CU150" s="267"/>
      <c r="CV150" s="267"/>
      <c r="CW150" s="264"/>
      <c r="CX150" s="267"/>
      <c r="CY150" s="264"/>
      <c r="CZ150" s="267"/>
      <c r="DA150" s="264"/>
      <c r="DB150" s="264"/>
      <c r="DC150" s="264"/>
      <c r="DD150" s="267"/>
      <c r="DE150" s="264"/>
      <c r="DF150" s="264"/>
      <c r="DG150" s="264"/>
      <c r="DH150" s="267"/>
      <c r="DI150" s="264"/>
      <c r="DJ150" s="264"/>
      <c r="DK150" s="264"/>
      <c r="DL150" s="267"/>
      <c r="DM150" s="264"/>
      <c r="DN150" s="264"/>
      <c r="DO150" s="264"/>
      <c r="DP150" s="267"/>
      <c r="DQ150" s="264"/>
      <c r="DR150" s="264"/>
      <c r="DS150" s="264"/>
      <c r="DT150" s="267"/>
      <c r="DU150" s="264"/>
      <c r="DV150" s="264"/>
      <c r="DW150" s="264"/>
      <c r="DX150" s="267"/>
      <c r="DY150" s="264"/>
      <c r="DZ150" s="264"/>
      <c r="EA150" s="264"/>
      <c r="EB150" s="267">
        <f>SUM(EB138:EB149)</f>
        <v>202967.95862755025</v>
      </c>
      <c r="EC150" s="267">
        <f t="shared" ref="EC150:EG150" si="509">SUM(EC138:EC149)</f>
        <v>90374.377942122737</v>
      </c>
      <c r="ED150" s="267">
        <f t="shared" si="509"/>
        <v>245510.42478026918</v>
      </c>
      <c r="EE150" s="267">
        <f t="shared" si="509"/>
        <v>146136.93021183618</v>
      </c>
      <c r="EF150" s="267">
        <f t="shared" si="509"/>
        <v>65069.552118328364</v>
      </c>
      <c r="EG150" s="267">
        <f t="shared" si="509"/>
        <v>176767.50584179381</v>
      </c>
    </row>
    <row r="151" spans="1:137" ht="32.25" customHeight="1" x14ac:dyDescent="0.25">
      <c r="A151" s="365"/>
      <c r="B151" s="41" t="s">
        <v>69</v>
      </c>
      <c r="C151" s="20" t="s">
        <v>39</v>
      </c>
      <c r="D151" s="115">
        <f>'INPUT 2013_14'!AB18</f>
        <v>1.1660000000000001</v>
      </c>
      <c r="E151" s="52" t="s">
        <v>39</v>
      </c>
      <c r="F151" s="52" t="s">
        <v>39</v>
      </c>
      <c r="G151" s="52" t="s">
        <v>39</v>
      </c>
      <c r="H151" s="52" t="s">
        <v>39</v>
      </c>
      <c r="I151" s="7">
        <v>21</v>
      </c>
      <c r="J151" s="16">
        <v>0.6</v>
      </c>
      <c r="K151" s="275">
        <f>J151*I151</f>
        <v>12.6</v>
      </c>
      <c r="L151" s="20">
        <v>3</v>
      </c>
      <c r="M151" s="275">
        <v>0</v>
      </c>
      <c r="N151" s="16">
        <v>0.5</v>
      </c>
      <c r="O151" s="275">
        <f>N151*M151</f>
        <v>0</v>
      </c>
      <c r="P151" s="20">
        <v>3</v>
      </c>
      <c r="Q151" s="4">
        <v>10</v>
      </c>
      <c r="R151" s="16">
        <v>0.9</v>
      </c>
      <c r="S151" s="275">
        <f>R151*Q151</f>
        <v>9</v>
      </c>
      <c r="T151" s="20">
        <v>2.67</v>
      </c>
      <c r="U151" s="275">
        <f t="shared" si="500"/>
        <v>2.1</v>
      </c>
      <c r="V151" s="16">
        <v>0.9</v>
      </c>
      <c r="W151" s="275">
        <f>V151*U151</f>
        <v>1.8900000000000001</v>
      </c>
      <c r="X151" s="20">
        <v>4</v>
      </c>
      <c r="Y151" s="4">
        <v>0</v>
      </c>
      <c r="Z151" s="16">
        <v>0.5</v>
      </c>
      <c r="AA151" s="275">
        <f>Z151*Y151</f>
        <v>0</v>
      </c>
      <c r="AB151" s="20">
        <v>2.5</v>
      </c>
      <c r="AC151" s="4">
        <v>0</v>
      </c>
      <c r="AD151" s="16">
        <v>0.2</v>
      </c>
      <c r="AE151" s="275">
        <f>AD151*AC151</f>
        <v>0</v>
      </c>
      <c r="AF151" s="20">
        <v>2.5</v>
      </c>
      <c r="AG151" s="4">
        <v>30</v>
      </c>
      <c r="AH151" s="16">
        <v>0.2</v>
      </c>
      <c r="AI151" s="275">
        <f>AH151*AG151</f>
        <v>6</v>
      </c>
      <c r="AJ151" s="20">
        <v>3.5</v>
      </c>
      <c r="AK151" s="4">
        <v>0</v>
      </c>
      <c r="AL151" s="16">
        <v>0</v>
      </c>
      <c r="AM151" s="275">
        <f>AL151*AK151</f>
        <v>0</v>
      </c>
      <c r="AN151" s="4">
        <v>0</v>
      </c>
      <c r="AO151" s="4">
        <f t="shared" si="445"/>
        <v>205.20338446167193</v>
      </c>
      <c r="AP151" s="52">
        <f t="shared" si="446"/>
        <v>21.472971778219652</v>
      </c>
      <c r="AQ151" s="4">
        <f t="shared" si="447"/>
        <v>5.7883431862059078</v>
      </c>
      <c r="AR151" s="4">
        <f t="shared" si="448"/>
        <v>166.21474141395427</v>
      </c>
      <c r="AS151" s="4">
        <f t="shared" si="426"/>
        <v>17.39310714035792</v>
      </c>
      <c r="AT151" s="4">
        <f t="shared" si="426"/>
        <v>4.6885579808267854</v>
      </c>
      <c r="AU151" s="7"/>
      <c r="AW151" s="368"/>
      <c r="AX151" s="41" t="s">
        <v>69</v>
      </c>
      <c r="AY151" s="20" t="s">
        <v>39</v>
      </c>
      <c r="AZ151" s="68">
        <f>'INPUT 2013_14'!AB60</f>
        <v>1.44</v>
      </c>
      <c r="BA151" s="20" t="s">
        <v>39</v>
      </c>
      <c r="BB151" s="20" t="s">
        <v>39</v>
      </c>
      <c r="BC151" s="20" t="s">
        <v>39</v>
      </c>
      <c r="BD151" s="20" t="s">
        <v>39</v>
      </c>
      <c r="BE151" s="7">
        <v>21</v>
      </c>
      <c r="BF151" s="16">
        <v>0.6</v>
      </c>
      <c r="BG151" s="275">
        <f t="shared" si="427"/>
        <v>12.6</v>
      </c>
      <c r="BH151" s="20">
        <v>3</v>
      </c>
      <c r="BI151" s="275">
        <v>0</v>
      </c>
      <c r="BJ151" s="16">
        <v>0.5</v>
      </c>
      <c r="BK151" s="275">
        <f>BJ151*BI151</f>
        <v>0</v>
      </c>
      <c r="BL151" s="20">
        <v>3</v>
      </c>
      <c r="BM151" s="4">
        <v>10</v>
      </c>
      <c r="BN151" s="16">
        <v>0.9</v>
      </c>
      <c r="BO151" s="275">
        <f>BN151*BM151</f>
        <v>9</v>
      </c>
      <c r="BP151" s="20">
        <v>2.67</v>
      </c>
      <c r="BQ151" s="275">
        <f>BE151*0.1</f>
        <v>2.1</v>
      </c>
      <c r="BR151" s="16">
        <v>0.9</v>
      </c>
      <c r="BS151" s="275">
        <f>BR151*BQ151</f>
        <v>1.8900000000000001</v>
      </c>
      <c r="BT151" s="20">
        <v>4</v>
      </c>
      <c r="BU151" s="4">
        <v>0</v>
      </c>
      <c r="BV151" s="16">
        <v>0.5</v>
      </c>
      <c r="BW151" s="275">
        <f>BV151*BU151</f>
        <v>0</v>
      </c>
      <c r="BX151" s="20">
        <v>2.5</v>
      </c>
      <c r="BY151" s="4">
        <v>0</v>
      </c>
      <c r="BZ151" s="16">
        <v>0.2</v>
      </c>
      <c r="CA151" s="275">
        <f>BZ151*BY151</f>
        <v>0</v>
      </c>
      <c r="CB151" s="20">
        <v>2.5</v>
      </c>
      <c r="CC151" s="4">
        <v>30</v>
      </c>
      <c r="CD151" s="16">
        <v>0.2</v>
      </c>
      <c r="CE151" s="275">
        <f>CD151*CC151</f>
        <v>6</v>
      </c>
      <c r="CF151" s="20">
        <v>3.5</v>
      </c>
      <c r="CG151" s="4">
        <v>0</v>
      </c>
      <c r="CH151" s="16">
        <v>0</v>
      </c>
      <c r="CI151" s="275">
        <f>CH151*CG151</f>
        <v>0</v>
      </c>
      <c r="CJ151" s="4">
        <v>0</v>
      </c>
      <c r="CK151" s="4">
        <f t="shared" si="449"/>
        <v>253.4244199183598</v>
      </c>
      <c r="CL151" s="52">
        <f t="shared" si="450"/>
        <v>26.518935986823582</v>
      </c>
      <c r="CM151" s="4">
        <f t="shared" si="451"/>
        <v>7.1485541922268485</v>
      </c>
      <c r="CN151" s="275"/>
      <c r="CO151" s="86"/>
      <c r="CP151" s="272"/>
      <c r="CQ151" s="272"/>
      <c r="CR151" s="7"/>
      <c r="CS151" s="7"/>
      <c r="CT151" s="7"/>
      <c r="CU151" s="7"/>
      <c r="CV151" s="10"/>
      <c r="CW151" s="16"/>
      <c r="CX151" s="275"/>
      <c r="CY151" s="20"/>
      <c r="CZ151" s="275"/>
      <c r="DA151" s="16"/>
      <c r="DB151" s="275"/>
      <c r="DC151" s="20"/>
      <c r="DD151" s="4"/>
      <c r="DE151" s="16"/>
      <c r="DF151" s="275"/>
      <c r="DG151" s="20"/>
      <c r="DH151" s="275"/>
      <c r="DI151" s="16"/>
      <c r="DJ151" s="275"/>
      <c r="DK151" s="20"/>
      <c r="DL151" s="4"/>
      <c r="DM151" s="16"/>
      <c r="DN151" s="275"/>
      <c r="DO151" s="20"/>
      <c r="DP151" s="4"/>
      <c r="DQ151" s="16"/>
      <c r="DR151" s="275"/>
      <c r="DS151" s="20"/>
      <c r="DT151" s="4"/>
      <c r="DU151" s="16"/>
      <c r="DV151" s="275"/>
      <c r="DW151" s="20"/>
      <c r="DX151" s="4"/>
      <c r="DY151" s="16"/>
      <c r="DZ151" s="275"/>
      <c r="EA151" s="4"/>
      <c r="EB151" s="356" t="s">
        <v>170</v>
      </c>
      <c r="EC151" s="356"/>
      <c r="ED151" s="356"/>
      <c r="EE151" s="267">
        <f>EE150-(EE143)</f>
        <v>38154.402633832797</v>
      </c>
      <c r="EF151" s="267">
        <f>EF150</f>
        <v>65069.552118328364</v>
      </c>
      <c r="EG151" s="267">
        <f t="shared" ref="EG151" si="510">EG150-(EG143)</f>
        <v>176767.50584179381</v>
      </c>
    </row>
    <row r="152" spans="1:137" s="7" customFormat="1" x14ac:dyDescent="0.25">
      <c r="A152" s="365"/>
      <c r="B152" s="41" t="s">
        <v>70</v>
      </c>
      <c r="C152" s="20" t="s">
        <v>39</v>
      </c>
      <c r="D152" s="115">
        <f>'INPUT 2013_14'!AB19</f>
        <v>0.11660000000000001</v>
      </c>
      <c r="E152" s="52" t="s">
        <v>39</v>
      </c>
      <c r="F152" s="52" t="s">
        <v>39</v>
      </c>
      <c r="G152" s="52" t="s">
        <v>39</v>
      </c>
      <c r="H152" s="52" t="s">
        <v>39</v>
      </c>
      <c r="I152" s="7">
        <v>21</v>
      </c>
      <c r="J152" s="16">
        <v>0.6</v>
      </c>
      <c r="K152" s="275">
        <f>J152*I152</f>
        <v>12.6</v>
      </c>
      <c r="L152" s="20">
        <v>2.5</v>
      </c>
      <c r="M152" s="4">
        <v>0</v>
      </c>
      <c r="N152" s="16">
        <v>0.5</v>
      </c>
      <c r="O152" s="275">
        <f>N152*M152</f>
        <v>0</v>
      </c>
      <c r="P152" s="20">
        <v>2.5</v>
      </c>
      <c r="Q152" s="4">
        <v>50</v>
      </c>
      <c r="R152" s="16">
        <v>0.9</v>
      </c>
      <c r="S152" s="275">
        <f>R152*Q152</f>
        <v>45</v>
      </c>
      <c r="T152" s="20">
        <v>2.67</v>
      </c>
      <c r="U152" s="275">
        <f t="shared" si="500"/>
        <v>2.1</v>
      </c>
      <c r="V152" s="16">
        <v>0.9</v>
      </c>
      <c r="W152" s="275">
        <f>V152*U152</f>
        <v>1.8900000000000001</v>
      </c>
      <c r="X152" s="20">
        <v>4</v>
      </c>
      <c r="Y152" s="4">
        <v>0</v>
      </c>
      <c r="Z152" s="16">
        <v>0.5</v>
      </c>
      <c r="AA152" s="275">
        <f>Z152*Y152</f>
        <v>0</v>
      </c>
      <c r="AB152" s="20">
        <v>2.5</v>
      </c>
      <c r="AC152" s="4">
        <v>0</v>
      </c>
      <c r="AD152" s="16">
        <v>0.2</v>
      </c>
      <c r="AE152" s="275">
        <f>AD152*AC152</f>
        <v>0</v>
      </c>
      <c r="AF152" s="20">
        <v>2.5</v>
      </c>
      <c r="AG152" s="4">
        <v>30</v>
      </c>
      <c r="AH152" s="16">
        <v>0.2</v>
      </c>
      <c r="AI152" s="275">
        <f>AH152*AG152</f>
        <v>6</v>
      </c>
      <c r="AJ152" s="20">
        <v>3.5</v>
      </c>
      <c r="AK152" s="4">
        <v>0</v>
      </c>
      <c r="AL152" s="16">
        <v>0</v>
      </c>
      <c r="AM152" s="275">
        <f>AL152*AK152</f>
        <v>0</v>
      </c>
      <c r="AN152" s="4">
        <v>0</v>
      </c>
      <c r="AO152" s="4">
        <f t="shared" si="445"/>
        <v>43.856332158623331</v>
      </c>
      <c r="AP152" s="52">
        <f t="shared" si="446"/>
        <v>1.9172296230553258</v>
      </c>
      <c r="AQ152" s="4">
        <f t="shared" si="447"/>
        <v>0.57883431862059087</v>
      </c>
      <c r="AR152" s="4">
        <f t="shared" si="448"/>
        <v>35.523629048484899</v>
      </c>
      <c r="AS152" s="4">
        <f t="shared" si="426"/>
        <v>1.5529559946748139</v>
      </c>
      <c r="AT152" s="4">
        <f t="shared" si="426"/>
        <v>0.46885579808267863</v>
      </c>
      <c r="AU152" s="275"/>
      <c r="AW152" s="368"/>
      <c r="AX152" s="41" t="s">
        <v>70</v>
      </c>
      <c r="AY152" s="20" t="s">
        <v>39</v>
      </c>
      <c r="AZ152" s="68">
        <f>'INPUT 2013_14'!AB61</f>
        <v>0</v>
      </c>
      <c r="BA152" s="20" t="s">
        <v>39</v>
      </c>
      <c r="BB152" s="20" t="s">
        <v>39</v>
      </c>
      <c r="BC152" s="20" t="s">
        <v>39</v>
      </c>
      <c r="BD152" s="20" t="s">
        <v>39</v>
      </c>
      <c r="BE152" s="7">
        <v>21</v>
      </c>
      <c r="BF152" s="16">
        <v>0.6</v>
      </c>
      <c r="BG152" s="275">
        <f t="shared" si="427"/>
        <v>12.6</v>
      </c>
      <c r="BH152" s="20">
        <v>2.5</v>
      </c>
      <c r="BI152" s="4">
        <v>0</v>
      </c>
      <c r="BJ152" s="16">
        <v>0.5</v>
      </c>
      <c r="BK152" s="275">
        <f>BJ152*BI152</f>
        <v>0</v>
      </c>
      <c r="BL152" s="20">
        <v>2.5</v>
      </c>
      <c r="BM152" s="4">
        <v>50</v>
      </c>
      <c r="BN152" s="16">
        <v>0.9</v>
      </c>
      <c r="BO152" s="275">
        <f>BN152*BM152</f>
        <v>45</v>
      </c>
      <c r="BP152" s="20">
        <v>2.67</v>
      </c>
      <c r="BQ152" s="275">
        <f>BE152*0.1</f>
        <v>2.1</v>
      </c>
      <c r="BR152" s="16">
        <v>0.9</v>
      </c>
      <c r="BS152" s="275">
        <f>BR152*BQ152</f>
        <v>1.8900000000000001</v>
      </c>
      <c r="BT152" s="20">
        <v>4</v>
      </c>
      <c r="BU152" s="4">
        <v>0</v>
      </c>
      <c r="BV152" s="16">
        <v>0.5</v>
      </c>
      <c r="BW152" s="275">
        <f>BV152*BU152</f>
        <v>0</v>
      </c>
      <c r="BX152" s="20">
        <v>2.5</v>
      </c>
      <c r="BY152" s="4">
        <v>0</v>
      </c>
      <c r="BZ152" s="16">
        <v>0.2</v>
      </c>
      <c r="CA152" s="275">
        <f>BZ152*BY152</f>
        <v>0</v>
      </c>
      <c r="CB152" s="20">
        <v>2.5</v>
      </c>
      <c r="CC152" s="4">
        <v>30</v>
      </c>
      <c r="CD152" s="16">
        <v>0.2</v>
      </c>
      <c r="CE152" s="275">
        <f>CD152*CC152</f>
        <v>6</v>
      </c>
      <c r="CF152" s="20">
        <v>3.5</v>
      </c>
      <c r="CG152" s="4">
        <v>0</v>
      </c>
      <c r="CH152" s="16">
        <v>0</v>
      </c>
      <c r="CI152" s="275">
        <f>CH152*CG152</f>
        <v>0</v>
      </c>
      <c r="CJ152" s="4">
        <v>0</v>
      </c>
      <c r="CK152" s="4">
        <f t="shared" si="449"/>
        <v>0</v>
      </c>
      <c r="CL152" s="52">
        <f t="shared" si="450"/>
        <v>0</v>
      </c>
      <c r="CM152" s="4">
        <f t="shared" si="451"/>
        <v>0</v>
      </c>
      <c r="CN152" s="275"/>
      <c r="CO152" s="86"/>
      <c r="CV152" s="275"/>
      <c r="CW152" s="16"/>
      <c r="CX152" s="275"/>
      <c r="CY152" s="16"/>
      <c r="CZ152" s="275"/>
      <c r="DA152" s="16"/>
      <c r="DB152" s="275"/>
      <c r="DC152" s="16"/>
      <c r="DD152" s="275"/>
      <c r="DE152" s="16"/>
      <c r="DF152" s="275"/>
      <c r="DG152" s="16"/>
      <c r="DH152" s="275"/>
      <c r="DI152" s="16"/>
      <c r="DJ152" s="275"/>
      <c r="DK152" s="16"/>
      <c r="DL152" s="275"/>
      <c r="DM152" s="16"/>
      <c r="DN152" s="275"/>
      <c r="DO152" s="16"/>
      <c r="DP152" s="275"/>
      <c r="DQ152" s="16"/>
      <c r="DR152" s="275"/>
      <c r="DS152" s="16"/>
      <c r="DT152" s="275"/>
      <c r="DU152" s="16"/>
      <c r="DV152" s="275"/>
      <c r="DW152" s="16"/>
      <c r="DX152" s="275"/>
      <c r="DY152" s="16"/>
      <c r="DZ152" s="275"/>
      <c r="EA152" s="16"/>
      <c r="EB152" s="357" t="s">
        <v>130</v>
      </c>
      <c r="EC152" s="357"/>
      <c r="ED152" s="357"/>
      <c r="EE152" s="267">
        <f>EE151-(SUM(EE145:EE149))</f>
        <v>3965.4754269577752</v>
      </c>
      <c r="EF152" s="267">
        <f t="shared" ref="EF152" si="511">EF151-(SUM(EF145:EF149))</f>
        <v>65069.552118328364</v>
      </c>
      <c r="EG152" s="267">
        <f t="shared" ref="EG152" si="512">EG151-(SUM(EG145:EG149))</f>
        <v>242.42982494202442</v>
      </c>
    </row>
    <row r="153" spans="1:137" x14ac:dyDescent="0.25">
      <c r="A153" s="365"/>
      <c r="B153" s="41" t="s">
        <v>71</v>
      </c>
      <c r="C153" s="20" t="s">
        <v>39</v>
      </c>
      <c r="D153" s="115">
        <f>'INPUT 2013_14'!AB20</f>
        <v>6.8900000000000003E-2</v>
      </c>
      <c r="E153" s="52" t="s">
        <v>39</v>
      </c>
      <c r="F153" s="52" t="s">
        <v>39</v>
      </c>
      <c r="G153" s="52" t="s">
        <v>39</v>
      </c>
      <c r="H153" s="52" t="s">
        <v>39</v>
      </c>
      <c r="I153" s="7">
        <v>21</v>
      </c>
      <c r="J153" s="16">
        <v>0.6</v>
      </c>
      <c r="K153" s="275">
        <f>J153*I153</f>
        <v>12.6</v>
      </c>
      <c r="L153" s="20">
        <v>2.5</v>
      </c>
      <c r="M153" s="4">
        <v>0</v>
      </c>
      <c r="N153" s="16">
        <v>0.5</v>
      </c>
      <c r="O153" s="275">
        <f>N153*M153</f>
        <v>0</v>
      </c>
      <c r="P153" s="20">
        <v>2.5</v>
      </c>
      <c r="Q153" s="275">
        <v>300</v>
      </c>
      <c r="R153" s="16">
        <v>0.9</v>
      </c>
      <c r="S153" s="275">
        <f>R153*Q153</f>
        <v>270</v>
      </c>
      <c r="T153" s="20">
        <v>2.67</v>
      </c>
      <c r="U153" s="275">
        <f t="shared" si="500"/>
        <v>2.1</v>
      </c>
      <c r="V153" s="16">
        <v>0.9</v>
      </c>
      <c r="W153" s="275">
        <f>V153*U153</f>
        <v>1.8900000000000001</v>
      </c>
      <c r="X153" s="20">
        <v>4</v>
      </c>
      <c r="Y153" s="4">
        <v>0</v>
      </c>
      <c r="Z153" s="16">
        <v>0.5</v>
      </c>
      <c r="AA153" s="275">
        <f>Z153*Y153</f>
        <v>0</v>
      </c>
      <c r="AB153" s="20">
        <v>2.5</v>
      </c>
      <c r="AC153" s="4">
        <v>0</v>
      </c>
      <c r="AD153" s="16">
        <v>0.2</v>
      </c>
      <c r="AE153" s="275">
        <f>AD153*AC153</f>
        <v>0</v>
      </c>
      <c r="AF153" s="20">
        <v>2.5</v>
      </c>
      <c r="AG153" s="4">
        <v>40</v>
      </c>
      <c r="AH153" s="16">
        <v>0.2</v>
      </c>
      <c r="AI153" s="275">
        <f>AH153*AG153</f>
        <v>8</v>
      </c>
      <c r="AJ153" s="20">
        <v>3.5</v>
      </c>
      <c r="AK153" s="4">
        <v>0</v>
      </c>
      <c r="AL153" s="16">
        <v>0</v>
      </c>
      <c r="AM153" s="275">
        <f>AL153*AK153</f>
        <v>0</v>
      </c>
      <c r="AN153" s="4">
        <v>0</v>
      </c>
      <c r="AO153" s="4">
        <f t="shared" si="445"/>
        <v>118.3430181318968</v>
      </c>
      <c r="AP153" s="52">
        <f t="shared" si="446"/>
        <v>1.2839628687734153</v>
      </c>
      <c r="AQ153" s="4">
        <f t="shared" si="447"/>
        <v>0.34203846100307633</v>
      </c>
      <c r="AR153" s="4">
        <f t="shared" si="448"/>
        <v>95.857844686836401</v>
      </c>
      <c r="AS153" s="4">
        <f t="shared" si="426"/>
        <v>1.0400099237064664</v>
      </c>
      <c r="AT153" s="4">
        <f t="shared" si="426"/>
        <v>0.27705115341249181</v>
      </c>
      <c r="AU153" s="7"/>
      <c r="AW153" s="368"/>
      <c r="AX153" s="41" t="s">
        <v>71</v>
      </c>
      <c r="AY153" s="20" t="s">
        <v>39</v>
      </c>
      <c r="AZ153" s="68">
        <f>'INPUT 2013_14'!AB62</f>
        <v>9.7000000000000003E-3</v>
      </c>
      <c r="BA153" s="20" t="s">
        <v>39</v>
      </c>
      <c r="BB153" s="20" t="s">
        <v>39</v>
      </c>
      <c r="BC153" s="20" t="s">
        <v>39</v>
      </c>
      <c r="BD153" s="20" t="s">
        <v>39</v>
      </c>
      <c r="BE153" s="7">
        <v>21</v>
      </c>
      <c r="BF153" s="16">
        <v>0.6</v>
      </c>
      <c r="BG153" s="275">
        <f t="shared" si="427"/>
        <v>12.6</v>
      </c>
      <c r="BH153" s="20">
        <v>2.5</v>
      </c>
      <c r="BI153" s="4">
        <v>0</v>
      </c>
      <c r="BJ153" s="16">
        <v>0.5</v>
      </c>
      <c r="BK153" s="275">
        <f>BJ153*BI153</f>
        <v>0</v>
      </c>
      <c r="BL153" s="20">
        <v>2.5</v>
      </c>
      <c r="BM153" s="275">
        <v>300</v>
      </c>
      <c r="BN153" s="16">
        <v>0.9</v>
      </c>
      <c r="BO153" s="275">
        <f>BN153*BM153</f>
        <v>270</v>
      </c>
      <c r="BP153" s="20">
        <v>2.67</v>
      </c>
      <c r="BQ153" s="275">
        <f>BE153*0.1</f>
        <v>2.1</v>
      </c>
      <c r="BR153" s="16">
        <v>0.9</v>
      </c>
      <c r="BS153" s="275">
        <f>BR153*BQ153</f>
        <v>1.8900000000000001</v>
      </c>
      <c r="BT153" s="20">
        <v>4</v>
      </c>
      <c r="BU153" s="4">
        <v>0</v>
      </c>
      <c r="BV153" s="16">
        <v>0.5</v>
      </c>
      <c r="BW153" s="275">
        <f>BV153*BU153</f>
        <v>0</v>
      </c>
      <c r="BX153" s="20">
        <v>2.5</v>
      </c>
      <c r="BY153" s="4">
        <v>0</v>
      </c>
      <c r="BZ153" s="16">
        <v>0.2</v>
      </c>
      <c r="CA153" s="275">
        <f>BZ153*BY153</f>
        <v>0</v>
      </c>
      <c r="CB153" s="20">
        <v>2.5</v>
      </c>
      <c r="CC153" s="4">
        <v>40</v>
      </c>
      <c r="CD153" s="16">
        <v>0.2</v>
      </c>
      <c r="CE153" s="275">
        <f>CD153*CC153</f>
        <v>8</v>
      </c>
      <c r="CF153" s="20">
        <v>3.5</v>
      </c>
      <c r="CG153" s="4">
        <v>0</v>
      </c>
      <c r="CH153" s="16">
        <v>0</v>
      </c>
      <c r="CI153" s="275">
        <f>CH153*CG153</f>
        <v>0</v>
      </c>
      <c r="CJ153" s="4">
        <v>0</v>
      </c>
      <c r="CK153" s="4">
        <f t="shared" si="449"/>
        <v>16.660773234824369</v>
      </c>
      <c r="CL153" s="52">
        <f t="shared" si="450"/>
        <v>0.1807611005384924</v>
      </c>
      <c r="CM153" s="4">
        <f t="shared" si="451"/>
        <v>4.8153455322639198E-2</v>
      </c>
      <c r="CN153" s="275"/>
      <c r="CO153" s="86"/>
      <c r="CP153" s="275"/>
      <c r="CQ153" s="275"/>
      <c r="CR153" s="275"/>
      <c r="CS153" s="275"/>
      <c r="CT153" s="275"/>
      <c r="CU153" s="275"/>
      <c r="CV153" s="275"/>
      <c r="CW153" s="16"/>
      <c r="CX153" s="275"/>
      <c r="CY153" s="16"/>
      <c r="CZ153" s="275"/>
      <c r="DA153" s="16"/>
      <c r="DB153" s="275"/>
      <c r="DC153" s="16"/>
      <c r="DD153" s="275"/>
      <c r="DE153" s="16"/>
      <c r="DF153" s="275"/>
      <c r="DG153" s="16"/>
      <c r="DH153" s="275"/>
      <c r="DI153" s="16"/>
      <c r="DJ153" s="275"/>
      <c r="DK153" s="16"/>
      <c r="DL153" s="275"/>
      <c r="DM153" s="16"/>
      <c r="DN153" s="275"/>
      <c r="DO153" s="16"/>
      <c r="DP153" s="275"/>
      <c r="DQ153" s="16"/>
      <c r="DR153" s="275"/>
      <c r="DS153" s="16"/>
      <c r="DT153" s="275"/>
      <c r="DU153" s="16"/>
      <c r="DV153" s="275"/>
      <c r="DW153" s="16"/>
      <c r="DX153" s="275"/>
      <c r="DY153" s="16"/>
      <c r="DZ153" s="275"/>
      <c r="EA153" s="16"/>
      <c r="EB153" s="275"/>
      <c r="EC153" s="18"/>
      <c r="ED153" s="275"/>
      <c r="EE153" s="275"/>
      <c r="EF153" s="275"/>
      <c r="EG153" s="275"/>
    </row>
    <row r="154" spans="1:137" x14ac:dyDescent="0.25">
      <c r="A154" s="365"/>
      <c r="B154" s="4" t="s">
        <v>4</v>
      </c>
      <c r="C154" s="20" t="s">
        <v>39</v>
      </c>
      <c r="D154" s="115">
        <f>'INPUT 2013_14'!AB21</f>
        <v>3.1800000000000002E-2</v>
      </c>
      <c r="E154" s="52" t="s">
        <v>39</v>
      </c>
      <c r="F154" s="52" t="s">
        <v>39</v>
      </c>
      <c r="G154" s="52" t="s">
        <v>39</v>
      </c>
      <c r="H154" s="52" t="s">
        <v>39</v>
      </c>
      <c r="I154" s="52">
        <f>200</f>
        <v>200</v>
      </c>
      <c r="J154" s="16">
        <v>0.6</v>
      </c>
      <c r="K154" s="275">
        <f t="shared" ref="K154" si="513">J154*I154</f>
        <v>120</v>
      </c>
      <c r="L154" s="20">
        <v>2.5</v>
      </c>
      <c r="M154" s="4">
        <v>20</v>
      </c>
      <c r="N154" s="16">
        <v>0.5</v>
      </c>
      <c r="O154" s="275">
        <f t="shared" ref="O154" si="514">N154*M154</f>
        <v>10</v>
      </c>
      <c r="P154" s="20">
        <v>2.5</v>
      </c>
      <c r="Q154" s="275">
        <v>0</v>
      </c>
      <c r="R154" s="16">
        <v>0.9</v>
      </c>
      <c r="S154" s="275">
        <f t="shared" ref="S154" si="515">R154*Q154</f>
        <v>0</v>
      </c>
      <c r="T154" s="20">
        <v>2.67</v>
      </c>
      <c r="U154" s="4">
        <v>0</v>
      </c>
      <c r="V154" s="16">
        <v>0.9</v>
      </c>
      <c r="W154" s="275">
        <f t="shared" ref="W154" si="516">V154*U154</f>
        <v>0</v>
      </c>
      <c r="X154" s="20">
        <v>4</v>
      </c>
      <c r="Y154" s="4">
        <v>0</v>
      </c>
      <c r="Z154" s="16">
        <v>0.5</v>
      </c>
      <c r="AA154" s="275">
        <f t="shared" ref="AA154" si="517">Z154*Y154</f>
        <v>0</v>
      </c>
      <c r="AB154" s="20">
        <v>2.5</v>
      </c>
      <c r="AC154" s="4">
        <v>0</v>
      </c>
      <c r="AD154" s="16">
        <v>0.2</v>
      </c>
      <c r="AE154" s="275">
        <f t="shared" ref="AE154" si="518">AD154*AC154</f>
        <v>0</v>
      </c>
      <c r="AF154" s="20">
        <v>2.5</v>
      </c>
      <c r="AG154" s="275">
        <v>20</v>
      </c>
      <c r="AH154" s="16">
        <v>0.2</v>
      </c>
      <c r="AI154" s="275">
        <f t="shared" ref="AI154" si="519">AH154*AG154</f>
        <v>4</v>
      </c>
      <c r="AJ154" s="20">
        <v>3.5</v>
      </c>
      <c r="AK154" s="4">
        <v>0</v>
      </c>
      <c r="AL154" s="16">
        <v>0</v>
      </c>
      <c r="AM154" s="275">
        <f t="shared" ref="AM154" si="520">AL154*AK154</f>
        <v>0</v>
      </c>
      <c r="AN154" s="4">
        <v>0</v>
      </c>
      <c r="AO154" s="4">
        <f t="shared" si="445"/>
        <v>19.512177691563696</v>
      </c>
      <c r="AP154" s="52">
        <f t="shared" si="446"/>
        <v>5.2759738519700639</v>
      </c>
      <c r="AQ154" s="4">
        <f t="shared" si="447"/>
        <v>0</v>
      </c>
      <c r="AR154" s="4">
        <f t="shared" si="448"/>
        <v>15.804863930166594</v>
      </c>
      <c r="AS154" s="4">
        <f t="shared" si="448"/>
        <v>4.2735388200957516</v>
      </c>
      <c r="AT154" s="4">
        <f t="shared" si="448"/>
        <v>0</v>
      </c>
      <c r="AU154" s="7"/>
      <c r="AW154" s="368"/>
      <c r="AX154" s="4" t="s">
        <v>4</v>
      </c>
      <c r="AY154" s="20" t="s">
        <v>39</v>
      </c>
      <c r="AZ154" s="68">
        <f>'INPUT 2013_14'!AB63</f>
        <v>9.9890000000000007E-2</v>
      </c>
      <c r="BA154" s="20" t="s">
        <v>39</v>
      </c>
      <c r="BB154" s="20" t="s">
        <v>39</v>
      </c>
      <c r="BC154" s="20" t="s">
        <v>39</v>
      </c>
      <c r="BD154" s="20" t="s">
        <v>39</v>
      </c>
      <c r="BE154" s="52">
        <f>200</f>
        <v>200</v>
      </c>
      <c r="BF154" s="16">
        <v>0.6</v>
      </c>
      <c r="BG154" s="275">
        <f t="shared" si="427"/>
        <v>120</v>
      </c>
      <c r="BH154" s="20">
        <v>2.5</v>
      </c>
      <c r="BI154" s="4">
        <v>20</v>
      </c>
      <c r="BJ154" s="16">
        <v>0.5</v>
      </c>
      <c r="BK154" s="275">
        <f t="shared" ref="BK154" si="521">BJ154*BI154</f>
        <v>10</v>
      </c>
      <c r="BL154" s="20">
        <v>2.5</v>
      </c>
      <c r="BM154" s="275">
        <v>0</v>
      </c>
      <c r="BN154" s="16">
        <v>0.9</v>
      </c>
      <c r="BO154" s="275">
        <f t="shared" ref="BO154" si="522">BN154*BM154</f>
        <v>0</v>
      </c>
      <c r="BP154" s="20">
        <v>2.67</v>
      </c>
      <c r="BQ154" s="4">
        <v>0</v>
      </c>
      <c r="BR154" s="16">
        <v>0.9</v>
      </c>
      <c r="BS154" s="275">
        <f t="shared" ref="BS154" si="523">BR154*BQ154</f>
        <v>0</v>
      </c>
      <c r="BT154" s="20">
        <v>4</v>
      </c>
      <c r="BU154" s="4">
        <v>0</v>
      </c>
      <c r="BV154" s="16">
        <v>0.5</v>
      </c>
      <c r="BW154" s="275">
        <f t="shared" ref="BW154" si="524">BV154*BU154</f>
        <v>0</v>
      </c>
      <c r="BX154" s="20">
        <v>2.5</v>
      </c>
      <c r="BY154" s="4">
        <v>0</v>
      </c>
      <c r="BZ154" s="16">
        <v>0.2</v>
      </c>
      <c r="CA154" s="275">
        <f t="shared" ref="CA154" si="525">BZ154*BY154</f>
        <v>0</v>
      </c>
      <c r="CB154" s="20">
        <v>2.5</v>
      </c>
      <c r="CC154" s="275">
        <v>20</v>
      </c>
      <c r="CD154" s="16">
        <v>0.2</v>
      </c>
      <c r="CE154" s="275">
        <f t="shared" ref="CE154" si="526">CD154*CC154</f>
        <v>4</v>
      </c>
      <c r="CF154" s="20">
        <v>3.5</v>
      </c>
      <c r="CG154" s="4">
        <v>0</v>
      </c>
      <c r="CH154" s="16">
        <v>0</v>
      </c>
      <c r="CI154" s="275">
        <f t="shared" ref="CI154" si="527">CH154*CG154</f>
        <v>0</v>
      </c>
      <c r="CJ154" s="4">
        <v>0</v>
      </c>
      <c r="CK154" s="4">
        <f t="shared" si="449"/>
        <v>61.291554390260927</v>
      </c>
      <c r="CL154" s="52">
        <f t="shared" si="450"/>
        <v>16.572862518027975</v>
      </c>
      <c r="CM154" s="4">
        <f t="shared" si="451"/>
        <v>0</v>
      </c>
      <c r="CN154" s="275"/>
      <c r="CO154" s="86"/>
      <c r="CP154" s="275"/>
      <c r="CQ154" s="275"/>
      <c r="CR154" s="275"/>
      <c r="CS154" s="275"/>
      <c r="CT154" s="275"/>
      <c r="CU154" s="275"/>
      <c r="CV154" s="275"/>
      <c r="CW154" s="16"/>
      <c r="CX154" s="275"/>
      <c r="CY154" s="16"/>
      <c r="CZ154" s="275"/>
      <c r="DA154" s="16"/>
      <c r="DB154" s="275"/>
      <c r="DC154" s="16"/>
      <c r="DD154" s="275"/>
      <c r="DE154" s="16"/>
      <c r="DF154" s="275"/>
      <c r="DG154" s="16"/>
      <c r="DH154" s="275"/>
      <c r="DI154" s="16"/>
      <c r="DJ154" s="275"/>
      <c r="DK154" s="16"/>
      <c r="DL154" s="275"/>
      <c r="DM154" s="16"/>
      <c r="DN154" s="275"/>
      <c r="DO154" s="16"/>
      <c r="DP154" s="275"/>
      <c r="DQ154" s="16"/>
      <c r="DR154" s="275"/>
      <c r="DS154" s="16"/>
      <c r="DT154" s="275"/>
      <c r="DU154" s="16"/>
      <c r="DV154" s="275"/>
      <c r="DW154" s="16"/>
      <c r="DX154" s="275"/>
      <c r="DY154" s="16"/>
      <c r="DZ154" s="275"/>
      <c r="EA154" s="16"/>
      <c r="EB154" s="275"/>
      <c r="EC154" s="18"/>
      <c r="ED154" s="18"/>
      <c r="EE154" s="275"/>
      <c r="EF154" s="275"/>
      <c r="EG154" s="275"/>
    </row>
    <row r="155" spans="1:137" x14ac:dyDescent="0.25">
      <c r="A155" s="366"/>
      <c r="B155" s="274" t="s">
        <v>30</v>
      </c>
      <c r="C155" s="20" t="s">
        <v>39</v>
      </c>
      <c r="D155" s="115">
        <f>'INPUT 2013_14'!AB22</f>
        <v>0.68900000000000006</v>
      </c>
      <c r="E155" s="52" t="s">
        <v>39</v>
      </c>
      <c r="F155" s="52" t="s">
        <v>39</v>
      </c>
      <c r="G155" s="52" t="s">
        <v>39</v>
      </c>
      <c r="H155" s="52" t="s">
        <v>39</v>
      </c>
      <c r="I155" s="7">
        <v>150</v>
      </c>
      <c r="J155" s="16">
        <v>0.6</v>
      </c>
      <c r="K155" s="275">
        <f>J155*I155</f>
        <v>90</v>
      </c>
      <c r="L155" s="16">
        <v>2.5</v>
      </c>
      <c r="M155" s="275">
        <v>20</v>
      </c>
      <c r="N155" s="16">
        <v>0.5</v>
      </c>
      <c r="O155" s="275">
        <f>N155*M155</f>
        <v>10</v>
      </c>
      <c r="P155" s="16">
        <v>2.5</v>
      </c>
      <c r="Q155" s="275">
        <v>0</v>
      </c>
      <c r="R155" s="16">
        <v>0.9</v>
      </c>
      <c r="S155" s="275">
        <f>R155*Q155</f>
        <v>0</v>
      </c>
      <c r="T155" s="16">
        <v>2.67</v>
      </c>
      <c r="U155" s="275">
        <f t="shared" ref="U155:U159" si="528">I155*0.1</f>
        <v>15</v>
      </c>
      <c r="V155" s="16">
        <v>0.9</v>
      </c>
      <c r="W155" s="275">
        <f>V155*U155</f>
        <v>13.5</v>
      </c>
      <c r="X155" s="16">
        <v>4</v>
      </c>
      <c r="Y155" s="275">
        <v>0</v>
      </c>
      <c r="Z155" s="16">
        <v>0.5</v>
      </c>
      <c r="AA155" s="275">
        <f>Z155*Y155</f>
        <v>0</v>
      </c>
      <c r="AB155" s="16">
        <v>2.5</v>
      </c>
      <c r="AC155" s="275">
        <v>100</v>
      </c>
      <c r="AD155" s="16">
        <v>0.2</v>
      </c>
      <c r="AE155" s="275">
        <f>AD155*AC155</f>
        <v>20</v>
      </c>
      <c r="AF155" s="16">
        <v>2.5</v>
      </c>
      <c r="AG155" s="275">
        <v>50</v>
      </c>
      <c r="AH155" s="16">
        <v>0.2</v>
      </c>
      <c r="AI155" s="275">
        <f>AH155*AG155</f>
        <v>10</v>
      </c>
      <c r="AJ155" s="16">
        <v>3.5</v>
      </c>
      <c r="AK155" s="275">
        <v>0</v>
      </c>
      <c r="AL155" s="16">
        <v>0</v>
      </c>
      <c r="AM155" s="275">
        <f>AL155*AK155</f>
        <v>0</v>
      </c>
      <c r="AN155" s="4">
        <v>0</v>
      </c>
      <c r="AO155" s="4">
        <f t="shared" si="445"/>
        <v>389.31012373121462</v>
      </c>
      <c r="AP155" s="52">
        <f t="shared" si="446"/>
        <v>195.76810264637862</v>
      </c>
      <c r="AQ155" s="4">
        <f t="shared" si="447"/>
        <v>24.431318643076882</v>
      </c>
      <c r="AR155" s="4">
        <f t="shared" si="448"/>
        <v>315.34120022228387</v>
      </c>
      <c r="AS155" s="4">
        <f t="shared" si="448"/>
        <v>158.57216314356668</v>
      </c>
      <c r="AT155" s="4">
        <f t="shared" si="448"/>
        <v>19.789368100892275</v>
      </c>
      <c r="AU155" s="7"/>
      <c r="AW155" s="369"/>
      <c r="AX155" s="274" t="s">
        <v>30</v>
      </c>
      <c r="AY155" s="20" t="s">
        <v>39</v>
      </c>
      <c r="AZ155" s="68">
        <f>'INPUT 2013_14'!AB64</f>
        <v>6.9699999999999998E-2</v>
      </c>
      <c r="BA155" s="20" t="s">
        <v>39</v>
      </c>
      <c r="BB155" s="20" t="s">
        <v>39</v>
      </c>
      <c r="BC155" s="20" t="s">
        <v>39</v>
      </c>
      <c r="BD155" s="20" t="s">
        <v>39</v>
      </c>
      <c r="BE155" s="7">
        <v>150</v>
      </c>
      <c r="BF155" s="16">
        <v>0.6</v>
      </c>
      <c r="BG155" s="275">
        <f t="shared" si="427"/>
        <v>90</v>
      </c>
      <c r="BH155" s="16">
        <v>2.5</v>
      </c>
      <c r="BI155" s="275">
        <v>20</v>
      </c>
      <c r="BJ155" s="16">
        <v>0.5</v>
      </c>
      <c r="BK155" s="275">
        <f>BJ155*BI155</f>
        <v>10</v>
      </c>
      <c r="BL155" s="16">
        <v>2.5</v>
      </c>
      <c r="BM155" s="275">
        <v>0</v>
      </c>
      <c r="BN155" s="16">
        <v>0.9</v>
      </c>
      <c r="BO155" s="275">
        <f>BN155*BM155</f>
        <v>0</v>
      </c>
      <c r="BP155" s="16">
        <v>2.67</v>
      </c>
      <c r="BQ155" s="275">
        <f>BE155*0.1</f>
        <v>15</v>
      </c>
      <c r="BR155" s="16">
        <v>0.9</v>
      </c>
      <c r="BS155" s="275">
        <f>BR155*BQ155</f>
        <v>13.5</v>
      </c>
      <c r="BT155" s="16">
        <v>4</v>
      </c>
      <c r="BU155" s="275">
        <v>0</v>
      </c>
      <c r="BV155" s="16">
        <v>0.5</v>
      </c>
      <c r="BW155" s="275">
        <f>BV155*BU155</f>
        <v>0</v>
      </c>
      <c r="BX155" s="16">
        <v>2.5</v>
      </c>
      <c r="BY155" s="275">
        <v>100</v>
      </c>
      <c r="BZ155" s="16">
        <v>0.2</v>
      </c>
      <c r="CA155" s="275">
        <f>BZ155*BY155</f>
        <v>20</v>
      </c>
      <c r="CB155" s="16">
        <v>2.5</v>
      </c>
      <c r="CC155" s="275">
        <v>50</v>
      </c>
      <c r="CD155" s="16">
        <v>0.2</v>
      </c>
      <c r="CE155" s="275">
        <f>CD155*CC155</f>
        <v>10</v>
      </c>
      <c r="CF155" s="16">
        <v>3.5</v>
      </c>
      <c r="CG155" s="275">
        <v>0</v>
      </c>
      <c r="CH155" s="16">
        <v>0</v>
      </c>
      <c r="CI155" s="275">
        <f>CH155*CG155</f>
        <v>0</v>
      </c>
      <c r="CJ155" s="4">
        <v>0</v>
      </c>
      <c r="CK155" s="4">
        <f t="shared" si="449"/>
        <v>39.383041544362342</v>
      </c>
      <c r="CL155" s="52">
        <f t="shared" si="450"/>
        <v>19.804117205301289</v>
      </c>
      <c r="CM155" s="4">
        <f t="shared" si="451"/>
        <v>2.4714991428482702</v>
      </c>
      <c r="CN155" s="275"/>
      <c r="CO155" s="86"/>
      <c r="CP155" s="275"/>
      <c r="CQ155" s="275"/>
      <c r="CR155" s="275"/>
      <c r="CS155" s="275"/>
      <c r="CT155" s="275"/>
      <c r="CU155" s="275"/>
      <c r="CV155" s="275"/>
      <c r="CW155" s="16"/>
      <c r="CX155" s="275"/>
      <c r="CY155" s="16"/>
      <c r="CZ155" s="275"/>
      <c r="DA155" s="16"/>
      <c r="DB155" s="275"/>
      <c r="DC155" s="16"/>
      <c r="DD155" s="275"/>
      <c r="DE155" s="16"/>
      <c r="DF155" s="275"/>
      <c r="DG155" s="16"/>
      <c r="DH155" s="275"/>
      <c r="DI155" s="16"/>
      <c r="DJ155" s="275"/>
      <c r="DK155" s="16"/>
      <c r="DL155" s="275"/>
      <c r="DM155" s="16"/>
      <c r="DN155" s="275"/>
      <c r="DO155" s="16"/>
      <c r="DP155" s="275"/>
      <c r="DQ155" s="16"/>
      <c r="DR155" s="275"/>
      <c r="DS155" s="16"/>
      <c r="DT155" s="275"/>
      <c r="DU155" s="16"/>
      <c r="DV155" s="275"/>
      <c r="DW155" s="16"/>
      <c r="DX155" s="275"/>
      <c r="DY155" s="16"/>
      <c r="DZ155" s="275"/>
      <c r="EA155" s="16"/>
      <c r="EB155" s="275"/>
      <c r="EC155" s="18"/>
      <c r="ED155" s="18"/>
      <c r="EE155" s="275"/>
      <c r="EF155" s="275"/>
      <c r="EG155" s="275"/>
    </row>
    <row r="156" spans="1:137" x14ac:dyDescent="0.25">
      <c r="A156" s="364" t="s">
        <v>48</v>
      </c>
      <c r="B156" s="77" t="s">
        <v>8</v>
      </c>
      <c r="C156" s="20" t="s">
        <v>39</v>
      </c>
      <c r="D156" s="115">
        <f>'INPUT 2013_14'!AB23</f>
        <v>21.146000000000001</v>
      </c>
      <c r="E156" s="52" t="s">
        <v>39</v>
      </c>
      <c r="F156" s="52" t="s">
        <v>39</v>
      </c>
      <c r="G156" s="52" t="s">
        <v>39</v>
      </c>
      <c r="H156" s="52" t="s">
        <v>39</v>
      </c>
      <c r="I156" s="67">
        <f>'INPUT 2013_14'!$H$7</f>
        <v>562</v>
      </c>
      <c r="J156" s="16">
        <v>0.6</v>
      </c>
      <c r="K156" s="275">
        <f t="shared" ref="K156" si="529">J156*I156</f>
        <v>337.2</v>
      </c>
      <c r="L156" s="20">
        <v>2.5</v>
      </c>
      <c r="M156" s="275">
        <v>0</v>
      </c>
      <c r="N156" s="16">
        <v>0.5</v>
      </c>
      <c r="O156" s="275">
        <f t="shared" ref="O156" si="530">N156*M156</f>
        <v>0</v>
      </c>
      <c r="P156" s="20">
        <v>2.5</v>
      </c>
      <c r="Q156" s="4">
        <v>0</v>
      </c>
      <c r="R156" s="16">
        <v>0.9</v>
      </c>
      <c r="S156" s="275">
        <f t="shared" ref="S156" si="531">R156*Q156</f>
        <v>0</v>
      </c>
      <c r="T156" s="20">
        <v>2.67</v>
      </c>
      <c r="U156" s="275">
        <f t="shared" si="528"/>
        <v>56.2</v>
      </c>
      <c r="V156" s="16">
        <v>0.9</v>
      </c>
      <c r="W156" s="275">
        <f t="shared" ref="W156" si="532">V156*U156</f>
        <v>50.580000000000005</v>
      </c>
      <c r="X156" s="20">
        <v>4</v>
      </c>
      <c r="Y156" s="4">
        <v>50</v>
      </c>
      <c r="Z156" s="16">
        <v>0.5</v>
      </c>
      <c r="AA156" s="275">
        <f t="shared" ref="AA156" si="533">Z156*Y156</f>
        <v>25</v>
      </c>
      <c r="AB156" s="20">
        <v>2.5</v>
      </c>
      <c r="AC156" s="4">
        <v>50</v>
      </c>
      <c r="AD156" s="16">
        <v>0.2</v>
      </c>
      <c r="AE156" s="275">
        <f t="shared" ref="AE156" si="534">AD156*AC156</f>
        <v>10</v>
      </c>
      <c r="AF156" s="20">
        <v>2.5</v>
      </c>
      <c r="AG156" s="4">
        <v>50</v>
      </c>
      <c r="AH156" s="16">
        <v>0.2</v>
      </c>
      <c r="AI156" s="275">
        <f t="shared" ref="AI156" si="535">AH156*AG156</f>
        <v>10</v>
      </c>
      <c r="AJ156" s="20">
        <v>3.5</v>
      </c>
      <c r="AK156" s="4">
        <v>0</v>
      </c>
      <c r="AL156" s="16">
        <v>0</v>
      </c>
      <c r="AM156" s="275">
        <f t="shared" ref="AM156" si="536">AL156*AK156</f>
        <v>0</v>
      </c>
      <c r="AN156" s="4">
        <v>0</v>
      </c>
      <c r="AO156" s="4">
        <f t="shared" si="445"/>
        <v>40793.767658823192</v>
      </c>
      <c r="AP156" s="52">
        <f t="shared" si="446"/>
        <v>7243.6405379803546</v>
      </c>
      <c r="AQ156" s="4">
        <f t="shared" si="447"/>
        <v>4469.6513585292751</v>
      </c>
      <c r="AR156" s="4">
        <f t="shared" si="448"/>
        <v>33042.951803646785</v>
      </c>
      <c r="AS156" s="4">
        <f t="shared" si="448"/>
        <v>5867.3488357640872</v>
      </c>
      <c r="AT156" s="4">
        <f t="shared" si="448"/>
        <v>3620.417600408713</v>
      </c>
      <c r="AU156" s="7"/>
      <c r="AW156" s="361" t="s">
        <v>1</v>
      </c>
      <c r="AX156" s="77" t="s">
        <v>8</v>
      </c>
      <c r="AY156" s="20" t="s">
        <v>39</v>
      </c>
      <c r="AZ156" s="68">
        <f>'INPUT 2013_14'!AB65</f>
        <v>1.0972</v>
      </c>
      <c r="BA156" s="20" t="s">
        <v>39</v>
      </c>
      <c r="BB156" s="20" t="s">
        <v>39</v>
      </c>
      <c r="BC156" s="20" t="s">
        <v>39</v>
      </c>
      <c r="BD156" s="20" t="s">
        <v>39</v>
      </c>
      <c r="BE156" s="67">
        <f>'INPUT 2013_14'!$H$14</f>
        <v>562</v>
      </c>
      <c r="BF156" s="16">
        <v>0.6</v>
      </c>
      <c r="BG156" s="275">
        <f t="shared" si="427"/>
        <v>337.2</v>
      </c>
      <c r="BH156" s="20">
        <v>2.5</v>
      </c>
      <c r="BI156" s="275">
        <v>0</v>
      </c>
      <c r="BJ156" s="16">
        <v>0.5</v>
      </c>
      <c r="BK156" s="275">
        <f>BJ156*BI156</f>
        <v>0</v>
      </c>
      <c r="BL156" s="20">
        <v>2.5</v>
      </c>
      <c r="BM156" s="4">
        <v>0</v>
      </c>
      <c r="BN156" s="16">
        <v>0.9</v>
      </c>
      <c r="BO156" s="275">
        <f>BN156*BM156</f>
        <v>0</v>
      </c>
      <c r="BP156" s="20">
        <v>2.67</v>
      </c>
      <c r="BQ156" s="275">
        <f>BE156*0.1</f>
        <v>56.2</v>
      </c>
      <c r="BR156" s="16">
        <v>0.9</v>
      </c>
      <c r="BS156" s="275">
        <f>BR156*BQ156</f>
        <v>50.580000000000005</v>
      </c>
      <c r="BT156" s="20">
        <v>4</v>
      </c>
      <c r="BU156" s="4">
        <v>50</v>
      </c>
      <c r="BV156" s="16">
        <v>0.5</v>
      </c>
      <c r="BW156" s="275">
        <f>BV156*BU156</f>
        <v>25</v>
      </c>
      <c r="BX156" s="20">
        <v>2.5</v>
      </c>
      <c r="BY156" s="4">
        <v>50</v>
      </c>
      <c r="BZ156" s="16">
        <v>0.2</v>
      </c>
      <c r="CA156" s="275">
        <f>BZ156*BY156</f>
        <v>10</v>
      </c>
      <c r="CB156" s="20">
        <v>2.5</v>
      </c>
      <c r="CC156" s="4">
        <v>50</v>
      </c>
      <c r="CD156" s="16">
        <v>0.2</v>
      </c>
      <c r="CE156" s="275">
        <f>CD156*CC156</f>
        <v>10</v>
      </c>
      <c r="CF156" s="20">
        <v>3.5</v>
      </c>
      <c r="CG156" s="4">
        <v>0</v>
      </c>
      <c r="CH156" s="16">
        <v>0</v>
      </c>
      <c r="CI156" s="275">
        <f>CH156*CG156</f>
        <v>0</v>
      </c>
      <c r="CJ156" s="4">
        <v>0</v>
      </c>
      <c r="CK156" s="4">
        <f t="shared" si="449"/>
        <v>2116.6613957845834</v>
      </c>
      <c r="CL156" s="52">
        <f t="shared" si="450"/>
        <v>375.84991952482949</v>
      </c>
      <c r="CM156" s="4">
        <f t="shared" si="451"/>
        <v>231.91627118974372</v>
      </c>
      <c r="CN156" s="275"/>
      <c r="CO156" s="86"/>
      <c r="CP156" s="275"/>
      <c r="CQ156" s="275"/>
      <c r="CR156" s="275"/>
      <c r="CS156" s="275"/>
      <c r="CT156" s="275"/>
      <c r="CU156" s="275"/>
      <c r="CV156" s="275"/>
      <c r="CW156" s="16"/>
      <c r="CX156" s="275"/>
      <c r="CY156" s="16"/>
      <c r="CZ156" s="275"/>
      <c r="DA156" s="16"/>
      <c r="DB156" s="275"/>
      <c r="DC156" s="16"/>
      <c r="DD156" s="275"/>
      <c r="DE156" s="16"/>
      <c r="DF156" s="275"/>
      <c r="DG156" s="16"/>
      <c r="DH156" s="275"/>
      <c r="DI156" s="16"/>
      <c r="DJ156" s="275"/>
      <c r="DK156" s="16"/>
      <c r="DL156" s="275"/>
      <c r="DM156" s="16"/>
      <c r="DN156" s="275"/>
      <c r="DO156" s="16"/>
      <c r="DP156" s="275"/>
      <c r="DQ156" s="16"/>
      <c r="DR156" s="275"/>
      <c r="DS156" s="16"/>
      <c r="DT156" s="275"/>
      <c r="DU156" s="16"/>
      <c r="DV156" s="275"/>
      <c r="DW156" s="16"/>
      <c r="DX156" s="275"/>
      <c r="DY156" s="16"/>
      <c r="DZ156" s="275"/>
      <c r="EA156" s="16"/>
      <c r="EB156" s="275"/>
      <c r="EC156" s="18"/>
      <c r="ED156" s="18"/>
      <c r="EE156" s="275"/>
      <c r="EF156" s="275"/>
      <c r="EG156" s="275"/>
    </row>
    <row r="157" spans="1:137" x14ac:dyDescent="0.25">
      <c r="A157" s="365"/>
      <c r="B157" s="41" t="s">
        <v>69</v>
      </c>
      <c r="C157" s="20" t="s">
        <v>39</v>
      </c>
      <c r="D157" s="115">
        <f>'INPUT 2013_14'!AB24</f>
        <v>2.8129999999999997</v>
      </c>
      <c r="E157" s="52" t="s">
        <v>39</v>
      </c>
      <c r="F157" s="52" t="s">
        <v>39</v>
      </c>
      <c r="G157" s="52" t="s">
        <v>39</v>
      </c>
      <c r="H157" s="52" t="s">
        <v>39</v>
      </c>
      <c r="I157" s="7">
        <v>21</v>
      </c>
      <c r="J157" s="16">
        <v>0.6</v>
      </c>
      <c r="K157" s="275">
        <f>J157*I157</f>
        <v>12.6</v>
      </c>
      <c r="L157" s="20">
        <v>3</v>
      </c>
      <c r="M157" s="275">
        <v>0</v>
      </c>
      <c r="N157" s="16">
        <v>0.5</v>
      </c>
      <c r="O157" s="275">
        <f>N157*M157</f>
        <v>0</v>
      </c>
      <c r="P157" s="20">
        <v>3</v>
      </c>
      <c r="Q157" s="4">
        <v>10</v>
      </c>
      <c r="R157" s="16">
        <v>0.9</v>
      </c>
      <c r="S157" s="275">
        <f>R157*Q157</f>
        <v>9</v>
      </c>
      <c r="T157" s="20">
        <v>2.67</v>
      </c>
      <c r="U157" s="275">
        <f t="shared" si="528"/>
        <v>2.1</v>
      </c>
      <c r="V157" s="16">
        <v>0.9</v>
      </c>
      <c r="W157" s="275">
        <f>V157*U157</f>
        <v>1.8900000000000001</v>
      </c>
      <c r="X157" s="20">
        <v>4</v>
      </c>
      <c r="Y157" s="4">
        <v>0</v>
      </c>
      <c r="Z157" s="16">
        <v>0.5</v>
      </c>
      <c r="AA157" s="275">
        <f>Z157*Y157</f>
        <v>0</v>
      </c>
      <c r="AB157" s="20">
        <v>2.5</v>
      </c>
      <c r="AC157" s="4">
        <v>0</v>
      </c>
      <c r="AD157" s="16">
        <v>0.2</v>
      </c>
      <c r="AE157" s="275">
        <f>AD157*AC157</f>
        <v>0</v>
      </c>
      <c r="AF157" s="20">
        <v>2.5</v>
      </c>
      <c r="AG157" s="4">
        <v>30</v>
      </c>
      <c r="AH157" s="16">
        <v>0.2</v>
      </c>
      <c r="AI157" s="275">
        <f>AH157*AG157</f>
        <v>6</v>
      </c>
      <c r="AJ157" s="20">
        <v>3.5</v>
      </c>
      <c r="AK157" s="4">
        <v>0</v>
      </c>
      <c r="AL157" s="16">
        <v>0</v>
      </c>
      <c r="AM157" s="275">
        <f>AL157*AK157</f>
        <v>0</v>
      </c>
      <c r="AN157" s="4">
        <v>0</v>
      </c>
      <c r="AO157" s="4">
        <f t="shared" si="445"/>
        <v>495.05756474329587</v>
      </c>
      <c r="AP157" s="52">
        <f t="shared" si="446"/>
        <v>51.804004813149113</v>
      </c>
      <c r="AQ157" s="4">
        <f t="shared" si="447"/>
        <v>13.964502043565364</v>
      </c>
      <c r="AR157" s="4">
        <f t="shared" si="448"/>
        <v>400.99662744206967</v>
      </c>
      <c r="AS157" s="4">
        <f t="shared" si="448"/>
        <v>41.961243898650778</v>
      </c>
      <c r="AT157" s="4">
        <f t="shared" si="448"/>
        <v>11.311246655287945</v>
      </c>
      <c r="AU157" s="7"/>
      <c r="AW157" s="362"/>
      <c r="AX157" s="41" t="s">
        <v>69</v>
      </c>
      <c r="AY157" s="20" t="s">
        <v>39</v>
      </c>
      <c r="AZ157" s="68">
        <f>'INPUT 2013_14'!AB66</f>
        <v>0.24440000000000001</v>
      </c>
      <c r="BA157" s="20" t="s">
        <v>39</v>
      </c>
      <c r="BB157" s="20" t="s">
        <v>39</v>
      </c>
      <c r="BC157" s="20" t="s">
        <v>39</v>
      </c>
      <c r="BD157" s="20" t="s">
        <v>39</v>
      </c>
      <c r="BE157" s="7">
        <v>21</v>
      </c>
      <c r="BF157" s="16">
        <v>0.6</v>
      </c>
      <c r="BG157" s="275">
        <f t="shared" si="427"/>
        <v>12.6</v>
      </c>
      <c r="BH157" s="20">
        <v>3</v>
      </c>
      <c r="BI157" s="275">
        <v>0</v>
      </c>
      <c r="BJ157" s="16">
        <v>0.5</v>
      </c>
      <c r="BK157" s="275">
        <f>BJ157*BI157</f>
        <v>0</v>
      </c>
      <c r="BL157" s="20">
        <v>3</v>
      </c>
      <c r="BM157" s="4">
        <v>10</v>
      </c>
      <c r="BN157" s="16">
        <v>0.9</v>
      </c>
      <c r="BO157" s="275">
        <f>BN157*BM157</f>
        <v>9</v>
      </c>
      <c r="BP157" s="20">
        <v>2.67</v>
      </c>
      <c r="BQ157" s="275">
        <f>BE157*0.1</f>
        <v>2.1</v>
      </c>
      <c r="BR157" s="16">
        <v>0.9</v>
      </c>
      <c r="BS157" s="275">
        <f>BR157*BQ157</f>
        <v>1.8900000000000001</v>
      </c>
      <c r="BT157" s="20">
        <v>4</v>
      </c>
      <c r="BU157" s="4">
        <v>0</v>
      </c>
      <c r="BV157" s="16">
        <v>0.5</v>
      </c>
      <c r="BW157" s="275">
        <f>BV157*BU157</f>
        <v>0</v>
      </c>
      <c r="BX157" s="20">
        <v>2.5</v>
      </c>
      <c r="BY157" s="4">
        <v>0</v>
      </c>
      <c r="BZ157" s="16">
        <v>0.2</v>
      </c>
      <c r="CA157" s="275">
        <f>BZ157*BY157</f>
        <v>0</v>
      </c>
      <c r="CB157" s="20">
        <v>2.5</v>
      </c>
      <c r="CC157" s="4">
        <v>30</v>
      </c>
      <c r="CD157" s="16">
        <v>0.2</v>
      </c>
      <c r="CE157" s="275">
        <f>CD157*CC157</f>
        <v>6</v>
      </c>
      <c r="CF157" s="20">
        <v>3.5</v>
      </c>
      <c r="CG157" s="4">
        <v>0</v>
      </c>
      <c r="CH157" s="16">
        <v>0</v>
      </c>
      <c r="CI157" s="275">
        <f>CH157*CG157</f>
        <v>0</v>
      </c>
      <c r="CJ157" s="4">
        <v>0</v>
      </c>
      <c r="CK157" s="4">
        <f t="shared" si="449"/>
        <v>43.011755713921623</v>
      </c>
      <c r="CL157" s="52">
        <f t="shared" si="450"/>
        <v>4.5008527466525576</v>
      </c>
      <c r="CM157" s="4">
        <f t="shared" si="451"/>
        <v>1.2132685031807235</v>
      </c>
      <c r="CN157" s="275"/>
      <c r="CO157" s="86"/>
      <c r="CP157" s="275"/>
      <c r="CQ157" s="275"/>
      <c r="CR157" s="275"/>
      <c r="CS157" s="275"/>
      <c r="CT157" s="275"/>
      <c r="CU157" s="275"/>
      <c r="CV157" s="275"/>
      <c r="CW157" s="16"/>
      <c r="CX157" s="275"/>
      <c r="CY157" s="16"/>
      <c r="CZ157" s="275"/>
      <c r="DA157" s="16"/>
      <c r="DB157" s="275"/>
      <c r="DC157" s="16"/>
      <c r="DD157" s="275"/>
      <c r="DE157" s="16"/>
      <c r="DF157" s="275"/>
      <c r="DG157" s="16"/>
      <c r="DH157" s="275"/>
      <c r="DI157" s="16"/>
      <c r="DJ157" s="275"/>
      <c r="DK157" s="16"/>
      <c r="DL157" s="275"/>
      <c r="DM157" s="16"/>
      <c r="DN157" s="275"/>
      <c r="DO157" s="16"/>
      <c r="DP157" s="275"/>
      <c r="DQ157" s="16"/>
      <c r="DR157" s="275"/>
      <c r="DS157" s="16"/>
      <c r="DT157" s="275"/>
      <c r="DU157" s="16"/>
      <c r="DV157" s="275"/>
      <c r="DW157" s="16"/>
      <c r="DX157" s="275"/>
      <c r="DY157" s="16"/>
      <c r="DZ157" s="275"/>
      <c r="EA157" s="16"/>
      <c r="EB157" s="275"/>
      <c r="EC157" s="18"/>
      <c r="ED157" s="18"/>
      <c r="EE157" s="275"/>
      <c r="EF157" s="275"/>
      <c r="EG157" s="275"/>
    </row>
    <row r="158" spans="1:137" x14ac:dyDescent="0.25">
      <c r="A158" s="365"/>
      <c r="B158" s="41" t="s">
        <v>70</v>
      </c>
      <c r="C158" s="20" t="s">
        <v>39</v>
      </c>
      <c r="D158" s="115">
        <f>'INPUT 2013_14'!AB25</f>
        <v>0</v>
      </c>
      <c r="E158" s="52" t="s">
        <v>39</v>
      </c>
      <c r="F158" s="52" t="s">
        <v>39</v>
      </c>
      <c r="G158" s="52" t="s">
        <v>39</v>
      </c>
      <c r="H158" s="52" t="s">
        <v>39</v>
      </c>
      <c r="I158" s="7">
        <v>21</v>
      </c>
      <c r="J158" s="16">
        <v>0.6</v>
      </c>
      <c r="K158" s="275">
        <f>J158*I158</f>
        <v>12.6</v>
      </c>
      <c r="L158" s="20">
        <v>2.5</v>
      </c>
      <c r="M158" s="4">
        <v>0</v>
      </c>
      <c r="N158" s="16">
        <v>0.5</v>
      </c>
      <c r="O158" s="275">
        <f>N158*M158</f>
        <v>0</v>
      </c>
      <c r="P158" s="20">
        <v>2.5</v>
      </c>
      <c r="Q158" s="4">
        <v>50</v>
      </c>
      <c r="R158" s="16">
        <v>0.9</v>
      </c>
      <c r="S158" s="275">
        <f>R158*Q158</f>
        <v>45</v>
      </c>
      <c r="T158" s="20">
        <v>2.67</v>
      </c>
      <c r="U158" s="275">
        <f t="shared" si="528"/>
        <v>2.1</v>
      </c>
      <c r="V158" s="16">
        <v>0.9</v>
      </c>
      <c r="W158" s="275">
        <f>V158*U158</f>
        <v>1.8900000000000001</v>
      </c>
      <c r="X158" s="20">
        <v>4</v>
      </c>
      <c r="Y158" s="4">
        <v>0</v>
      </c>
      <c r="Z158" s="16">
        <v>0.5</v>
      </c>
      <c r="AA158" s="275">
        <f>Z158*Y158</f>
        <v>0</v>
      </c>
      <c r="AB158" s="20">
        <v>2.5</v>
      </c>
      <c r="AC158" s="4">
        <v>0</v>
      </c>
      <c r="AD158" s="16">
        <v>0.2</v>
      </c>
      <c r="AE158" s="275">
        <f>AD158*AC158</f>
        <v>0</v>
      </c>
      <c r="AF158" s="20">
        <v>2.5</v>
      </c>
      <c r="AG158" s="4">
        <v>30</v>
      </c>
      <c r="AH158" s="16">
        <v>0.2</v>
      </c>
      <c r="AI158" s="275">
        <f>AH158*AG158</f>
        <v>6</v>
      </c>
      <c r="AJ158" s="20">
        <v>3.5</v>
      </c>
      <c r="AK158" s="4">
        <v>0</v>
      </c>
      <c r="AL158" s="16">
        <v>0</v>
      </c>
      <c r="AM158" s="275">
        <f>AL158*AK158</f>
        <v>0</v>
      </c>
      <c r="AN158" s="4">
        <v>0</v>
      </c>
      <c r="AO158" s="4">
        <f t="shared" si="445"/>
        <v>0</v>
      </c>
      <c r="AP158" s="52">
        <f t="shared" si="446"/>
        <v>0</v>
      </c>
      <c r="AQ158" s="4">
        <f t="shared" si="447"/>
        <v>0</v>
      </c>
      <c r="AR158" s="4">
        <f t="shared" si="448"/>
        <v>0</v>
      </c>
      <c r="AS158" s="4">
        <f t="shared" si="448"/>
        <v>0</v>
      </c>
      <c r="AT158" s="4">
        <f t="shared" si="448"/>
        <v>0</v>
      </c>
      <c r="AU158" s="7"/>
      <c r="AW158" s="362"/>
      <c r="AX158" s="41" t="s">
        <v>70</v>
      </c>
      <c r="AY158" s="20" t="s">
        <v>39</v>
      </c>
      <c r="AZ158" s="68">
        <f>'INPUT 2013_14'!AB67</f>
        <v>2.5974000000000001E-3</v>
      </c>
      <c r="BA158" s="20" t="s">
        <v>39</v>
      </c>
      <c r="BB158" s="20" t="s">
        <v>39</v>
      </c>
      <c r="BC158" s="20" t="s">
        <v>39</v>
      </c>
      <c r="BD158" s="20" t="s">
        <v>39</v>
      </c>
      <c r="BE158" s="7">
        <v>21</v>
      </c>
      <c r="BF158" s="16">
        <v>0.6</v>
      </c>
      <c r="BG158" s="275">
        <f t="shared" si="427"/>
        <v>12.6</v>
      </c>
      <c r="BH158" s="20">
        <v>2.5</v>
      </c>
      <c r="BI158" s="4">
        <v>0</v>
      </c>
      <c r="BJ158" s="16">
        <v>0.5</v>
      </c>
      <c r="BK158" s="275">
        <f>BJ158*BI158</f>
        <v>0</v>
      </c>
      <c r="BL158" s="20">
        <v>2.5</v>
      </c>
      <c r="BM158" s="4">
        <v>50</v>
      </c>
      <c r="BN158" s="16">
        <v>0.9</v>
      </c>
      <c r="BO158" s="275">
        <f>BN158*BM158</f>
        <v>45</v>
      </c>
      <c r="BP158" s="20">
        <v>2.67</v>
      </c>
      <c r="BQ158" s="275">
        <f>BE158*0.1</f>
        <v>2.1</v>
      </c>
      <c r="BR158" s="16">
        <v>0.9</v>
      </c>
      <c r="BS158" s="275">
        <f>BR158*BQ158</f>
        <v>1.8900000000000001</v>
      </c>
      <c r="BT158" s="20">
        <v>4</v>
      </c>
      <c r="BU158" s="4">
        <v>0</v>
      </c>
      <c r="BV158" s="16">
        <v>0.5</v>
      </c>
      <c r="BW158" s="275">
        <f>BV158*BU158</f>
        <v>0</v>
      </c>
      <c r="BX158" s="20">
        <v>2.5</v>
      </c>
      <c r="BY158" s="4">
        <v>0</v>
      </c>
      <c r="BZ158" s="16">
        <v>0.2</v>
      </c>
      <c r="CA158" s="275">
        <f>BZ158*BY158</f>
        <v>0</v>
      </c>
      <c r="CB158" s="20">
        <v>2.5</v>
      </c>
      <c r="CC158" s="4">
        <v>30</v>
      </c>
      <c r="CD158" s="16">
        <v>0.2</v>
      </c>
      <c r="CE158" s="275">
        <f>CD158*CC158</f>
        <v>6</v>
      </c>
      <c r="CF158" s="20">
        <v>3.5</v>
      </c>
      <c r="CG158" s="4">
        <v>0</v>
      </c>
      <c r="CH158" s="16">
        <v>0</v>
      </c>
      <c r="CI158" s="275">
        <f>CH158*CG158</f>
        <v>0</v>
      </c>
      <c r="CJ158" s="4">
        <v>0</v>
      </c>
      <c r="CK158" s="4">
        <f t="shared" si="449"/>
        <v>0.97695057589029366</v>
      </c>
      <c r="CL158" s="52">
        <f t="shared" si="450"/>
        <v>4.270850963056521E-2</v>
      </c>
      <c r="CM158" s="4">
        <f t="shared" si="451"/>
        <v>1.289420462422918E-2</v>
      </c>
      <c r="CN158" s="275"/>
      <c r="CO158" s="86"/>
      <c r="CP158" s="275"/>
      <c r="CQ158" s="275"/>
      <c r="CR158" s="275"/>
      <c r="CS158" s="275"/>
      <c r="CT158" s="275"/>
      <c r="CU158" s="275"/>
      <c r="CV158" s="275"/>
      <c r="CW158" s="16"/>
      <c r="CX158" s="275"/>
      <c r="CY158" s="16"/>
      <c r="CZ158" s="275"/>
      <c r="DA158" s="16"/>
      <c r="DB158" s="275"/>
      <c r="DC158" s="16"/>
      <c r="DD158" s="275"/>
      <c r="DE158" s="16"/>
      <c r="DF158" s="275"/>
      <c r="DG158" s="16"/>
      <c r="DH158" s="275"/>
      <c r="DI158" s="16"/>
      <c r="DJ158" s="275"/>
      <c r="DK158" s="16"/>
      <c r="DL158" s="275"/>
      <c r="DM158" s="16"/>
      <c r="DN158" s="275"/>
      <c r="DO158" s="16"/>
      <c r="DP158" s="275"/>
      <c r="DQ158" s="16"/>
      <c r="DR158" s="275"/>
      <c r="DS158" s="16"/>
      <c r="DT158" s="275"/>
      <c r="DU158" s="16"/>
      <c r="DV158" s="275"/>
      <c r="DW158" s="16"/>
      <c r="DX158" s="275"/>
      <c r="DY158" s="16"/>
      <c r="DZ158" s="275"/>
      <c r="EA158" s="16"/>
      <c r="EB158" s="275"/>
      <c r="EC158" s="18"/>
      <c r="ED158" s="18"/>
      <c r="EE158" s="275"/>
      <c r="EF158" s="275"/>
      <c r="EG158" s="275"/>
    </row>
    <row r="159" spans="1:137" x14ac:dyDescent="0.25">
      <c r="A159" s="365"/>
      <c r="B159" s="41" t="s">
        <v>71</v>
      </c>
      <c r="C159" s="20" t="s">
        <v>39</v>
      </c>
      <c r="D159" s="115">
        <f>'INPUT 2013_14'!AB26</f>
        <v>0.13483000000000001</v>
      </c>
      <c r="E159" s="52" t="s">
        <v>39</v>
      </c>
      <c r="F159" s="52" t="s">
        <v>39</v>
      </c>
      <c r="G159" s="52" t="s">
        <v>39</v>
      </c>
      <c r="H159" s="52" t="s">
        <v>39</v>
      </c>
      <c r="I159" s="7">
        <v>21</v>
      </c>
      <c r="J159" s="16">
        <v>0.6</v>
      </c>
      <c r="K159" s="275">
        <f>J159*I159</f>
        <v>12.6</v>
      </c>
      <c r="L159" s="20">
        <v>2.5</v>
      </c>
      <c r="M159" s="4">
        <v>0</v>
      </c>
      <c r="N159" s="16">
        <v>0.5</v>
      </c>
      <c r="O159" s="275">
        <f>N159*M159</f>
        <v>0</v>
      </c>
      <c r="P159" s="20">
        <v>2.5</v>
      </c>
      <c r="Q159" s="275">
        <v>300</v>
      </c>
      <c r="R159" s="16">
        <v>0.9</v>
      </c>
      <c r="S159" s="275">
        <f>R159*Q159</f>
        <v>270</v>
      </c>
      <c r="T159" s="20">
        <v>2.67</v>
      </c>
      <c r="U159" s="275">
        <f t="shared" si="528"/>
        <v>2.1</v>
      </c>
      <c r="V159" s="16">
        <v>0.9</v>
      </c>
      <c r="W159" s="275">
        <f>V159*U159</f>
        <v>1.8900000000000001</v>
      </c>
      <c r="X159" s="20">
        <v>4</v>
      </c>
      <c r="Y159" s="4">
        <v>0</v>
      </c>
      <c r="Z159" s="16">
        <v>0.5</v>
      </c>
      <c r="AA159" s="275">
        <f>Z159*Y159</f>
        <v>0</v>
      </c>
      <c r="AB159" s="20">
        <v>2.5</v>
      </c>
      <c r="AC159" s="4">
        <v>0</v>
      </c>
      <c r="AD159" s="16">
        <v>0.2</v>
      </c>
      <c r="AE159" s="275">
        <f>AD159*AC159</f>
        <v>0</v>
      </c>
      <c r="AF159" s="20">
        <v>2.5</v>
      </c>
      <c r="AG159" s="4">
        <v>40</v>
      </c>
      <c r="AH159" s="16">
        <v>0.2</v>
      </c>
      <c r="AI159" s="275">
        <f>AH159*AG159</f>
        <v>8</v>
      </c>
      <c r="AJ159" s="20">
        <v>3.5</v>
      </c>
      <c r="AK159" s="4">
        <v>0</v>
      </c>
      <c r="AL159" s="16">
        <v>0</v>
      </c>
      <c r="AM159" s="275">
        <f>AL159*AK159</f>
        <v>0</v>
      </c>
      <c r="AN159" s="4">
        <v>0</v>
      </c>
      <c r="AO159" s="4">
        <f t="shared" si="445"/>
        <v>231.58474796405872</v>
      </c>
      <c r="AP159" s="52">
        <f t="shared" si="446"/>
        <v>2.5125792974850438</v>
      </c>
      <c r="AQ159" s="4">
        <f t="shared" si="447"/>
        <v>0.66933302898468494</v>
      </c>
      <c r="AR159" s="4">
        <f t="shared" si="448"/>
        <v>187.58364585088756</v>
      </c>
      <c r="AS159" s="4">
        <f t="shared" si="448"/>
        <v>2.0351892309628856</v>
      </c>
      <c r="AT159" s="4">
        <f t="shared" si="448"/>
        <v>0.54215975347759482</v>
      </c>
      <c r="AU159" s="7"/>
      <c r="AW159" s="362"/>
      <c r="AX159" s="41" t="s">
        <v>71</v>
      </c>
      <c r="AY159" s="20" t="s">
        <v>39</v>
      </c>
      <c r="AZ159" s="68">
        <f>'INPUT 2013_14'!AB68</f>
        <v>2.0539999999999999E-2</v>
      </c>
      <c r="BA159" s="20" t="s">
        <v>39</v>
      </c>
      <c r="BB159" s="20" t="s">
        <v>39</v>
      </c>
      <c r="BC159" s="20" t="s">
        <v>39</v>
      </c>
      <c r="BD159" s="20" t="s">
        <v>39</v>
      </c>
      <c r="BE159" s="7">
        <v>21</v>
      </c>
      <c r="BF159" s="16">
        <v>0.6</v>
      </c>
      <c r="BG159" s="275">
        <f t="shared" si="427"/>
        <v>12.6</v>
      </c>
      <c r="BH159" s="20">
        <v>2.5</v>
      </c>
      <c r="BI159" s="4">
        <v>0</v>
      </c>
      <c r="BJ159" s="16">
        <v>0.5</v>
      </c>
      <c r="BK159" s="275">
        <f>BJ159*BI159</f>
        <v>0</v>
      </c>
      <c r="BL159" s="20">
        <v>2.5</v>
      </c>
      <c r="BM159" s="275">
        <v>300</v>
      </c>
      <c r="BN159" s="16">
        <v>0.9</v>
      </c>
      <c r="BO159" s="275">
        <f>BN159*BM159</f>
        <v>270</v>
      </c>
      <c r="BP159" s="20">
        <v>2.67</v>
      </c>
      <c r="BQ159" s="275">
        <f>BE159*0.1</f>
        <v>2.1</v>
      </c>
      <c r="BR159" s="16">
        <v>0.9</v>
      </c>
      <c r="BS159" s="275">
        <f>BR159*BQ159</f>
        <v>1.8900000000000001</v>
      </c>
      <c r="BT159" s="20">
        <v>4</v>
      </c>
      <c r="BU159" s="4">
        <v>0</v>
      </c>
      <c r="BV159" s="16">
        <v>0.5</v>
      </c>
      <c r="BW159" s="275">
        <f>BV159*BU159</f>
        <v>0</v>
      </c>
      <c r="BX159" s="20">
        <v>2.5</v>
      </c>
      <c r="BY159" s="4">
        <v>0</v>
      </c>
      <c r="BZ159" s="16">
        <v>0.2</v>
      </c>
      <c r="CA159" s="275">
        <f>BZ159*BY159</f>
        <v>0</v>
      </c>
      <c r="CB159" s="20">
        <v>2.5</v>
      </c>
      <c r="CC159" s="4">
        <v>40</v>
      </c>
      <c r="CD159" s="16">
        <v>0.2</v>
      </c>
      <c r="CE159" s="275">
        <f>CD159*CC159</f>
        <v>8</v>
      </c>
      <c r="CF159" s="20">
        <v>3.5</v>
      </c>
      <c r="CG159" s="4">
        <v>0</v>
      </c>
      <c r="CH159" s="16">
        <v>0</v>
      </c>
      <c r="CI159" s="275">
        <f>CH159*CG159</f>
        <v>0</v>
      </c>
      <c r="CJ159" s="4">
        <v>0</v>
      </c>
      <c r="CK159" s="4">
        <f t="shared" si="449"/>
        <v>35.279616726112629</v>
      </c>
      <c r="CL159" s="52">
        <f t="shared" si="450"/>
        <v>0.38276628918150862</v>
      </c>
      <c r="CM159" s="4">
        <f t="shared" si="451"/>
        <v>0.10196618271412464</v>
      </c>
      <c r="CN159" s="275"/>
      <c r="CO159" s="86"/>
      <c r="CP159" s="275"/>
      <c r="CQ159" s="275"/>
      <c r="CR159" s="275"/>
      <c r="CS159" s="275"/>
      <c r="CT159" s="275"/>
      <c r="CU159" s="275"/>
      <c r="CV159" s="275"/>
      <c r="CW159" s="16"/>
      <c r="CX159" s="275"/>
      <c r="CY159" s="16"/>
      <c r="CZ159" s="275"/>
      <c r="DA159" s="16"/>
      <c r="DB159" s="275"/>
      <c r="DC159" s="16"/>
      <c r="DD159" s="275"/>
      <c r="DE159" s="16"/>
      <c r="DF159" s="275"/>
      <c r="DG159" s="16"/>
      <c r="DH159" s="275"/>
      <c r="DI159" s="16"/>
      <c r="DJ159" s="275"/>
      <c r="DK159" s="16"/>
      <c r="DL159" s="275"/>
      <c r="DM159" s="16"/>
      <c r="DN159" s="275"/>
      <c r="DO159" s="16"/>
      <c r="DP159" s="275"/>
      <c r="DQ159" s="16"/>
      <c r="DR159" s="275"/>
      <c r="DS159" s="16"/>
      <c r="DT159" s="275"/>
      <c r="DU159" s="16"/>
      <c r="DV159" s="275"/>
      <c r="DW159" s="16"/>
      <c r="DX159" s="275"/>
      <c r="DY159" s="16"/>
      <c r="DZ159" s="275"/>
      <c r="EA159" s="16"/>
      <c r="EB159" s="275"/>
      <c r="EC159" s="18"/>
      <c r="ED159" s="18"/>
      <c r="EE159" s="275"/>
      <c r="EF159" s="275"/>
      <c r="EG159" s="275"/>
    </row>
    <row r="160" spans="1:137" x14ac:dyDescent="0.25">
      <c r="A160" s="365"/>
      <c r="B160" s="4" t="s">
        <v>4</v>
      </c>
      <c r="C160" s="20" t="s">
        <v>39</v>
      </c>
      <c r="D160" s="115">
        <f>'INPUT 2013_14'!AB27</f>
        <v>0.69742999999999999</v>
      </c>
      <c r="E160" s="52" t="s">
        <v>39</v>
      </c>
      <c r="F160" s="52" t="s">
        <v>39</v>
      </c>
      <c r="G160" s="52" t="s">
        <v>39</v>
      </c>
      <c r="H160" s="52" t="s">
        <v>39</v>
      </c>
      <c r="I160" s="52">
        <f>200</f>
        <v>200</v>
      </c>
      <c r="J160" s="16">
        <v>0.6</v>
      </c>
      <c r="K160" s="275">
        <f t="shared" ref="K160" si="537">J160*I160</f>
        <v>120</v>
      </c>
      <c r="L160" s="20">
        <v>2.5</v>
      </c>
      <c r="M160" s="4">
        <v>20</v>
      </c>
      <c r="N160" s="16">
        <v>0.5</v>
      </c>
      <c r="O160" s="275">
        <f t="shared" ref="O160" si="538">N160*M160</f>
        <v>10</v>
      </c>
      <c r="P160" s="20">
        <v>2.5</v>
      </c>
      <c r="Q160" s="275">
        <v>0</v>
      </c>
      <c r="R160" s="16">
        <v>0.9</v>
      </c>
      <c r="S160" s="275">
        <f t="shared" ref="S160" si="539">R160*Q160</f>
        <v>0</v>
      </c>
      <c r="T160" s="20">
        <v>2.67</v>
      </c>
      <c r="U160" s="4">
        <v>0</v>
      </c>
      <c r="V160" s="16">
        <v>0.9</v>
      </c>
      <c r="W160" s="275">
        <f t="shared" ref="W160" si="540">V160*U160</f>
        <v>0</v>
      </c>
      <c r="X160" s="20">
        <v>4</v>
      </c>
      <c r="Y160" s="4">
        <v>0</v>
      </c>
      <c r="Z160" s="16">
        <v>0.5</v>
      </c>
      <c r="AA160" s="275">
        <f t="shared" ref="AA160" si="541">Z160*Y160</f>
        <v>0</v>
      </c>
      <c r="AB160" s="20">
        <v>2.5</v>
      </c>
      <c r="AC160" s="4">
        <v>0</v>
      </c>
      <c r="AD160" s="16">
        <v>0.2</v>
      </c>
      <c r="AE160" s="275">
        <f t="shared" ref="AE160" si="542">AD160*AC160</f>
        <v>0</v>
      </c>
      <c r="AF160" s="20">
        <v>2.5</v>
      </c>
      <c r="AG160" s="275">
        <v>20</v>
      </c>
      <c r="AH160" s="16">
        <v>0.2</v>
      </c>
      <c r="AI160" s="275">
        <f t="shared" ref="AI160" si="543">AH160*AG160</f>
        <v>4</v>
      </c>
      <c r="AJ160" s="20">
        <v>3.5</v>
      </c>
      <c r="AK160" s="4">
        <v>0</v>
      </c>
      <c r="AL160" s="16">
        <v>0</v>
      </c>
      <c r="AM160" s="275">
        <f t="shared" ref="AM160" si="544">AL160*AK160</f>
        <v>0</v>
      </c>
      <c r="AN160" s="4">
        <v>0</v>
      </c>
      <c r="AO160" s="4">
        <f t="shared" si="445"/>
        <v>427.93641784362472</v>
      </c>
      <c r="AP160" s="52">
        <f t="shared" si="446"/>
        <v>115.71139759683903</v>
      </c>
      <c r="AQ160" s="4">
        <f t="shared" si="447"/>
        <v>0</v>
      </c>
      <c r="AR160" s="4">
        <f t="shared" si="448"/>
        <v>346.62849845333602</v>
      </c>
      <c r="AS160" s="4">
        <f t="shared" si="448"/>
        <v>93.726232053439617</v>
      </c>
      <c r="AT160" s="4">
        <f t="shared" si="448"/>
        <v>0</v>
      </c>
      <c r="AU160" s="7"/>
      <c r="AW160" s="362"/>
      <c r="AX160" s="4" t="s">
        <v>4</v>
      </c>
      <c r="AY160" s="20" t="s">
        <v>39</v>
      </c>
      <c r="AZ160" s="68">
        <f>'INPUT 2013_14'!AB69</f>
        <v>0.69940000000000002</v>
      </c>
      <c r="BA160" s="20" t="s">
        <v>39</v>
      </c>
      <c r="BB160" s="20" t="s">
        <v>39</v>
      </c>
      <c r="BC160" s="20" t="s">
        <v>39</v>
      </c>
      <c r="BD160" s="20" t="s">
        <v>39</v>
      </c>
      <c r="BE160" s="52">
        <f>200</f>
        <v>200</v>
      </c>
      <c r="BF160" s="16">
        <v>0.6</v>
      </c>
      <c r="BG160" s="275">
        <f t="shared" si="427"/>
        <v>120</v>
      </c>
      <c r="BH160" s="20">
        <v>2.5</v>
      </c>
      <c r="BI160" s="4">
        <v>20</v>
      </c>
      <c r="BJ160" s="16">
        <v>0.5</v>
      </c>
      <c r="BK160" s="275">
        <f t="shared" ref="BK160" si="545">BJ160*BI160</f>
        <v>10</v>
      </c>
      <c r="BL160" s="20">
        <v>2.5</v>
      </c>
      <c r="BM160" s="275">
        <v>0</v>
      </c>
      <c r="BN160" s="16">
        <v>0.9</v>
      </c>
      <c r="BO160" s="275">
        <f t="shared" ref="BO160" si="546">BN160*BM160</f>
        <v>0</v>
      </c>
      <c r="BP160" s="20">
        <v>2.67</v>
      </c>
      <c r="BQ160" s="4">
        <v>0</v>
      </c>
      <c r="BR160" s="16">
        <v>0.9</v>
      </c>
      <c r="BS160" s="275">
        <f t="shared" ref="BS160" si="547">BR160*BQ160</f>
        <v>0</v>
      </c>
      <c r="BT160" s="20">
        <v>4</v>
      </c>
      <c r="BU160" s="4">
        <v>0</v>
      </c>
      <c r="BV160" s="16">
        <v>0.5</v>
      </c>
      <c r="BW160" s="275">
        <f t="shared" ref="BW160" si="548">BV160*BU160</f>
        <v>0</v>
      </c>
      <c r="BX160" s="20">
        <v>2.5</v>
      </c>
      <c r="BY160" s="4">
        <v>0</v>
      </c>
      <c r="BZ160" s="16">
        <v>0.2</v>
      </c>
      <c r="CA160" s="275">
        <f t="shared" ref="CA160" si="549">BZ160*BY160</f>
        <v>0</v>
      </c>
      <c r="CB160" s="20">
        <v>2.5</v>
      </c>
      <c r="CC160" s="275">
        <v>20</v>
      </c>
      <c r="CD160" s="16">
        <v>0.2</v>
      </c>
      <c r="CE160" s="275">
        <f t="shared" ref="CE160" si="550">CD160*CC160</f>
        <v>4</v>
      </c>
      <c r="CF160" s="20">
        <v>3.5</v>
      </c>
      <c r="CG160" s="4">
        <v>0</v>
      </c>
      <c r="CH160" s="16">
        <v>0</v>
      </c>
      <c r="CI160" s="275">
        <f t="shared" ref="CI160" si="551">CH160*CG160</f>
        <v>0</v>
      </c>
      <c r="CJ160" s="4">
        <v>0</v>
      </c>
      <c r="CK160" s="4">
        <f t="shared" si="449"/>
        <v>429.14519111571218</v>
      </c>
      <c r="CL160" s="52">
        <f t="shared" si="450"/>
        <v>116.03824251785731</v>
      </c>
      <c r="CM160" s="4">
        <f t="shared" si="451"/>
        <v>0</v>
      </c>
      <c r="CN160" s="275"/>
      <c r="CO160" s="86"/>
      <c r="CP160" s="275"/>
      <c r="CQ160" s="275"/>
      <c r="CR160" s="275"/>
      <c r="CS160" s="275"/>
      <c r="CT160" s="275"/>
      <c r="CU160" s="275"/>
      <c r="CV160" s="275"/>
      <c r="CW160" s="16"/>
      <c r="CX160" s="275"/>
      <c r="CY160" s="16"/>
      <c r="CZ160" s="275"/>
      <c r="DA160" s="16"/>
      <c r="DB160" s="275"/>
      <c r="DC160" s="16"/>
      <c r="DD160" s="275"/>
      <c r="DE160" s="16"/>
      <c r="DF160" s="275"/>
      <c r="DG160" s="16"/>
      <c r="DH160" s="275"/>
      <c r="DI160" s="16"/>
      <c r="DJ160" s="275"/>
      <c r="DK160" s="16"/>
      <c r="DL160" s="275"/>
      <c r="DM160" s="16"/>
      <c r="DN160" s="275"/>
      <c r="DO160" s="16"/>
      <c r="DP160" s="275"/>
      <c r="DQ160" s="16"/>
      <c r="DR160" s="275"/>
      <c r="DS160" s="16"/>
      <c r="DT160" s="275"/>
      <c r="DU160" s="16"/>
      <c r="DV160" s="275"/>
      <c r="DW160" s="16"/>
      <c r="DX160" s="275"/>
      <c r="DY160" s="16"/>
      <c r="DZ160" s="275"/>
      <c r="EA160" s="16"/>
      <c r="EB160" s="275"/>
      <c r="EC160" s="18"/>
      <c r="ED160" s="18"/>
      <c r="EE160" s="275"/>
      <c r="EF160" s="275"/>
      <c r="EG160" s="275"/>
    </row>
    <row r="161" spans="1:137" x14ac:dyDescent="0.25">
      <c r="A161" s="366"/>
      <c r="B161" s="274" t="s">
        <v>30</v>
      </c>
      <c r="C161" s="20" t="s">
        <v>39</v>
      </c>
      <c r="D161" s="115">
        <f>'INPUT 2013_14'!AB28</f>
        <v>0.22203299999999998</v>
      </c>
      <c r="E161" s="52" t="s">
        <v>39</v>
      </c>
      <c r="F161" s="52" t="s">
        <v>39</v>
      </c>
      <c r="G161" s="52" t="s">
        <v>39</v>
      </c>
      <c r="H161" s="52" t="s">
        <v>39</v>
      </c>
      <c r="I161" s="7">
        <v>150</v>
      </c>
      <c r="J161" s="16">
        <v>0.6</v>
      </c>
      <c r="K161" s="275">
        <f>J161*I161</f>
        <v>90</v>
      </c>
      <c r="L161" s="16">
        <v>2.5</v>
      </c>
      <c r="M161" s="275">
        <v>20</v>
      </c>
      <c r="N161" s="16">
        <v>0.5</v>
      </c>
      <c r="O161" s="275">
        <f>N161*M161</f>
        <v>10</v>
      </c>
      <c r="P161" s="16">
        <v>2.5</v>
      </c>
      <c r="Q161" s="275">
        <v>0</v>
      </c>
      <c r="R161" s="16">
        <v>0.9</v>
      </c>
      <c r="S161" s="275">
        <f>R161*Q161</f>
        <v>0</v>
      </c>
      <c r="T161" s="16">
        <v>2.67</v>
      </c>
      <c r="U161" s="275">
        <f t="shared" ref="U161:U165" si="552">I161*0.1</f>
        <v>15</v>
      </c>
      <c r="V161" s="16">
        <v>0.9</v>
      </c>
      <c r="W161" s="275">
        <f>V161*U161</f>
        <v>13.5</v>
      </c>
      <c r="X161" s="16">
        <v>4</v>
      </c>
      <c r="Y161" s="275">
        <v>0</v>
      </c>
      <c r="Z161" s="16">
        <v>0.5</v>
      </c>
      <c r="AA161" s="275">
        <f>Z161*Y161</f>
        <v>0</v>
      </c>
      <c r="AB161" s="16">
        <v>2.5</v>
      </c>
      <c r="AC161" s="275">
        <v>100</v>
      </c>
      <c r="AD161" s="16">
        <v>0.2</v>
      </c>
      <c r="AE161" s="275">
        <f>AD161*AC161</f>
        <v>20</v>
      </c>
      <c r="AF161" s="16">
        <v>2.5</v>
      </c>
      <c r="AG161" s="275">
        <v>50</v>
      </c>
      <c r="AH161" s="16">
        <v>0.2</v>
      </c>
      <c r="AI161" s="275">
        <f>AH161*AG161</f>
        <v>10</v>
      </c>
      <c r="AJ161" s="16">
        <v>3.5</v>
      </c>
      <c r="AK161" s="275">
        <v>0</v>
      </c>
      <c r="AL161" s="16">
        <v>0</v>
      </c>
      <c r="AM161" s="275">
        <f>AL161*AK161</f>
        <v>0</v>
      </c>
      <c r="AN161" s="4">
        <v>0</v>
      </c>
      <c r="AO161" s="4">
        <f t="shared" si="445"/>
        <v>125.45674122266001</v>
      </c>
      <c r="AP161" s="52">
        <f t="shared" si="446"/>
        <v>63.087052445404041</v>
      </c>
      <c r="AQ161" s="4">
        <f t="shared" si="447"/>
        <v>7.8730899452515057</v>
      </c>
      <c r="AR161" s="4">
        <f t="shared" si="448"/>
        <v>101.61996039035461</v>
      </c>
      <c r="AS161" s="4">
        <f t="shared" si="448"/>
        <v>51.100512480777269</v>
      </c>
      <c r="AT161" s="4">
        <f t="shared" si="448"/>
        <v>6.3772028556537199</v>
      </c>
      <c r="AU161" s="7"/>
      <c r="AW161" s="363"/>
      <c r="AX161" s="274" t="s">
        <v>30</v>
      </c>
      <c r="AY161" s="20" t="s">
        <v>39</v>
      </c>
      <c r="AZ161" s="68">
        <f>'INPUT 2013_14'!AB70</f>
        <v>0.10920000000000001</v>
      </c>
      <c r="BA161" s="20" t="s">
        <v>39</v>
      </c>
      <c r="BB161" s="20" t="s">
        <v>39</v>
      </c>
      <c r="BC161" s="20" t="s">
        <v>39</v>
      </c>
      <c r="BD161" s="20" t="s">
        <v>39</v>
      </c>
      <c r="BE161" s="7">
        <v>150</v>
      </c>
      <c r="BF161" s="16">
        <v>0.6</v>
      </c>
      <c r="BG161" s="275">
        <f t="shared" si="427"/>
        <v>90</v>
      </c>
      <c r="BH161" s="16">
        <v>2.5</v>
      </c>
      <c r="BI161" s="275">
        <v>20</v>
      </c>
      <c r="BJ161" s="16">
        <v>0.5</v>
      </c>
      <c r="BK161" s="275">
        <f>BJ161*BI161</f>
        <v>10</v>
      </c>
      <c r="BL161" s="16">
        <v>2.5</v>
      </c>
      <c r="BM161" s="275">
        <v>0</v>
      </c>
      <c r="BN161" s="16">
        <v>0.9</v>
      </c>
      <c r="BO161" s="275">
        <f>BN161*BM161</f>
        <v>0</v>
      </c>
      <c r="BP161" s="16">
        <v>2.67</v>
      </c>
      <c r="BQ161" s="275">
        <f>BE161*0.1</f>
        <v>15</v>
      </c>
      <c r="BR161" s="16">
        <v>0.9</v>
      </c>
      <c r="BS161" s="275">
        <f>BR161*BQ161</f>
        <v>13.5</v>
      </c>
      <c r="BT161" s="16">
        <v>4</v>
      </c>
      <c r="BU161" s="275">
        <v>0</v>
      </c>
      <c r="BV161" s="16">
        <v>0.5</v>
      </c>
      <c r="BW161" s="275">
        <f>BV161*BU161</f>
        <v>0</v>
      </c>
      <c r="BX161" s="16">
        <v>2.5</v>
      </c>
      <c r="BY161" s="275">
        <v>100</v>
      </c>
      <c r="BZ161" s="16">
        <v>0.2</v>
      </c>
      <c r="CA161" s="275">
        <f>BZ161*BY161</f>
        <v>20</v>
      </c>
      <c r="CB161" s="16">
        <v>2.5</v>
      </c>
      <c r="CC161" s="275">
        <v>50</v>
      </c>
      <c r="CD161" s="16">
        <v>0.2</v>
      </c>
      <c r="CE161" s="275">
        <f>CD161*CC161</f>
        <v>10</v>
      </c>
      <c r="CF161" s="16">
        <v>3.5</v>
      </c>
      <c r="CG161" s="275">
        <v>0</v>
      </c>
      <c r="CH161" s="16">
        <v>0</v>
      </c>
      <c r="CI161" s="275">
        <f>CH161*CG161</f>
        <v>0</v>
      </c>
      <c r="CJ161" s="4">
        <v>0</v>
      </c>
      <c r="CK161" s="4">
        <f t="shared" si="449"/>
        <v>61.701981874381175</v>
      </c>
      <c r="CL161" s="52">
        <f t="shared" si="450"/>
        <v>31.027397400558122</v>
      </c>
      <c r="CM161" s="4">
        <f t="shared" si="451"/>
        <v>3.8721335207895433</v>
      </c>
      <c r="CN161" s="275"/>
      <c r="CO161" s="86"/>
      <c r="CP161" s="275"/>
      <c r="CQ161" s="275"/>
      <c r="CR161" s="275"/>
      <c r="CS161" s="275"/>
      <c r="CT161" s="275"/>
      <c r="CU161" s="275"/>
      <c r="CV161" s="275"/>
      <c r="CW161" s="16"/>
      <c r="CX161" s="275"/>
      <c r="CY161" s="16"/>
      <c r="CZ161" s="275"/>
      <c r="DA161" s="16"/>
      <c r="DB161" s="275"/>
      <c r="DC161" s="16"/>
      <c r="DD161" s="275"/>
      <c r="DE161" s="16"/>
      <c r="DF161" s="275"/>
      <c r="DG161" s="16"/>
      <c r="DH161" s="275"/>
      <c r="DI161" s="16"/>
      <c r="DJ161" s="275"/>
      <c r="DK161" s="16"/>
      <c r="DL161" s="275"/>
      <c r="DM161" s="16"/>
      <c r="DN161" s="275"/>
      <c r="DO161" s="16"/>
      <c r="DP161" s="275"/>
      <c r="DQ161" s="16"/>
      <c r="DR161" s="275"/>
      <c r="DS161" s="16"/>
      <c r="DT161" s="275"/>
      <c r="DU161" s="16"/>
      <c r="DV161" s="275"/>
      <c r="DW161" s="16"/>
      <c r="DX161" s="275"/>
      <c r="DY161" s="16"/>
      <c r="DZ161" s="275"/>
      <c r="EA161" s="16"/>
      <c r="EB161" s="275"/>
      <c r="EC161" s="18"/>
      <c r="ED161" s="18"/>
      <c r="EE161" s="275"/>
      <c r="EF161" s="275"/>
      <c r="EG161" s="275"/>
    </row>
    <row r="162" spans="1:137" x14ac:dyDescent="0.25">
      <c r="A162" s="353" t="s">
        <v>44</v>
      </c>
      <c r="B162" s="77" t="s">
        <v>8</v>
      </c>
      <c r="C162" s="20" t="s">
        <v>39</v>
      </c>
      <c r="D162" s="115">
        <f>'INPUT 2013_14'!AB29</f>
        <v>9.9640000000000004</v>
      </c>
      <c r="E162" s="52" t="s">
        <v>39</v>
      </c>
      <c r="F162" s="52" t="s">
        <v>39</v>
      </c>
      <c r="G162" s="52" t="s">
        <v>39</v>
      </c>
      <c r="H162" s="52" t="s">
        <v>39</v>
      </c>
      <c r="I162" s="67">
        <f>'INPUT 2013_14'!$H$8</f>
        <v>562</v>
      </c>
      <c r="J162" s="16">
        <v>0.6</v>
      </c>
      <c r="K162" s="275">
        <f t="shared" ref="K162" si="553">J162*I162</f>
        <v>337.2</v>
      </c>
      <c r="L162" s="20">
        <v>2.5</v>
      </c>
      <c r="M162" s="275">
        <v>0</v>
      </c>
      <c r="N162" s="16">
        <v>0.5</v>
      </c>
      <c r="O162" s="275">
        <f t="shared" ref="O162" si="554">N162*M162</f>
        <v>0</v>
      </c>
      <c r="P162" s="20">
        <v>2.5</v>
      </c>
      <c r="Q162" s="4">
        <v>0</v>
      </c>
      <c r="R162" s="16">
        <v>0.9</v>
      </c>
      <c r="S162" s="275">
        <f t="shared" ref="S162" si="555">R162*Q162</f>
        <v>0</v>
      </c>
      <c r="T162" s="20">
        <v>2.67</v>
      </c>
      <c r="U162" s="275">
        <f t="shared" si="552"/>
        <v>56.2</v>
      </c>
      <c r="V162" s="16">
        <v>0.9</v>
      </c>
      <c r="W162" s="275">
        <f t="shared" ref="W162" si="556">V162*U162</f>
        <v>50.580000000000005</v>
      </c>
      <c r="X162" s="20">
        <v>4</v>
      </c>
      <c r="Y162" s="4">
        <v>50</v>
      </c>
      <c r="Z162" s="16">
        <v>0.5</v>
      </c>
      <c r="AA162" s="275">
        <f t="shared" ref="AA162" si="557">Z162*Y162</f>
        <v>25</v>
      </c>
      <c r="AB162" s="20">
        <v>2.5</v>
      </c>
      <c r="AC162" s="4">
        <v>50</v>
      </c>
      <c r="AD162" s="16">
        <v>0.2</v>
      </c>
      <c r="AE162" s="275">
        <f t="shared" ref="AE162" si="558">AD162*AC162</f>
        <v>10</v>
      </c>
      <c r="AF162" s="20">
        <v>2.5</v>
      </c>
      <c r="AG162" s="4">
        <v>50</v>
      </c>
      <c r="AH162" s="16">
        <v>0.2</v>
      </c>
      <c r="AI162" s="275">
        <f t="shared" ref="AI162" si="559">AH162*AG162</f>
        <v>10</v>
      </c>
      <c r="AJ162" s="20">
        <v>3.5</v>
      </c>
      <c r="AK162" s="4">
        <v>0</v>
      </c>
      <c r="AL162" s="16">
        <v>0</v>
      </c>
      <c r="AM162" s="275">
        <f t="shared" ref="AM162" si="560">AL162*AK162</f>
        <v>0</v>
      </c>
      <c r="AN162" s="4">
        <v>0</v>
      </c>
      <c r="AO162" s="4">
        <f t="shared" si="445"/>
        <v>19222.032580748808</v>
      </c>
      <c r="AP162" s="52">
        <f t="shared" si="446"/>
        <v>3413.2050657541026</v>
      </c>
      <c r="AQ162" s="4">
        <f t="shared" si="447"/>
        <v>2106.1007347198383</v>
      </c>
      <c r="AR162" s="4">
        <f t="shared" si="448"/>
        <v>15569.846390406534</v>
      </c>
      <c r="AS162" s="4">
        <f t="shared" si="448"/>
        <v>2764.6961032608233</v>
      </c>
      <c r="AT162" s="4">
        <f t="shared" si="448"/>
        <v>1705.941595123069</v>
      </c>
      <c r="AU162" s="7"/>
      <c r="AW162" s="361" t="s">
        <v>64</v>
      </c>
      <c r="AX162" s="77" t="s">
        <v>8</v>
      </c>
      <c r="AY162" s="20" t="s">
        <v>39</v>
      </c>
      <c r="AZ162" s="68">
        <f>'INPUT 2013_14'!AB71</f>
        <v>8.64</v>
      </c>
      <c r="BA162" s="20" t="s">
        <v>39</v>
      </c>
      <c r="BB162" s="20" t="s">
        <v>39</v>
      </c>
      <c r="BC162" s="20" t="s">
        <v>39</v>
      </c>
      <c r="BD162" s="20" t="s">
        <v>39</v>
      </c>
      <c r="BE162" s="67">
        <f>'INPUT 2013_14'!H15</f>
        <v>422</v>
      </c>
      <c r="BF162" s="16">
        <v>0.6</v>
      </c>
      <c r="BG162" s="275">
        <f t="shared" si="427"/>
        <v>253.2</v>
      </c>
      <c r="BH162" s="20">
        <v>2.5</v>
      </c>
      <c r="BI162" s="275">
        <v>0</v>
      </c>
      <c r="BJ162" s="16">
        <v>0.5</v>
      </c>
      <c r="BK162" s="275">
        <f>BJ162*BI162</f>
        <v>0</v>
      </c>
      <c r="BL162" s="20">
        <v>2.5</v>
      </c>
      <c r="BM162" s="4">
        <v>0</v>
      </c>
      <c r="BN162" s="16">
        <v>0.9</v>
      </c>
      <c r="BO162" s="275">
        <f>BN162*BM162</f>
        <v>0</v>
      </c>
      <c r="BP162" s="20">
        <v>2.67</v>
      </c>
      <c r="BQ162" s="275">
        <f>BE162*0.1</f>
        <v>42.2</v>
      </c>
      <c r="BR162" s="16">
        <v>0.9</v>
      </c>
      <c r="BS162" s="275">
        <f>BR162*BQ162</f>
        <v>37.980000000000004</v>
      </c>
      <c r="BT162" s="20">
        <v>4</v>
      </c>
      <c r="BU162" s="4">
        <v>50</v>
      </c>
      <c r="BV162" s="16">
        <v>0.5</v>
      </c>
      <c r="BW162" s="275">
        <f>BV162*BU162</f>
        <v>25</v>
      </c>
      <c r="BX162" s="20">
        <v>2.5</v>
      </c>
      <c r="BY162" s="4">
        <v>50</v>
      </c>
      <c r="BZ162" s="16">
        <v>0.2</v>
      </c>
      <c r="CA162" s="275">
        <f>BZ162*BY162</f>
        <v>10</v>
      </c>
      <c r="CB162" s="20">
        <v>2.5</v>
      </c>
      <c r="CC162" s="4">
        <v>50</v>
      </c>
      <c r="CD162" s="16">
        <v>0.2</v>
      </c>
      <c r="CE162" s="275">
        <f>CD162*CC162</f>
        <v>10</v>
      </c>
      <c r="CF162" s="20">
        <v>3.5</v>
      </c>
      <c r="CG162" s="4">
        <v>0</v>
      </c>
      <c r="CH162" s="16">
        <v>0</v>
      </c>
      <c r="CI162" s="275">
        <f>CH162*CG162</f>
        <v>0</v>
      </c>
      <c r="CJ162" s="4">
        <v>0</v>
      </c>
      <c r="CK162" s="4">
        <f t="shared" si="449"/>
        <v>12662.914293563481</v>
      </c>
      <c r="CL162" s="52">
        <f t="shared" si="450"/>
        <v>2391.4010530897176</v>
      </c>
      <c r="CM162" s="4">
        <f t="shared" si="451"/>
        <v>1540.303350976061</v>
      </c>
      <c r="CN162" s="275"/>
      <c r="CO162" s="86"/>
      <c r="CP162" s="275"/>
      <c r="CQ162" s="275"/>
      <c r="CR162" s="275"/>
      <c r="CS162" s="275"/>
      <c r="CT162" s="275"/>
      <c r="CU162" s="275"/>
      <c r="CV162" s="275"/>
      <c r="CW162" s="16"/>
      <c r="CX162" s="275"/>
      <c r="CY162" s="16"/>
      <c r="CZ162" s="275"/>
      <c r="DA162" s="16"/>
      <c r="DB162" s="275"/>
      <c r="DC162" s="16"/>
      <c r="DD162" s="275"/>
      <c r="DE162" s="16"/>
      <c r="DF162" s="275"/>
      <c r="DG162" s="16"/>
      <c r="DH162" s="275"/>
      <c r="DI162" s="16"/>
      <c r="DJ162" s="275"/>
      <c r="DK162" s="16"/>
      <c r="DL162" s="275"/>
      <c r="DM162" s="16"/>
      <c r="DN162" s="275"/>
      <c r="DO162" s="16"/>
      <c r="DP162" s="275"/>
      <c r="DQ162" s="16"/>
      <c r="DR162" s="275"/>
      <c r="DS162" s="16"/>
      <c r="DT162" s="275"/>
      <c r="DU162" s="16"/>
      <c r="DV162" s="275"/>
      <c r="DW162" s="16"/>
      <c r="DX162" s="275"/>
      <c r="DY162" s="16"/>
      <c r="DZ162" s="275"/>
      <c r="EA162" s="16"/>
      <c r="EB162" s="275"/>
      <c r="EC162" s="18"/>
      <c r="ED162" s="18"/>
      <c r="EE162" s="275"/>
      <c r="EF162" s="275"/>
      <c r="EG162" s="275"/>
    </row>
    <row r="163" spans="1:137" x14ac:dyDescent="0.25">
      <c r="A163" s="354"/>
      <c r="B163" s="41" t="s">
        <v>69</v>
      </c>
      <c r="C163" s="20" t="s">
        <v>39</v>
      </c>
      <c r="D163" s="115">
        <f>'INPUT 2013_14'!AB30</f>
        <v>1.2189999999999999</v>
      </c>
      <c r="E163" s="52" t="s">
        <v>39</v>
      </c>
      <c r="F163" s="52" t="s">
        <v>39</v>
      </c>
      <c r="G163" s="52" t="s">
        <v>39</v>
      </c>
      <c r="H163" s="52" t="s">
        <v>39</v>
      </c>
      <c r="I163" s="7">
        <v>21</v>
      </c>
      <c r="J163" s="16">
        <v>0.6</v>
      </c>
      <c r="K163" s="275">
        <f>J163*I163</f>
        <v>12.6</v>
      </c>
      <c r="L163" s="20">
        <v>3</v>
      </c>
      <c r="M163" s="275">
        <v>0</v>
      </c>
      <c r="N163" s="16">
        <v>0.5</v>
      </c>
      <c r="O163" s="275">
        <f>N163*M163</f>
        <v>0</v>
      </c>
      <c r="P163" s="20">
        <v>3</v>
      </c>
      <c r="Q163" s="4">
        <v>10</v>
      </c>
      <c r="R163" s="16">
        <v>0.9</v>
      </c>
      <c r="S163" s="275">
        <f>R163*Q163</f>
        <v>9</v>
      </c>
      <c r="T163" s="20">
        <v>2.67</v>
      </c>
      <c r="U163" s="275">
        <f t="shared" si="552"/>
        <v>2.1</v>
      </c>
      <c r="V163" s="16">
        <v>0.9</v>
      </c>
      <c r="W163" s="275">
        <f>V163*U163</f>
        <v>1.8900000000000001</v>
      </c>
      <c r="X163" s="20">
        <v>4</v>
      </c>
      <c r="Y163" s="4">
        <v>0</v>
      </c>
      <c r="Z163" s="16">
        <v>0.5</v>
      </c>
      <c r="AA163" s="275">
        <f>Z163*Y163</f>
        <v>0</v>
      </c>
      <c r="AB163" s="20">
        <v>2.5</v>
      </c>
      <c r="AC163" s="4">
        <v>0</v>
      </c>
      <c r="AD163" s="16">
        <v>0.2</v>
      </c>
      <c r="AE163" s="275">
        <f>AD163*AC163</f>
        <v>0</v>
      </c>
      <c r="AF163" s="20">
        <v>2.5</v>
      </c>
      <c r="AG163" s="4">
        <v>30</v>
      </c>
      <c r="AH163" s="16">
        <v>0.2</v>
      </c>
      <c r="AI163" s="275">
        <f>AH163*AG163</f>
        <v>6</v>
      </c>
      <c r="AJ163" s="20">
        <v>3.5</v>
      </c>
      <c r="AK163" s="4">
        <v>0</v>
      </c>
      <c r="AL163" s="16">
        <v>0</v>
      </c>
      <c r="AM163" s="275">
        <f>AL163*AK163</f>
        <v>0</v>
      </c>
      <c r="AN163" s="4">
        <v>0</v>
      </c>
      <c r="AO163" s="4">
        <f t="shared" si="445"/>
        <v>214.53081102811151</v>
      </c>
      <c r="AP163" s="52">
        <f t="shared" si="446"/>
        <v>22.449015949956902</v>
      </c>
      <c r="AQ163" s="4">
        <f t="shared" si="447"/>
        <v>6.0514496946698113</v>
      </c>
      <c r="AR163" s="4">
        <f t="shared" si="448"/>
        <v>173.76995693277033</v>
      </c>
      <c r="AS163" s="4">
        <f t="shared" si="448"/>
        <v>18.183702919465091</v>
      </c>
      <c r="AT163" s="4">
        <f t="shared" si="448"/>
        <v>4.9016742526825468</v>
      </c>
      <c r="AU163" s="7"/>
      <c r="AW163" s="362"/>
      <c r="AX163" s="41" t="s">
        <v>69</v>
      </c>
      <c r="AY163" s="20" t="s">
        <v>39</v>
      </c>
      <c r="AZ163" s="68">
        <f>'INPUT 2013_14'!AB72</f>
        <v>3.6799999999999997</v>
      </c>
      <c r="BA163" s="20" t="s">
        <v>39</v>
      </c>
      <c r="BB163" s="20" t="s">
        <v>39</v>
      </c>
      <c r="BC163" s="20" t="s">
        <v>39</v>
      </c>
      <c r="BD163" s="20" t="s">
        <v>39</v>
      </c>
      <c r="BE163" s="7">
        <v>21</v>
      </c>
      <c r="BF163" s="16">
        <v>0.6</v>
      </c>
      <c r="BG163" s="275">
        <f t="shared" si="427"/>
        <v>12.6</v>
      </c>
      <c r="BH163" s="20">
        <v>3</v>
      </c>
      <c r="BI163" s="275">
        <v>0</v>
      </c>
      <c r="BJ163" s="16">
        <v>0.5</v>
      </c>
      <c r="BK163" s="275">
        <f>BJ163*BI163</f>
        <v>0</v>
      </c>
      <c r="BL163" s="20">
        <v>3</v>
      </c>
      <c r="BM163" s="4">
        <v>10</v>
      </c>
      <c r="BN163" s="16">
        <v>0.9</v>
      </c>
      <c r="BO163" s="275">
        <f>BN163*BM163</f>
        <v>9</v>
      </c>
      <c r="BP163" s="20">
        <v>2.67</v>
      </c>
      <c r="BQ163" s="275">
        <f>BE163*0.1</f>
        <v>2.1</v>
      </c>
      <c r="BR163" s="16">
        <v>0.9</v>
      </c>
      <c r="BS163" s="275">
        <f>BR163*BQ163</f>
        <v>1.8900000000000001</v>
      </c>
      <c r="BT163" s="20">
        <v>4</v>
      </c>
      <c r="BU163" s="4">
        <v>0</v>
      </c>
      <c r="BV163" s="16">
        <v>0.5</v>
      </c>
      <c r="BW163" s="275">
        <f>BV163*BU163</f>
        <v>0</v>
      </c>
      <c r="BX163" s="20">
        <v>2.5</v>
      </c>
      <c r="BY163" s="4">
        <v>0</v>
      </c>
      <c r="BZ163" s="16">
        <v>0.2</v>
      </c>
      <c r="CA163" s="275">
        <f>BZ163*BY163</f>
        <v>0</v>
      </c>
      <c r="CB163" s="20">
        <v>2.5</v>
      </c>
      <c r="CC163" s="4">
        <v>30</v>
      </c>
      <c r="CD163" s="16">
        <v>0.2</v>
      </c>
      <c r="CE163" s="275">
        <f>CD163*CC163</f>
        <v>6</v>
      </c>
      <c r="CF163" s="20">
        <v>3.5</v>
      </c>
      <c r="CG163" s="4">
        <v>0</v>
      </c>
      <c r="CH163" s="16">
        <v>0</v>
      </c>
      <c r="CI163" s="275">
        <f>CH163*CG163</f>
        <v>0</v>
      </c>
      <c r="CJ163" s="4">
        <v>0</v>
      </c>
      <c r="CK163" s="4">
        <f t="shared" si="449"/>
        <v>647.64018423580842</v>
      </c>
      <c r="CL163" s="52">
        <f t="shared" si="450"/>
        <v>67.770614188549146</v>
      </c>
      <c r="CM163" s="4">
        <f t="shared" si="451"/>
        <v>18.268527380135282</v>
      </c>
      <c r="CN163" s="275"/>
      <c r="CO163" s="86"/>
      <c r="CP163" s="275"/>
      <c r="CQ163" s="275"/>
      <c r="CR163" s="275"/>
      <c r="CS163" s="275"/>
      <c r="CT163" s="275"/>
      <c r="CU163" s="275"/>
      <c r="CV163" s="275"/>
      <c r="CW163" s="16"/>
      <c r="CX163" s="275"/>
      <c r="CY163" s="16"/>
      <c r="CZ163" s="275"/>
      <c r="DA163" s="16"/>
      <c r="DB163" s="275"/>
      <c r="DC163" s="16"/>
      <c r="DD163" s="275"/>
      <c r="DE163" s="16"/>
      <c r="DF163" s="275"/>
      <c r="DG163" s="16"/>
      <c r="DH163" s="275"/>
      <c r="DI163" s="16"/>
      <c r="DJ163" s="275"/>
      <c r="DK163" s="16"/>
      <c r="DL163" s="275"/>
      <c r="DM163" s="16"/>
      <c r="DN163" s="275"/>
      <c r="DO163" s="16"/>
      <c r="DP163" s="275"/>
      <c r="DQ163" s="16"/>
      <c r="DR163" s="275"/>
      <c r="DS163" s="16"/>
      <c r="DT163" s="275"/>
      <c r="DU163" s="16"/>
      <c r="DV163" s="275"/>
      <c r="DW163" s="16"/>
      <c r="DX163" s="275"/>
      <c r="DY163" s="16"/>
      <c r="DZ163" s="275"/>
      <c r="EA163" s="16"/>
      <c r="EB163" s="275"/>
      <c r="EC163" s="18"/>
      <c r="ED163" s="18"/>
      <c r="EE163" s="275"/>
      <c r="EF163" s="275"/>
      <c r="EG163" s="275"/>
    </row>
    <row r="164" spans="1:137" x14ac:dyDescent="0.25">
      <c r="A164" s="354"/>
      <c r="B164" s="41" t="s">
        <v>70</v>
      </c>
      <c r="C164" s="20" t="s">
        <v>39</v>
      </c>
      <c r="D164" s="115">
        <f>'INPUT 2013_14'!AB31</f>
        <v>1.0547000000000001E-2</v>
      </c>
      <c r="E164" s="52" t="s">
        <v>39</v>
      </c>
      <c r="F164" s="52" t="s">
        <v>39</v>
      </c>
      <c r="G164" s="52" t="s">
        <v>39</v>
      </c>
      <c r="H164" s="52" t="s">
        <v>39</v>
      </c>
      <c r="I164" s="7">
        <v>21</v>
      </c>
      <c r="J164" s="16">
        <v>0.6</v>
      </c>
      <c r="K164" s="275">
        <f>J164*I164</f>
        <v>12.6</v>
      </c>
      <c r="L164" s="20">
        <v>2.5</v>
      </c>
      <c r="M164" s="4">
        <v>0</v>
      </c>
      <c r="N164" s="16">
        <v>0.5</v>
      </c>
      <c r="O164" s="275">
        <f>N164*M164</f>
        <v>0</v>
      </c>
      <c r="P164" s="20">
        <v>2.5</v>
      </c>
      <c r="Q164" s="4">
        <v>50</v>
      </c>
      <c r="R164" s="16">
        <v>0.9</v>
      </c>
      <c r="S164" s="275">
        <f>R164*Q164</f>
        <v>45</v>
      </c>
      <c r="T164" s="20">
        <v>2.67</v>
      </c>
      <c r="U164" s="275">
        <f t="shared" si="552"/>
        <v>2.1</v>
      </c>
      <c r="V164" s="16">
        <v>0.9</v>
      </c>
      <c r="W164" s="275">
        <f>V164*U164</f>
        <v>1.8900000000000001</v>
      </c>
      <c r="X164" s="20">
        <v>4</v>
      </c>
      <c r="Y164" s="4">
        <v>0</v>
      </c>
      <c r="Z164" s="16">
        <v>0.5</v>
      </c>
      <c r="AA164" s="275">
        <f>Z164*Y164</f>
        <v>0</v>
      </c>
      <c r="AB164" s="20">
        <v>2.5</v>
      </c>
      <c r="AC164" s="4">
        <v>0</v>
      </c>
      <c r="AD164" s="16">
        <v>0.2</v>
      </c>
      <c r="AE164" s="275">
        <f>AD164*AC164</f>
        <v>0</v>
      </c>
      <c r="AF164" s="20">
        <v>2.5</v>
      </c>
      <c r="AG164" s="4">
        <v>30</v>
      </c>
      <c r="AH164" s="16">
        <v>0.2</v>
      </c>
      <c r="AI164" s="275">
        <f>AH164*AG164</f>
        <v>6</v>
      </c>
      <c r="AJ164" s="20">
        <v>3.5</v>
      </c>
      <c r="AK164" s="4">
        <v>0</v>
      </c>
      <c r="AL164" s="16">
        <v>0</v>
      </c>
      <c r="AM164" s="275">
        <f>AL164*AK164</f>
        <v>0</v>
      </c>
      <c r="AN164" s="4">
        <v>0</v>
      </c>
      <c r="AO164" s="4">
        <f t="shared" si="445"/>
        <v>3.9670045907118374</v>
      </c>
      <c r="AP164" s="52">
        <f t="shared" si="446"/>
        <v>0.17342213408545903</v>
      </c>
      <c r="AQ164" s="4">
        <f t="shared" si="447"/>
        <v>5.2358195184317079E-2</v>
      </c>
      <c r="AR164" s="4">
        <f t="shared" si="448"/>
        <v>3.2132737184765885</v>
      </c>
      <c r="AS164" s="4">
        <f t="shared" si="448"/>
        <v>0.14047192860922181</v>
      </c>
      <c r="AT164" s="4">
        <f t="shared" si="448"/>
        <v>4.2410138099296835E-2</v>
      </c>
      <c r="AU164" s="7"/>
      <c r="AW164" s="362"/>
      <c r="AX164" s="41" t="s">
        <v>70</v>
      </c>
      <c r="AY164" s="20" t="s">
        <v>39</v>
      </c>
      <c r="AZ164" s="68">
        <f>'INPUT 2013_14'!AB73</f>
        <v>0.25559999999999999</v>
      </c>
      <c r="BA164" s="20" t="s">
        <v>39</v>
      </c>
      <c r="BB164" s="20" t="s">
        <v>39</v>
      </c>
      <c r="BC164" s="20" t="s">
        <v>39</v>
      </c>
      <c r="BD164" s="20" t="s">
        <v>39</v>
      </c>
      <c r="BE164" s="7">
        <v>21</v>
      </c>
      <c r="BF164" s="16">
        <v>0.6</v>
      </c>
      <c r="BG164" s="275">
        <f t="shared" si="427"/>
        <v>12.6</v>
      </c>
      <c r="BH164" s="20">
        <v>2.5</v>
      </c>
      <c r="BI164" s="4">
        <v>0</v>
      </c>
      <c r="BJ164" s="16">
        <v>0.5</v>
      </c>
      <c r="BK164" s="275">
        <f>BJ164*BI164</f>
        <v>0</v>
      </c>
      <c r="BL164" s="20">
        <v>2.5</v>
      </c>
      <c r="BM164" s="4">
        <v>50</v>
      </c>
      <c r="BN164" s="16">
        <v>0.9</v>
      </c>
      <c r="BO164" s="275">
        <f>BN164*BM164</f>
        <v>45</v>
      </c>
      <c r="BP164" s="20">
        <v>2.67</v>
      </c>
      <c r="BQ164" s="275">
        <f>BE164*0.1</f>
        <v>2.1</v>
      </c>
      <c r="BR164" s="16">
        <v>0.9</v>
      </c>
      <c r="BS164" s="275">
        <f>BR164*BQ164</f>
        <v>1.8900000000000001</v>
      </c>
      <c r="BT164" s="20">
        <v>4</v>
      </c>
      <c r="BU164" s="4">
        <v>0</v>
      </c>
      <c r="BV164" s="16">
        <v>0.5</v>
      </c>
      <c r="BW164" s="275">
        <f>BV164*BU164</f>
        <v>0</v>
      </c>
      <c r="BX164" s="20">
        <v>2.5</v>
      </c>
      <c r="BY164" s="4">
        <v>0</v>
      </c>
      <c r="BZ164" s="16">
        <v>0.2</v>
      </c>
      <c r="CA164" s="275">
        <f>BZ164*BY164</f>
        <v>0</v>
      </c>
      <c r="CB164" s="20">
        <v>2.5</v>
      </c>
      <c r="CC164" s="4">
        <v>30</v>
      </c>
      <c r="CD164" s="16">
        <v>0.2</v>
      </c>
      <c r="CE164" s="275">
        <f>CD164*CC164</f>
        <v>6</v>
      </c>
      <c r="CF164" s="20">
        <v>3.5</v>
      </c>
      <c r="CG164" s="4">
        <v>0</v>
      </c>
      <c r="CH164" s="16">
        <v>0</v>
      </c>
      <c r="CI164" s="275">
        <f>CH164*CG164</f>
        <v>0</v>
      </c>
      <c r="CJ164" s="4">
        <v>0</v>
      </c>
      <c r="CK164" s="4">
        <f t="shared" si="449"/>
        <v>96.137894508954744</v>
      </c>
      <c r="CL164" s="52">
        <f t="shared" si="450"/>
        <v>4.2027778014832009</v>
      </c>
      <c r="CM164" s="4">
        <f t="shared" si="451"/>
        <v>1.2688683691202656</v>
      </c>
      <c r="CN164" s="275"/>
      <c r="CO164" s="86"/>
      <c r="CP164" s="275"/>
      <c r="CQ164" s="275"/>
      <c r="CR164" s="275"/>
      <c r="CS164" s="275"/>
      <c r="CT164" s="275"/>
      <c r="CU164" s="275"/>
      <c r="CV164" s="275"/>
      <c r="CW164" s="16"/>
      <c r="CX164" s="275"/>
      <c r="CY164" s="16"/>
      <c r="CZ164" s="275"/>
      <c r="DA164" s="16"/>
      <c r="DB164" s="275"/>
      <c r="DC164" s="16"/>
      <c r="DD164" s="275"/>
      <c r="DE164" s="16"/>
      <c r="DF164" s="275"/>
      <c r="DG164" s="16"/>
      <c r="DH164" s="275"/>
      <c r="DI164" s="16"/>
      <c r="DJ164" s="275"/>
      <c r="DK164" s="16"/>
      <c r="DL164" s="275"/>
      <c r="DM164" s="16"/>
      <c r="DN164" s="275"/>
      <c r="DO164" s="16"/>
      <c r="DP164" s="275"/>
      <c r="DQ164" s="16"/>
      <c r="DR164" s="275"/>
      <c r="DS164" s="16"/>
      <c r="DT164" s="275"/>
      <c r="DU164" s="16"/>
      <c r="DV164" s="275"/>
      <c r="DW164" s="16"/>
      <c r="DX164" s="275"/>
      <c r="DY164" s="16"/>
      <c r="DZ164" s="275"/>
      <c r="EA164" s="16"/>
      <c r="EB164" s="275"/>
      <c r="EC164" s="18"/>
      <c r="ED164" s="18"/>
      <c r="EE164" s="275"/>
      <c r="EF164" s="275"/>
      <c r="EG164" s="275"/>
    </row>
    <row r="165" spans="1:137" x14ac:dyDescent="0.25">
      <c r="A165" s="354"/>
      <c r="B165" s="41" t="s">
        <v>71</v>
      </c>
      <c r="C165" s="20" t="s">
        <v>39</v>
      </c>
      <c r="D165" s="115">
        <f>'INPUT 2013_14'!AB32</f>
        <v>0.258905</v>
      </c>
      <c r="E165" s="52" t="s">
        <v>39</v>
      </c>
      <c r="F165" s="52" t="s">
        <v>39</v>
      </c>
      <c r="G165" s="52" t="s">
        <v>39</v>
      </c>
      <c r="H165" s="52" t="s">
        <v>39</v>
      </c>
      <c r="I165" s="7">
        <v>21</v>
      </c>
      <c r="J165" s="16">
        <v>0.6</v>
      </c>
      <c r="K165" s="275">
        <f>J165*I165</f>
        <v>12.6</v>
      </c>
      <c r="L165" s="20">
        <v>2.5</v>
      </c>
      <c r="M165" s="4">
        <v>0</v>
      </c>
      <c r="N165" s="16">
        <v>0.5</v>
      </c>
      <c r="O165" s="275">
        <f>N165*M165</f>
        <v>0</v>
      </c>
      <c r="P165" s="20">
        <v>2.5</v>
      </c>
      <c r="Q165" s="275">
        <v>300</v>
      </c>
      <c r="R165" s="16">
        <v>0.9</v>
      </c>
      <c r="S165" s="275">
        <f>R165*Q165</f>
        <v>270</v>
      </c>
      <c r="T165" s="20">
        <v>2.67</v>
      </c>
      <c r="U165" s="275">
        <f t="shared" si="552"/>
        <v>2.1</v>
      </c>
      <c r="V165" s="16">
        <v>0.9</v>
      </c>
      <c r="W165" s="275">
        <f>V165*U165</f>
        <v>1.8900000000000001</v>
      </c>
      <c r="X165" s="20">
        <v>4</v>
      </c>
      <c r="Y165" s="4">
        <v>0</v>
      </c>
      <c r="Z165" s="16">
        <v>0.5</v>
      </c>
      <c r="AA165" s="275">
        <f>Z165*Y165</f>
        <v>0</v>
      </c>
      <c r="AB165" s="20">
        <v>2.5</v>
      </c>
      <c r="AC165" s="4">
        <v>0</v>
      </c>
      <c r="AD165" s="16">
        <v>0.2</v>
      </c>
      <c r="AE165" s="275">
        <f>AD165*AC165</f>
        <v>0</v>
      </c>
      <c r="AF165" s="20">
        <v>2.5</v>
      </c>
      <c r="AG165" s="4">
        <v>40</v>
      </c>
      <c r="AH165" s="16">
        <v>0.2</v>
      </c>
      <c r="AI165" s="275">
        <f>AH165*AG165</f>
        <v>8</v>
      </c>
      <c r="AJ165" s="20">
        <v>3.5</v>
      </c>
      <c r="AK165" s="4">
        <v>0</v>
      </c>
      <c r="AL165" s="16">
        <v>0</v>
      </c>
      <c r="AM165" s="275">
        <f>AL165*AK165</f>
        <v>0</v>
      </c>
      <c r="AN165" s="4">
        <v>0</v>
      </c>
      <c r="AO165" s="4">
        <f t="shared" si="445"/>
        <v>444.69664890331984</v>
      </c>
      <c r="AP165" s="52">
        <f t="shared" si="446"/>
        <v>4.8247373953524093</v>
      </c>
      <c r="AQ165" s="4">
        <f t="shared" si="447"/>
        <v>1.2852752938461753</v>
      </c>
      <c r="AR165" s="4">
        <f t="shared" si="448"/>
        <v>360.2042856116891</v>
      </c>
      <c r="AS165" s="4">
        <f t="shared" si="448"/>
        <v>3.9080372902354514</v>
      </c>
      <c r="AT165" s="4">
        <f t="shared" si="448"/>
        <v>1.0410729880154019</v>
      </c>
      <c r="AU165" s="7"/>
      <c r="AW165" s="362"/>
      <c r="AX165" s="41" t="s">
        <v>71</v>
      </c>
      <c r="AY165" s="20" t="s">
        <v>39</v>
      </c>
      <c r="AZ165" s="68">
        <f>'INPUT 2013_14'!AB74</f>
        <v>0.40800000000000003</v>
      </c>
      <c r="BA165" s="20" t="s">
        <v>39</v>
      </c>
      <c r="BB165" s="20" t="s">
        <v>39</v>
      </c>
      <c r="BC165" s="20" t="s">
        <v>39</v>
      </c>
      <c r="BD165" s="20" t="s">
        <v>39</v>
      </c>
      <c r="BE165" s="7">
        <v>21</v>
      </c>
      <c r="BF165" s="16">
        <v>0.6</v>
      </c>
      <c r="BG165" s="275">
        <f t="shared" si="427"/>
        <v>12.6</v>
      </c>
      <c r="BH165" s="20">
        <v>2.5</v>
      </c>
      <c r="BI165" s="4">
        <v>0</v>
      </c>
      <c r="BJ165" s="16">
        <v>0.5</v>
      </c>
      <c r="BK165" s="275">
        <f>BJ165*BI165</f>
        <v>0</v>
      </c>
      <c r="BL165" s="20">
        <v>2.5</v>
      </c>
      <c r="BM165" s="275">
        <v>300</v>
      </c>
      <c r="BN165" s="16">
        <v>0.9</v>
      </c>
      <c r="BO165" s="275">
        <f>BN165*BM165</f>
        <v>270</v>
      </c>
      <c r="BP165" s="20">
        <v>2.67</v>
      </c>
      <c r="BQ165" s="275">
        <f>BE165*0.1</f>
        <v>2.1</v>
      </c>
      <c r="BR165" s="16">
        <v>0.9</v>
      </c>
      <c r="BS165" s="275">
        <f>BR165*BQ165</f>
        <v>1.8900000000000001</v>
      </c>
      <c r="BT165" s="20">
        <v>4</v>
      </c>
      <c r="BU165" s="4">
        <v>0</v>
      </c>
      <c r="BV165" s="16">
        <v>0.5</v>
      </c>
      <c r="BW165" s="275">
        <f>BV165*BU165</f>
        <v>0</v>
      </c>
      <c r="BX165" s="20">
        <v>2.5</v>
      </c>
      <c r="BY165" s="4">
        <v>0</v>
      </c>
      <c r="BZ165" s="16">
        <v>0.2</v>
      </c>
      <c r="CA165" s="275">
        <f>BZ165*BY165</f>
        <v>0</v>
      </c>
      <c r="CB165" s="20">
        <v>2.5</v>
      </c>
      <c r="CC165" s="4">
        <v>40</v>
      </c>
      <c r="CD165" s="16">
        <v>0.2</v>
      </c>
      <c r="CE165" s="275">
        <f>CD165*CC165</f>
        <v>8</v>
      </c>
      <c r="CF165" s="20">
        <v>3.5</v>
      </c>
      <c r="CG165" s="4">
        <v>0</v>
      </c>
      <c r="CH165" s="16">
        <v>0</v>
      </c>
      <c r="CI165" s="275">
        <f>CH165*CG165</f>
        <v>0</v>
      </c>
      <c r="CJ165" s="4">
        <v>0</v>
      </c>
      <c r="CK165" s="4">
        <f t="shared" si="449"/>
        <v>700.78303915549918</v>
      </c>
      <c r="CL165" s="52">
        <f t="shared" si="450"/>
        <v>7.603147321619061</v>
      </c>
      <c r="CM165" s="4">
        <f t="shared" si="451"/>
        <v>2.0254236877976077</v>
      </c>
      <c r="CN165" s="275"/>
      <c r="CO165" s="86"/>
      <c r="CP165" s="275"/>
      <c r="CQ165" s="275"/>
      <c r="CR165" s="275"/>
      <c r="CS165" s="275"/>
      <c r="CT165" s="275"/>
      <c r="CU165" s="275"/>
      <c r="CV165" s="275"/>
      <c r="CW165" s="16"/>
      <c r="CX165" s="275"/>
      <c r="CY165" s="16"/>
      <c r="CZ165" s="275"/>
      <c r="DA165" s="16"/>
      <c r="DB165" s="275"/>
      <c r="DC165" s="16"/>
      <c r="DD165" s="275"/>
      <c r="DE165" s="16"/>
      <c r="DF165" s="275"/>
      <c r="DG165" s="16"/>
      <c r="DH165" s="275"/>
      <c r="DI165" s="16"/>
      <c r="DJ165" s="275"/>
      <c r="DK165" s="16"/>
      <c r="DL165" s="275"/>
      <c r="DM165" s="16"/>
      <c r="DN165" s="275"/>
      <c r="DO165" s="16"/>
      <c r="DP165" s="275"/>
      <c r="DQ165" s="16"/>
      <c r="DR165" s="275"/>
      <c r="DS165" s="16"/>
      <c r="DT165" s="275"/>
      <c r="DU165" s="16"/>
      <c r="DV165" s="275"/>
      <c r="DW165" s="16"/>
      <c r="DX165" s="275"/>
      <c r="DY165" s="16"/>
      <c r="DZ165" s="275"/>
      <c r="EA165" s="16"/>
      <c r="EB165" s="275"/>
      <c r="EC165" s="18"/>
      <c r="ED165" s="18"/>
      <c r="EE165" s="275"/>
      <c r="EF165" s="275"/>
      <c r="EG165" s="275"/>
    </row>
    <row r="166" spans="1:137" x14ac:dyDescent="0.25">
      <c r="A166" s="354"/>
      <c r="B166" s="4" t="s">
        <v>4</v>
      </c>
      <c r="C166" s="20" t="s">
        <v>39</v>
      </c>
      <c r="D166" s="115">
        <f>'INPUT 2013_14'!AB33</f>
        <v>3.7047000000000004E-2</v>
      </c>
      <c r="E166" s="52" t="s">
        <v>39</v>
      </c>
      <c r="F166" s="52" t="s">
        <v>39</v>
      </c>
      <c r="G166" s="52" t="s">
        <v>39</v>
      </c>
      <c r="H166" s="52" t="s">
        <v>39</v>
      </c>
      <c r="I166" s="52">
        <f>200</f>
        <v>200</v>
      </c>
      <c r="J166" s="16">
        <v>0.6</v>
      </c>
      <c r="K166" s="275">
        <f t="shared" ref="K166" si="561">J166*I166</f>
        <v>120</v>
      </c>
      <c r="L166" s="20">
        <v>2.5</v>
      </c>
      <c r="M166" s="4">
        <v>20</v>
      </c>
      <c r="N166" s="16">
        <v>0.5</v>
      </c>
      <c r="O166" s="275">
        <f t="shared" ref="O166" si="562">N166*M166</f>
        <v>10</v>
      </c>
      <c r="P166" s="20">
        <v>2.5</v>
      </c>
      <c r="Q166" s="275">
        <v>0</v>
      </c>
      <c r="R166" s="16">
        <v>0.9</v>
      </c>
      <c r="S166" s="275">
        <f t="shared" ref="S166" si="563">R166*Q166</f>
        <v>0</v>
      </c>
      <c r="T166" s="20">
        <v>2.67</v>
      </c>
      <c r="U166" s="4">
        <v>0</v>
      </c>
      <c r="V166" s="16">
        <v>0.9</v>
      </c>
      <c r="W166" s="275">
        <f t="shared" ref="W166" si="564">V166*U166</f>
        <v>0</v>
      </c>
      <c r="X166" s="20">
        <v>4</v>
      </c>
      <c r="Y166" s="4">
        <v>0</v>
      </c>
      <c r="Z166" s="16">
        <v>0.5</v>
      </c>
      <c r="AA166" s="275">
        <f t="shared" ref="AA166" si="565">Z166*Y166</f>
        <v>0</v>
      </c>
      <c r="AB166" s="20">
        <v>2.5</v>
      </c>
      <c r="AC166" s="4">
        <v>0</v>
      </c>
      <c r="AD166" s="16">
        <v>0.2</v>
      </c>
      <c r="AE166" s="275">
        <f t="shared" ref="AE166" si="566">AD166*AC166</f>
        <v>0</v>
      </c>
      <c r="AF166" s="20">
        <v>2.5</v>
      </c>
      <c r="AG166" s="275">
        <v>20</v>
      </c>
      <c r="AH166" s="16">
        <v>0.2</v>
      </c>
      <c r="AI166" s="275">
        <f t="shared" ref="AI166" si="567">AH166*AG166</f>
        <v>4</v>
      </c>
      <c r="AJ166" s="20">
        <v>3.5</v>
      </c>
      <c r="AK166" s="4">
        <v>0</v>
      </c>
      <c r="AL166" s="16">
        <v>0</v>
      </c>
      <c r="AM166" s="275">
        <f t="shared" ref="AM166" si="568">AL166*AK166</f>
        <v>0</v>
      </c>
      <c r="AN166" s="4">
        <v>0</v>
      </c>
      <c r="AO166" s="4">
        <f t="shared" si="445"/>
        <v>22.731687010671706</v>
      </c>
      <c r="AP166" s="52">
        <f t="shared" si="446"/>
        <v>6.146509537545124</v>
      </c>
      <c r="AQ166" s="4">
        <f t="shared" si="447"/>
        <v>0</v>
      </c>
      <c r="AR166" s="4">
        <f t="shared" si="448"/>
        <v>18.412666478644084</v>
      </c>
      <c r="AS166" s="4">
        <f t="shared" si="448"/>
        <v>4.9786727254115508</v>
      </c>
      <c r="AT166" s="4">
        <f t="shared" si="448"/>
        <v>0</v>
      </c>
      <c r="AU166" s="7"/>
      <c r="AW166" s="362"/>
      <c r="AX166" s="4" t="s">
        <v>4</v>
      </c>
      <c r="AY166" s="20" t="s">
        <v>39</v>
      </c>
      <c r="AZ166" s="68">
        <f>'INPUT 2013_14'!AB75</f>
        <v>1.1240000000000001</v>
      </c>
      <c r="BA166" s="20" t="s">
        <v>39</v>
      </c>
      <c r="BB166" s="20" t="s">
        <v>39</v>
      </c>
      <c r="BC166" s="20" t="s">
        <v>39</v>
      </c>
      <c r="BD166" s="20" t="s">
        <v>39</v>
      </c>
      <c r="BE166" s="52">
        <f>200</f>
        <v>200</v>
      </c>
      <c r="BF166" s="16">
        <v>0.6</v>
      </c>
      <c r="BG166" s="275">
        <f t="shared" si="427"/>
        <v>120</v>
      </c>
      <c r="BH166" s="20">
        <v>2.5</v>
      </c>
      <c r="BI166" s="4">
        <v>20</v>
      </c>
      <c r="BJ166" s="16">
        <v>0.5</v>
      </c>
      <c r="BK166" s="275">
        <f t="shared" ref="BK166:BK179" si="569">BJ166*BI166</f>
        <v>10</v>
      </c>
      <c r="BL166" s="20">
        <v>2.5</v>
      </c>
      <c r="BM166" s="275">
        <v>0</v>
      </c>
      <c r="BN166" s="16">
        <v>0.9</v>
      </c>
      <c r="BO166" s="275">
        <f t="shared" ref="BO166:BO179" si="570">BN166*BM166</f>
        <v>0</v>
      </c>
      <c r="BP166" s="20">
        <v>2.67</v>
      </c>
      <c r="BQ166" s="4">
        <v>0</v>
      </c>
      <c r="BR166" s="16">
        <v>0.9</v>
      </c>
      <c r="BS166" s="275">
        <f t="shared" ref="BS166:BS179" si="571">BR166*BQ166</f>
        <v>0</v>
      </c>
      <c r="BT166" s="20">
        <v>4</v>
      </c>
      <c r="BU166" s="4">
        <v>0</v>
      </c>
      <c r="BV166" s="16">
        <v>0.5</v>
      </c>
      <c r="BW166" s="275">
        <f t="shared" ref="BW166:BW179" si="572">BV166*BU166</f>
        <v>0</v>
      </c>
      <c r="BX166" s="20">
        <v>2.5</v>
      </c>
      <c r="BY166" s="4">
        <v>0</v>
      </c>
      <c r="BZ166" s="16">
        <v>0.2</v>
      </c>
      <c r="CA166" s="275">
        <f t="shared" ref="CA166:CA179" si="573">BZ166*BY166</f>
        <v>0</v>
      </c>
      <c r="CB166" s="20">
        <v>2.5</v>
      </c>
      <c r="CC166" s="275">
        <v>20</v>
      </c>
      <c r="CD166" s="16">
        <v>0.2</v>
      </c>
      <c r="CE166" s="275">
        <f t="shared" ref="CE166:CE179" si="574">CD166*CC166</f>
        <v>4</v>
      </c>
      <c r="CF166" s="20">
        <v>3.5</v>
      </c>
      <c r="CG166" s="4">
        <v>0</v>
      </c>
      <c r="CH166" s="16">
        <v>0</v>
      </c>
      <c r="CI166" s="275">
        <f t="shared" ref="CI166:CI179" si="575">CH166*CG166</f>
        <v>0</v>
      </c>
      <c r="CJ166" s="4">
        <v>0</v>
      </c>
      <c r="CK166" s="4">
        <f t="shared" si="449"/>
        <v>689.67571463262868</v>
      </c>
      <c r="CL166" s="52">
        <f t="shared" si="450"/>
        <v>186.4841072205771</v>
      </c>
      <c r="CM166" s="4">
        <f t="shared" si="451"/>
        <v>0</v>
      </c>
      <c r="CN166" s="275"/>
      <c r="CO166" s="86"/>
      <c r="CP166" s="275"/>
      <c r="CQ166" s="275"/>
      <c r="CR166" s="275"/>
      <c r="CS166" s="275"/>
      <c r="CT166" s="275"/>
      <c r="CU166" s="275"/>
      <c r="CV166" s="275"/>
      <c r="CW166" s="16"/>
      <c r="CX166" s="275"/>
      <c r="CY166" s="16"/>
      <c r="CZ166" s="275"/>
      <c r="DA166" s="16"/>
      <c r="DB166" s="275"/>
      <c r="DC166" s="16"/>
      <c r="DD166" s="275"/>
      <c r="DE166" s="16"/>
      <c r="DF166" s="275"/>
      <c r="DG166" s="16"/>
      <c r="DH166" s="275"/>
      <c r="DI166" s="16"/>
      <c r="DJ166" s="275"/>
      <c r="DK166" s="16"/>
      <c r="DL166" s="275"/>
      <c r="DM166" s="16"/>
      <c r="DN166" s="275"/>
      <c r="DO166" s="16"/>
      <c r="DP166" s="275"/>
      <c r="DQ166" s="16"/>
      <c r="DR166" s="275"/>
      <c r="DS166" s="16"/>
      <c r="DT166" s="275"/>
      <c r="DU166" s="16"/>
      <c r="DV166" s="275"/>
      <c r="DW166" s="16"/>
      <c r="DX166" s="275"/>
      <c r="DY166" s="16"/>
      <c r="DZ166" s="275"/>
      <c r="EA166" s="16"/>
      <c r="EB166" s="275"/>
      <c r="EC166" s="18"/>
      <c r="ED166" s="18"/>
      <c r="EE166" s="275"/>
      <c r="EF166" s="275"/>
      <c r="EG166" s="275"/>
    </row>
    <row r="167" spans="1:137" x14ac:dyDescent="0.25">
      <c r="A167" s="355"/>
      <c r="B167" s="274" t="s">
        <v>30</v>
      </c>
      <c r="C167" s="20" t="s">
        <v>39</v>
      </c>
      <c r="D167" s="115">
        <f>'INPUT 2013_14'!AB34</f>
        <v>0.52205000000000001</v>
      </c>
      <c r="E167" s="52" t="s">
        <v>39</v>
      </c>
      <c r="F167" s="52" t="s">
        <v>39</v>
      </c>
      <c r="G167" s="52" t="s">
        <v>39</v>
      </c>
      <c r="H167" s="52" t="s">
        <v>39</v>
      </c>
      <c r="I167" s="7">
        <v>150</v>
      </c>
      <c r="J167" s="16">
        <v>0.6</v>
      </c>
      <c r="K167" s="275">
        <f>J167*I167</f>
        <v>90</v>
      </c>
      <c r="L167" s="16">
        <v>2.5</v>
      </c>
      <c r="M167" s="275">
        <v>20</v>
      </c>
      <c r="N167" s="16">
        <v>0.5</v>
      </c>
      <c r="O167" s="275">
        <f>N167*M167</f>
        <v>10</v>
      </c>
      <c r="P167" s="16">
        <v>2.5</v>
      </c>
      <c r="Q167" s="275">
        <v>0</v>
      </c>
      <c r="R167" s="16">
        <v>0.9</v>
      </c>
      <c r="S167" s="275">
        <f>R167*Q167</f>
        <v>0</v>
      </c>
      <c r="T167" s="16">
        <v>2.67</v>
      </c>
      <c r="U167" s="275">
        <f t="shared" ref="U167:U171" si="576">I167*0.1</f>
        <v>15</v>
      </c>
      <c r="V167" s="16">
        <v>0.9</v>
      </c>
      <c r="W167" s="275">
        <f>V167*U167</f>
        <v>13.5</v>
      </c>
      <c r="X167" s="16">
        <v>4</v>
      </c>
      <c r="Y167" s="275">
        <v>0</v>
      </c>
      <c r="Z167" s="16">
        <v>0.5</v>
      </c>
      <c r="AA167" s="275">
        <f>Z167*Y167</f>
        <v>0</v>
      </c>
      <c r="AB167" s="16">
        <v>2.5</v>
      </c>
      <c r="AC167" s="275">
        <v>100</v>
      </c>
      <c r="AD167" s="16">
        <v>0.2</v>
      </c>
      <c r="AE167" s="275">
        <f>AD167*AC167</f>
        <v>20</v>
      </c>
      <c r="AF167" s="16">
        <v>2.5</v>
      </c>
      <c r="AG167" s="275">
        <v>50</v>
      </c>
      <c r="AH167" s="16">
        <v>0.2</v>
      </c>
      <c r="AI167" s="275">
        <f>AH167*AG167</f>
        <v>10</v>
      </c>
      <c r="AJ167" s="16">
        <v>3.5</v>
      </c>
      <c r="AK167" s="275">
        <v>0</v>
      </c>
      <c r="AL167" s="16">
        <v>0</v>
      </c>
      <c r="AM167" s="275">
        <f>AL167*AK167</f>
        <v>0</v>
      </c>
      <c r="AN167" s="4">
        <v>0</v>
      </c>
      <c r="AO167" s="4">
        <f t="shared" si="445"/>
        <v>294.97728605788183</v>
      </c>
      <c r="AP167" s="52">
        <f t="shared" si="446"/>
        <v>148.33198546667916</v>
      </c>
      <c r="AQ167" s="4">
        <f t="shared" si="447"/>
        <v>18.511422202639018</v>
      </c>
      <c r="AR167" s="4">
        <f t="shared" si="448"/>
        <v>238.93160170688429</v>
      </c>
      <c r="AS167" s="4">
        <f t="shared" si="448"/>
        <v>120.14890822801011</v>
      </c>
      <c r="AT167" s="4">
        <f t="shared" si="448"/>
        <v>14.994251984137605</v>
      </c>
      <c r="AU167" s="7"/>
      <c r="AW167" s="363"/>
      <c r="AX167" s="274" t="s">
        <v>30</v>
      </c>
      <c r="AY167" s="20" t="s">
        <v>39</v>
      </c>
      <c r="AZ167" s="68">
        <f>'INPUT 2013_14'!AB76</f>
        <v>0.92799999999999994</v>
      </c>
      <c r="BA167" s="20" t="s">
        <v>39</v>
      </c>
      <c r="BB167" s="20" t="s">
        <v>39</v>
      </c>
      <c r="BC167" s="20" t="s">
        <v>39</v>
      </c>
      <c r="BD167" s="20" t="s">
        <v>39</v>
      </c>
      <c r="BE167" s="7">
        <v>150</v>
      </c>
      <c r="BF167" s="16">
        <v>0.6</v>
      </c>
      <c r="BG167" s="275">
        <f t="shared" si="427"/>
        <v>90</v>
      </c>
      <c r="BH167" s="16">
        <v>2.5</v>
      </c>
      <c r="BI167" s="275">
        <v>20</v>
      </c>
      <c r="BJ167" s="16">
        <v>0.5</v>
      </c>
      <c r="BK167" s="275">
        <f t="shared" si="569"/>
        <v>10</v>
      </c>
      <c r="BL167" s="16">
        <v>2.5</v>
      </c>
      <c r="BM167" s="275">
        <v>0</v>
      </c>
      <c r="BN167" s="16">
        <v>0.9</v>
      </c>
      <c r="BO167" s="275">
        <f t="shared" si="570"/>
        <v>0</v>
      </c>
      <c r="BP167" s="16">
        <v>2.67</v>
      </c>
      <c r="BQ167" s="275">
        <f t="shared" ref="BQ167:BQ172" si="577">BE167*0.1</f>
        <v>15</v>
      </c>
      <c r="BR167" s="16">
        <v>0.9</v>
      </c>
      <c r="BS167" s="275">
        <f t="shared" si="571"/>
        <v>13.5</v>
      </c>
      <c r="BT167" s="16">
        <v>4</v>
      </c>
      <c r="BU167" s="275">
        <v>0</v>
      </c>
      <c r="BV167" s="16">
        <v>0.5</v>
      </c>
      <c r="BW167" s="275">
        <f t="shared" si="572"/>
        <v>0</v>
      </c>
      <c r="BX167" s="16">
        <v>2.5</v>
      </c>
      <c r="BY167" s="275">
        <v>100</v>
      </c>
      <c r="BZ167" s="16">
        <v>0.2</v>
      </c>
      <c r="CA167" s="275">
        <f t="shared" si="573"/>
        <v>20</v>
      </c>
      <c r="CB167" s="16">
        <v>2.5</v>
      </c>
      <c r="CC167" s="275">
        <v>50</v>
      </c>
      <c r="CD167" s="16">
        <v>0.2</v>
      </c>
      <c r="CE167" s="275">
        <f t="shared" si="574"/>
        <v>10</v>
      </c>
      <c r="CF167" s="16">
        <v>3.5</v>
      </c>
      <c r="CG167" s="275">
        <v>0</v>
      </c>
      <c r="CH167" s="16">
        <v>0</v>
      </c>
      <c r="CI167" s="275">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5"/>
      <c r="CO167" s="86"/>
      <c r="CP167" s="275"/>
      <c r="CQ167" s="275"/>
      <c r="CR167" s="275"/>
      <c r="CS167" s="275"/>
      <c r="CT167" s="275"/>
      <c r="CU167" s="275"/>
      <c r="CV167" s="275"/>
      <c r="CW167" s="16"/>
      <c r="CX167" s="275"/>
      <c r="CY167" s="16"/>
      <c r="CZ167" s="275"/>
      <c r="DA167" s="16"/>
      <c r="DB167" s="275"/>
      <c r="DC167" s="16"/>
      <c r="DD167" s="275"/>
      <c r="DE167" s="16"/>
      <c r="DF167" s="275"/>
      <c r="DG167" s="16"/>
      <c r="DH167" s="275"/>
      <c r="DI167" s="16"/>
      <c r="DJ167" s="275"/>
      <c r="DK167" s="16"/>
      <c r="DL167" s="275"/>
      <c r="DM167" s="16"/>
      <c r="DN167" s="275"/>
      <c r="DO167" s="16"/>
      <c r="DP167" s="275"/>
      <c r="DQ167" s="16"/>
      <c r="DR167" s="275"/>
      <c r="DS167" s="16"/>
      <c r="DT167" s="275"/>
      <c r="DU167" s="16"/>
      <c r="DV167" s="275"/>
      <c r="DW167" s="16"/>
      <c r="DX167" s="275"/>
      <c r="DY167" s="16"/>
      <c r="DZ167" s="275"/>
      <c r="EA167" s="16"/>
      <c r="EB167" s="275"/>
      <c r="EC167" s="18"/>
      <c r="ED167" s="18"/>
      <c r="EE167" s="275"/>
      <c r="EF167" s="275"/>
      <c r="EG167" s="275"/>
    </row>
    <row r="168" spans="1:137" x14ac:dyDescent="0.25">
      <c r="A168" s="353" t="s">
        <v>58</v>
      </c>
      <c r="B168" s="77" t="s">
        <v>8</v>
      </c>
      <c r="C168" s="20" t="s">
        <v>39</v>
      </c>
      <c r="D168" s="115">
        <f>'INPUT 2013_14'!AB35</f>
        <v>0</v>
      </c>
      <c r="E168" s="52" t="s">
        <v>39</v>
      </c>
      <c r="F168" s="52" t="s">
        <v>39</v>
      </c>
      <c r="G168" s="52" t="s">
        <v>39</v>
      </c>
      <c r="H168" s="52" t="s">
        <v>39</v>
      </c>
      <c r="I168" s="67">
        <f>'INPUT 2013_14'!$H$9</f>
        <v>562</v>
      </c>
      <c r="J168" s="16">
        <v>0.6</v>
      </c>
      <c r="K168" s="275">
        <f t="shared" ref="K168" si="578">J168*I168</f>
        <v>337.2</v>
      </c>
      <c r="L168" s="20">
        <v>2.5</v>
      </c>
      <c r="M168" s="275">
        <v>0</v>
      </c>
      <c r="N168" s="16">
        <v>0.5</v>
      </c>
      <c r="O168" s="275">
        <f t="shared" ref="O168" si="579">N168*M168</f>
        <v>0</v>
      </c>
      <c r="P168" s="20">
        <v>2.5</v>
      </c>
      <c r="Q168" s="4">
        <v>0</v>
      </c>
      <c r="R168" s="16">
        <v>0.9</v>
      </c>
      <c r="S168" s="275">
        <f t="shared" ref="S168" si="580">R168*Q168</f>
        <v>0</v>
      </c>
      <c r="T168" s="20">
        <v>2.67</v>
      </c>
      <c r="U168" s="275">
        <f t="shared" si="576"/>
        <v>56.2</v>
      </c>
      <c r="V168" s="16">
        <v>0.9</v>
      </c>
      <c r="W168" s="275">
        <f t="shared" ref="W168" si="581">V168*U168</f>
        <v>50.580000000000005</v>
      </c>
      <c r="X168" s="20">
        <v>4</v>
      </c>
      <c r="Y168" s="4">
        <v>50</v>
      </c>
      <c r="Z168" s="16">
        <v>0.5</v>
      </c>
      <c r="AA168" s="275">
        <f t="shared" ref="AA168" si="582">Z168*Y168</f>
        <v>25</v>
      </c>
      <c r="AB168" s="20">
        <v>2.5</v>
      </c>
      <c r="AC168" s="4">
        <v>50</v>
      </c>
      <c r="AD168" s="16">
        <v>0.2</v>
      </c>
      <c r="AE168" s="275">
        <f t="shared" ref="AE168" si="583">AD168*AC168</f>
        <v>10</v>
      </c>
      <c r="AF168" s="20">
        <v>2.5</v>
      </c>
      <c r="AG168" s="4">
        <v>50</v>
      </c>
      <c r="AH168" s="16">
        <v>0.2</v>
      </c>
      <c r="AI168" s="275">
        <f t="shared" ref="AI168" si="584">AH168*AG168</f>
        <v>10</v>
      </c>
      <c r="AJ168" s="20">
        <v>3.5</v>
      </c>
      <c r="AK168" s="4">
        <v>0</v>
      </c>
      <c r="AL168" s="16">
        <v>0</v>
      </c>
      <c r="AM168" s="275">
        <f t="shared" ref="AM168" si="585">AL168*AK168</f>
        <v>0</v>
      </c>
      <c r="AN168" s="4">
        <v>0</v>
      </c>
      <c r="AO168" s="4">
        <f t="shared" si="445"/>
        <v>0</v>
      </c>
      <c r="AP168" s="52">
        <f t="shared" si="446"/>
        <v>0</v>
      </c>
      <c r="AQ168" s="4">
        <f t="shared" si="447"/>
        <v>0</v>
      </c>
      <c r="AR168" s="4">
        <f t="shared" si="448"/>
        <v>0</v>
      </c>
      <c r="AS168" s="4">
        <f t="shared" si="448"/>
        <v>0</v>
      </c>
      <c r="AT168" s="4">
        <f t="shared" si="448"/>
        <v>0</v>
      </c>
      <c r="AU168" s="7"/>
      <c r="AW168" s="361" t="s">
        <v>72</v>
      </c>
      <c r="AX168" s="77" t="s">
        <v>7</v>
      </c>
      <c r="AY168" s="20" t="s">
        <v>39</v>
      </c>
      <c r="AZ168" s="16" t="s">
        <v>39</v>
      </c>
      <c r="BA168" s="66">
        <f>'INPUT 2013_14'!$O$27</f>
        <v>28.8</v>
      </c>
      <c r="BB168" s="66">
        <f>'INPUT 2013_14'!$P$27</f>
        <v>0</v>
      </c>
      <c r="BC168" s="66">
        <f>'INPUT 2013_14'!$Q$27</f>
        <v>0</v>
      </c>
      <c r="BD168" s="66">
        <f>'INPUT 2013_14'!$R$27</f>
        <v>0</v>
      </c>
      <c r="BE168" s="7">
        <f>422</f>
        <v>422</v>
      </c>
      <c r="BF168" s="16">
        <v>0.6</v>
      </c>
      <c r="BG168" s="275">
        <f t="shared" si="427"/>
        <v>253.2</v>
      </c>
      <c r="BH168" s="20">
        <v>2.5</v>
      </c>
      <c r="BI168" s="275">
        <v>0</v>
      </c>
      <c r="BJ168" s="16">
        <v>0.5</v>
      </c>
      <c r="BK168" s="275">
        <f t="shared" si="569"/>
        <v>0</v>
      </c>
      <c r="BL168" s="20">
        <v>2.5</v>
      </c>
      <c r="BM168" s="4">
        <v>0</v>
      </c>
      <c r="BN168" s="16">
        <v>0.9</v>
      </c>
      <c r="BO168" s="275">
        <f t="shared" si="570"/>
        <v>0</v>
      </c>
      <c r="BP168" s="20">
        <v>2.67</v>
      </c>
      <c r="BQ168" s="275">
        <f t="shared" si="577"/>
        <v>42.2</v>
      </c>
      <c r="BR168" s="16">
        <v>0.9</v>
      </c>
      <c r="BS168" s="275">
        <f t="shared" si="571"/>
        <v>37.980000000000004</v>
      </c>
      <c r="BT168" s="20">
        <v>4</v>
      </c>
      <c r="BU168" s="4">
        <v>50</v>
      </c>
      <c r="BV168" s="16">
        <v>0.5</v>
      </c>
      <c r="BW168" s="275">
        <f t="shared" si="572"/>
        <v>25</v>
      </c>
      <c r="BX168" s="20">
        <v>2.5</v>
      </c>
      <c r="BY168" s="4">
        <v>50</v>
      </c>
      <c r="BZ168" s="16">
        <v>0.2</v>
      </c>
      <c r="CA168" s="275">
        <f t="shared" si="573"/>
        <v>10</v>
      </c>
      <c r="CB168" s="20">
        <v>2.5</v>
      </c>
      <c r="CC168" s="4">
        <v>50</v>
      </c>
      <c r="CD168" s="16">
        <v>0.2</v>
      </c>
      <c r="CE168" s="275">
        <f t="shared" si="574"/>
        <v>10</v>
      </c>
      <c r="CF168" s="20">
        <v>3.5</v>
      </c>
      <c r="CG168" s="4">
        <v>0</v>
      </c>
      <c r="CH168" s="16">
        <v>0</v>
      </c>
      <c r="CI168" s="275">
        <f t="shared" si="575"/>
        <v>0</v>
      </c>
      <c r="CJ168" s="4">
        <v>0</v>
      </c>
      <c r="CK168" s="275">
        <f>((((BD168*0.875)+(BC168*0.625)+(BB168*0.375)+(BA168*0.125))*((BG168*BH168*$BA$131)+(BO168*BP168*$BC$131)+(BS168*BT168*$BD$131)+(CE168*CF168*$BG$131)+(CI168*CJ168*$BH$131))/452.44)*1000)</f>
        <v>5276.2142889847837</v>
      </c>
      <c r="CL168" s="7">
        <f>((((BD168*0.875)+(BC168*0.625)+(BB168*0.375)+(BA168*0.125))*((BG168*BH168*$BA$132)+(BK168*BL168*$BB$132)+(CA168*CB168*$BF$132)+(CE168*CF168*$BG$132)))/370)*1000</f>
        <v>996.41710545404896</v>
      </c>
      <c r="CM168" s="275">
        <f>((((BD168*0.875)+(BC168*0.625)+(BB168*0.375)+(BA168*0.125))*((BS168*BT168*$BD$133)+(BW168*BX168*$BE$133)+(CI168*CJ168*$BH$133)))/796)*1000</f>
        <v>641.79306290669206</v>
      </c>
      <c r="CN168" s="275"/>
      <c r="CO168" s="86"/>
      <c r="CP168" s="275"/>
      <c r="CQ168" s="275"/>
      <c r="CR168" s="275"/>
      <c r="CS168" s="275"/>
      <c r="CT168" s="275"/>
      <c r="CU168" s="275"/>
      <c r="CV168" s="275"/>
      <c r="CW168" s="16"/>
      <c r="CX168" s="275"/>
      <c r="CY168" s="16"/>
      <c r="CZ168" s="275"/>
      <c r="DA168" s="16"/>
      <c r="DB168" s="275"/>
      <c r="DC168" s="16"/>
      <c r="DD168" s="275"/>
      <c r="DE168" s="16"/>
      <c r="DF168" s="275"/>
      <c r="DG168" s="16"/>
      <c r="DH168" s="275"/>
      <c r="DI168" s="16"/>
      <c r="DJ168" s="275"/>
      <c r="DK168" s="16"/>
      <c r="DL168" s="275"/>
      <c r="DM168" s="16"/>
      <c r="DN168" s="275"/>
      <c r="DO168" s="16"/>
      <c r="DP168" s="275"/>
      <c r="DQ168" s="16"/>
      <c r="DR168" s="275"/>
      <c r="DS168" s="16"/>
      <c r="DT168" s="275"/>
      <c r="DU168" s="16"/>
      <c r="DV168" s="275"/>
      <c r="DW168" s="16"/>
      <c r="DX168" s="275"/>
      <c r="DY168" s="16"/>
      <c r="DZ168" s="275"/>
      <c r="EA168" s="16"/>
      <c r="EB168" s="275"/>
      <c r="EC168" s="18"/>
      <c r="ED168" s="18"/>
      <c r="EE168" s="275"/>
      <c r="EF168" s="275"/>
      <c r="EG168" s="275"/>
    </row>
    <row r="169" spans="1:137" x14ac:dyDescent="0.25">
      <c r="A169" s="354"/>
      <c r="B169" s="41" t="s">
        <v>69</v>
      </c>
      <c r="C169" s="20" t="s">
        <v>39</v>
      </c>
      <c r="D169" s="115">
        <f>'INPUT 2013_14'!AB36</f>
        <v>0</v>
      </c>
      <c r="E169" s="52" t="s">
        <v>39</v>
      </c>
      <c r="F169" s="52" t="s">
        <v>39</v>
      </c>
      <c r="G169" s="52" t="s">
        <v>39</v>
      </c>
      <c r="H169" s="52" t="s">
        <v>39</v>
      </c>
      <c r="I169" s="7">
        <v>21</v>
      </c>
      <c r="J169" s="16">
        <v>0.6</v>
      </c>
      <c r="K169" s="275">
        <f>J169*I169</f>
        <v>12.6</v>
      </c>
      <c r="L169" s="20">
        <v>3</v>
      </c>
      <c r="M169" s="275">
        <v>0</v>
      </c>
      <c r="N169" s="16">
        <v>0.5</v>
      </c>
      <c r="O169" s="275">
        <f>N169*M169</f>
        <v>0</v>
      </c>
      <c r="P169" s="20">
        <v>3</v>
      </c>
      <c r="Q169" s="4">
        <v>10</v>
      </c>
      <c r="R169" s="16">
        <v>0.9</v>
      </c>
      <c r="S169" s="275">
        <f>R169*Q169</f>
        <v>9</v>
      </c>
      <c r="T169" s="20">
        <v>2.67</v>
      </c>
      <c r="U169" s="275">
        <f t="shared" si="576"/>
        <v>2.1</v>
      </c>
      <c r="V169" s="16">
        <v>0.9</v>
      </c>
      <c r="W169" s="275">
        <f>V169*U169</f>
        <v>1.8900000000000001</v>
      </c>
      <c r="X169" s="20">
        <v>4</v>
      </c>
      <c r="Y169" s="4">
        <v>0</v>
      </c>
      <c r="Z169" s="16">
        <v>0.5</v>
      </c>
      <c r="AA169" s="275">
        <f>Z169*Y169</f>
        <v>0</v>
      </c>
      <c r="AB169" s="20">
        <v>2.5</v>
      </c>
      <c r="AC169" s="4">
        <v>0</v>
      </c>
      <c r="AD169" s="16">
        <v>0.2</v>
      </c>
      <c r="AE169" s="275">
        <f>AD169*AC169</f>
        <v>0</v>
      </c>
      <c r="AF169" s="20">
        <v>2.5</v>
      </c>
      <c r="AG169" s="4">
        <v>30</v>
      </c>
      <c r="AH169" s="16">
        <v>0.2</v>
      </c>
      <c r="AI169" s="275">
        <f>AH169*AG169</f>
        <v>6</v>
      </c>
      <c r="AJ169" s="20">
        <v>3.5</v>
      </c>
      <c r="AK169" s="4">
        <v>0</v>
      </c>
      <c r="AL169" s="16">
        <v>0</v>
      </c>
      <c r="AM169" s="275">
        <f>AL169*AK169</f>
        <v>0</v>
      </c>
      <c r="AN169" s="4">
        <v>0</v>
      </c>
      <c r="AO169" s="4">
        <f t="shared" si="445"/>
        <v>0</v>
      </c>
      <c r="AP169" s="52">
        <f t="shared" si="446"/>
        <v>0</v>
      </c>
      <c r="AQ169" s="4">
        <f t="shared" si="447"/>
        <v>0</v>
      </c>
      <c r="AR169" s="4">
        <f t="shared" si="448"/>
        <v>0</v>
      </c>
      <c r="AS169" s="4">
        <f t="shared" si="448"/>
        <v>0</v>
      </c>
      <c r="AT169" s="4">
        <f t="shared" si="448"/>
        <v>0</v>
      </c>
      <c r="AU169" s="7"/>
      <c r="AW169" s="362"/>
      <c r="AX169" s="41" t="s">
        <v>69</v>
      </c>
      <c r="AY169" s="20" t="s">
        <v>39</v>
      </c>
      <c r="AZ169" s="20" t="s">
        <v>39</v>
      </c>
      <c r="BA169" s="66">
        <f>'INPUT 2013_14'!$O$28</f>
        <v>14.9</v>
      </c>
      <c r="BB169" s="66">
        <f>'INPUT 2013_14'!$P$28</f>
        <v>0</v>
      </c>
      <c r="BC169" s="66">
        <f>'INPUT 2013_14'!$Q$28</f>
        <v>0</v>
      </c>
      <c r="BD169" s="66">
        <f>'INPUT 2013_14'!$R$28</f>
        <v>0</v>
      </c>
      <c r="BE169" s="7">
        <v>21</v>
      </c>
      <c r="BF169" s="16">
        <v>0.6</v>
      </c>
      <c r="BG169" s="275">
        <f t="shared" si="427"/>
        <v>12.6</v>
      </c>
      <c r="BH169" s="20">
        <v>3</v>
      </c>
      <c r="BI169" s="275">
        <v>0</v>
      </c>
      <c r="BJ169" s="16">
        <v>0.5</v>
      </c>
      <c r="BK169" s="275">
        <f t="shared" si="569"/>
        <v>0</v>
      </c>
      <c r="BL169" s="20">
        <v>3</v>
      </c>
      <c r="BM169" s="4">
        <v>10</v>
      </c>
      <c r="BN169" s="16">
        <v>0.9</v>
      </c>
      <c r="BO169" s="275">
        <f t="shared" si="570"/>
        <v>9</v>
      </c>
      <c r="BP169" s="20">
        <v>2.67</v>
      </c>
      <c r="BQ169" s="275">
        <f t="shared" si="577"/>
        <v>2.1</v>
      </c>
      <c r="BR169" s="16">
        <v>0.9</v>
      </c>
      <c r="BS169" s="275">
        <f t="shared" si="571"/>
        <v>1.8900000000000001</v>
      </c>
      <c r="BT169" s="20">
        <v>4</v>
      </c>
      <c r="BU169" s="4">
        <v>0</v>
      </c>
      <c r="BV169" s="16">
        <v>0.5</v>
      </c>
      <c r="BW169" s="275">
        <f t="shared" si="572"/>
        <v>0</v>
      </c>
      <c r="BX169" s="20">
        <v>2.5</v>
      </c>
      <c r="BY169" s="4">
        <v>0</v>
      </c>
      <c r="BZ169" s="16">
        <v>0.2</v>
      </c>
      <c r="CA169" s="275">
        <f t="shared" si="573"/>
        <v>0</v>
      </c>
      <c r="CB169" s="20">
        <v>2.5</v>
      </c>
      <c r="CC169" s="4">
        <v>30</v>
      </c>
      <c r="CD169" s="16">
        <v>0.2</v>
      </c>
      <c r="CE169" s="275">
        <f t="shared" si="574"/>
        <v>6</v>
      </c>
      <c r="CF169" s="20">
        <v>3.5</v>
      </c>
      <c r="CG169" s="4">
        <v>0</v>
      </c>
      <c r="CH169" s="16">
        <v>0</v>
      </c>
      <c r="CI169" s="275">
        <f t="shared" si="575"/>
        <v>0</v>
      </c>
      <c r="CJ169" s="4">
        <v>0</v>
      </c>
      <c r="CK169" s="275">
        <f t="shared" ref="CK169:CK174" si="586">((((BD169*0.875)+(BC169*0.625)+(BB169*0.375)+(BA169*0.125))*((BG169*BH169*$BA$131)+(BO169*BP169*$BC$131)+(BS169*BT169*$BD$131)+(CE169*CF169*$BG$131)+(CI169*CJ169*$BH$131))/452.44)*1000)</f>
        <v>327.77984867912863</v>
      </c>
      <c r="CL169" s="7">
        <f t="shared" ref="CL169:CL174" si="587">((((BD169*0.875)+(BC169*0.625)+(BB169*0.375)+(BA169*0.125))*((BG169*BH169*$BA$132)+(BK169*BL169*$BB$132)+(CA169*CB169*$BF$132)+(CE169*CF169*$BG$132)))/370)*1000</f>
        <v>34.299665469068692</v>
      </c>
      <c r="CM169" s="275">
        <f t="shared" ref="CM169:CM174" si="588">((((BD169*0.875)+(BC169*0.625)+(BB169*0.375)+(BA169*0.125))*((BS169*BT169*$BD$133)+(BW169*BX169*$BE$133)+(CI169*CJ169*$BH$133)))/796)*1000</f>
        <v>9.2459598493211868</v>
      </c>
      <c r="CN169" s="275"/>
      <c r="CO169" s="86"/>
      <c r="CP169" s="275"/>
      <c r="CQ169" s="275"/>
      <c r="CR169" s="275"/>
      <c r="CS169" s="275"/>
      <c r="CT169" s="275"/>
      <c r="CU169" s="275"/>
      <c r="CV169" s="275"/>
      <c r="CW169" s="16"/>
      <c r="CX169" s="275"/>
      <c r="CY169" s="16"/>
      <c r="CZ169" s="275"/>
      <c r="DA169" s="16"/>
      <c r="DB169" s="275"/>
      <c r="DC169" s="16"/>
      <c r="DD169" s="275"/>
      <c r="DE169" s="16"/>
      <c r="DF169" s="275"/>
      <c r="DG169" s="16"/>
      <c r="DH169" s="275"/>
      <c r="DI169" s="16"/>
      <c r="DJ169" s="275"/>
      <c r="DK169" s="16"/>
      <c r="DL169" s="275"/>
      <c r="DM169" s="16"/>
      <c r="DN169" s="275"/>
      <c r="DO169" s="16"/>
      <c r="DP169" s="275"/>
      <c r="DQ169" s="16"/>
      <c r="DR169" s="275"/>
      <c r="DS169" s="16"/>
      <c r="DT169" s="275"/>
      <c r="DU169" s="16"/>
      <c r="DV169" s="275"/>
      <c r="DW169" s="16"/>
      <c r="DX169" s="275"/>
      <c r="DY169" s="16"/>
      <c r="DZ169" s="275"/>
      <c r="EA169" s="16"/>
      <c r="EB169" s="275"/>
      <c r="EC169" s="18"/>
      <c r="ED169" s="18"/>
      <c r="EE169" s="275"/>
      <c r="EF169" s="275"/>
      <c r="EG169" s="275"/>
    </row>
    <row r="170" spans="1:137" x14ac:dyDescent="0.25">
      <c r="A170" s="354"/>
      <c r="B170" s="41" t="s">
        <v>70</v>
      </c>
      <c r="C170" s="20" t="s">
        <v>39</v>
      </c>
      <c r="D170" s="115">
        <f>'INPUT 2013_14'!AB37</f>
        <v>0</v>
      </c>
      <c r="E170" s="52" t="s">
        <v>39</v>
      </c>
      <c r="F170" s="52" t="s">
        <v>39</v>
      </c>
      <c r="G170" s="52" t="s">
        <v>39</v>
      </c>
      <c r="H170" s="52" t="s">
        <v>39</v>
      </c>
      <c r="I170" s="7">
        <v>21</v>
      </c>
      <c r="J170" s="16">
        <v>0.6</v>
      </c>
      <c r="K170" s="275">
        <f>J170*I170</f>
        <v>12.6</v>
      </c>
      <c r="L170" s="20">
        <v>2.5</v>
      </c>
      <c r="M170" s="4">
        <v>0</v>
      </c>
      <c r="N170" s="16">
        <v>0.5</v>
      </c>
      <c r="O170" s="275">
        <f>N170*M170</f>
        <v>0</v>
      </c>
      <c r="P170" s="20">
        <v>2.5</v>
      </c>
      <c r="Q170" s="4">
        <v>50</v>
      </c>
      <c r="R170" s="16">
        <v>0.9</v>
      </c>
      <c r="S170" s="275">
        <f>R170*Q170</f>
        <v>45</v>
      </c>
      <c r="T170" s="20">
        <v>2.67</v>
      </c>
      <c r="U170" s="275">
        <f t="shared" si="576"/>
        <v>2.1</v>
      </c>
      <c r="V170" s="16">
        <v>0.9</v>
      </c>
      <c r="W170" s="275">
        <f>V170*U170</f>
        <v>1.8900000000000001</v>
      </c>
      <c r="X170" s="20">
        <v>4</v>
      </c>
      <c r="Y170" s="4">
        <v>0</v>
      </c>
      <c r="Z170" s="16">
        <v>0.5</v>
      </c>
      <c r="AA170" s="275">
        <f>Z170*Y170</f>
        <v>0</v>
      </c>
      <c r="AB170" s="20">
        <v>2.5</v>
      </c>
      <c r="AC170" s="4">
        <v>0</v>
      </c>
      <c r="AD170" s="16">
        <v>0.2</v>
      </c>
      <c r="AE170" s="275">
        <f>AD170*AC170</f>
        <v>0</v>
      </c>
      <c r="AF170" s="20">
        <v>2.5</v>
      </c>
      <c r="AG170" s="4">
        <v>30</v>
      </c>
      <c r="AH170" s="16">
        <v>0.2</v>
      </c>
      <c r="AI170" s="275">
        <f>AH170*AG170</f>
        <v>6</v>
      </c>
      <c r="AJ170" s="20">
        <v>3.5</v>
      </c>
      <c r="AK170" s="4">
        <v>0</v>
      </c>
      <c r="AL170" s="16">
        <v>0</v>
      </c>
      <c r="AM170" s="275">
        <f>AL170*AK170</f>
        <v>0</v>
      </c>
      <c r="AN170" s="4">
        <v>0</v>
      </c>
      <c r="AO170" s="4">
        <f t="shared" si="445"/>
        <v>0</v>
      </c>
      <c r="AP170" s="52">
        <f t="shared" si="446"/>
        <v>0</v>
      </c>
      <c r="AQ170" s="4">
        <f t="shared" si="447"/>
        <v>0</v>
      </c>
      <c r="AR170" s="4">
        <f t="shared" si="448"/>
        <v>0</v>
      </c>
      <c r="AS170" s="4">
        <f t="shared" si="448"/>
        <v>0</v>
      </c>
      <c r="AT170" s="4">
        <f t="shared" si="448"/>
        <v>0</v>
      </c>
      <c r="AU170" s="7"/>
      <c r="AW170" s="362"/>
      <c r="AX170" s="41" t="s">
        <v>70</v>
      </c>
      <c r="AY170" s="20" t="s">
        <v>39</v>
      </c>
      <c r="AZ170" s="20" t="s">
        <v>39</v>
      </c>
      <c r="BA170" s="66">
        <f>'INPUT 2013_14'!$O$29</f>
        <v>1.43</v>
      </c>
      <c r="BB170" s="66">
        <f>'INPUT 2013_14'!$P$29</f>
        <v>0.39979999999999999</v>
      </c>
      <c r="BC170" s="66">
        <f>'INPUT 2013_14'!$Q$29</f>
        <v>0</v>
      </c>
      <c r="BD170" s="66">
        <f>'INPUT 2013_14'!$R$29</f>
        <v>0</v>
      </c>
      <c r="BE170" s="7">
        <v>21</v>
      </c>
      <c r="BF170" s="16">
        <v>0.6</v>
      </c>
      <c r="BG170" s="275">
        <f t="shared" si="427"/>
        <v>12.6</v>
      </c>
      <c r="BH170" s="20">
        <v>2.5</v>
      </c>
      <c r="BI170" s="4">
        <v>0</v>
      </c>
      <c r="BJ170" s="16">
        <v>0.5</v>
      </c>
      <c r="BK170" s="275">
        <f t="shared" si="569"/>
        <v>0</v>
      </c>
      <c r="BL170" s="20">
        <v>2.5</v>
      </c>
      <c r="BM170" s="4">
        <v>50</v>
      </c>
      <c r="BN170" s="16">
        <v>0.9</v>
      </c>
      <c r="BO170" s="275">
        <f t="shared" si="570"/>
        <v>45</v>
      </c>
      <c r="BP170" s="20">
        <v>2.67</v>
      </c>
      <c r="BQ170" s="275">
        <f t="shared" si="577"/>
        <v>2.1</v>
      </c>
      <c r="BR170" s="16">
        <v>0.9</v>
      </c>
      <c r="BS170" s="275">
        <f t="shared" si="571"/>
        <v>1.8900000000000001</v>
      </c>
      <c r="BT170" s="20">
        <v>4</v>
      </c>
      <c r="BU170" s="4">
        <v>0</v>
      </c>
      <c r="BV170" s="16">
        <v>0.5</v>
      </c>
      <c r="BW170" s="275">
        <f t="shared" si="572"/>
        <v>0</v>
      </c>
      <c r="BX170" s="20">
        <v>2.5</v>
      </c>
      <c r="BY170" s="4">
        <v>0</v>
      </c>
      <c r="BZ170" s="16">
        <v>0.2</v>
      </c>
      <c r="CA170" s="275">
        <f t="shared" si="573"/>
        <v>0</v>
      </c>
      <c r="CB170" s="20">
        <v>2.5</v>
      </c>
      <c r="CC170" s="4">
        <v>30</v>
      </c>
      <c r="CD170" s="16">
        <v>0.2</v>
      </c>
      <c r="CE170" s="275">
        <f t="shared" si="574"/>
        <v>6</v>
      </c>
      <c r="CF170" s="20">
        <v>3.5</v>
      </c>
      <c r="CG170" s="4">
        <v>0</v>
      </c>
      <c r="CH170" s="16">
        <v>0</v>
      </c>
      <c r="CI170" s="275">
        <f t="shared" si="575"/>
        <v>0</v>
      </c>
      <c r="CJ170" s="4">
        <v>0</v>
      </c>
      <c r="CK170" s="275">
        <f t="shared" si="586"/>
        <v>123.62332737766314</v>
      </c>
      <c r="CL170" s="7">
        <f t="shared" si="587"/>
        <v>5.4043348744228918</v>
      </c>
      <c r="CM170" s="275">
        <f t="shared" si="588"/>
        <v>1.6316326730070554</v>
      </c>
      <c r="CN170" s="275"/>
      <c r="CO170" s="86"/>
      <c r="CP170" s="275"/>
      <c r="CQ170" s="275"/>
      <c r="CR170" s="275"/>
      <c r="CS170" s="275"/>
      <c r="CT170" s="275"/>
      <c r="CU170" s="275"/>
      <c r="CV170" s="275"/>
      <c r="CW170" s="16"/>
      <c r="CX170" s="275"/>
      <c r="CY170" s="16"/>
      <c r="CZ170" s="275"/>
      <c r="DA170" s="16"/>
      <c r="DB170" s="275"/>
      <c r="DC170" s="16"/>
      <c r="DD170" s="275"/>
      <c r="DE170" s="16"/>
      <c r="DF170" s="275"/>
      <c r="DG170" s="16"/>
      <c r="DH170" s="275"/>
      <c r="DI170" s="16"/>
      <c r="DJ170" s="275"/>
      <c r="DK170" s="16"/>
      <c r="DL170" s="275"/>
      <c r="DM170" s="16"/>
      <c r="DN170" s="275"/>
      <c r="DO170" s="16"/>
      <c r="DP170" s="275"/>
      <c r="DQ170" s="16"/>
      <c r="DR170" s="275"/>
      <c r="DS170" s="16"/>
      <c r="DT170" s="275"/>
      <c r="DU170" s="16"/>
      <c r="DV170" s="275"/>
      <c r="DW170" s="16"/>
      <c r="DX170" s="275"/>
      <c r="DY170" s="16"/>
      <c r="DZ170" s="275"/>
      <c r="EA170" s="16"/>
      <c r="EB170" s="275"/>
      <c r="EC170" s="18"/>
      <c r="ED170" s="18"/>
      <c r="EE170" s="275"/>
      <c r="EF170" s="275"/>
      <c r="EG170" s="275"/>
    </row>
    <row r="171" spans="1:137" x14ac:dyDescent="0.25">
      <c r="A171" s="354"/>
      <c r="B171" s="41" t="s">
        <v>71</v>
      </c>
      <c r="C171" s="20" t="s">
        <v>39</v>
      </c>
      <c r="D171" s="115">
        <f>'INPUT 2013_14'!AB38</f>
        <v>0</v>
      </c>
      <c r="E171" s="52" t="s">
        <v>39</v>
      </c>
      <c r="F171" s="52" t="s">
        <v>39</v>
      </c>
      <c r="G171" s="52" t="s">
        <v>39</v>
      </c>
      <c r="H171" s="52" t="s">
        <v>39</v>
      </c>
      <c r="I171" s="7">
        <v>21</v>
      </c>
      <c r="J171" s="16">
        <v>0.6</v>
      </c>
      <c r="K171" s="275">
        <f>J171*I171</f>
        <v>12.6</v>
      </c>
      <c r="L171" s="20">
        <v>2.5</v>
      </c>
      <c r="M171" s="4">
        <v>0</v>
      </c>
      <c r="N171" s="16">
        <v>0.5</v>
      </c>
      <c r="O171" s="275">
        <f>N171*M171</f>
        <v>0</v>
      </c>
      <c r="P171" s="20">
        <v>2.5</v>
      </c>
      <c r="Q171" s="275">
        <v>300</v>
      </c>
      <c r="R171" s="16">
        <v>0.9</v>
      </c>
      <c r="S171" s="275">
        <f>R171*Q171</f>
        <v>270</v>
      </c>
      <c r="T171" s="20">
        <v>2.67</v>
      </c>
      <c r="U171" s="275">
        <f t="shared" si="576"/>
        <v>2.1</v>
      </c>
      <c r="V171" s="16">
        <v>0.9</v>
      </c>
      <c r="W171" s="275">
        <f>V171*U171</f>
        <v>1.8900000000000001</v>
      </c>
      <c r="X171" s="20">
        <v>4</v>
      </c>
      <c r="Y171" s="4">
        <v>0</v>
      </c>
      <c r="Z171" s="16">
        <v>0.5</v>
      </c>
      <c r="AA171" s="275">
        <f>Z171*Y171</f>
        <v>0</v>
      </c>
      <c r="AB171" s="20">
        <v>2.5</v>
      </c>
      <c r="AC171" s="4">
        <v>0</v>
      </c>
      <c r="AD171" s="16">
        <v>0.2</v>
      </c>
      <c r="AE171" s="275">
        <f>AD171*AC171</f>
        <v>0</v>
      </c>
      <c r="AF171" s="20">
        <v>2.5</v>
      </c>
      <c r="AG171" s="4">
        <v>40</v>
      </c>
      <c r="AH171" s="16">
        <v>0.2</v>
      </c>
      <c r="AI171" s="275">
        <f>AH171*AG171</f>
        <v>8</v>
      </c>
      <c r="AJ171" s="20">
        <v>3.5</v>
      </c>
      <c r="AK171" s="4">
        <v>0</v>
      </c>
      <c r="AL171" s="16">
        <v>0</v>
      </c>
      <c r="AM171" s="275">
        <f>AL171*AK171</f>
        <v>0</v>
      </c>
      <c r="AN171" s="4">
        <v>0</v>
      </c>
      <c r="AO171" s="4">
        <f t="shared" si="445"/>
        <v>0</v>
      </c>
      <c r="AP171" s="52">
        <f t="shared" si="446"/>
        <v>0</v>
      </c>
      <c r="AQ171" s="4">
        <f t="shared" si="447"/>
        <v>0</v>
      </c>
      <c r="AR171" s="4">
        <f t="shared" si="448"/>
        <v>0</v>
      </c>
      <c r="AS171" s="4">
        <f t="shared" si="448"/>
        <v>0</v>
      </c>
      <c r="AT171" s="4">
        <f t="shared" si="448"/>
        <v>0</v>
      </c>
      <c r="AU171" s="7"/>
      <c r="AW171" s="362"/>
      <c r="AX171" s="41" t="s">
        <v>71</v>
      </c>
      <c r="AY171" s="20" t="s">
        <v>39</v>
      </c>
      <c r="AZ171" s="20" t="s">
        <v>39</v>
      </c>
      <c r="BA171" s="66">
        <f>'INPUT 2013_14'!$O$30</f>
        <v>3.25</v>
      </c>
      <c r="BB171" s="66">
        <f>'INPUT 2013_14'!$P$30</f>
        <v>2.44</v>
      </c>
      <c r="BC171" s="66">
        <f>'INPUT 2013_14'!$Q$30</f>
        <v>0</v>
      </c>
      <c r="BD171" s="66">
        <f>'INPUT 2013_14'!$R$30</f>
        <v>0</v>
      </c>
      <c r="BE171" s="7">
        <v>21</v>
      </c>
      <c r="BF171" s="16">
        <v>0.6</v>
      </c>
      <c r="BG171" s="275">
        <f t="shared" si="427"/>
        <v>12.6</v>
      </c>
      <c r="BH171" s="20">
        <v>2.5</v>
      </c>
      <c r="BI171" s="4">
        <v>0</v>
      </c>
      <c r="BJ171" s="16">
        <v>0.5</v>
      </c>
      <c r="BK171" s="275">
        <f t="shared" si="569"/>
        <v>0</v>
      </c>
      <c r="BL171" s="20">
        <v>2.5</v>
      </c>
      <c r="BM171" s="275">
        <v>300</v>
      </c>
      <c r="BN171" s="16">
        <v>0.9</v>
      </c>
      <c r="BO171" s="275">
        <f t="shared" si="570"/>
        <v>270</v>
      </c>
      <c r="BP171" s="20">
        <v>2.67</v>
      </c>
      <c r="BQ171" s="275">
        <f t="shared" si="577"/>
        <v>2.1</v>
      </c>
      <c r="BR171" s="16">
        <v>0.9</v>
      </c>
      <c r="BS171" s="275">
        <f t="shared" si="571"/>
        <v>1.8900000000000001</v>
      </c>
      <c r="BT171" s="20">
        <v>4</v>
      </c>
      <c r="BU171" s="4">
        <v>0</v>
      </c>
      <c r="BV171" s="16">
        <v>0.5</v>
      </c>
      <c r="BW171" s="275">
        <f t="shared" si="572"/>
        <v>0</v>
      </c>
      <c r="BX171" s="20">
        <v>2.5</v>
      </c>
      <c r="BY171" s="4">
        <v>0</v>
      </c>
      <c r="BZ171" s="16">
        <v>0.2</v>
      </c>
      <c r="CA171" s="275">
        <f t="shared" si="573"/>
        <v>0</v>
      </c>
      <c r="CB171" s="20">
        <v>2.5</v>
      </c>
      <c r="CC171" s="4">
        <v>40</v>
      </c>
      <c r="CD171" s="16">
        <v>0.2</v>
      </c>
      <c r="CE171" s="275">
        <f t="shared" si="574"/>
        <v>8</v>
      </c>
      <c r="CF171" s="20">
        <v>3.5</v>
      </c>
      <c r="CG171" s="4">
        <v>0</v>
      </c>
      <c r="CH171" s="16">
        <v>0</v>
      </c>
      <c r="CI171" s="275">
        <f t="shared" si="575"/>
        <v>0</v>
      </c>
      <c r="CJ171" s="4">
        <v>0</v>
      </c>
      <c r="CK171" s="275">
        <f t="shared" si="586"/>
        <v>2269.3862511867728</v>
      </c>
      <c r="CL171" s="7">
        <f t="shared" si="587"/>
        <v>24.621711761493103</v>
      </c>
      <c r="CM171" s="275">
        <f t="shared" si="588"/>
        <v>6.5590466850553639</v>
      </c>
      <c r="CN171" s="275"/>
      <c r="CO171" s="86"/>
      <c r="CP171" s="275"/>
      <c r="CQ171" s="275"/>
      <c r="CR171" s="275"/>
      <c r="CS171" s="275"/>
      <c r="CT171" s="275"/>
      <c r="CU171" s="275"/>
      <c r="CV171" s="275"/>
      <c r="CW171" s="16"/>
      <c r="CX171" s="275"/>
      <c r="CY171" s="16"/>
      <c r="CZ171" s="275"/>
      <c r="DA171" s="16"/>
      <c r="DB171" s="275"/>
      <c r="DC171" s="16"/>
      <c r="DD171" s="275"/>
      <c r="DE171" s="16"/>
      <c r="DF171" s="275"/>
      <c r="DG171" s="16"/>
      <c r="DH171" s="275"/>
      <c r="DI171" s="16"/>
      <c r="DJ171" s="275"/>
      <c r="DK171" s="16"/>
      <c r="DL171" s="275"/>
      <c r="DM171" s="16"/>
      <c r="DN171" s="275"/>
      <c r="DO171" s="16"/>
      <c r="DP171" s="275"/>
      <c r="DQ171" s="16"/>
      <c r="DR171" s="275"/>
      <c r="DS171" s="16"/>
      <c r="DT171" s="275"/>
      <c r="DU171" s="16"/>
      <c r="DV171" s="275"/>
      <c r="DW171" s="16"/>
      <c r="DX171" s="275"/>
      <c r="DY171" s="16"/>
      <c r="DZ171" s="275"/>
      <c r="EA171" s="16"/>
      <c r="EB171" s="275"/>
      <c r="EC171" s="18"/>
      <c r="ED171" s="18"/>
      <c r="EE171" s="275"/>
      <c r="EF171" s="275"/>
      <c r="EG171" s="275"/>
    </row>
    <row r="172" spans="1:137" x14ac:dyDescent="0.25">
      <c r="A172" s="354"/>
      <c r="B172" s="4" t="s">
        <v>4</v>
      </c>
      <c r="C172" s="20" t="s">
        <v>39</v>
      </c>
      <c r="D172" s="115">
        <f>'INPUT 2013_14'!AB39</f>
        <v>0</v>
      </c>
      <c r="E172" s="52" t="s">
        <v>39</v>
      </c>
      <c r="F172" s="52" t="s">
        <v>39</v>
      </c>
      <c r="G172" s="52" t="s">
        <v>39</v>
      </c>
      <c r="H172" s="52" t="s">
        <v>39</v>
      </c>
      <c r="I172" s="52">
        <f>200</f>
        <v>200</v>
      </c>
      <c r="J172" s="16">
        <v>0.6</v>
      </c>
      <c r="K172" s="275">
        <f t="shared" ref="K172" si="589">J172*I172</f>
        <v>120</v>
      </c>
      <c r="L172" s="20">
        <v>2.5</v>
      </c>
      <c r="M172" s="4">
        <v>20</v>
      </c>
      <c r="N172" s="16">
        <v>0.5</v>
      </c>
      <c r="O172" s="275">
        <f t="shared" ref="O172" si="590">N172*M172</f>
        <v>10</v>
      </c>
      <c r="P172" s="20">
        <v>2.5</v>
      </c>
      <c r="Q172" s="275">
        <v>0</v>
      </c>
      <c r="R172" s="16">
        <v>0.9</v>
      </c>
      <c r="S172" s="275">
        <f t="shared" ref="S172" si="591">R172*Q172</f>
        <v>0</v>
      </c>
      <c r="T172" s="20">
        <v>2.67</v>
      </c>
      <c r="U172" s="4">
        <v>0</v>
      </c>
      <c r="V172" s="16">
        <v>0.9</v>
      </c>
      <c r="W172" s="275">
        <f t="shared" ref="W172" si="592">V172*U172</f>
        <v>0</v>
      </c>
      <c r="X172" s="20">
        <v>4</v>
      </c>
      <c r="Y172" s="4">
        <v>0</v>
      </c>
      <c r="Z172" s="16">
        <v>0.5</v>
      </c>
      <c r="AA172" s="275">
        <f t="shared" ref="AA172" si="593">Z172*Y172</f>
        <v>0</v>
      </c>
      <c r="AB172" s="20">
        <v>2.5</v>
      </c>
      <c r="AC172" s="4">
        <v>0</v>
      </c>
      <c r="AD172" s="16">
        <v>0.2</v>
      </c>
      <c r="AE172" s="275">
        <f t="shared" ref="AE172" si="594">AD172*AC172</f>
        <v>0</v>
      </c>
      <c r="AF172" s="20">
        <v>2.5</v>
      </c>
      <c r="AG172" s="275">
        <v>20</v>
      </c>
      <c r="AH172" s="16">
        <v>0.2</v>
      </c>
      <c r="AI172" s="275">
        <f t="shared" ref="AI172" si="595">AH172*AG172</f>
        <v>4</v>
      </c>
      <c r="AJ172" s="20">
        <v>3.5</v>
      </c>
      <c r="AK172" s="4">
        <v>0</v>
      </c>
      <c r="AL172" s="16">
        <v>0</v>
      </c>
      <c r="AM172" s="275">
        <f t="shared" ref="AM172" si="596">AL172*AK172</f>
        <v>0</v>
      </c>
      <c r="AN172" s="4">
        <v>0</v>
      </c>
      <c r="AO172" s="4">
        <f t="shared" si="445"/>
        <v>0</v>
      </c>
      <c r="AP172" s="52">
        <f t="shared" si="446"/>
        <v>0</v>
      </c>
      <c r="AQ172" s="4">
        <f t="shared" si="447"/>
        <v>0</v>
      </c>
      <c r="AR172" s="4">
        <f t="shared" si="448"/>
        <v>0</v>
      </c>
      <c r="AS172" s="4">
        <f t="shared" si="448"/>
        <v>0</v>
      </c>
      <c r="AT172" s="4">
        <f t="shared" si="448"/>
        <v>0</v>
      </c>
      <c r="AU172" s="7"/>
      <c r="AW172" s="362"/>
      <c r="AX172" s="41" t="s">
        <v>30</v>
      </c>
      <c r="AY172" s="20" t="s">
        <v>39</v>
      </c>
      <c r="AZ172" s="20" t="s">
        <v>39</v>
      </c>
      <c r="BA172" s="66">
        <f>'INPUT 2013_14'!$O$31</f>
        <v>0.22</v>
      </c>
      <c r="BB172" s="66">
        <f>'INPUT 2013_14'!$P$31</f>
        <v>2.4670000000000001</v>
      </c>
      <c r="BC172" s="66">
        <f>'INPUT 2013_14'!$Q$31</f>
        <v>0</v>
      </c>
      <c r="BD172" s="66">
        <f>'INPUT 2013_14'!$R$31</f>
        <v>0</v>
      </c>
      <c r="BE172" s="7">
        <v>150</v>
      </c>
      <c r="BF172" s="16">
        <v>0.6</v>
      </c>
      <c r="BG172" s="275">
        <f>BF172*BE172</f>
        <v>90</v>
      </c>
      <c r="BH172" s="16">
        <v>2.5</v>
      </c>
      <c r="BI172" s="275">
        <v>20</v>
      </c>
      <c r="BJ172" s="16">
        <v>0.5</v>
      </c>
      <c r="BK172" s="275">
        <f t="shared" si="569"/>
        <v>10</v>
      </c>
      <c r="BL172" s="16">
        <v>2.5</v>
      </c>
      <c r="BM172" s="275">
        <v>0</v>
      </c>
      <c r="BN172" s="16">
        <v>0.9</v>
      </c>
      <c r="BO172" s="275">
        <f t="shared" si="570"/>
        <v>0</v>
      </c>
      <c r="BP172" s="16">
        <v>2.67</v>
      </c>
      <c r="BQ172" s="275">
        <f t="shared" si="577"/>
        <v>15</v>
      </c>
      <c r="BR172" s="16">
        <v>0.9</v>
      </c>
      <c r="BS172" s="275">
        <f t="shared" si="571"/>
        <v>13.5</v>
      </c>
      <c r="BT172" s="16">
        <v>4</v>
      </c>
      <c r="BU172" s="275">
        <v>0</v>
      </c>
      <c r="BV172" s="16">
        <v>0.5</v>
      </c>
      <c r="BW172" s="275">
        <f t="shared" si="572"/>
        <v>0</v>
      </c>
      <c r="BX172" s="16">
        <v>2.5</v>
      </c>
      <c r="BY172" s="275">
        <v>100</v>
      </c>
      <c r="BZ172" s="16">
        <v>0.2</v>
      </c>
      <c r="CA172" s="275">
        <f t="shared" si="573"/>
        <v>20</v>
      </c>
      <c r="CB172" s="16">
        <v>2.5</v>
      </c>
      <c r="CC172" s="275">
        <v>50</v>
      </c>
      <c r="CD172" s="16">
        <v>0.2</v>
      </c>
      <c r="CE172" s="275">
        <f t="shared" si="574"/>
        <v>10</v>
      </c>
      <c r="CF172" s="16">
        <v>3.5</v>
      </c>
      <c r="CG172" s="275">
        <v>0</v>
      </c>
      <c r="CH172" s="16">
        <v>0</v>
      </c>
      <c r="CI172" s="275">
        <f t="shared" si="575"/>
        <v>0</v>
      </c>
      <c r="CJ172" s="4">
        <v>0</v>
      </c>
      <c r="CK172" s="275">
        <f t="shared" si="586"/>
        <v>538.26786156668823</v>
      </c>
      <c r="CL172" s="7">
        <f t="shared" si="587"/>
        <v>270.6728429368743</v>
      </c>
      <c r="CM172" s="275">
        <f t="shared" si="588"/>
        <v>33.779223399653283</v>
      </c>
      <c r="CN172" s="275"/>
      <c r="CO172" s="86"/>
      <c r="CP172" s="275"/>
      <c r="CQ172" s="275"/>
      <c r="CR172" s="275"/>
      <c r="CS172" s="275"/>
      <c r="CT172" s="275"/>
      <c r="CU172" s="275"/>
      <c r="CV172" s="275"/>
      <c r="CW172" s="16"/>
      <c r="CX172" s="275"/>
      <c r="CY172" s="16"/>
      <c r="CZ172" s="275"/>
      <c r="DA172" s="16"/>
      <c r="DB172" s="275"/>
      <c r="DC172" s="16"/>
      <c r="DD172" s="275"/>
      <c r="DE172" s="16"/>
      <c r="DF172" s="275"/>
      <c r="DG172" s="16"/>
      <c r="DH172" s="275"/>
      <c r="DI172" s="16"/>
      <c r="DJ172" s="275"/>
      <c r="DK172" s="16"/>
      <c r="DL172" s="275"/>
      <c r="DM172" s="16"/>
      <c r="DN172" s="275"/>
      <c r="DO172" s="16"/>
      <c r="DP172" s="275"/>
      <c r="DQ172" s="16"/>
      <c r="DR172" s="275"/>
      <c r="DS172" s="16"/>
      <c r="DT172" s="275"/>
      <c r="DU172" s="16"/>
      <c r="DV172" s="275"/>
      <c r="DW172" s="16"/>
      <c r="DX172" s="275"/>
      <c r="DY172" s="16"/>
      <c r="DZ172" s="275"/>
      <c r="EA172" s="16"/>
      <c r="EB172" s="275"/>
      <c r="EC172" s="18"/>
      <c r="ED172" s="18"/>
      <c r="EE172" s="275"/>
      <c r="EF172" s="275"/>
      <c r="EG172" s="275"/>
    </row>
    <row r="173" spans="1:137" x14ac:dyDescent="0.25">
      <c r="A173" s="355"/>
      <c r="B173" s="274" t="s">
        <v>30</v>
      </c>
      <c r="C173" s="20" t="s">
        <v>39</v>
      </c>
      <c r="D173" s="115">
        <f>'INPUT 2013_14'!AB40</f>
        <v>0</v>
      </c>
      <c r="E173" s="52" t="s">
        <v>39</v>
      </c>
      <c r="F173" s="52" t="s">
        <v>39</v>
      </c>
      <c r="G173" s="52" t="s">
        <v>39</v>
      </c>
      <c r="H173" s="52" t="s">
        <v>39</v>
      </c>
      <c r="I173" s="7">
        <v>150</v>
      </c>
      <c r="J173" s="16">
        <v>0.6</v>
      </c>
      <c r="K173" s="275">
        <f>J173*I173</f>
        <v>90</v>
      </c>
      <c r="L173" s="16">
        <v>2.5</v>
      </c>
      <c r="M173" s="275">
        <v>20</v>
      </c>
      <c r="N173" s="16">
        <v>0.5</v>
      </c>
      <c r="O173" s="275">
        <f>N173*M173</f>
        <v>10</v>
      </c>
      <c r="P173" s="16">
        <v>2.5</v>
      </c>
      <c r="Q173" s="275">
        <v>0</v>
      </c>
      <c r="R173" s="16">
        <v>0.9</v>
      </c>
      <c r="S173" s="275">
        <f>R173*Q173</f>
        <v>0</v>
      </c>
      <c r="T173" s="16">
        <v>2.67</v>
      </c>
      <c r="U173" s="275">
        <f t="shared" ref="U173:U177" si="597">I173*0.1</f>
        <v>15</v>
      </c>
      <c r="V173" s="16">
        <v>0.9</v>
      </c>
      <c r="W173" s="275">
        <f>V173*U173</f>
        <v>13.5</v>
      </c>
      <c r="X173" s="16">
        <v>4</v>
      </c>
      <c r="Y173" s="275">
        <v>0</v>
      </c>
      <c r="Z173" s="16">
        <v>0.5</v>
      </c>
      <c r="AA173" s="275">
        <f>Z173*Y173</f>
        <v>0</v>
      </c>
      <c r="AB173" s="16">
        <v>2.5</v>
      </c>
      <c r="AC173" s="275">
        <v>100</v>
      </c>
      <c r="AD173" s="16">
        <v>0.2</v>
      </c>
      <c r="AE173" s="275">
        <f>AD173*AC173</f>
        <v>20</v>
      </c>
      <c r="AF173" s="16">
        <v>2.5</v>
      </c>
      <c r="AG173" s="275">
        <v>50</v>
      </c>
      <c r="AH173" s="16">
        <v>0.2</v>
      </c>
      <c r="AI173" s="275">
        <f>AH173*AG173</f>
        <v>10</v>
      </c>
      <c r="AJ173" s="16">
        <v>3.5</v>
      </c>
      <c r="AK173" s="275">
        <v>0</v>
      </c>
      <c r="AL173" s="16">
        <v>0</v>
      </c>
      <c r="AM173" s="275">
        <f>AL173*AK173</f>
        <v>0</v>
      </c>
      <c r="AN173" s="4">
        <v>0</v>
      </c>
      <c r="AO173" s="4">
        <f t="shared" si="445"/>
        <v>0</v>
      </c>
      <c r="AP173" s="52">
        <f t="shared" si="446"/>
        <v>0</v>
      </c>
      <c r="AQ173" s="4">
        <f t="shared" si="447"/>
        <v>0</v>
      </c>
      <c r="AR173" s="4">
        <f t="shared" si="448"/>
        <v>0</v>
      </c>
      <c r="AS173" s="4">
        <f t="shared" si="448"/>
        <v>0</v>
      </c>
      <c r="AT173" s="4">
        <f t="shared" si="448"/>
        <v>0</v>
      </c>
      <c r="AU173" s="7"/>
      <c r="AW173" s="362"/>
      <c r="AX173" s="119" t="s">
        <v>3</v>
      </c>
      <c r="AY173" s="16" t="s">
        <v>39</v>
      </c>
      <c r="AZ173" s="16" t="s">
        <v>39</v>
      </c>
      <c r="BA173" s="66">
        <f>'INPUT 2013_14'!$O$32</f>
        <v>0</v>
      </c>
      <c r="BB173" s="66">
        <f>'INPUT 2013_14'!$P$32</f>
        <v>0</v>
      </c>
      <c r="BC173" s="66">
        <f>'INPUT 2013_14'!$Q$32</f>
        <v>0</v>
      </c>
      <c r="BD173" s="66">
        <f>'INPUT 2013_14'!$R$32</f>
        <v>113.24</v>
      </c>
      <c r="BE173" s="275">
        <v>150</v>
      </c>
      <c r="BF173" s="16">
        <v>0.6</v>
      </c>
      <c r="BG173" s="275">
        <f>BF173*BE173</f>
        <v>90</v>
      </c>
      <c r="BH173" s="16">
        <v>2.5</v>
      </c>
      <c r="BI173" s="275">
        <v>20</v>
      </c>
      <c r="BJ173" s="16">
        <v>0.5</v>
      </c>
      <c r="BK173" s="275">
        <f t="shared" si="569"/>
        <v>10</v>
      </c>
      <c r="BL173" s="16">
        <v>2.5</v>
      </c>
      <c r="BM173" s="275">
        <v>0</v>
      </c>
      <c r="BN173" s="16">
        <v>0.9</v>
      </c>
      <c r="BO173" s="275">
        <f t="shared" si="570"/>
        <v>0</v>
      </c>
      <c r="BP173" s="16">
        <v>2.67</v>
      </c>
      <c r="BQ173" s="275">
        <v>0</v>
      </c>
      <c r="BR173" s="16">
        <v>0.9</v>
      </c>
      <c r="BS173" s="275">
        <f t="shared" si="571"/>
        <v>0</v>
      </c>
      <c r="BT173" s="16">
        <v>4</v>
      </c>
      <c r="BU173" s="275">
        <v>0</v>
      </c>
      <c r="BV173" s="16">
        <v>0.5</v>
      </c>
      <c r="BW173" s="275">
        <f t="shared" si="572"/>
        <v>0</v>
      </c>
      <c r="BX173" s="16">
        <v>2.5</v>
      </c>
      <c r="BY173" s="275">
        <v>100</v>
      </c>
      <c r="BZ173" s="16">
        <v>0.2</v>
      </c>
      <c r="CA173" s="275">
        <f t="shared" si="573"/>
        <v>20</v>
      </c>
      <c r="CB173" s="16">
        <v>2.5</v>
      </c>
      <c r="CC173" s="275">
        <v>20</v>
      </c>
      <c r="CD173" s="16">
        <v>0.2</v>
      </c>
      <c r="CE173" s="275">
        <f t="shared" si="574"/>
        <v>4</v>
      </c>
      <c r="CF173" s="16">
        <v>3.5</v>
      </c>
      <c r="CG173" s="275">
        <v>0</v>
      </c>
      <c r="CH173" s="16">
        <v>0</v>
      </c>
      <c r="CI173" s="275">
        <f t="shared" si="575"/>
        <v>0</v>
      </c>
      <c r="CJ173" s="275">
        <v>0</v>
      </c>
      <c r="CK173" s="275">
        <f t="shared" si="586"/>
        <v>46275.890943585764</v>
      </c>
      <c r="CL173" s="7">
        <f t="shared" si="587"/>
        <v>27501.691625632579</v>
      </c>
      <c r="CM173" s="275">
        <f t="shared" si="588"/>
        <v>0</v>
      </c>
      <c r="CN173" s="275"/>
      <c r="CO173" s="86"/>
      <c r="CP173" s="275"/>
      <c r="CQ173" s="275"/>
      <c r="CR173" s="275"/>
      <c r="CS173" s="275"/>
      <c r="CT173" s="275"/>
      <c r="CU173" s="275"/>
      <c r="CV173" s="275"/>
      <c r="CW173" s="16"/>
      <c r="CX173" s="275"/>
      <c r="CY173" s="16"/>
      <c r="CZ173" s="275"/>
      <c r="DA173" s="16"/>
      <c r="DB173" s="275"/>
      <c r="DC173" s="16"/>
      <c r="DD173" s="275"/>
      <c r="DE173" s="16"/>
      <c r="DF173" s="275"/>
      <c r="DG173" s="16"/>
      <c r="DH173" s="275"/>
      <c r="DI173" s="16"/>
      <c r="DJ173" s="275"/>
      <c r="DK173" s="16"/>
      <c r="DL173" s="275"/>
      <c r="DM173" s="16"/>
      <c r="DN173" s="275"/>
      <c r="DO173" s="16"/>
      <c r="DP173" s="275"/>
      <c r="DQ173" s="16"/>
      <c r="DR173" s="275"/>
      <c r="DS173" s="16"/>
      <c r="DT173" s="275"/>
      <c r="DU173" s="16"/>
      <c r="DV173" s="275"/>
      <c r="DW173" s="16"/>
      <c r="DX173" s="275"/>
      <c r="DY173" s="16"/>
      <c r="DZ173" s="275"/>
      <c r="EA173" s="16"/>
      <c r="EB173" s="275"/>
      <c r="EC173" s="18"/>
      <c r="ED173" s="18"/>
      <c r="EE173" s="275"/>
      <c r="EF173" s="275"/>
      <c r="EG173" s="275"/>
    </row>
    <row r="174" spans="1:137" x14ac:dyDescent="0.25">
      <c r="A174" s="353" t="s">
        <v>64</v>
      </c>
      <c r="B174" s="118" t="s">
        <v>8</v>
      </c>
      <c r="C174" s="16" t="s">
        <v>39</v>
      </c>
      <c r="D174" s="115">
        <f>'INPUT 2013_14'!AB41</f>
        <v>3.6799999999999997</v>
      </c>
      <c r="E174" s="52" t="s">
        <v>39</v>
      </c>
      <c r="F174" s="52" t="s">
        <v>39</v>
      </c>
      <c r="G174" s="52" t="s">
        <v>39</v>
      </c>
      <c r="H174" s="52" t="s">
        <v>39</v>
      </c>
      <c r="I174" s="67">
        <f>'INPUT 2013_14'!H10</f>
        <v>422</v>
      </c>
      <c r="J174" s="16">
        <v>0.6</v>
      </c>
      <c r="K174" s="275">
        <f t="shared" ref="K174" si="598">J174*I174</f>
        <v>253.2</v>
      </c>
      <c r="L174" s="20">
        <v>2.5</v>
      </c>
      <c r="M174" s="275">
        <v>0</v>
      </c>
      <c r="N174" s="16">
        <v>0.5</v>
      </c>
      <c r="O174" s="275">
        <f t="shared" ref="O174" si="599">N174*M174</f>
        <v>0</v>
      </c>
      <c r="P174" s="20">
        <v>2.5</v>
      </c>
      <c r="Q174" s="4">
        <v>0</v>
      </c>
      <c r="R174" s="16">
        <v>0.9</v>
      </c>
      <c r="S174" s="275">
        <f t="shared" ref="S174" si="600">R174*Q174</f>
        <v>0</v>
      </c>
      <c r="T174" s="20">
        <v>2.67</v>
      </c>
      <c r="U174" s="275">
        <f t="shared" si="597"/>
        <v>42.2</v>
      </c>
      <c r="V174" s="16">
        <v>0.9</v>
      </c>
      <c r="W174" s="275">
        <f t="shared" ref="W174" si="601">V174*U174</f>
        <v>37.980000000000004</v>
      </c>
      <c r="X174" s="20">
        <v>4</v>
      </c>
      <c r="Y174" s="4">
        <v>50</v>
      </c>
      <c r="Z174" s="16">
        <v>0.5</v>
      </c>
      <c r="AA174" s="275">
        <f t="shared" ref="AA174" si="602">Z174*Y174</f>
        <v>25</v>
      </c>
      <c r="AB174" s="20">
        <v>2.5</v>
      </c>
      <c r="AC174" s="4">
        <v>50</v>
      </c>
      <c r="AD174" s="16">
        <v>0.2</v>
      </c>
      <c r="AE174" s="275">
        <f t="shared" ref="AE174" si="603">AD174*AC174</f>
        <v>10</v>
      </c>
      <c r="AF174" s="20">
        <v>2.5</v>
      </c>
      <c r="AG174" s="4">
        <v>50</v>
      </c>
      <c r="AH174" s="16">
        <v>0.2</v>
      </c>
      <c r="AI174" s="275">
        <f t="shared" ref="AI174" si="604">AH174*AG174</f>
        <v>10</v>
      </c>
      <c r="AJ174" s="20">
        <v>3.5</v>
      </c>
      <c r="AK174" s="4">
        <v>0</v>
      </c>
      <c r="AL174" s="16">
        <v>0</v>
      </c>
      <c r="AM174" s="275">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63"/>
      <c r="AX174" s="187" t="s">
        <v>4</v>
      </c>
      <c r="AY174" s="16" t="s">
        <v>39</v>
      </c>
      <c r="AZ174" s="16" t="s">
        <v>39</v>
      </c>
      <c r="BA174" s="66">
        <f>'INPUT 2013_14'!$O$33</f>
        <v>3.35</v>
      </c>
      <c r="BB174" s="66">
        <f>'INPUT 2013_14'!$P$33</f>
        <v>0.2397</v>
      </c>
      <c r="BC174" s="66">
        <f>'INPUT 2013_14'!$Q$33</f>
        <v>0</v>
      </c>
      <c r="BD174" s="66">
        <f>'INPUT 2013_14'!$R$33</f>
        <v>0</v>
      </c>
      <c r="BE174" s="7">
        <f>200</f>
        <v>200</v>
      </c>
      <c r="BF174" s="16">
        <v>0.6</v>
      </c>
      <c r="BG174" s="275">
        <f>BF174*BE174</f>
        <v>120</v>
      </c>
      <c r="BH174" s="16">
        <v>2.5</v>
      </c>
      <c r="BI174" s="275">
        <v>20</v>
      </c>
      <c r="BJ174" s="16">
        <v>0.5</v>
      </c>
      <c r="BK174" s="275">
        <f t="shared" si="569"/>
        <v>10</v>
      </c>
      <c r="BL174" s="16">
        <v>2.5</v>
      </c>
      <c r="BM174" s="275">
        <v>0</v>
      </c>
      <c r="BN174" s="16">
        <v>0.9</v>
      </c>
      <c r="BO174" s="275">
        <f t="shared" si="570"/>
        <v>0</v>
      </c>
      <c r="BP174" s="16">
        <v>2.67</v>
      </c>
      <c r="BQ174" s="275">
        <v>0</v>
      </c>
      <c r="BR174" s="16">
        <v>0.9</v>
      </c>
      <c r="BS174" s="275">
        <f t="shared" si="571"/>
        <v>0</v>
      </c>
      <c r="BT174" s="16">
        <v>4</v>
      </c>
      <c r="BU174" s="275">
        <v>0</v>
      </c>
      <c r="BV174" s="16">
        <v>0.5</v>
      </c>
      <c r="BW174" s="275">
        <f t="shared" si="572"/>
        <v>0</v>
      </c>
      <c r="BX174" s="16">
        <v>2.5</v>
      </c>
      <c r="BY174" s="275">
        <v>0</v>
      </c>
      <c r="BZ174" s="16">
        <v>0.2</v>
      </c>
      <c r="CA174" s="275">
        <f t="shared" si="573"/>
        <v>0</v>
      </c>
      <c r="CB174" s="16">
        <v>2.5</v>
      </c>
      <c r="CC174" s="275">
        <v>20</v>
      </c>
      <c r="CD174" s="16">
        <v>0.2</v>
      </c>
      <c r="CE174" s="275">
        <f t="shared" si="574"/>
        <v>4</v>
      </c>
      <c r="CF174" s="16">
        <v>3.5</v>
      </c>
      <c r="CG174" s="275">
        <v>0</v>
      </c>
      <c r="CH174" s="16">
        <v>0</v>
      </c>
      <c r="CI174" s="275">
        <f t="shared" si="575"/>
        <v>0</v>
      </c>
      <c r="CJ174" s="275">
        <v>0</v>
      </c>
      <c r="CK174" s="275">
        <f t="shared" si="586"/>
        <v>312.09513460983419</v>
      </c>
      <c r="CL174" s="7">
        <f t="shared" si="587"/>
        <v>84.388621073315178</v>
      </c>
      <c r="CM174" s="275">
        <f t="shared" si="588"/>
        <v>0</v>
      </c>
      <c r="CN174" s="275"/>
      <c r="CO174" s="86"/>
      <c r="CP174" s="275"/>
      <c r="CQ174" s="275"/>
      <c r="CR174" s="275"/>
      <c r="CS174" s="275"/>
      <c r="CT174" s="275"/>
      <c r="CU174" s="275"/>
      <c r="CV174" s="275"/>
      <c r="CW174" s="16"/>
      <c r="CX174" s="275"/>
      <c r="CY174" s="16"/>
      <c r="CZ174" s="275"/>
      <c r="DA174" s="16"/>
      <c r="DB174" s="275"/>
      <c r="DC174" s="16"/>
      <c r="DD174" s="275"/>
      <c r="DE174" s="16"/>
      <c r="DF174" s="275"/>
      <c r="DG174" s="16"/>
      <c r="DH174" s="275"/>
      <c r="DI174" s="16"/>
      <c r="DJ174" s="275"/>
      <c r="DK174" s="16"/>
      <c r="DL174" s="275"/>
      <c r="DM174" s="16"/>
      <c r="DN174" s="275"/>
      <c r="DO174" s="16"/>
      <c r="DP174" s="275"/>
      <c r="DQ174" s="16"/>
      <c r="DR174" s="275"/>
      <c r="DS174" s="16"/>
      <c r="DT174" s="275"/>
      <c r="DU174" s="16"/>
      <c r="DV174" s="275"/>
      <c r="DW174" s="16"/>
      <c r="DX174" s="275"/>
      <c r="DY174" s="16"/>
      <c r="DZ174" s="275"/>
      <c r="EA174" s="16"/>
      <c r="EB174" s="275"/>
      <c r="EC174" s="18"/>
      <c r="ED174" s="18"/>
      <c r="EE174" s="275"/>
      <c r="EF174" s="275"/>
      <c r="EG174" s="275"/>
    </row>
    <row r="175" spans="1:137" ht="15" customHeight="1" x14ac:dyDescent="0.25">
      <c r="A175" s="354"/>
      <c r="B175" s="41" t="s">
        <v>69</v>
      </c>
      <c r="C175" s="20" t="s">
        <v>39</v>
      </c>
      <c r="D175" s="115">
        <f>'INPUT 2013_14'!AB42</f>
        <v>0.56799999999999995</v>
      </c>
      <c r="E175" s="52" t="s">
        <v>39</v>
      </c>
      <c r="F175" s="52" t="s">
        <v>39</v>
      </c>
      <c r="G175" s="52" t="s">
        <v>39</v>
      </c>
      <c r="H175" s="52" t="s">
        <v>39</v>
      </c>
      <c r="I175" s="7">
        <v>21</v>
      </c>
      <c r="J175" s="16">
        <v>0.6</v>
      </c>
      <c r="K175" s="275">
        <f>J175*I175</f>
        <v>12.6</v>
      </c>
      <c r="L175" s="20">
        <v>3</v>
      </c>
      <c r="M175" s="275">
        <v>0</v>
      </c>
      <c r="N175" s="16">
        <v>0.5</v>
      </c>
      <c r="O175" s="275">
        <f>N175*M175</f>
        <v>0</v>
      </c>
      <c r="P175" s="20">
        <v>3</v>
      </c>
      <c r="Q175" s="4">
        <v>10</v>
      </c>
      <c r="R175" s="16">
        <v>0.9</v>
      </c>
      <c r="S175" s="275">
        <f>R175*Q175</f>
        <v>9</v>
      </c>
      <c r="T175" s="20">
        <v>2.67</v>
      </c>
      <c r="U175" s="275">
        <f t="shared" si="597"/>
        <v>2.1</v>
      </c>
      <c r="V175" s="16">
        <v>0.9</v>
      </c>
      <c r="W175" s="275">
        <f>V175*U175</f>
        <v>1.8900000000000001</v>
      </c>
      <c r="X175" s="20">
        <v>4</v>
      </c>
      <c r="Y175" s="4">
        <v>0</v>
      </c>
      <c r="Z175" s="16">
        <v>0.5</v>
      </c>
      <c r="AA175" s="275">
        <f>Z175*Y175</f>
        <v>0</v>
      </c>
      <c r="AB175" s="20">
        <v>2.5</v>
      </c>
      <c r="AC175" s="4">
        <v>0</v>
      </c>
      <c r="AD175" s="16">
        <v>0.2</v>
      </c>
      <c r="AE175" s="275">
        <f>AD175*AC175</f>
        <v>0</v>
      </c>
      <c r="AF175" s="20">
        <v>2.5</v>
      </c>
      <c r="AG175" s="4">
        <v>30</v>
      </c>
      <c r="AH175" s="16">
        <v>0.2</v>
      </c>
      <c r="AI175" s="275">
        <f>AH175*AG175</f>
        <v>6</v>
      </c>
      <c r="AJ175" s="20">
        <v>3.5</v>
      </c>
      <c r="AK175" s="4">
        <v>0</v>
      </c>
      <c r="AL175" s="16">
        <v>0</v>
      </c>
      <c r="AM175" s="275">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61" t="s">
        <v>6</v>
      </c>
      <c r="AX175" s="52" t="s">
        <v>18</v>
      </c>
      <c r="AY175" s="72">
        <f>'INPUT 2013_14'!$D$30</f>
        <v>0</v>
      </c>
      <c r="AZ175" s="20" t="s">
        <v>39</v>
      </c>
      <c r="BA175" s="20" t="s">
        <v>39</v>
      </c>
      <c r="BB175" s="20" t="s">
        <v>39</v>
      </c>
      <c r="BC175" s="20" t="s">
        <v>39</v>
      </c>
      <c r="BD175" s="20" t="s">
        <v>39</v>
      </c>
      <c r="BE175" s="4">
        <v>10</v>
      </c>
      <c r="BF175" s="16">
        <v>0.6</v>
      </c>
      <c r="BG175" s="275">
        <f t="shared" ref="BG175:BG179" si="606">BF175*BE175</f>
        <v>6</v>
      </c>
      <c r="BH175" s="20">
        <v>2.5</v>
      </c>
      <c r="BI175" s="4">
        <v>0</v>
      </c>
      <c r="BJ175" s="16">
        <v>0.5</v>
      </c>
      <c r="BK175" s="275">
        <f t="shared" si="569"/>
        <v>0</v>
      </c>
      <c r="BL175" s="20">
        <v>2.5</v>
      </c>
      <c r="BM175" s="4">
        <v>0</v>
      </c>
      <c r="BN175" s="16">
        <v>0.9</v>
      </c>
      <c r="BO175" s="275">
        <f t="shared" si="570"/>
        <v>0</v>
      </c>
      <c r="BP175" s="20">
        <v>2.67</v>
      </c>
      <c r="BQ175" s="4">
        <v>0</v>
      </c>
      <c r="BR175" s="16">
        <v>0.9</v>
      </c>
      <c r="BS175" s="275">
        <f t="shared" si="571"/>
        <v>0</v>
      </c>
      <c r="BT175" s="20">
        <v>4</v>
      </c>
      <c r="BU175" s="4">
        <v>0</v>
      </c>
      <c r="BV175" s="16">
        <v>0.5</v>
      </c>
      <c r="BW175" s="275">
        <f t="shared" si="572"/>
        <v>0</v>
      </c>
      <c r="BX175" s="20">
        <v>2.5</v>
      </c>
      <c r="BY175" s="4">
        <v>0</v>
      </c>
      <c r="BZ175" s="16">
        <v>0.2</v>
      </c>
      <c r="CA175" s="275">
        <f t="shared" si="573"/>
        <v>0</v>
      </c>
      <c r="CB175" s="20">
        <v>2.5</v>
      </c>
      <c r="CC175" s="4">
        <v>0</v>
      </c>
      <c r="CD175" s="16">
        <v>0.2</v>
      </c>
      <c r="CE175" s="275">
        <f t="shared" si="574"/>
        <v>0</v>
      </c>
      <c r="CF175" s="20">
        <v>3.5</v>
      </c>
      <c r="CG175" s="4">
        <v>290</v>
      </c>
      <c r="CH175" s="16">
        <v>0.05</v>
      </c>
      <c r="CI175" s="275">
        <f t="shared" si="575"/>
        <v>14.5</v>
      </c>
      <c r="CJ175" s="20">
        <v>3.67</v>
      </c>
      <c r="CK175" s="4">
        <f>(((AY175))*((BG175*BH175*$BA$131)+(BO175*BP175*$BC$131)+(BS175*BT175*$BD$131)+(CE175*CF175*$BG$131)+(CI175*CJ175*$BH$131))/452.44)*1000</f>
        <v>0</v>
      </c>
      <c r="CL175" s="125">
        <v>0</v>
      </c>
      <c r="CM175" s="4">
        <f>(((AY175)*((BS175*BT175*$BD$133)+(BW175*BX175*$BE$133)+(CI175*CJ175*$BH$133)))/796)*1000</f>
        <v>0</v>
      </c>
      <c r="CN175" s="275"/>
      <c r="CO175" s="86"/>
      <c r="CP175" s="275"/>
      <c r="CQ175" s="275"/>
      <c r="CR175" s="275"/>
      <c r="CS175" s="275"/>
      <c r="CT175" s="275"/>
      <c r="CU175" s="275"/>
      <c r="CV175" s="275"/>
      <c r="CW175" s="16"/>
      <c r="CX175" s="275"/>
      <c r="CY175" s="16"/>
      <c r="CZ175" s="275"/>
      <c r="DA175" s="16"/>
      <c r="DB175" s="275"/>
      <c r="DC175" s="16"/>
      <c r="DD175" s="275"/>
      <c r="DE175" s="16"/>
      <c r="DF175" s="275"/>
      <c r="DG175" s="16"/>
      <c r="DH175" s="275"/>
      <c r="DI175" s="16"/>
      <c r="DJ175" s="275"/>
      <c r="DK175" s="16"/>
      <c r="DL175" s="275"/>
      <c r="DM175" s="16"/>
      <c r="DN175" s="275"/>
      <c r="DO175" s="16"/>
      <c r="DP175" s="275"/>
      <c r="DQ175" s="16"/>
      <c r="DR175" s="275"/>
      <c r="DS175" s="16"/>
      <c r="DT175" s="275"/>
      <c r="DU175" s="16"/>
      <c r="DV175" s="275"/>
      <c r="DW175" s="16"/>
      <c r="DX175" s="275"/>
      <c r="DY175" s="16"/>
      <c r="DZ175" s="275"/>
      <c r="EA175" s="16"/>
      <c r="EB175" s="275"/>
      <c r="EC175" s="18"/>
      <c r="ED175" s="18"/>
      <c r="EE175" s="275"/>
      <c r="EF175" s="275"/>
      <c r="EG175" s="275"/>
    </row>
    <row r="176" spans="1:137" x14ac:dyDescent="0.25">
      <c r="A176" s="354"/>
      <c r="B176" s="41" t="s">
        <v>70</v>
      </c>
      <c r="C176" s="20" t="s">
        <v>39</v>
      </c>
      <c r="D176" s="115">
        <f>'INPUT 2013_14'!AB43</f>
        <v>6.3960000000000003E-2</v>
      </c>
      <c r="E176" s="52" t="s">
        <v>39</v>
      </c>
      <c r="F176" s="52" t="s">
        <v>39</v>
      </c>
      <c r="G176" s="52" t="s">
        <v>39</v>
      </c>
      <c r="H176" s="52" t="s">
        <v>39</v>
      </c>
      <c r="I176" s="7">
        <v>21</v>
      </c>
      <c r="J176" s="16">
        <v>0.6</v>
      </c>
      <c r="K176" s="275">
        <f>J176*I176</f>
        <v>12.6</v>
      </c>
      <c r="L176" s="20">
        <v>2.5</v>
      </c>
      <c r="M176" s="4">
        <v>0</v>
      </c>
      <c r="N176" s="16">
        <v>0.5</v>
      </c>
      <c r="O176" s="275">
        <f>N176*M176</f>
        <v>0</v>
      </c>
      <c r="P176" s="20">
        <v>2.5</v>
      </c>
      <c r="Q176" s="4">
        <v>50</v>
      </c>
      <c r="R176" s="16">
        <v>0.9</v>
      </c>
      <c r="S176" s="275">
        <f>R176*Q176</f>
        <v>45</v>
      </c>
      <c r="T176" s="20">
        <v>2.67</v>
      </c>
      <c r="U176" s="275">
        <f t="shared" si="597"/>
        <v>2.1</v>
      </c>
      <c r="V176" s="16">
        <v>0.9</v>
      </c>
      <c r="W176" s="275">
        <f>V176*U176</f>
        <v>1.8900000000000001</v>
      </c>
      <c r="X176" s="20">
        <v>4</v>
      </c>
      <c r="Y176" s="4">
        <v>0</v>
      </c>
      <c r="Z176" s="16">
        <v>0.5</v>
      </c>
      <c r="AA176" s="275">
        <f>Z176*Y176</f>
        <v>0</v>
      </c>
      <c r="AB176" s="20">
        <v>2.5</v>
      </c>
      <c r="AC176" s="4">
        <v>0</v>
      </c>
      <c r="AD176" s="16">
        <v>0.2</v>
      </c>
      <c r="AE176" s="275">
        <f>AD176*AC176</f>
        <v>0</v>
      </c>
      <c r="AF176" s="20">
        <v>2.5</v>
      </c>
      <c r="AG176" s="4">
        <v>30</v>
      </c>
      <c r="AH176" s="16">
        <v>0.2</v>
      </c>
      <c r="AI176" s="275">
        <f>AH176*AG176</f>
        <v>6</v>
      </c>
      <c r="AJ176" s="20">
        <v>3.5</v>
      </c>
      <c r="AK176" s="4">
        <v>0</v>
      </c>
      <c r="AL176" s="16">
        <v>0</v>
      </c>
      <c r="AM176" s="275">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62"/>
      <c r="AX176" s="7" t="s">
        <v>27</v>
      </c>
      <c r="AY176" s="72">
        <f>'INPUT 2013_14'!$D$31</f>
        <v>0</v>
      </c>
      <c r="AZ176" s="20" t="s">
        <v>39</v>
      </c>
      <c r="BA176" s="20" t="s">
        <v>39</v>
      </c>
      <c r="BB176" s="20" t="s">
        <v>39</v>
      </c>
      <c r="BC176" s="20" t="s">
        <v>39</v>
      </c>
      <c r="BD176" s="20" t="s">
        <v>39</v>
      </c>
      <c r="BE176" s="275">
        <v>10</v>
      </c>
      <c r="BF176" s="16">
        <v>0.6</v>
      </c>
      <c r="BG176" s="275">
        <f t="shared" si="606"/>
        <v>6</v>
      </c>
      <c r="BH176" s="16">
        <v>2.5</v>
      </c>
      <c r="BI176" s="275">
        <v>0</v>
      </c>
      <c r="BJ176" s="16">
        <v>0.5</v>
      </c>
      <c r="BK176" s="275">
        <f t="shared" si="569"/>
        <v>0</v>
      </c>
      <c r="BL176" s="16">
        <v>2.5</v>
      </c>
      <c r="BM176" s="275">
        <v>0</v>
      </c>
      <c r="BN176" s="16">
        <v>0.9</v>
      </c>
      <c r="BO176" s="275">
        <f t="shared" si="570"/>
        <v>0</v>
      </c>
      <c r="BP176" s="16">
        <v>2.67</v>
      </c>
      <c r="BQ176" s="275">
        <v>0</v>
      </c>
      <c r="BR176" s="16">
        <v>0.9</v>
      </c>
      <c r="BS176" s="275">
        <f t="shared" si="571"/>
        <v>0</v>
      </c>
      <c r="BT176" s="16">
        <v>4</v>
      </c>
      <c r="BU176" s="275">
        <v>0</v>
      </c>
      <c r="BV176" s="16">
        <v>0.5</v>
      </c>
      <c r="BW176" s="275">
        <f t="shared" si="572"/>
        <v>0</v>
      </c>
      <c r="BX176" s="16">
        <v>2.5</v>
      </c>
      <c r="BY176" s="275">
        <v>0</v>
      </c>
      <c r="BZ176" s="16">
        <v>0.2</v>
      </c>
      <c r="CA176" s="275">
        <f t="shared" si="573"/>
        <v>0</v>
      </c>
      <c r="CB176" s="16">
        <v>2.5</v>
      </c>
      <c r="CC176" s="275">
        <v>0</v>
      </c>
      <c r="CD176" s="16">
        <v>0.2</v>
      </c>
      <c r="CE176" s="275">
        <f t="shared" si="574"/>
        <v>0</v>
      </c>
      <c r="CF176" s="16">
        <v>3.5</v>
      </c>
      <c r="CG176" s="66">
        <f>BN134</f>
        <v>7666.8962669101356</v>
      </c>
      <c r="CH176" s="68">
        <f>BP134</f>
        <v>0.46074016545364588</v>
      </c>
      <c r="CI176" s="275">
        <f t="shared" si="575"/>
        <v>3532.447054532116</v>
      </c>
      <c r="CJ176" s="16">
        <v>3.67</v>
      </c>
      <c r="CK176" s="4">
        <f t="shared" ref="CK176:CK178" si="607">(((AY176))*((BG176*BH176*$BA$131)+(BO176*BP176*$BC$131)+(BS176*BT176*$BD$131)+(CE176*CF176*$BG$131)+(CI176*CJ176*$BH$131))/452.44)*1000</f>
        <v>0</v>
      </c>
      <c r="CL176" s="125">
        <v>0</v>
      </c>
      <c r="CM176" s="4">
        <f t="shared" ref="CM176:CM179" si="608">(((AY176)*((BS176*BT176*$BD$133)+(BW176*BX176*$BE$133)+(CI176*CJ176*$BH$133)))/796)*1000</f>
        <v>0</v>
      </c>
      <c r="CN176" s="275"/>
      <c r="CO176" s="86"/>
      <c r="CP176" s="275"/>
      <c r="CQ176" s="275"/>
      <c r="CR176" s="275"/>
      <c r="CS176" s="275"/>
      <c r="CT176" s="275"/>
      <c r="CU176" s="275"/>
      <c r="CV176" s="275"/>
      <c r="CW176" s="16"/>
      <c r="CX176" s="275"/>
      <c r="CY176" s="16"/>
      <c r="CZ176" s="275"/>
      <c r="DA176" s="16"/>
      <c r="DB176" s="275"/>
      <c r="DC176" s="16"/>
      <c r="DD176" s="275"/>
      <c r="DE176" s="16"/>
      <c r="DF176" s="275"/>
      <c r="DG176" s="16"/>
      <c r="DH176" s="275"/>
      <c r="DI176" s="16"/>
      <c r="DJ176" s="275"/>
      <c r="DK176" s="16"/>
      <c r="DL176" s="275"/>
      <c r="DM176" s="16"/>
      <c r="DN176" s="275"/>
      <c r="DO176" s="16"/>
      <c r="DP176" s="275"/>
      <c r="DQ176" s="16"/>
      <c r="DR176" s="275"/>
      <c r="DS176" s="16"/>
      <c r="DT176" s="275"/>
      <c r="DU176" s="16"/>
      <c r="DV176" s="275"/>
      <c r="DW176" s="16"/>
      <c r="DX176" s="275"/>
      <c r="DY176" s="16"/>
      <c r="DZ176" s="275"/>
      <c r="EA176" s="16"/>
      <c r="EB176" s="275"/>
      <c r="EC176" s="18"/>
      <c r="ED176" s="18"/>
      <c r="EE176" s="275"/>
      <c r="EF176" s="275"/>
      <c r="EG176" s="275"/>
    </row>
    <row r="177" spans="1:137" x14ac:dyDescent="0.25">
      <c r="A177" s="354"/>
      <c r="B177" s="41" t="s">
        <v>71</v>
      </c>
      <c r="C177" s="20" t="s">
        <v>39</v>
      </c>
      <c r="D177" s="115">
        <f>'INPUT 2013_14'!AB44</f>
        <v>0.1996</v>
      </c>
      <c r="E177" s="52" t="s">
        <v>39</v>
      </c>
      <c r="F177" s="52" t="s">
        <v>39</v>
      </c>
      <c r="G177" s="52" t="s">
        <v>39</v>
      </c>
      <c r="H177" s="52" t="s">
        <v>39</v>
      </c>
      <c r="I177" s="7">
        <v>21</v>
      </c>
      <c r="J177" s="16">
        <v>0.6</v>
      </c>
      <c r="K177" s="275">
        <f>J177*I177</f>
        <v>12.6</v>
      </c>
      <c r="L177" s="20">
        <v>2.5</v>
      </c>
      <c r="M177" s="4">
        <v>0</v>
      </c>
      <c r="N177" s="16">
        <v>0.5</v>
      </c>
      <c r="O177" s="275">
        <f>N177*M177</f>
        <v>0</v>
      </c>
      <c r="P177" s="20">
        <v>2.5</v>
      </c>
      <c r="Q177" s="275">
        <v>300</v>
      </c>
      <c r="R177" s="16">
        <v>0.9</v>
      </c>
      <c r="S177" s="275">
        <f>R177*Q177</f>
        <v>270</v>
      </c>
      <c r="T177" s="20">
        <v>2.67</v>
      </c>
      <c r="U177" s="275">
        <f t="shared" si="597"/>
        <v>2.1</v>
      </c>
      <c r="V177" s="16">
        <v>0.9</v>
      </c>
      <c r="W177" s="275">
        <f>V177*U177</f>
        <v>1.8900000000000001</v>
      </c>
      <c r="X177" s="20">
        <v>4</v>
      </c>
      <c r="Y177" s="4">
        <v>0</v>
      </c>
      <c r="Z177" s="16">
        <v>0.5</v>
      </c>
      <c r="AA177" s="275">
        <f>Z177*Y177</f>
        <v>0</v>
      </c>
      <c r="AB177" s="20">
        <v>2.5</v>
      </c>
      <c r="AC177" s="4">
        <v>0</v>
      </c>
      <c r="AD177" s="16">
        <v>0.2</v>
      </c>
      <c r="AE177" s="275">
        <f>AD177*AC177</f>
        <v>0</v>
      </c>
      <c r="AF177" s="20">
        <v>2.5</v>
      </c>
      <c r="AG177" s="4">
        <v>40</v>
      </c>
      <c r="AH177" s="16">
        <v>0.2</v>
      </c>
      <c r="AI177" s="275">
        <f>AH177*AG177</f>
        <v>8</v>
      </c>
      <c r="AJ177" s="20">
        <v>3.5</v>
      </c>
      <c r="AK177" s="4">
        <v>0</v>
      </c>
      <c r="AL177" s="16">
        <v>0</v>
      </c>
      <c r="AM177" s="275">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62"/>
      <c r="AX177" s="52" t="s">
        <v>28</v>
      </c>
      <c r="AY177" s="72">
        <f>'INPUT 2013_14'!$D$32</f>
        <v>0</v>
      </c>
      <c r="AZ177" s="20" t="s">
        <v>39</v>
      </c>
      <c r="BA177" s="20" t="s">
        <v>39</v>
      </c>
      <c r="BB177" s="20" t="s">
        <v>39</v>
      </c>
      <c r="BC177" s="20" t="s">
        <v>39</v>
      </c>
      <c r="BD177" s="20" t="s">
        <v>39</v>
      </c>
      <c r="BE177" s="4">
        <v>10</v>
      </c>
      <c r="BF177" s="16">
        <v>0.6</v>
      </c>
      <c r="BG177" s="275">
        <f t="shared" si="606"/>
        <v>6</v>
      </c>
      <c r="BH177" s="20">
        <v>2.5</v>
      </c>
      <c r="BI177" s="4">
        <v>0</v>
      </c>
      <c r="BJ177" s="16">
        <v>0.5</v>
      </c>
      <c r="BK177" s="275">
        <f t="shared" si="569"/>
        <v>0</v>
      </c>
      <c r="BL177" s="20">
        <v>2.5</v>
      </c>
      <c r="BM177" s="4">
        <v>0</v>
      </c>
      <c r="BN177" s="16">
        <v>0.9</v>
      </c>
      <c r="BO177" s="275">
        <f t="shared" si="570"/>
        <v>0</v>
      </c>
      <c r="BP177" s="20">
        <v>2.67</v>
      </c>
      <c r="BQ177" s="4">
        <v>0</v>
      </c>
      <c r="BR177" s="16">
        <v>0.9</v>
      </c>
      <c r="BS177" s="275">
        <f t="shared" si="571"/>
        <v>0</v>
      </c>
      <c r="BT177" s="20">
        <v>4</v>
      </c>
      <c r="BU177" s="4">
        <v>0</v>
      </c>
      <c r="BV177" s="16">
        <v>0.5</v>
      </c>
      <c r="BW177" s="275">
        <f t="shared" si="572"/>
        <v>0</v>
      </c>
      <c r="BX177" s="20">
        <v>2.5</v>
      </c>
      <c r="BY177" s="4">
        <v>0</v>
      </c>
      <c r="BZ177" s="16">
        <v>0.2</v>
      </c>
      <c r="CA177" s="275">
        <f t="shared" si="573"/>
        <v>0</v>
      </c>
      <c r="CB177" s="20">
        <v>2.5</v>
      </c>
      <c r="CC177" s="4">
        <v>0</v>
      </c>
      <c r="CD177" s="16">
        <v>0.2</v>
      </c>
      <c r="CE177" s="275">
        <f t="shared" si="574"/>
        <v>0</v>
      </c>
      <c r="CF177" s="20">
        <v>3.5</v>
      </c>
      <c r="CG177" s="4">
        <v>80</v>
      </c>
      <c r="CH177" s="16">
        <v>0.3</v>
      </c>
      <c r="CI177" s="275">
        <f t="shared" si="575"/>
        <v>24</v>
      </c>
      <c r="CJ177" s="20">
        <v>2.65</v>
      </c>
      <c r="CK177" s="4">
        <f t="shared" si="607"/>
        <v>0</v>
      </c>
      <c r="CL177" s="125">
        <v>0</v>
      </c>
      <c r="CM177" s="4">
        <f t="shared" si="608"/>
        <v>0</v>
      </c>
      <c r="CN177" s="275"/>
      <c r="CO177" s="86"/>
      <c r="CP177" s="275"/>
      <c r="CQ177" s="275"/>
      <c r="CR177" s="275"/>
      <c r="CS177" s="275"/>
      <c r="CT177" s="275"/>
      <c r="CU177" s="275"/>
      <c r="CV177" s="275"/>
      <c r="CW177" s="16"/>
      <c r="CX177" s="275"/>
      <c r="CY177" s="16"/>
      <c r="CZ177" s="275"/>
      <c r="DA177" s="16"/>
      <c r="DB177" s="275"/>
      <c r="DC177" s="16"/>
      <c r="DD177" s="275"/>
      <c r="DE177" s="16"/>
      <c r="DF177" s="275"/>
      <c r="DG177" s="16"/>
      <c r="DH177" s="275"/>
      <c r="DI177" s="16"/>
      <c r="DJ177" s="275"/>
      <c r="DK177" s="16"/>
      <c r="DL177" s="275"/>
      <c r="DM177" s="16"/>
      <c r="DN177" s="275"/>
      <c r="DO177" s="16"/>
      <c r="DP177" s="275"/>
      <c r="DQ177" s="16"/>
      <c r="DR177" s="275"/>
      <c r="DS177" s="16"/>
      <c r="DT177" s="275"/>
      <c r="DU177" s="16"/>
      <c r="DV177" s="275"/>
      <c r="DW177" s="16"/>
      <c r="DX177" s="275"/>
      <c r="DY177" s="16"/>
      <c r="DZ177" s="275"/>
      <c r="EA177" s="16"/>
      <c r="EB177" s="275"/>
      <c r="EC177" s="18"/>
      <c r="ED177" s="18"/>
      <c r="EE177" s="275"/>
      <c r="EF177" s="275"/>
      <c r="EG177" s="275"/>
    </row>
    <row r="178" spans="1:137" x14ac:dyDescent="0.25">
      <c r="A178" s="354"/>
      <c r="B178" s="4" t="s">
        <v>4</v>
      </c>
      <c r="C178" s="20" t="s">
        <v>39</v>
      </c>
      <c r="D178" s="115">
        <f>'INPUT 2013_14'!AB45</f>
        <v>1.0960000000000001</v>
      </c>
      <c r="E178" s="52" t="s">
        <v>39</v>
      </c>
      <c r="F178" s="52" t="s">
        <v>39</v>
      </c>
      <c r="G178" s="52" t="s">
        <v>39</v>
      </c>
      <c r="H178" s="52" t="s">
        <v>39</v>
      </c>
      <c r="I178" s="52">
        <f>200</f>
        <v>200</v>
      </c>
      <c r="J178" s="16">
        <v>0.6</v>
      </c>
      <c r="K178" s="275">
        <f t="shared" ref="K178:K191" si="609">J178*I178</f>
        <v>120</v>
      </c>
      <c r="L178" s="20">
        <v>2.5</v>
      </c>
      <c r="M178" s="4">
        <v>20</v>
      </c>
      <c r="N178" s="16">
        <v>0.5</v>
      </c>
      <c r="O178" s="275">
        <f t="shared" ref="O178:O191" si="610">N178*M178</f>
        <v>10</v>
      </c>
      <c r="P178" s="20">
        <v>2.5</v>
      </c>
      <c r="Q178" s="275">
        <v>0</v>
      </c>
      <c r="R178" s="16">
        <v>0.9</v>
      </c>
      <c r="S178" s="275">
        <f t="shared" ref="S178:S191" si="611">R178*Q178</f>
        <v>0</v>
      </c>
      <c r="T178" s="20">
        <v>2.67</v>
      </c>
      <c r="U178" s="4">
        <v>0</v>
      </c>
      <c r="V178" s="16">
        <v>0.9</v>
      </c>
      <c r="W178" s="275">
        <f t="shared" ref="W178:W190" si="612">V178*U178</f>
        <v>0</v>
      </c>
      <c r="X178" s="20">
        <v>4</v>
      </c>
      <c r="Y178" s="4">
        <v>0</v>
      </c>
      <c r="Z178" s="16">
        <v>0.5</v>
      </c>
      <c r="AA178" s="275">
        <f t="shared" ref="AA178:AA190" si="613">Z178*Y178</f>
        <v>0</v>
      </c>
      <c r="AB178" s="20">
        <v>2.5</v>
      </c>
      <c r="AC178" s="4">
        <v>0</v>
      </c>
      <c r="AD178" s="16">
        <v>0.2</v>
      </c>
      <c r="AE178" s="275">
        <f t="shared" ref="AE178:AE189" si="614">AD178*AC178</f>
        <v>0</v>
      </c>
      <c r="AF178" s="20">
        <v>2.5</v>
      </c>
      <c r="AG178" s="275">
        <v>20</v>
      </c>
      <c r="AH178" s="16">
        <v>0.2</v>
      </c>
      <c r="AI178" s="275">
        <f t="shared" ref="AI178:AI189" si="615">AH178*AG178</f>
        <v>4</v>
      </c>
      <c r="AJ178" s="20">
        <v>3.5</v>
      </c>
      <c r="AK178" s="4">
        <v>0</v>
      </c>
      <c r="AL178" s="16">
        <v>0</v>
      </c>
      <c r="AM178" s="275">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62"/>
      <c r="AX178" s="52" t="s">
        <v>26</v>
      </c>
      <c r="AY178" s="72">
        <f>'INPUT 2013_14'!$D$33</f>
        <v>0</v>
      </c>
      <c r="AZ178" s="20" t="s">
        <v>39</v>
      </c>
      <c r="BA178" s="20" t="s">
        <v>39</v>
      </c>
      <c r="BB178" s="20" t="s">
        <v>39</v>
      </c>
      <c r="BC178" s="20" t="s">
        <v>39</v>
      </c>
      <c r="BD178" s="20" t="s">
        <v>39</v>
      </c>
      <c r="BE178" s="4">
        <v>10</v>
      </c>
      <c r="BF178" s="16">
        <v>0.6</v>
      </c>
      <c r="BG178" s="275">
        <f t="shared" si="606"/>
        <v>6</v>
      </c>
      <c r="BH178" s="20">
        <v>2.5</v>
      </c>
      <c r="BI178" s="4">
        <v>0</v>
      </c>
      <c r="BJ178" s="16">
        <v>0.5</v>
      </c>
      <c r="BK178" s="275">
        <f t="shared" si="569"/>
        <v>0</v>
      </c>
      <c r="BL178" s="20">
        <v>2.5</v>
      </c>
      <c r="BM178" s="4">
        <v>0</v>
      </c>
      <c r="BN178" s="16">
        <v>0.9</v>
      </c>
      <c r="BO178" s="275">
        <f t="shared" si="570"/>
        <v>0</v>
      </c>
      <c r="BP178" s="20">
        <v>2.67</v>
      </c>
      <c r="BQ178" s="4">
        <v>0</v>
      </c>
      <c r="BR178" s="16">
        <v>0.9</v>
      </c>
      <c r="BS178" s="275">
        <f t="shared" si="571"/>
        <v>0</v>
      </c>
      <c r="BT178" s="20">
        <v>4</v>
      </c>
      <c r="BU178" s="4">
        <v>0</v>
      </c>
      <c r="BV178" s="16">
        <v>0.5</v>
      </c>
      <c r="BW178" s="275">
        <f t="shared" si="572"/>
        <v>0</v>
      </c>
      <c r="BX178" s="20">
        <v>2.5</v>
      </c>
      <c r="BY178" s="4">
        <v>0</v>
      </c>
      <c r="BZ178" s="16">
        <v>0.2</v>
      </c>
      <c r="CA178" s="275">
        <f t="shared" si="573"/>
        <v>0</v>
      </c>
      <c r="CB178" s="20">
        <v>2.5</v>
      </c>
      <c r="CC178" s="4">
        <v>5</v>
      </c>
      <c r="CD178" s="16">
        <v>0.2</v>
      </c>
      <c r="CE178" s="275">
        <f t="shared" si="574"/>
        <v>1</v>
      </c>
      <c r="CF178" s="20">
        <v>3.5</v>
      </c>
      <c r="CG178" s="275">
        <v>1500</v>
      </c>
      <c r="CH178" s="16">
        <v>0.3</v>
      </c>
      <c r="CI178" s="275">
        <f t="shared" si="575"/>
        <v>450</v>
      </c>
      <c r="CJ178" s="20">
        <v>2.5</v>
      </c>
      <c r="CK178" s="4">
        <f t="shared" si="607"/>
        <v>0</v>
      </c>
      <c r="CL178" s="125">
        <v>0</v>
      </c>
      <c r="CM178" s="4">
        <f t="shared" si="608"/>
        <v>0</v>
      </c>
      <c r="CN178" s="275"/>
      <c r="CO178" s="86"/>
      <c r="CP178" s="275"/>
      <c r="CQ178" s="275"/>
      <c r="CR178" s="275"/>
      <c r="CS178" s="275"/>
      <c r="CT178" s="275"/>
      <c r="CU178" s="275"/>
      <c r="CV178" s="275"/>
      <c r="CW178" s="16"/>
      <c r="CX178" s="275"/>
      <c r="CY178" s="16"/>
      <c r="CZ178" s="275"/>
      <c r="DA178" s="16"/>
      <c r="DB178" s="275"/>
      <c r="DC178" s="16"/>
      <c r="DD178" s="275"/>
      <c r="DE178" s="16"/>
      <c r="DF178" s="275"/>
      <c r="DG178" s="16"/>
      <c r="DH178" s="275"/>
      <c r="DI178" s="16"/>
      <c r="DJ178" s="275"/>
      <c r="DK178" s="16"/>
      <c r="DL178" s="275"/>
      <c r="DM178" s="16"/>
      <c r="DN178" s="275"/>
      <c r="DO178" s="16"/>
      <c r="DP178" s="275"/>
      <c r="DQ178" s="16"/>
      <c r="DR178" s="275"/>
      <c r="DS178" s="16"/>
      <c r="DT178" s="275"/>
      <c r="DU178" s="16"/>
      <c r="DV178" s="275"/>
      <c r="DW178" s="16"/>
      <c r="DX178" s="275"/>
      <c r="DY178" s="16"/>
      <c r="DZ178" s="275"/>
      <c r="EA178" s="16"/>
      <c r="EB178" s="275"/>
      <c r="EC178" s="18"/>
      <c r="ED178" s="18"/>
      <c r="EE178" s="275"/>
      <c r="EF178" s="275"/>
      <c r="EG178" s="275"/>
    </row>
    <row r="179" spans="1:137" x14ac:dyDescent="0.25">
      <c r="A179" s="355"/>
      <c r="B179" s="274" t="s">
        <v>30</v>
      </c>
      <c r="C179" s="20" t="s">
        <v>39</v>
      </c>
      <c r="D179" s="115">
        <f>'INPUT 2013_14'!AB46</f>
        <v>0.25080000000000002</v>
      </c>
      <c r="E179" s="52" t="s">
        <v>39</v>
      </c>
      <c r="F179" s="52" t="s">
        <v>39</v>
      </c>
      <c r="G179" s="52" t="s">
        <v>39</v>
      </c>
      <c r="H179" s="52" t="s">
        <v>39</v>
      </c>
      <c r="I179" s="7">
        <v>150</v>
      </c>
      <c r="J179" s="16">
        <v>0.6</v>
      </c>
      <c r="K179" s="275">
        <f t="shared" si="609"/>
        <v>90</v>
      </c>
      <c r="L179" s="16">
        <v>2.5</v>
      </c>
      <c r="M179" s="275">
        <v>20</v>
      </c>
      <c r="N179" s="16">
        <v>0.5</v>
      </c>
      <c r="O179" s="275">
        <f t="shared" si="610"/>
        <v>10</v>
      </c>
      <c r="P179" s="16">
        <v>2.5</v>
      </c>
      <c r="Q179" s="275">
        <v>0</v>
      </c>
      <c r="R179" s="16">
        <v>0.9</v>
      </c>
      <c r="S179" s="275">
        <f t="shared" si="611"/>
        <v>0</v>
      </c>
      <c r="T179" s="16">
        <v>2.67</v>
      </c>
      <c r="U179" s="275">
        <f t="shared" ref="U179:U184" si="617">I179*0.1</f>
        <v>15</v>
      </c>
      <c r="V179" s="16">
        <v>0.9</v>
      </c>
      <c r="W179" s="275">
        <f t="shared" si="612"/>
        <v>13.5</v>
      </c>
      <c r="X179" s="16">
        <v>4</v>
      </c>
      <c r="Y179" s="275">
        <v>0</v>
      </c>
      <c r="Z179" s="16">
        <v>0.5</v>
      </c>
      <c r="AA179" s="275">
        <f t="shared" si="613"/>
        <v>0</v>
      </c>
      <c r="AB179" s="16">
        <v>2.5</v>
      </c>
      <c r="AC179" s="275">
        <v>100</v>
      </c>
      <c r="AD179" s="16">
        <v>0.2</v>
      </c>
      <c r="AE179" s="275">
        <f t="shared" si="614"/>
        <v>20</v>
      </c>
      <c r="AF179" s="16">
        <v>2.5</v>
      </c>
      <c r="AG179" s="275">
        <v>50</v>
      </c>
      <c r="AH179" s="16">
        <v>0.2</v>
      </c>
      <c r="AI179" s="275">
        <f t="shared" si="615"/>
        <v>10</v>
      </c>
      <c r="AJ179" s="16">
        <v>3.5</v>
      </c>
      <c r="AK179" s="275">
        <v>0</v>
      </c>
      <c r="AL179" s="16">
        <v>0</v>
      </c>
      <c r="AM179" s="275">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63"/>
      <c r="AX179" s="274" t="s">
        <v>29</v>
      </c>
      <c r="AY179" s="116">
        <f>'INPUT 2013_14'!$D$34</f>
        <v>0</v>
      </c>
      <c r="AZ179" s="20" t="s">
        <v>39</v>
      </c>
      <c r="BA179" s="20" t="s">
        <v>39</v>
      </c>
      <c r="BB179" s="20" t="s">
        <v>39</v>
      </c>
      <c r="BC179" s="20" t="s">
        <v>39</v>
      </c>
      <c r="BD179" s="20" t="s">
        <v>39</v>
      </c>
      <c r="BE179" s="275">
        <v>0</v>
      </c>
      <c r="BF179" s="16">
        <v>0.6</v>
      </c>
      <c r="BG179" s="275">
        <f t="shared" si="606"/>
        <v>0</v>
      </c>
      <c r="BH179" s="20">
        <v>2.5</v>
      </c>
      <c r="BI179" s="4">
        <v>0</v>
      </c>
      <c r="BJ179" s="16">
        <v>0.5</v>
      </c>
      <c r="BK179" s="275">
        <f t="shared" si="569"/>
        <v>0</v>
      </c>
      <c r="BL179" s="20">
        <v>2.5</v>
      </c>
      <c r="BM179" s="4">
        <v>0</v>
      </c>
      <c r="BN179" s="16">
        <v>0.9</v>
      </c>
      <c r="BO179" s="275">
        <f t="shared" si="570"/>
        <v>0</v>
      </c>
      <c r="BP179" s="20">
        <v>2.67</v>
      </c>
      <c r="BQ179" s="4">
        <v>0</v>
      </c>
      <c r="BR179" s="16">
        <v>0.9</v>
      </c>
      <c r="BS179" s="275">
        <f t="shared" si="571"/>
        <v>0</v>
      </c>
      <c r="BT179" s="20">
        <v>4</v>
      </c>
      <c r="BU179" s="4">
        <v>0</v>
      </c>
      <c r="BV179" s="16">
        <v>0.5</v>
      </c>
      <c r="BW179" s="275">
        <f t="shared" si="572"/>
        <v>0</v>
      </c>
      <c r="BX179" s="20">
        <v>2.5</v>
      </c>
      <c r="BY179" s="4">
        <v>0</v>
      </c>
      <c r="BZ179" s="16">
        <v>0.2</v>
      </c>
      <c r="CA179" s="275">
        <f t="shared" si="573"/>
        <v>0</v>
      </c>
      <c r="CB179" s="20">
        <v>2.5</v>
      </c>
      <c r="CC179" s="4">
        <v>0</v>
      </c>
      <c r="CD179" s="16">
        <v>0.2</v>
      </c>
      <c r="CE179" s="275">
        <f t="shared" si="574"/>
        <v>0</v>
      </c>
      <c r="CF179" s="20">
        <v>3.5</v>
      </c>
      <c r="CG179" s="4">
        <v>300</v>
      </c>
      <c r="CH179" s="16">
        <v>0.5</v>
      </c>
      <c r="CI179" s="275">
        <f t="shared" si="575"/>
        <v>150</v>
      </c>
      <c r="CJ179" s="20">
        <v>2.5</v>
      </c>
      <c r="CK179" s="125">
        <v>0</v>
      </c>
      <c r="CL179" s="125">
        <v>0</v>
      </c>
      <c r="CM179" s="4">
        <f t="shared" si="608"/>
        <v>0</v>
      </c>
      <c r="CN179" s="275"/>
      <c r="CO179" s="86"/>
      <c r="CP179" s="275"/>
      <c r="CQ179" s="275"/>
      <c r="CR179" s="275"/>
      <c r="CS179" s="275"/>
      <c r="CT179" s="275"/>
      <c r="CU179" s="275"/>
      <c r="CV179" s="275"/>
      <c r="CW179" s="16"/>
      <c r="CX179" s="275"/>
      <c r="CY179" s="16"/>
      <c r="CZ179" s="275"/>
      <c r="DA179" s="16"/>
      <c r="DB179" s="275"/>
      <c r="DC179" s="16"/>
      <c r="DD179" s="275"/>
      <c r="DE179" s="16"/>
      <c r="DF179" s="275"/>
      <c r="DG179" s="16"/>
      <c r="DH179" s="275"/>
      <c r="DI179" s="16"/>
      <c r="DJ179" s="275"/>
      <c r="DK179" s="16"/>
      <c r="DL179" s="275"/>
      <c r="DM179" s="16"/>
      <c r="DN179" s="275"/>
      <c r="DO179" s="16"/>
      <c r="DP179" s="275"/>
      <c r="DQ179" s="16"/>
      <c r="DR179" s="275"/>
      <c r="DS179" s="16"/>
      <c r="DT179" s="275"/>
      <c r="DU179" s="16"/>
      <c r="DV179" s="275"/>
      <c r="DW179" s="16"/>
      <c r="DX179" s="275"/>
      <c r="DY179" s="16"/>
      <c r="DZ179" s="275"/>
      <c r="EA179" s="16"/>
      <c r="EB179" s="275"/>
      <c r="EC179" s="18"/>
      <c r="ED179" s="18"/>
      <c r="EE179" s="275"/>
      <c r="EF179" s="275"/>
      <c r="EG179" s="275"/>
    </row>
    <row r="180" spans="1:137" x14ac:dyDescent="0.25">
      <c r="A180" s="353" t="s">
        <v>72</v>
      </c>
      <c r="B180" s="41" t="s">
        <v>7</v>
      </c>
      <c r="C180" s="20" t="s">
        <v>39</v>
      </c>
      <c r="D180" s="41" t="s">
        <v>39</v>
      </c>
      <c r="E180" s="66">
        <f>'INPUT 2013_14'!$O$20</f>
        <v>9.4600000000000009</v>
      </c>
      <c r="F180" s="66">
        <f>'INPUT 2013_14'!$P$20</f>
        <v>0</v>
      </c>
      <c r="G180" s="66">
        <f>'INPUT 2013_14'!$Q$20</f>
        <v>0</v>
      </c>
      <c r="H180" s="66">
        <f>'INPUT 2013_14'!$R$20</f>
        <v>0</v>
      </c>
      <c r="I180" s="7">
        <f>422</f>
        <v>422</v>
      </c>
      <c r="J180" s="16">
        <v>0.6</v>
      </c>
      <c r="K180" s="275">
        <f t="shared" si="609"/>
        <v>253.2</v>
      </c>
      <c r="L180" s="20">
        <v>2.5</v>
      </c>
      <c r="M180" s="275">
        <v>0</v>
      </c>
      <c r="N180" s="16">
        <v>0.5</v>
      </c>
      <c r="O180" s="275">
        <f t="shared" si="610"/>
        <v>0</v>
      </c>
      <c r="P180" s="20">
        <v>2.5</v>
      </c>
      <c r="Q180" s="4">
        <v>0</v>
      </c>
      <c r="R180" s="16">
        <v>0.9</v>
      </c>
      <c r="S180" s="275">
        <f t="shared" si="611"/>
        <v>0</v>
      </c>
      <c r="T180" s="20">
        <v>2.67</v>
      </c>
      <c r="U180" s="275">
        <f t="shared" si="617"/>
        <v>42.2</v>
      </c>
      <c r="V180" s="16">
        <v>0.9</v>
      </c>
      <c r="W180" s="275">
        <f t="shared" si="612"/>
        <v>37.980000000000004</v>
      </c>
      <c r="X180" s="20">
        <v>4</v>
      </c>
      <c r="Y180" s="4">
        <v>50</v>
      </c>
      <c r="Z180" s="16">
        <v>0.5</v>
      </c>
      <c r="AA180" s="275">
        <f t="shared" si="613"/>
        <v>25</v>
      </c>
      <c r="AB180" s="20">
        <v>2.5</v>
      </c>
      <c r="AC180" s="4">
        <v>50</v>
      </c>
      <c r="AD180" s="16">
        <v>0.2</v>
      </c>
      <c r="AE180" s="275">
        <f t="shared" si="614"/>
        <v>10</v>
      </c>
      <c r="AF180" s="20">
        <v>2.5</v>
      </c>
      <c r="AG180" s="4">
        <v>50</v>
      </c>
      <c r="AH180" s="16">
        <v>0.2</v>
      </c>
      <c r="AI180" s="275">
        <f t="shared" si="615"/>
        <v>10</v>
      </c>
      <c r="AJ180" s="20">
        <v>3.5</v>
      </c>
      <c r="AK180" s="4">
        <v>0</v>
      </c>
      <c r="AL180" s="16">
        <v>0</v>
      </c>
      <c r="AM180" s="275">
        <f t="shared" si="616"/>
        <v>0</v>
      </c>
      <c r="AN180" s="4">
        <v>0</v>
      </c>
      <c r="AO180" s="4">
        <f>((((H180*0.875)+(G180*0.625)+(F180*0.375)+(E180*0.125))*((K180*L180*$E$131)+(S180*T180*$G$131)+(W180*X180*$H$131)+(AI180*AJ180*$K$131)+(AM180*AN180*$L$131))/452.44)*1000)</f>
        <v>1733.0898324234743</v>
      </c>
      <c r="AP180" s="52">
        <f>((((H180*0.875)+(G180*0.625)+(F180*0.375)+(E180*0.125))*((K180*L180*$E$132)+(O180*P180*$F$132)+(AE180*AF180*$J$132)+(AI180*AJ180*$K$132)))/370)*1000</f>
        <v>327.29534088872583</v>
      </c>
      <c r="AQ180" s="4">
        <f>((((H180*0.875)+(G180*0.625)+(F180*0.375)+(E180*0.125))*((W180*X180*$H$133)+(AA180*AB180*$I$133)+(AM180*AN180*$L$133)))/796)*1000</f>
        <v>210.8111935797676</v>
      </c>
      <c r="AR180" s="4">
        <f t="shared" si="448"/>
        <v>1403.8027642630141</v>
      </c>
      <c r="AS180" s="4">
        <f t="shared" si="448"/>
        <v>265.10922611986791</v>
      </c>
      <c r="AT180" s="4">
        <f t="shared" si="448"/>
        <v>170.75706679961175</v>
      </c>
      <c r="AU180" s="7"/>
      <c r="AW180" s="172" t="s">
        <v>0</v>
      </c>
      <c r="AX180" s="172"/>
      <c r="AY180" s="172"/>
      <c r="AZ180" s="267"/>
      <c r="BA180" s="267"/>
      <c r="BB180" s="267"/>
      <c r="BC180" s="267"/>
      <c r="BD180" s="267"/>
      <c r="BE180" s="267"/>
      <c r="BF180" s="264"/>
      <c r="BG180" s="267"/>
      <c r="BH180" s="264"/>
      <c r="BI180" s="267"/>
      <c r="BJ180" s="264"/>
      <c r="BK180" s="264"/>
      <c r="BL180" s="264"/>
      <c r="BM180" s="267"/>
      <c r="BN180" s="264"/>
      <c r="BO180" s="264"/>
      <c r="BP180" s="264"/>
      <c r="BQ180" s="267"/>
      <c r="BR180" s="264"/>
      <c r="BS180" s="264"/>
      <c r="BT180" s="264"/>
      <c r="BU180" s="267"/>
      <c r="BV180" s="264"/>
      <c r="BW180" s="264"/>
      <c r="BX180" s="264"/>
      <c r="BY180" s="267"/>
      <c r="BZ180" s="264"/>
      <c r="CA180" s="264"/>
      <c r="CB180" s="264"/>
      <c r="CC180" s="267"/>
      <c r="CD180" s="264"/>
      <c r="CE180" s="264"/>
      <c r="CF180" s="264"/>
      <c r="CG180" s="267"/>
      <c r="CH180" s="264"/>
      <c r="CI180" s="264"/>
      <c r="CJ180" s="264"/>
      <c r="CK180" s="267">
        <f>SUM(CK138:CK179)</f>
        <v>104945.04571165165</v>
      </c>
      <c r="CL180" s="267">
        <f>SUM(CL138:CL179)</f>
        <v>38066.432657331097</v>
      </c>
      <c r="CM180" s="267">
        <f>SUM(CM138:CM179)</f>
        <v>5926.0024667987591</v>
      </c>
      <c r="CN180" s="275"/>
      <c r="CO180" s="86"/>
      <c r="CP180" s="275"/>
      <c r="CQ180" s="275"/>
      <c r="CR180" s="275"/>
      <c r="CS180" s="275"/>
      <c r="CT180" s="275"/>
      <c r="CU180" s="275"/>
      <c r="CV180" s="275"/>
      <c r="CW180" s="16"/>
      <c r="CX180" s="275"/>
      <c r="CY180" s="16"/>
      <c r="CZ180" s="275"/>
      <c r="DA180" s="16"/>
      <c r="DB180" s="275"/>
      <c r="DC180" s="16"/>
      <c r="DD180" s="275"/>
      <c r="DE180" s="16"/>
      <c r="DF180" s="275"/>
      <c r="DG180" s="16"/>
      <c r="DH180" s="275"/>
      <c r="DI180" s="16"/>
      <c r="DJ180" s="275"/>
      <c r="DK180" s="16"/>
      <c r="DL180" s="275"/>
      <c r="DM180" s="16"/>
      <c r="DN180" s="275"/>
      <c r="DO180" s="16"/>
      <c r="DP180" s="275"/>
      <c r="DQ180" s="16"/>
      <c r="DR180" s="275"/>
      <c r="DS180" s="16"/>
      <c r="DT180" s="275"/>
      <c r="DU180" s="16"/>
      <c r="DV180" s="275"/>
      <c r="DW180" s="16"/>
      <c r="DX180" s="275"/>
      <c r="DY180" s="16"/>
      <c r="DZ180" s="275"/>
      <c r="EA180" s="16"/>
      <c r="EB180" s="275"/>
      <c r="EC180" s="18"/>
      <c r="ED180" s="18"/>
      <c r="EE180" s="275"/>
      <c r="EF180" s="275"/>
      <c r="EG180" s="275"/>
    </row>
    <row r="181" spans="1:137" ht="48.75" customHeight="1" x14ac:dyDescent="0.25">
      <c r="A181" s="354"/>
      <c r="B181" s="41" t="s">
        <v>69</v>
      </c>
      <c r="C181" s="20" t="s">
        <v>39</v>
      </c>
      <c r="D181" s="41" t="s">
        <v>39</v>
      </c>
      <c r="E181" s="66">
        <f>'INPUT 2013_14'!$O$21</f>
        <v>2.66</v>
      </c>
      <c r="F181" s="66">
        <f>'INPUT 2013_14'!$P$21</f>
        <v>0</v>
      </c>
      <c r="G181" s="66">
        <f>'INPUT 2013_14'!$Q$21</f>
        <v>0</v>
      </c>
      <c r="H181" s="66">
        <f>'INPUT 2013_14'!$R$21</f>
        <v>0</v>
      </c>
      <c r="I181" s="7">
        <v>21</v>
      </c>
      <c r="J181" s="16">
        <v>0.6</v>
      </c>
      <c r="K181" s="275">
        <f t="shared" si="609"/>
        <v>12.6</v>
      </c>
      <c r="L181" s="20">
        <v>3</v>
      </c>
      <c r="M181" s="275">
        <v>0</v>
      </c>
      <c r="N181" s="16">
        <v>0.5</v>
      </c>
      <c r="O181" s="275">
        <f t="shared" si="610"/>
        <v>0</v>
      </c>
      <c r="P181" s="20">
        <v>3</v>
      </c>
      <c r="Q181" s="4">
        <v>10</v>
      </c>
      <c r="R181" s="16">
        <v>0.9</v>
      </c>
      <c r="S181" s="275">
        <f t="shared" si="611"/>
        <v>9</v>
      </c>
      <c r="T181" s="20">
        <v>2.67</v>
      </c>
      <c r="U181" s="275">
        <f t="shared" si="617"/>
        <v>2.1</v>
      </c>
      <c r="V181" s="16">
        <v>0.9</v>
      </c>
      <c r="W181" s="275">
        <f t="shared" si="612"/>
        <v>1.8900000000000001</v>
      </c>
      <c r="X181" s="20">
        <v>4</v>
      </c>
      <c r="Y181" s="4">
        <v>0</v>
      </c>
      <c r="Z181" s="16">
        <v>0.5</v>
      </c>
      <c r="AA181" s="275">
        <f t="shared" si="613"/>
        <v>0</v>
      </c>
      <c r="AB181" s="20">
        <v>2.5</v>
      </c>
      <c r="AC181" s="4">
        <v>0</v>
      </c>
      <c r="AD181" s="16">
        <v>0.2</v>
      </c>
      <c r="AE181" s="275">
        <f t="shared" si="614"/>
        <v>0</v>
      </c>
      <c r="AF181" s="20">
        <v>2.5</v>
      </c>
      <c r="AG181" s="4">
        <v>30</v>
      </c>
      <c r="AH181" s="16">
        <v>0.2</v>
      </c>
      <c r="AI181" s="275">
        <f t="shared" si="615"/>
        <v>6</v>
      </c>
      <c r="AJ181" s="20">
        <v>3.5</v>
      </c>
      <c r="AK181" s="4">
        <v>0</v>
      </c>
      <c r="AL181" s="16">
        <v>0</v>
      </c>
      <c r="AM181" s="275">
        <f t="shared" si="616"/>
        <v>0</v>
      </c>
      <c r="AN181" s="4">
        <v>0</v>
      </c>
      <c r="AO181" s="4">
        <f t="shared" ref="AO181:AO186" si="618">((((H181*0.875)+(G181*0.625)+(F181*0.375)+(E181*0.125))*((K181*L181*$E$131)+(S181*T181*$G$131)+(W181*X181*$H$131)+(AI181*AJ181*$K$131)+(AM181*AN181*$L$131))/452.44)*1000)</f>
        <v>58.516402515871278</v>
      </c>
      <c r="AP181" s="52">
        <f t="shared" ref="AP181:AP186" si="619">((((H181*0.875)+(G181*0.625)+(F181*0.375)+(E181*0.125))*((K181*L181*$E$132)+(O181*P181*$F$132)+(AE181*AF181*$J$132)+(AI181*AJ181*$K$132)))/370)*1000</f>
        <v>6.1232959830686395</v>
      </c>
      <c r="AQ181" s="4">
        <f t="shared" ref="AQ181:AQ186" si="620">((((H181*0.875)+(G181*0.625)+(F181*0.375)+(E181*0.125))*((W181*X181*$H$133)+(AA181*AB181*$I$133)+(AM181*AN181*$L$133)))/796)*1000</f>
        <v>1.6506210200801579</v>
      </c>
      <c r="AR181" s="4">
        <f t="shared" si="448"/>
        <v>47.398286037855733</v>
      </c>
      <c r="AS181" s="4">
        <f t="shared" si="448"/>
        <v>4.9598697462855981</v>
      </c>
      <c r="AT181" s="4">
        <f t="shared" si="448"/>
        <v>1.337003026264928</v>
      </c>
      <c r="AU181" s="7"/>
      <c r="CH181" s="356" t="s">
        <v>170</v>
      </c>
      <c r="CI181" s="356"/>
      <c r="CJ181" s="356"/>
      <c r="CK181" s="267">
        <f>CK180-(CK173)</f>
        <v>58669.154768065884</v>
      </c>
      <c r="CL181" s="267">
        <f>CL180</f>
        <v>38066.432657331097</v>
      </c>
      <c r="CM181" s="267">
        <f t="shared" ref="CM181" si="621">CM180-(CM173)</f>
        <v>5926.0024667987591</v>
      </c>
      <c r="CN181" s="275"/>
      <c r="CO181" s="86"/>
      <c r="CP181" s="275"/>
      <c r="CQ181" s="275"/>
      <c r="CR181" s="275"/>
      <c r="CS181" s="275"/>
      <c r="CT181" s="275"/>
      <c r="CU181" s="275"/>
      <c r="CV181" s="275"/>
      <c r="CW181" s="16"/>
      <c r="CX181" s="275"/>
      <c r="CY181" s="16"/>
      <c r="CZ181" s="275"/>
      <c r="DA181" s="16"/>
      <c r="DB181" s="275"/>
      <c r="DC181" s="16"/>
      <c r="DD181" s="275"/>
      <c r="DE181" s="16"/>
      <c r="DF181" s="275"/>
      <c r="DG181" s="16"/>
      <c r="DH181" s="275"/>
      <c r="DI181" s="16"/>
      <c r="DJ181" s="275"/>
      <c r="DK181" s="16"/>
      <c r="DL181" s="275"/>
      <c r="DM181" s="16"/>
      <c r="DN181" s="275"/>
      <c r="DO181" s="16"/>
      <c r="DP181" s="275"/>
      <c r="DQ181" s="16"/>
      <c r="DR181" s="275"/>
      <c r="DS181" s="16"/>
      <c r="DT181" s="275"/>
      <c r="DU181" s="16"/>
      <c r="DV181" s="275"/>
      <c r="DW181" s="16"/>
      <c r="DX181" s="275"/>
      <c r="DY181" s="16"/>
      <c r="DZ181" s="275"/>
      <c r="EA181" s="16"/>
      <c r="EB181" s="275"/>
      <c r="EC181" s="18"/>
      <c r="ED181" s="18"/>
      <c r="EE181" s="275"/>
      <c r="EF181" s="275"/>
      <c r="EG181" s="275"/>
    </row>
    <row r="182" spans="1:137" x14ac:dyDescent="0.25">
      <c r="A182" s="354"/>
      <c r="B182" s="41" t="s">
        <v>70</v>
      </c>
      <c r="C182" s="20" t="s">
        <v>39</v>
      </c>
      <c r="D182" s="41" t="s">
        <v>39</v>
      </c>
      <c r="E182" s="66">
        <f>'INPUT 2013_14'!$O$22</f>
        <v>0.32900000000000001</v>
      </c>
      <c r="F182" s="66">
        <f>'INPUT 2013_14'!$P$22</f>
        <v>0</v>
      </c>
      <c r="G182" s="66">
        <f>'INPUT 2013_14'!$Q$22</f>
        <v>0</v>
      </c>
      <c r="H182" s="66">
        <f>'INPUT 2013_14'!$R$22</f>
        <v>0</v>
      </c>
      <c r="I182" s="7">
        <v>21</v>
      </c>
      <c r="J182" s="16">
        <v>0.6</v>
      </c>
      <c r="K182" s="275">
        <f t="shared" si="609"/>
        <v>12.6</v>
      </c>
      <c r="L182" s="20">
        <v>2.5</v>
      </c>
      <c r="M182" s="4">
        <v>0</v>
      </c>
      <c r="N182" s="16">
        <v>0.5</v>
      </c>
      <c r="O182" s="275">
        <f t="shared" si="610"/>
        <v>0</v>
      </c>
      <c r="P182" s="20">
        <v>2.5</v>
      </c>
      <c r="Q182" s="4">
        <v>50</v>
      </c>
      <c r="R182" s="16">
        <v>0.9</v>
      </c>
      <c r="S182" s="275">
        <f t="shared" si="611"/>
        <v>45</v>
      </c>
      <c r="T182" s="20">
        <v>2.67</v>
      </c>
      <c r="U182" s="275">
        <f t="shared" si="617"/>
        <v>2.1</v>
      </c>
      <c r="V182" s="16">
        <v>0.9</v>
      </c>
      <c r="W182" s="275">
        <f t="shared" si="612"/>
        <v>1.8900000000000001</v>
      </c>
      <c r="X182" s="20">
        <v>4</v>
      </c>
      <c r="Y182" s="4">
        <v>0</v>
      </c>
      <c r="Z182" s="16">
        <v>0.5</v>
      </c>
      <c r="AA182" s="275">
        <f t="shared" si="613"/>
        <v>0</v>
      </c>
      <c r="AB182" s="20">
        <v>2.5</v>
      </c>
      <c r="AC182" s="4">
        <v>0</v>
      </c>
      <c r="AD182" s="16">
        <v>0.2</v>
      </c>
      <c r="AE182" s="275">
        <f t="shared" si="614"/>
        <v>0</v>
      </c>
      <c r="AF182" s="20">
        <v>2.5</v>
      </c>
      <c r="AG182" s="4">
        <v>30</v>
      </c>
      <c r="AH182" s="16">
        <v>0.2</v>
      </c>
      <c r="AI182" s="275">
        <f t="shared" si="615"/>
        <v>6</v>
      </c>
      <c r="AJ182" s="20">
        <v>3.5</v>
      </c>
      <c r="AK182" s="4">
        <v>0</v>
      </c>
      <c r="AL182" s="16">
        <v>0</v>
      </c>
      <c r="AM182" s="275">
        <f t="shared" si="616"/>
        <v>0</v>
      </c>
      <c r="AN182" s="4">
        <v>0</v>
      </c>
      <c r="AO182" s="4">
        <f t="shared" si="618"/>
        <v>15.468196055089061</v>
      </c>
      <c r="AP182" s="52">
        <f t="shared" si="619"/>
        <v>0.67620984775429049</v>
      </c>
      <c r="AQ182" s="4">
        <f t="shared" si="620"/>
        <v>0.20415575774675637</v>
      </c>
      <c r="AR182" s="4">
        <f t="shared" si="448"/>
        <v>12.529238804622139</v>
      </c>
      <c r="AS182" s="4">
        <f t="shared" si="448"/>
        <v>0.54772997668097534</v>
      </c>
      <c r="AT182" s="4">
        <f t="shared" si="448"/>
        <v>0.16536616377487268</v>
      </c>
      <c r="AU182" s="7"/>
      <c r="AW182" s="86"/>
      <c r="AX182" s="275"/>
      <c r="AY182" s="275"/>
      <c r="AZ182" s="275"/>
      <c r="BA182" s="275"/>
      <c r="BB182" s="275"/>
      <c r="BC182" s="275"/>
      <c r="BD182" s="275"/>
      <c r="BE182" s="275"/>
      <c r="BF182" s="16"/>
      <c r="BG182" s="275"/>
      <c r="BH182" s="16"/>
      <c r="BI182" s="275"/>
      <c r="BJ182" s="16"/>
      <c r="BK182" s="275"/>
      <c r="BL182" s="16"/>
      <c r="BM182" s="275"/>
      <c r="BN182" s="16"/>
      <c r="BO182" s="275"/>
      <c r="BP182" s="16"/>
      <c r="BQ182" s="275"/>
      <c r="BR182" s="16"/>
      <c r="BS182" s="275"/>
      <c r="BT182" s="16"/>
      <c r="BU182" s="275"/>
      <c r="BV182" s="16"/>
      <c r="BW182" s="275"/>
      <c r="BX182" s="16"/>
      <c r="BY182" s="275"/>
      <c r="BZ182" s="16"/>
      <c r="CA182" s="275"/>
      <c r="CB182" s="16"/>
      <c r="CC182" s="275"/>
      <c r="CD182" s="16"/>
      <c r="CE182" s="275"/>
      <c r="CF182" s="16"/>
      <c r="CG182" s="275"/>
      <c r="CH182" s="357" t="s">
        <v>130</v>
      </c>
      <c r="CI182" s="357"/>
      <c r="CJ182" s="357"/>
      <c r="CK182" s="267">
        <f>CK181-(SUM(CK175:CK179))</f>
        <v>58669.154768065884</v>
      </c>
      <c r="CL182" s="267">
        <f>CL181-(SUM(CL175:CL179))</f>
        <v>38066.432657331097</v>
      </c>
      <c r="CM182" s="267">
        <f t="shared" ref="CM182" si="622">CM181-(SUM(CM175:CM179))</f>
        <v>5926.0024667987591</v>
      </c>
      <c r="CN182" s="275"/>
      <c r="CO182" s="86"/>
      <c r="CP182" s="275"/>
      <c r="CQ182" s="275"/>
      <c r="CR182" s="275"/>
      <c r="CS182" s="275"/>
      <c r="CT182" s="275"/>
      <c r="CU182" s="275"/>
      <c r="CV182" s="275"/>
      <c r="CW182" s="16"/>
      <c r="CX182" s="275"/>
      <c r="CY182" s="16"/>
      <c r="CZ182" s="275"/>
      <c r="DA182" s="16"/>
      <c r="DB182" s="275"/>
      <c r="DC182" s="16"/>
      <c r="DD182" s="275"/>
      <c r="DE182" s="16"/>
      <c r="DF182" s="275"/>
      <c r="DG182" s="16"/>
      <c r="DH182" s="275"/>
      <c r="DI182" s="16"/>
      <c r="DJ182" s="275"/>
      <c r="DK182" s="16"/>
      <c r="DL182" s="275"/>
      <c r="DM182" s="16"/>
      <c r="DN182" s="275"/>
      <c r="DO182" s="16"/>
      <c r="DP182" s="275"/>
      <c r="DQ182" s="16"/>
      <c r="DR182" s="275"/>
      <c r="DS182" s="16"/>
      <c r="DT182" s="275"/>
      <c r="DU182" s="16"/>
      <c r="DV182" s="275"/>
      <c r="DW182" s="16"/>
      <c r="DX182" s="275"/>
      <c r="DY182" s="16"/>
      <c r="DZ182" s="275"/>
      <c r="EA182" s="16"/>
      <c r="EB182" s="275"/>
      <c r="EC182" s="18"/>
      <c r="ED182" s="18"/>
      <c r="EE182" s="275"/>
      <c r="EF182" s="275"/>
      <c r="EG182" s="275"/>
    </row>
    <row r="183" spans="1:137" x14ac:dyDescent="0.25">
      <c r="A183" s="354"/>
      <c r="B183" s="41" t="s">
        <v>71</v>
      </c>
      <c r="C183" s="20" t="s">
        <v>39</v>
      </c>
      <c r="D183" s="41" t="s">
        <v>39</v>
      </c>
      <c r="E183" s="66">
        <f>'INPUT 2013_14'!$O$23</f>
        <v>1.4950000000000001</v>
      </c>
      <c r="F183" s="66">
        <f>'INPUT 2013_14'!$P$23</f>
        <v>0</v>
      </c>
      <c r="G183" s="66">
        <f>'INPUT 2013_14'!$Q$23</f>
        <v>0</v>
      </c>
      <c r="H183" s="66">
        <f>'INPUT 2013_14'!$R$23</f>
        <v>0</v>
      </c>
      <c r="I183" s="7">
        <v>21</v>
      </c>
      <c r="J183" s="16">
        <v>0.6</v>
      </c>
      <c r="K183" s="275">
        <f t="shared" si="609"/>
        <v>12.6</v>
      </c>
      <c r="L183" s="20">
        <v>2.5</v>
      </c>
      <c r="M183" s="4">
        <v>0</v>
      </c>
      <c r="N183" s="16">
        <v>0.5</v>
      </c>
      <c r="O183" s="275">
        <f t="shared" si="610"/>
        <v>0</v>
      </c>
      <c r="P183" s="20">
        <v>2.5</v>
      </c>
      <c r="Q183" s="275">
        <v>300</v>
      </c>
      <c r="R183" s="16">
        <v>0.9</v>
      </c>
      <c r="S183" s="275">
        <f t="shared" si="611"/>
        <v>270</v>
      </c>
      <c r="T183" s="20">
        <v>2.67</v>
      </c>
      <c r="U183" s="275">
        <f t="shared" si="617"/>
        <v>2.1</v>
      </c>
      <c r="V183" s="16">
        <v>0.9</v>
      </c>
      <c r="W183" s="275">
        <f t="shared" si="612"/>
        <v>1.8900000000000001</v>
      </c>
      <c r="X183" s="20">
        <v>4</v>
      </c>
      <c r="Y183" s="4">
        <v>0</v>
      </c>
      <c r="Z183" s="16">
        <v>0.5</v>
      </c>
      <c r="AA183" s="275">
        <f t="shared" si="613"/>
        <v>0</v>
      </c>
      <c r="AB183" s="20">
        <v>2.5</v>
      </c>
      <c r="AC183" s="4">
        <v>0</v>
      </c>
      <c r="AD183" s="16">
        <v>0.2</v>
      </c>
      <c r="AE183" s="275">
        <f t="shared" si="614"/>
        <v>0</v>
      </c>
      <c r="AF183" s="20">
        <v>2.5</v>
      </c>
      <c r="AG183" s="4">
        <v>40</v>
      </c>
      <c r="AH183" s="16">
        <v>0.2</v>
      </c>
      <c r="AI183" s="275">
        <f t="shared" si="615"/>
        <v>8</v>
      </c>
      <c r="AJ183" s="20">
        <v>3.5</v>
      </c>
      <c r="AK183" s="4">
        <v>0</v>
      </c>
      <c r="AL183" s="16">
        <v>0</v>
      </c>
      <c r="AM183" s="275">
        <f t="shared" si="616"/>
        <v>0</v>
      </c>
      <c r="AN183" s="4">
        <v>0</v>
      </c>
      <c r="AO183" s="4">
        <f t="shared" si="618"/>
        <v>320.97752559358798</v>
      </c>
      <c r="AP183" s="52">
        <f t="shared" si="619"/>
        <v>3.4824464601165741</v>
      </c>
      <c r="AQ183" s="4">
        <f t="shared" si="620"/>
        <v>0.92769865602249479</v>
      </c>
      <c r="AR183" s="4">
        <f t="shared" si="448"/>
        <v>259.99179573080625</v>
      </c>
      <c r="AS183" s="4">
        <f t="shared" si="448"/>
        <v>2.8207816326944251</v>
      </c>
      <c r="AT183" s="4">
        <f t="shared" si="448"/>
        <v>0.75143591137822074</v>
      </c>
      <c r="AU183" s="7"/>
      <c r="AW183" s="86"/>
      <c r="AX183" s="275"/>
      <c r="AY183" s="275"/>
      <c r="AZ183" s="275"/>
      <c r="BA183" s="275"/>
      <c r="BB183" s="275"/>
      <c r="BC183" s="275"/>
      <c r="BD183" s="275"/>
      <c r="BE183" s="275"/>
      <c r="BF183" s="16"/>
      <c r="BG183" s="275"/>
      <c r="BH183" s="16"/>
      <c r="BI183" s="275"/>
      <c r="BJ183" s="16"/>
      <c r="BK183" s="275"/>
      <c r="BL183" s="16"/>
      <c r="BM183" s="275"/>
      <c r="BN183" s="16"/>
      <c r="BO183" s="275"/>
      <c r="BP183" s="16"/>
      <c r="BQ183" s="275"/>
      <c r="BR183" s="16"/>
      <c r="BS183" s="275"/>
      <c r="BT183" s="16"/>
      <c r="BU183" s="275"/>
      <c r="BV183" s="16"/>
      <c r="BW183" s="275"/>
      <c r="BX183" s="16"/>
      <c r="BY183" s="275"/>
      <c r="BZ183" s="16"/>
      <c r="CA183" s="275"/>
      <c r="CB183" s="16"/>
      <c r="CC183" s="275"/>
      <c r="CD183" s="16"/>
      <c r="CE183" s="275"/>
      <c r="CF183" s="16"/>
      <c r="CG183" s="275"/>
      <c r="CH183" s="16"/>
      <c r="CI183" s="275"/>
      <c r="CJ183" s="16"/>
      <c r="CK183" s="275"/>
      <c r="CL183" s="18"/>
      <c r="CM183" s="18"/>
      <c r="CN183" s="275"/>
      <c r="CO183" s="86"/>
      <c r="CP183" s="275"/>
      <c r="CQ183" s="275"/>
      <c r="CR183" s="275"/>
      <c r="CS183" s="275"/>
      <c r="CT183" s="275"/>
      <c r="CU183" s="275"/>
      <c r="CV183" s="275"/>
      <c r="CW183" s="16"/>
      <c r="CX183" s="275"/>
      <c r="CY183" s="16"/>
      <c r="CZ183" s="275"/>
      <c r="DA183" s="16"/>
      <c r="DB183" s="275"/>
      <c r="DC183" s="16"/>
      <c r="DD183" s="275"/>
      <c r="DE183" s="16"/>
      <c r="DF183" s="275"/>
      <c r="DG183" s="16"/>
      <c r="DH183" s="275"/>
      <c r="DI183" s="16"/>
      <c r="DJ183" s="275"/>
      <c r="DK183" s="16"/>
      <c r="DL183" s="275"/>
      <c r="DM183" s="16"/>
      <c r="DN183" s="275"/>
      <c r="DO183" s="16"/>
      <c r="DP183" s="275"/>
      <c r="DQ183" s="16"/>
      <c r="DR183" s="275"/>
      <c r="DS183" s="16"/>
      <c r="DT183" s="275"/>
      <c r="DU183" s="16"/>
      <c r="DV183" s="275"/>
      <c r="DW183" s="16"/>
      <c r="DX183" s="275"/>
      <c r="DY183" s="16"/>
      <c r="DZ183" s="275"/>
      <c r="EA183" s="16"/>
      <c r="EB183" s="275"/>
      <c r="EC183" s="18"/>
      <c r="ED183" s="18"/>
      <c r="EE183" s="275"/>
      <c r="EF183" s="275"/>
      <c r="EG183" s="275"/>
    </row>
    <row r="184" spans="1:137" x14ac:dyDescent="0.25">
      <c r="A184" s="354"/>
      <c r="B184" s="41" t="s">
        <v>30</v>
      </c>
      <c r="C184" s="20" t="s">
        <v>39</v>
      </c>
      <c r="D184" s="41" t="s">
        <v>39</v>
      </c>
      <c r="E184" s="66">
        <f>'INPUT 2013_14'!$O$24</f>
        <v>3.944</v>
      </c>
      <c r="F184" s="66">
        <f>'INPUT 2013_14'!$P$24</f>
        <v>0</v>
      </c>
      <c r="G184" s="66">
        <f>'INPUT 2013_14'!$Q$24</f>
        <v>0</v>
      </c>
      <c r="H184" s="66">
        <f>'INPUT 2013_14'!$R$24</f>
        <v>0</v>
      </c>
      <c r="I184" s="7">
        <v>150</v>
      </c>
      <c r="J184" s="16">
        <v>0.6</v>
      </c>
      <c r="K184" s="275">
        <f t="shared" si="609"/>
        <v>90</v>
      </c>
      <c r="L184" s="16">
        <v>2.5</v>
      </c>
      <c r="M184" s="275">
        <v>20</v>
      </c>
      <c r="N184" s="16">
        <v>0.5</v>
      </c>
      <c r="O184" s="275">
        <f t="shared" si="610"/>
        <v>10</v>
      </c>
      <c r="P184" s="16">
        <v>2.5</v>
      </c>
      <c r="Q184" s="275">
        <v>0</v>
      </c>
      <c r="R184" s="16">
        <v>0.9</v>
      </c>
      <c r="S184" s="275">
        <f t="shared" si="611"/>
        <v>0</v>
      </c>
      <c r="T184" s="16">
        <v>2.67</v>
      </c>
      <c r="U184" s="275">
        <f t="shared" si="617"/>
        <v>15</v>
      </c>
      <c r="V184" s="16">
        <v>0.9</v>
      </c>
      <c r="W184" s="275">
        <f t="shared" si="612"/>
        <v>13.5</v>
      </c>
      <c r="X184" s="16">
        <v>4</v>
      </c>
      <c r="Y184" s="275">
        <v>0</v>
      </c>
      <c r="Z184" s="16">
        <v>0.5</v>
      </c>
      <c r="AA184" s="275">
        <f t="shared" si="613"/>
        <v>0</v>
      </c>
      <c r="AB184" s="16">
        <v>2.5</v>
      </c>
      <c r="AC184" s="275">
        <v>100</v>
      </c>
      <c r="AD184" s="16">
        <v>0.2</v>
      </c>
      <c r="AE184" s="275">
        <f t="shared" si="614"/>
        <v>20</v>
      </c>
      <c r="AF184" s="16">
        <v>2.5</v>
      </c>
      <c r="AG184" s="275">
        <v>50</v>
      </c>
      <c r="AH184" s="16">
        <v>0.2</v>
      </c>
      <c r="AI184" s="275">
        <f t="shared" si="615"/>
        <v>10</v>
      </c>
      <c r="AJ184" s="16">
        <v>3.5</v>
      </c>
      <c r="AK184" s="275">
        <v>0</v>
      </c>
      <c r="AL184" s="16">
        <v>0</v>
      </c>
      <c r="AM184" s="275">
        <f t="shared" si="616"/>
        <v>0</v>
      </c>
      <c r="AN184" s="4">
        <v>0</v>
      </c>
      <c r="AO184" s="4">
        <f t="shared" si="618"/>
        <v>278.56297677719704</v>
      </c>
      <c r="AP184" s="52">
        <f t="shared" si="619"/>
        <v>140.07790218383843</v>
      </c>
      <c r="AQ184" s="4">
        <f t="shared" si="620"/>
        <v>17.481335400634109</v>
      </c>
      <c r="AR184" s="4">
        <f t="shared" si="448"/>
        <v>225.6360111895296</v>
      </c>
      <c r="AS184" s="4">
        <f t="shared" si="448"/>
        <v>113.46310076890913</v>
      </c>
      <c r="AT184" s="4">
        <f t="shared" si="448"/>
        <v>14.159881674513628</v>
      </c>
      <c r="AU184" s="7"/>
      <c r="AW184" s="86"/>
      <c r="AX184" s="275"/>
      <c r="AY184" s="275"/>
      <c r="AZ184" s="275"/>
      <c r="BA184" s="275"/>
      <c r="BB184" s="275"/>
      <c r="BC184" s="275"/>
      <c r="BD184" s="275"/>
      <c r="BE184" s="275"/>
      <c r="BF184" s="16"/>
      <c r="BG184" s="275"/>
      <c r="BH184" s="16"/>
      <c r="BI184" s="275"/>
      <c r="BJ184" s="16"/>
      <c r="BK184" s="275"/>
      <c r="BL184" s="16"/>
      <c r="BM184" s="275"/>
      <c r="BN184" s="16"/>
      <c r="BO184" s="275"/>
      <c r="BP184" s="16"/>
      <c r="BQ184" s="275"/>
      <c r="BR184" s="16"/>
      <c r="BS184" s="275"/>
      <c r="BT184" s="16"/>
      <c r="BU184" s="275"/>
      <c r="BV184" s="16"/>
      <c r="BW184" s="275"/>
      <c r="BX184" s="16"/>
      <c r="BY184" s="275"/>
      <c r="BZ184" s="16"/>
      <c r="CA184" s="275"/>
      <c r="CB184" s="16"/>
      <c r="CC184" s="275"/>
      <c r="CD184" s="16"/>
      <c r="CE184" s="275"/>
      <c r="CF184" s="16"/>
      <c r="CG184" s="275"/>
      <c r="CH184" s="16"/>
      <c r="CI184" s="275"/>
      <c r="CJ184" s="16"/>
      <c r="CK184" s="275"/>
      <c r="CL184" s="18"/>
      <c r="CM184" s="18"/>
      <c r="CN184" s="275"/>
      <c r="CO184" s="86"/>
      <c r="CP184" s="275"/>
      <c r="CQ184" s="275"/>
      <c r="CR184" s="275"/>
      <c r="CS184" s="275"/>
      <c r="CT184" s="275"/>
      <c r="CU184" s="275"/>
      <c r="CV184" s="275"/>
      <c r="CW184" s="16"/>
      <c r="CX184" s="275"/>
      <c r="CY184" s="16"/>
      <c r="CZ184" s="275"/>
      <c r="DA184" s="16"/>
      <c r="DB184" s="275"/>
      <c r="DC184" s="16"/>
      <c r="DD184" s="275"/>
      <c r="DE184" s="16"/>
      <c r="DF184" s="275"/>
      <c r="DG184" s="16"/>
      <c r="DH184" s="275"/>
      <c r="DI184" s="16"/>
      <c r="DJ184" s="275"/>
      <c r="DK184" s="16"/>
      <c r="DL184" s="275"/>
      <c r="DM184" s="16"/>
      <c r="DN184" s="275"/>
      <c r="DO184" s="16"/>
      <c r="DP184" s="275"/>
      <c r="DQ184" s="16"/>
      <c r="DR184" s="275"/>
      <c r="DS184" s="16"/>
      <c r="DT184" s="275"/>
      <c r="DU184" s="16"/>
      <c r="DV184" s="275"/>
      <c r="DW184" s="16"/>
      <c r="DX184" s="275"/>
      <c r="DY184" s="16"/>
      <c r="DZ184" s="275"/>
      <c r="EA184" s="16"/>
      <c r="EB184" s="275"/>
      <c r="EC184" s="18"/>
      <c r="ED184" s="18"/>
      <c r="EE184" s="275"/>
      <c r="EF184" s="275"/>
      <c r="EG184" s="275"/>
    </row>
    <row r="185" spans="1:137" x14ac:dyDescent="0.25">
      <c r="A185" s="354"/>
      <c r="B185" s="275" t="s">
        <v>3</v>
      </c>
      <c r="C185" s="16" t="s">
        <v>39</v>
      </c>
      <c r="D185" s="272" t="s">
        <v>39</v>
      </c>
      <c r="E185" s="66">
        <f>'INPUT 2013_14'!$O$25</f>
        <v>0</v>
      </c>
      <c r="F185" s="66">
        <f>'INPUT 2013_14'!$P$25</f>
        <v>0</v>
      </c>
      <c r="G185" s="66">
        <f>'INPUT 2013_14'!$Q$25</f>
        <v>0</v>
      </c>
      <c r="H185" s="66">
        <f>'INPUT 2013_14'!$R$25</f>
        <v>99</v>
      </c>
      <c r="I185" s="275">
        <v>150</v>
      </c>
      <c r="J185" s="16">
        <v>0.6</v>
      </c>
      <c r="K185" s="275">
        <f t="shared" si="609"/>
        <v>90</v>
      </c>
      <c r="L185" s="16">
        <v>2.5</v>
      </c>
      <c r="M185" s="275">
        <v>20</v>
      </c>
      <c r="N185" s="16">
        <v>0.5</v>
      </c>
      <c r="O185" s="275">
        <f t="shared" si="610"/>
        <v>10</v>
      </c>
      <c r="P185" s="16">
        <v>2.5</v>
      </c>
      <c r="Q185" s="275">
        <v>0</v>
      </c>
      <c r="R185" s="16">
        <v>0.9</v>
      </c>
      <c r="S185" s="275">
        <f t="shared" si="611"/>
        <v>0</v>
      </c>
      <c r="T185" s="16">
        <v>2.67</v>
      </c>
      <c r="U185" s="275">
        <v>0</v>
      </c>
      <c r="V185" s="16">
        <v>0.9</v>
      </c>
      <c r="W185" s="275">
        <f t="shared" si="612"/>
        <v>0</v>
      </c>
      <c r="X185" s="16">
        <v>4</v>
      </c>
      <c r="Y185" s="275">
        <v>0</v>
      </c>
      <c r="Z185" s="16">
        <v>0.5</v>
      </c>
      <c r="AA185" s="275">
        <f t="shared" si="613"/>
        <v>0</v>
      </c>
      <c r="AB185" s="16">
        <v>2.5</v>
      </c>
      <c r="AC185" s="275">
        <v>100</v>
      </c>
      <c r="AD185" s="16">
        <v>0.2</v>
      </c>
      <c r="AE185" s="275">
        <f t="shared" si="614"/>
        <v>20</v>
      </c>
      <c r="AF185" s="16">
        <v>2.5</v>
      </c>
      <c r="AG185" s="275">
        <v>20</v>
      </c>
      <c r="AH185" s="16">
        <v>0.2</v>
      </c>
      <c r="AI185" s="275">
        <f t="shared" si="615"/>
        <v>4</v>
      </c>
      <c r="AJ185" s="16">
        <v>3.5</v>
      </c>
      <c r="AK185" s="275">
        <v>0</v>
      </c>
      <c r="AL185" s="16">
        <v>0</v>
      </c>
      <c r="AM185" s="275">
        <f t="shared" si="616"/>
        <v>0</v>
      </c>
      <c r="AN185" s="275">
        <v>0</v>
      </c>
      <c r="AO185" s="4">
        <f t="shared" si="618"/>
        <v>40456.669051704259</v>
      </c>
      <c r="AP185" s="52">
        <f t="shared" si="619"/>
        <v>24043.336903370058</v>
      </c>
      <c r="AQ185" s="4">
        <f t="shared" si="620"/>
        <v>0</v>
      </c>
      <c r="AR185" s="4">
        <f t="shared" si="448"/>
        <v>32769.901931880449</v>
      </c>
      <c r="AS185" s="4">
        <f t="shared" si="448"/>
        <v>19475.102891729748</v>
      </c>
      <c r="AT185" s="4">
        <f t="shared" si="448"/>
        <v>0</v>
      </c>
      <c r="AU185" s="7"/>
      <c r="AW185" s="86"/>
      <c r="AX185" s="275"/>
      <c r="AY185" s="275"/>
      <c r="AZ185" s="275"/>
      <c r="BA185" s="275"/>
      <c r="BB185" s="275"/>
      <c r="BC185" s="275"/>
      <c r="BD185" s="275"/>
      <c r="BE185" s="275"/>
      <c r="BF185" s="16"/>
      <c r="BG185" s="275"/>
      <c r="BH185" s="16"/>
      <c r="BI185" s="275"/>
      <c r="BJ185" s="16"/>
      <c r="BK185" s="275"/>
      <c r="BL185" s="16"/>
      <c r="BM185" s="275"/>
      <c r="BN185" s="16"/>
      <c r="BO185" s="275"/>
      <c r="BP185" s="16"/>
      <c r="BQ185" s="275"/>
      <c r="BR185" s="16"/>
      <c r="BS185" s="275"/>
      <c r="BT185" s="16"/>
      <c r="BU185" s="275"/>
      <c r="BV185" s="16"/>
      <c r="BW185" s="275"/>
      <c r="BX185" s="16"/>
      <c r="BY185" s="275"/>
      <c r="BZ185" s="16"/>
      <c r="CA185" s="275"/>
      <c r="CB185" s="16"/>
      <c r="CC185" s="275"/>
      <c r="CD185" s="16"/>
      <c r="CE185" s="275"/>
      <c r="CF185" s="16"/>
      <c r="CG185" s="275"/>
      <c r="CH185" s="16"/>
      <c r="CI185" s="275"/>
      <c r="CJ185" s="16"/>
      <c r="CK185" s="275"/>
      <c r="CL185" s="18"/>
      <c r="CM185" s="18"/>
      <c r="CN185" s="275"/>
      <c r="CO185" s="86"/>
      <c r="CP185" s="275"/>
      <c r="CQ185" s="275"/>
      <c r="CR185" s="275"/>
      <c r="CS185" s="275"/>
      <c r="CT185" s="275"/>
      <c r="CU185" s="275"/>
      <c r="CV185" s="275"/>
      <c r="CW185" s="16"/>
      <c r="CX185" s="275"/>
      <c r="CY185" s="16"/>
      <c r="CZ185" s="275"/>
      <c r="DA185" s="16"/>
      <c r="DB185" s="275"/>
      <c r="DC185" s="16"/>
      <c r="DD185" s="275"/>
      <c r="DE185" s="16"/>
      <c r="DF185" s="275"/>
      <c r="DG185" s="16"/>
      <c r="DH185" s="275"/>
      <c r="DI185" s="16"/>
      <c r="DJ185" s="275"/>
      <c r="DK185" s="16"/>
      <c r="DL185" s="275"/>
      <c r="DM185" s="16"/>
      <c r="DN185" s="275"/>
      <c r="DO185" s="16"/>
      <c r="DP185" s="275"/>
      <c r="DQ185" s="16"/>
      <c r="DR185" s="275"/>
      <c r="DS185" s="16"/>
      <c r="DT185" s="275"/>
      <c r="DU185" s="16"/>
      <c r="DV185" s="275"/>
      <c r="DW185" s="16"/>
      <c r="DX185" s="275"/>
      <c r="DY185" s="16"/>
      <c r="DZ185" s="275"/>
      <c r="EA185" s="16"/>
      <c r="EB185" s="275"/>
      <c r="EC185" s="18"/>
      <c r="ED185" s="18"/>
      <c r="EE185" s="275"/>
      <c r="EF185" s="275"/>
      <c r="EG185" s="275"/>
    </row>
    <row r="186" spans="1:137" x14ac:dyDescent="0.25">
      <c r="A186" s="355"/>
      <c r="B186" s="8" t="s">
        <v>4</v>
      </c>
      <c r="C186" s="16" t="s">
        <v>39</v>
      </c>
      <c r="D186" s="272" t="s">
        <v>39</v>
      </c>
      <c r="E186" s="66">
        <f>'INPUT 2013_14'!$O$26</f>
        <v>0.92</v>
      </c>
      <c r="F186" s="66">
        <f>'INPUT 2013_14'!$P$26</f>
        <v>0</v>
      </c>
      <c r="G186" s="66">
        <f>'INPUT 2013_14'!$Q$26</f>
        <v>0</v>
      </c>
      <c r="H186" s="66">
        <f>'INPUT 2013_14'!$R$26</f>
        <v>0</v>
      </c>
      <c r="I186" s="7">
        <f>200</f>
        <v>200</v>
      </c>
      <c r="J186" s="16">
        <v>0.6</v>
      </c>
      <c r="K186" s="275">
        <f t="shared" si="609"/>
        <v>120</v>
      </c>
      <c r="L186" s="16">
        <v>2.5</v>
      </c>
      <c r="M186" s="275">
        <v>20</v>
      </c>
      <c r="N186" s="16">
        <v>0.5</v>
      </c>
      <c r="O186" s="275">
        <f t="shared" si="610"/>
        <v>10</v>
      </c>
      <c r="P186" s="16">
        <v>2.5</v>
      </c>
      <c r="Q186" s="275">
        <v>0</v>
      </c>
      <c r="R186" s="16">
        <v>0.9</v>
      </c>
      <c r="S186" s="275">
        <f t="shared" si="611"/>
        <v>0</v>
      </c>
      <c r="T186" s="16">
        <v>2.67</v>
      </c>
      <c r="U186" s="275">
        <v>0</v>
      </c>
      <c r="V186" s="16">
        <v>0.9</v>
      </c>
      <c r="W186" s="275">
        <f t="shared" si="612"/>
        <v>0</v>
      </c>
      <c r="X186" s="16">
        <v>4</v>
      </c>
      <c r="Y186" s="275">
        <v>0</v>
      </c>
      <c r="Z186" s="16">
        <v>0.5</v>
      </c>
      <c r="AA186" s="275">
        <f t="shared" si="613"/>
        <v>0</v>
      </c>
      <c r="AB186" s="16">
        <v>2.5</v>
      </c>
      <c r="AC186" s="275">
        <v>0</v>
      </c>
      <c r="AD186" s="16">
        <v>0.2</v>
      </c>
      <c r="AE186" s="275">
        <f t="shared" si="614"/>
        <v>0</v>
      </c>
      <c r="AF186" s="16">
        <v>2.5</v>
      </c>
      <c r="AG186" s="275">
        <v>20</v>
      </c>
      <c r="AH186" s="16">
        <v>0.2</v>
      </c>
      <c r="AI186" s="275">
        <f t="shared" si="615"/>
        <v>4</v>
      </c>
      <c r="AJ186" s="16">
        <v>3.5</v>
      </c>
      <c r="AK186" s="275">
        <v>0</v>
      </c>
      <c r="AL186" s="16">
        <v>0</v>
      </c>
      <c r="AM186" s="275">
        <f t="shared" si="616"/>
        <v>0</v>
      </c>
      <c r="AN186" s="275">
        <v>0</v>
      </c>
      <c r="AO186" s="4">
        <f t="shared" si="618"/>
        <v>70.562906746220918</v>
      </c>
      <c r="AP186" s="52">
        <f t="shared" si="619"/>
        <v>19.079779653350858</v>
      </c>
      <c r="AQ186" s="4">
        <f t="shared" si="620"/>
        <v>0</v>
      </c>
      <c r="AR186" s="4">
        <f t="shared" si="448"/>
        <v>57.155954464438942</v>
      </c>
      <c r="AS186" s="4">
        <f t="shared" si="448"/>
        <v>15.454621519214195</v>
      </c>
      <c r="AT186" s="4">
        <f t="shared" si="448"/>
        <v>0</v>
      </c>
      <c r="AU186" s="7"/>
      <c r="AW186" s="86"/>
      <c r="AX186" s="275"/>
      <c r="AY186" s="275"/>
      <c r="AZ186" s="275"/>
      <c r="BA186" s="275"/>
      <c r="BB186" s="275"/>
      <c r="BC186" s="275"/>
      <c r="BD186" s="275"/>
      <c r="BE186" s="275"/>
      <c r="BF186" s="16"/>
      <c r="BG186" s="275"/>
      <c r="BH186" s="16"/>
      <c r="BI186" s="275"/>
      <c r="BJ186" s="16"/>
      <c r="BK186" s="275"/>
      <c r="BL186" s="16"/>
      <c r="BM186" s="275"/>
      <c r="BN186" s="16"/>
      <c r="BO186" s="275"/>
      <c r="BP186" s="16"/>
      <c r="BQ186" s="275"/>
      <c r="BR186" s="16"/>
      <c r="BS186" s="275"/>
      <c r="BT186" s="16"/>
      <c r="BU186" s="275"/>
      <c r="BV186" s="16"/>
      <c r="BW186" s="275"/>
      <c r="BX186" s="16"/>
      <c r="BY186" s="275"/>
      <c r="BZ186" s="16"/>
      <c r="CA186" s="275"/>
      <c r="CB186" s="16"/>
      <c r="CC186" s="275"/>
      <c r="CD186" s="16"/>
      <c r="CE186" s="275"/>
      <c r="CF186" s="16"/>
      <c r="CG186" s="275"/>
      <c r="CH186" s="16"/>
      <c r="CI186" s="275"/>
      <c r="CJ186" s="16"/>
      <c r="CK186" s="275"/>
      <c r="CL186" s="18"/>
      <c r="CM186" s="18"/>
      <c r="CN186" s="275"/>
      <c r="CO186" s="86"/>
      <c r="CP186" s="275"/>
      <c r="CQ186" s="275"/>
      <c r="CR186" s="275"/>
      <c r="CS186" s="275"/>
      <c r="CT186" s="275"/>
      <c r="CU186" s="275"/>
      <c r="CV186" s="275"/>
      <c r="CW186" s="16"/>
      <c r="CX186" s="275"/>
      <c r="CY186" s="16"/>
      <c r="CZ186" s="275"/>
      <c r="DA186" s="16"/>
      <c r="DB186" s="275"/>
      <c r="DC186" s="16"/>
      <c r="DD186" s="275"/>
      <c r="DE186" s="16"/>
      <c r="DF186" s="275"/>
      <c r="DG186" s="16"/>
      <c r="DH186" s="275"/>
      <c r="DI186" s="16"/>
      <c r="DJ186" s="275"/>
      <c r="DK186" s="16"/>
      <c r="DL186" s="275"/>
      <c r="DM186" s="16"/>
      <c r="DN186" s="275"/>
      <c r="DO186" s="16"/>
      <c r="DP186" s="275"/>
      <c r="DQ186" s="16"/>
      <c r="DR186" s="275"/>
      <c r="DS186" s="16"/>
      <c r="DT186" s="275"/>
      <c r="DU186" s="16"/>
      <c r="DV186" s="275"/>
      <c r="DW186" s="16"/>
      <c r="DX186" s="275"/>
      <c r="DY186" s="16"/>
      <c r="DZ186" s="275"/>
      <c r="EA186" s="16"/>
      <c r="EB186" s="275"/>
      <c r="EC186" s="18"/>
      <c r="ED186" s="18"/>
      <c r="EE186" s="275"/>
      <c r="EF186" s="275"/>
      <c r="EG186" s="275"/>
    </row>
    <row r="187" spans="1:137" x14ac:dyDescent="0.25">
      <c r="A187" s="358" t="s">
        <v>6</v>
      </c>
      <c r="B187" s="52" t="s">
        <v>18</v>
      </c>
      <c r="C187" s="66">
        <f>'INPUT 2013_14'!$D$35</f>
        <v>0</v>
      </c>
      <c r="D187" s="52" t="s">
        <v>39</v>
      </c>
      <c r="E187" s="52" t="s">
        <v>39</v>
      </c>
      <c r="F187" s="52" t="s">
        <v>39</v>
      </c>
      <c r="G187" s="52" t="s">
        <v>39</v>
      </c>
      <c r="H187" s="52" t="s">
        <v>39</v>
      </c>
      <c r="I187" s="4">
        <v>10</v>
      </c>
      <c r="J187" s="16">
        <v>0.6</v>
      </c>
      <c r="K187" s="275">
        <f t="shared" si="609"/>
        <v>6</v>
      </c>
      <c r="L187" s="20">
        <v>2.5</v>
      </c>
      <c r="M187" s="4">
        <v>0</v>
      </c>
      <c r="N187" s="16">
        <v>0.5</v>
      </c>
      <c r="O187" s="275">
        <f t="shared" si="610"/>
        <v>0</v>
      </c>
      <c r="P187" s="20">
        <v>2.5</v>
      </c>
      <c r="Q187" s="4">
        <v>0</v>
      </c>
      <c r="R187" s="16">
        <v>0.9</v>
      </c>
      <c r="S187" s="275">
        <f t="shared" si="611"/>
        <v>0</v>
      </c>
      <c r="T187" s="20">
        <v>2.67</v>
      </c>
      <c r="U187" s="4">
        <v>0</v>
      </c>
      <c r="V187" s="16">
        <v>0.9</v>
      </c>
      <c r="W187" s="275">
        <f t="shared" si="612"/>
        <v>0</v>
      </c>
      <c r="X187" s="20">
        <v>4</v>
      </c>
      <c r="Y187" s="4">
        <v>0</v>
      </c>
      <c r="Z187" s="16">
        <v>0.5</v>
      </c>
      <c r="AA187" s="275">
        <f t="shared" si="613"/>
        <v>0</v>
      </c>
      <c r="AB187" s="20">
        <v>2.5</v>
      </c>
      <c r="AC187" s="4">
        <v>0</v>
      </c>
      <c r="AD187" s="16">
        <v>0.2</v>
      </c>
      <c r="AE187" s="275">
        <f t="shared" si="614"/>
        <v>0</v>
      </c>
      <c r="AF187" s="20">
        <v>2.5</v>
      </c>
      <c r="AG187" s="4">
        <v>0</v>
      </c>
      <c r="AH187" s="16">
        <v>0.2</v>
      </c>
      <c r="AI187" s="275">
        <f t="shared" si="615"/>
        <v>0</v>
      </c>
      <c r="AJ187" s="20">
        <v>3.5</v>
      </c>
      <c r="AK187" s="4">
        <v>290</v>
      </c>
      <c r="AL187" s="16">
        <v>0.05</v>
      </c>
      <c r="AM187" s="275">
        <f t="shared" si="616"/>
        <v>14.5</v>
      </c>
      <c r="AN187" s="20">
        <v>3.67</v>
      </c>
      <c r="AO187" s="4">
        <f>(((C187))*((K187*L187*$E$131)+(S187*T187*$G$131)+(W187*X187*$H$131)+(AI187*AJ187*$K$131)+(AM187*AN187*$L$131))/452.44)*1000</f>
        <v>0</v>
      </c>
      <c r="AP187" s="17">
        <v>0</v>
      </c>
      <c r="AQ187" s="4">
        <f>(((C187)*((W187*X187*$H$133)+(AA187*AB187*$I$133)+(AM187*AN187*$L$133)))/796)*1000</f>
        <v>0</v>
      </c>
      <c r="AR187" s="4">
        <f t="shared" si="448"/>
        <v>0</v>
      </c>
      <c r="AS187" s="4">
        <f t="shared" si="448"/>
        <v>0</v>
      </c>
      <c r="AT187" s="4">
        <f t="shared" si="448"/>
        <v>0</v>
      </c>
      <c r="AU187" s="7"/>
      <c r="AW187" s="86"/>
      <c r="AX187" s="275"/>
      <c r="AY187" s="275"/>
      <c r="AZ187" s="275"/>
      <c r="BA187" s="275"/>
      <c r="BB187" s="275"/>
      <c r="BC187" s="275"/>
      <c r="BD187" s="275"/>
      <c r="BE187" s="275"/>
      <c r="BF187" s="16"/>
      <c r="BG187" s="275"/>
      <c r="BH187" s="16"/>
      <c r="BI187" s="275"/>
      <c r="BJ187" s="16"/>
      <c r="BK187" s="275"/>
      <c r="BL187" s="16"/>
      <c r="BM187" s="275"/>
      <c r="BN187" s="16"/>
      <c r="BO187" s="275"/>
      <c r="BP187" s="16"/>
      <c r="BQ187" s="275"/>
      <c r="BR187" s="16"/>
      <c r="BS187" s="275"/>
      <c r="BT187" s="16"/>
      <c r="BU187" s="275"/>
      <c r="BV187" s="16"/>
      <c r="BW187" s="275"/>
      <c r="BX187" s="16"/>
      <c r="BY187" s="275"/>
      <c r="BZ187" s="16"/>
      <c r="CA187" s="275"/>
      <c r="CB187" s="16"/>
      <c r="CC187" s="275"/>
      <c r="CD187" s="16"/>
      <c r="CE187" s="275"/>
      <c r="CF187" s="16"/>
      <c r="CG187" s="275"/>
      <c r="CH187" s="16"/>
      <c r="CI187" s="275"/>
      <c r="CJ187" s="16"/>
      <c r="CK187" s="275"/>
      <c r="CL187" s="18"/>
      <c r="CM187" s="18"/>
      <c r="CN187" s="275"/>
      <c r="CO187" s="86"/>
      <c r="CP187" s="275"/>
      <c r="CQ187" s="275"/>
      <c r="CR187" s="275"/>
      <c r="CS187" s="275"/>
      <c r="CT187" s="275"/>
      <c r="CU187" s="275"/>
      <c r="CV187" s="275"/>
      <c r="CW187" s="16"/>
      <c r="CX187" s="275"/>
      <c r="CY187" s="16"/>
      <c r="CZ187" s="275"/>
      <c r="DA187" s="16"/>
      <c r="DB187" s="275"/>
      <c r="DC187" s="16"/>
      <c r="DD187" s="275"/>
      <c r="DE187" s="16"/>
      <c r="DF187" s="275"/>
      <c r="DG187" s="16"/>
      <c r="DH187" s="275"/>
      <c r="DI187" s="16"/>
      <c r="DJ187" s="275"/>
      <c r="DK187" s="16"/>
      <c r="DL187" s="275"/>
      <c r="DM187" s="16"/>
      <c r="DN187" s="275"/>
      <c r="DO187" s="16"/>
      <c r="DP187" s="275"/>
      <c r="DQ187" s="16"/>
      <c r="DR187" s="275"/>
      <c r="DS187" s="16"/>
      <c r="DT187" s="275"/>
      <c r="DU187" s="16"/>
      <c r="DV187" s="275"/>
      <c r="DW187" s="16"/>
      <c r="DX187" s="275"/>
      <c r="DY187" s="16"/>
      <c r="DZ187" s="275"/>
      <c r="EA187" s="16"/>
      <c r="EB187" s="275"/>
      <c r="EC187" s="18"/>
      <c r="ED187" s="18"/>
      <c r="EE187" s="275"/>
      <c r="EF187" s="275"/>
      <c r="EG187" s="275"/>
    </row>
    <row r="188" spans="1:137" x14ac:dyDescent="0.25">
      <c r="A188" s="359"/>
      <c r="B188" s="7" t="s">
        <v>27</v>
      </c>
      <c r="C188" s="66">
        <f>'INPUT 2013_14'!$D$36</f>
        <v>0</v>
      </c>
      <c r="D188" s="52" t="s">
        <v>39</v>
      </c>
      <c r="E188" s="52" t="s">
        <v>39</v>
      </c>
      <c r="F188" s="52" t="s">
        <v>39</v>
      </c>
      <c r="G188" s="52" t="s">
        <v>39</v>
      </c>
      <c r="H188" s="52" t="s">
        <v>39</v>
      </c>
      <c r="I188" s="275">
        <v>10</v>
      </c>
      <c r="J188" s="16">
        <v>0.6</v>
      </c>
      <c r="K188" s="275">
        <f t="shared" si="609"/>
        <v>6</v>
      </c>
      <c r="L188" s="16">
        <v>2.5</v>
      </c>
      <c r="M188" s="275">
        <v>0</v>
      </c>
      <c r="N188" s="16">
        <v>0.5</v>
      </c>
      <c r="O188" s="275">
        <f t="shared" si="610"/>
        <v>0</v>
      </c>
      <c r="P188" s="16">
        <v>2.5</v>
      </c>
      <c r="Q188" s="275">
        <v>0</v>
      </c>
      <c r="R188" s="16">
        <v>0.9</v>
      </c>
      <c r="S188" s="275">
        <f t="shared" si="611"/>
        <v>0</v>
      </c>
      <c r="T188" s="16">
        <v>2.67</v>
      </c>
      <c r="U188" s="275">
        <v>0</v>
      </c>
      <c r="V188" s="16">
        <v>0.9</v>
      </c>
      <c r="W188" s="275">
        <f t="shared" si="612"/>
        <v>0</v>
      </c>
      <c r="X188" s="16">
        <v>4</v>
      </c>
      <c r="Y188" s="275">
        <v>0</v>
      </c>
      <c r="Z188" s="16">
        <v>0.5</v>
      </c>
      <c r="AA188" s="275">
        <f t="shared" si="613"/>
        <v>0</v>
      </c>
      <c r="AB188" s="16">
        <v>2.5</v>
      </c>
      <c r="AC188" s="275">
        <v>0</v>
      </c>
      <c r="AD188" s="16">
        <v>0.2</v>
      </c>
      <c r="AE188" s="275">
        <f t="shared" si="614"/>
        <v>0</v>
      </c>
      <c r="AF188" s="16">
        <v>2.5</v>
      </c>
      <c r="AG188" s="275">
        <v>0</v>
      </c>
      <c r="AH188" s="16">
        <v>0.2</v>
      </c>
      <c r="AI188" s="275">
        <f t="shared" si="615"/>
        <v>0</v>
      </c>
      <c r="AJ188" s="16">
        <v>3.5</v>
      </c>
      <c r="AK188" s="66">
        <f>O134</f>
        <v>9458.64</v>
      </c>
      <c r="AL188" s="68">
        <f>Q134</f>
        <v>0.38</v>
      </c>
      <c r="AM188" s="275">
        <f>AL188*AK188</f>
        <v>3594.2831999999999</v>
      </c>
      <c r="AN188" s="16">
        <v>3.67</v>
      </c>
      <c r="AO188" s="4">
        <f t="shared" ref="AO188:AO190" si="623">(((C188))*((K188*L188*$E$131)+(S188*T188*$G$131)+(W188*X188*$H$131)+(AI188*AJ188*$K$131)+(AM188*AN188*$L$131))/452.44)*1000</f>
        <v>0</v>
      </c>
      <c r="AP188" s="17">
        <v>0</v>
      </c>
      <c r="AQ188" s="4">
        <f t="shared" ref="AQ188:AQ191" si="624">(((C188)*((W188*X188*$H$133)+(AA188*AB188*$I$133)+(AM188*AN188*$L$133)))/796)*1000</f>
        <v>0</v>
      </c>
      <c r="AR188" s="4">
        <f t="shared" si="448"/>
        <v>0</v>
      </c>
      <c r="AS188" s="4">
        <f t="shared" si="448"/>
        <v>0</v>
      </c>
      <c r="AT188" s="4">
        <f t="shared" si="448"/>
        <v>0</v>
      </c>
      <c r="AU188" s="7"/>
      <c r="AW188" s="86"/>
      <c r="AX188" s="275"/>
      <c r="AY188" s="275"/>
      <c r="AZ188" s="275"/>
      <c r="BA188" s="275"/>
      <c r="BB188" s="275"/>
      <c r="BC188" s="275"/>
      <c r="BD188" s="275"/>
      <c r="BE188" s="275"/>
      <c r="BF188" s="16"/>
      <c r="BG188" s="275"/>
      <c r="BH188" s="16"/>
      <c r="BI188" s="275"/>
      <c r="BJ188" s="16"/>
      <c r="BK188" s="275"/>
      <c r="BL188" s="16"/>
      <c r="BM188" s="275"/>
      <c r="BN188" s="16"/>
      <c r="BO188" s="275"/>
      <c r="BP188" s="16"/>
      <c r="BQ188" s="275"/>
      <c r="BR188" s="16"/>
      <c r="BS188" s="275"/>
      <c r="BT188" s="16"/>
      <c r="BU188" s="275"/>
      <c r="BV188" s="16"/>
      <c r="BW188" s="275"/>
      <c r="BX188" s="16"/>
      <c r="BY188" s="275"/>
      <c r="BZ188" s="16"/>
      <c r="CA188" s="275"/>
      <c r="CB188" s="16"/>
      <c r="CC188" s="275"/>
      <c r="CD188" s="16"/>
      <c r="CE188" s="275"/>
      <c r="CF188" s="16"/>
      <c r="CG188" s="275"/>
      <c r="CH188" s="16"/>
      <c r="CI188" s="275"/>
      <c r="CJ188" s="16"/>
      <c r="CK188" s="275"/>
      <c r="CL188" s="18"/>
      <c r="CM188" s="18"/>
      <c r="CN188" s="275"/>
      <c r="CO188" s="86"/>
      <c r="CP188" s="275"/>
      <c r="CQ188" s="275"/>
      <c r="CR188" s="275"/>
      <c r="CS188" s="275"/>
      <c r="CT188" s="275"/>
      <c r="CU188" s="275"/>
      <c r="CV188" s="275"/>
      <c r="CW188" s="16"/>
      <c r="CX188" s="275"/>
      <c r="CY188" s="16"/>
      <c r="CZ188" s="275"/>
      <c r="DA188" s="16"/>
      <c r="DB188" s="275"/>
      <c r="DC188" s="16"/>
      <c r="DD188" s="275"/>
      <c r="DE188" s="16"/>
      <c r="DF188" s="275"/>
      <c r="DG188" s="16"/>
      <c r="DH188" s="275"/>
      <c r="DI188" s="16"/>
      <c r="DJ188" s="275"/>
      <c r="DK188" s="16"/>
      <c r="DL188" s="275"/>
      <c r="DM188" s="16"/>
      <c r="DN188" s="275"/>
      <c r="DO188" s="16"/>
      <c r="DP188" s="275"/>
      <c r="DQ188" s="16"/>
      <c r="DR188" s="275"/>
      <c r="DS188" s="16"/>
      <c r="DT188" s="275"/>
      <c r="DU188" s="16"/>
      <c r="DV188" s="275"/>
      <c r="DW188" s="16"/>
      <c r="DX188" s="275"/>
      <c r="DY188" s="16"/>
      <c r="DZ188" s="275"/>
      <c r="EA188" s="16"/>
      <c r="EB188" s="275"/>
      <c r="EC188" s="18"/>
      <c r="ED188" s="18"/>
      <c r="EE188" s="275"/>
      <c r="EF188" s="275"/>
      <c r="EG188" s="275"/>
    </row>
    <row r="189" spans="1:137" x14ac:dyDescent="0.25">
      <c r="A189" s="359"/>
      <c r="B189" s="52" t="s">
        <v>28</v>
      </c>
      <c r="C189" s="66">
        <f>'INPUT 2013_14'!$D$37</f>
        <v>0</v>
      </c>
      <c r="D189" s="52" t="s">
        <v>39</v>
      </c>
      <c r="E189" s="52" t="s">
        <v>39</v>
      </c>
      <c r="F189" s="52" t="s">
        <v>39</v>
      </c>
      <c r="G189" s="52" t="s">
        <v>39</v>
      </c>
      <c r="H189" s="52" t="s">
        <v>39</v>
      </c>
      <c r="I189" s="4">
        <v>10</v>
      </c>
      <c r="J189" s="16">
        <v>0.6</v>
      </c>
      <c r="K189" s="275">
        <f t="shared" si="609"/>
        <v>6</v>
      </c>
      <c r="L189" s="20">
        <v>2.5</v>
      </c>
      <c r="M189" s="4">
        <v>0</v>
      </c>
      <c r="N189" s="16">
        <v>0.5</v>
      </c>
      <c r="O189" s="275">
        <f t="shared" si="610"/>
        <v>0</v>
      </c>
      <c r="P189" s="20">
        <v>2.5</v>
      </c>
      <c r="Q189" s="4">
        <v>0</v>
      </c>
      <c r="R189" s="16">
        <v>0.9</v>
      </c>
      <c r="S189" s="275">
        <f t="shared" si="611"/>
        <v>0</v>
      </c>
      <c r="T189" s="20">
        <v>2.67</v>
      </c>
      <c r="U189" s="4">
        <v>0</v>
      </c>
      <c r="V189" s="16">
        <v>0.9</v>
      </c>
      <c r="W189" s="275">
        <f t="shared" si="612"/>
        <v>0</v>
      </c>
      <c r="X189" s="20">
        <v>4</v>
      </c>
      <c r="Y189" s="4">
        <v>0</v>
      </c>
      <c r="Z189" s="16">
        <v>0.5</v>
      </c>
      <c r="AA189" s="275">
        <f t="shared" si="613"/>
        <v>0</v>
      </c>
      <c r="AB189" s="20">
        <v>2.5</v>
      </c>
      <c r="AC189" s="4">
        <v>0</v>
      </c>
      <c r="AD189" s="16">
        <v>0.2</v>
      </c>
      <c r="AE189" s="275">
        <f t="shared" si="614"/>
        <v>0</v>
      </c>
      <c r="AF189" s="20">
        <v>2.5</v>
      </c>
      <c r="AG189" s="4">
        <v>0</v>
      </c>
      <c r="AH189" s="16">
        <v>0.2</v>
      </c>
      <c r="AI189" s="275">
        <f t="shared" si="615"/>
        <v>0</v>
      </c>
      <c r="AJ189" s="20">
        <v>3.5</v>
      </c>
      <c r="AK189" s="4">
        <v>80</v>
      </c>
      <c r="AL189" s="16">
        <v>0.3</v>
      </c>
      <c r="AM189" s="275">
        <f>AL189*AK189</f>
        <v>24</v>
      </c>
      <c r="AN189" s="20">
        <v>2.65</v>
      </c>
      <c r="AO189" s="4">
        <f t="shared" si="623"/>
        <v>0</v>
      </c>
      <c r="AP189" s="17">
        <v>0</v>
      </c>
      <c r="AQ189" s="4">
        <f t="shared" si="624"/>
        <v>0</v>
      </c>
      <c r="AR189" s="4">
        <f t="shared" si="448"/>
        <v>0</v>
      </c>
      <c r="AS189" s="4">
        <f t="shared" si="448"/>
        <v>0</v>
      </c>
      <c r="AT189" s="4">
        <f t="shared" si="448"/>
        <v>0</v>
      </c>
      <c r="AU189" s="7"/>
      <c r="AW189" s="86"/>
      <c r="AX189" s="275"/>
      <c r="AY189" s="275"/>
      <c r="AZ189" s="275"/>
      <c r="BA189" s="275"/>
      <c r="BB189" s="275"/>
      <c r="BC189" s="275"/>
      <c r="BD189" s="275"/>
      <c r="BE189" s="275"/>
      <c r="BF189" s="16"/>
      <c r="BG189" s="275"/>
      <c r="BH189" s="16"/>
      <c r="BI189" s="275"/>
      <c r="BJ189" s="16"/>
      <c r="BK189" s="275"/>
      <c r="BL189" s="16"/>
      <c r="BM189" s="275"/>
      <c r="BN189" s="16"/>
      <c r="BO189" s="275"/>
      <c r="BP189" s="16"/>
      <c r="BQ189" s="275"/>
      <c r="BR189" s="16"/>
      <c r="BS189" s="275"/>
      <c r="BT189" s="16"/>
      <c r="BU189" s="275"/>
      <c r="BV189" s="16"/>
      <c r="BW189" s="275"/>
      <c r="BX189" s="16"/>
      <c r="BY189" s="275"/>
      <c r="BZ189" s="16"/>
      <c r="CA189" s="275"/>
      <c r="CB189" s="16"/>
      <c r="CC189" s="275"/>
      <c r="CD189" s="16"/>
      <c r="CE189" s="275"/>
      <c r="CF189" s="16"/>
      <c r="CG189" s="275"/>
      <c r="CH189" s="16"/>
      <c r="CI189" s="275"/>
      <c r="CJ189" s="16"/>
      <c r="CK189" s="275"/>
      <c r="CL189" s="18"/>
      <c r="CM189" s="18"/>
      <c r="CN189" s="275"/>
      <c r="CO189" s="86"/>
      <c r="CP189" s="275"/>
      <c r="CQ189" s="275"/>
      <c r="CR189" s="275"/>
      <c r="CS189" s="275"/>
      <c r="CT189" s="275"/>
      <c r="CU189" s="275"/>
      <c r="CV189" s="275"/>
      <c r="CW189" s="16"/>
      <c r="CX189" s="275"/>
      <c r="CY189" s="16"/>
      <c r="CZ189" s="275"/>
      <c r="DA189" s="16"/>
      <c r="DB189" s="275"/>
      <c r="DC189" s="16"/>
      <c r="DD189" s="275"/>
      <c r="DE189" s="16"/>
      <c r="DF189" s="275"/>
      <c r="DG189" s="16"/>
      <c r="DH189" s="275"/>
      <c r="DI189" s="16"/>
      <c r="DJ189" s="275"/>
      <c r="DK189" s="16"/>
      <c r="DL189" s="275"/>
      <c r="DM189" s="16"/>
      <c r="DN189" s="275"/>
      <c r="DO189" s="16"/>
      <c r="DP189" s="275"/>
      <c r="DQ189" s="16"/>
      <c r="DR189" s="275"/>
      <c r="DS189" s="16"/>
      <c r="DT189" s="275"/>
      <c r="DU189" s="16"/>
      <c r="DV189" s="275"/>
      <c r="DW189" s="16"/>
      <c r="DX189" s="275"/>
      <c r="DY189" s="16"/>
      <c r="DZ189" s="275"/>
      <c r="EA189" s="16"/>
      <c r="EB189" s="275"/>
      <c r="EC189" s="18"/>
      <c r="ED189" s="18"/>
      <c r="EE189" s="275"/>
      <c r="EF189" s="275"/>
      <c r="EG189" s="275"/>
    </row>
    <row r="190" spans="1:137" x14ac:dyDescent="0.25">
      <c r="A190" s="359"/>
      <c r="B190" s="52" t="s">
        <v>26</v>
      </c>
      <c r="C190" s="66">
        <f>'INPUT 2013_14'!$D$38</f>
        <v>0</v>
      </c>
      <c r="D190" s="52" t="s">
        <v>39</v>
      </c>
      <c r="E190" s="52" t="s">
        <v>39</v>
      </c>
      <c r="F190" s="52" t="s">
        <v>39</v>
      </c>
      <c r="G190" s="52" t="s">
        <v>39</v>
      </c>
      <c r="H190" s="52" t="s">
        <v>39</v>
      </c>
      <c r="I190" s="4">
        <v>10</v>
      </c>
      <c r="J190" s="16">
        <v>0.6</v>
      </c>
      <c r="K190" s="275">
        <f t="shared" si="609"/>
        <v>6</v>
      </c>
      <c r="L190" s="20">
        <v>2.5</v>
      </c>
      <c r="M190" s="4">
        <v>0</v>
      </c>
      <c r="N190" s="16">
        <v>0.5</v>
      </c>
      <c r="O190" s="275">
        <f t="shared" si="610"/>
        <v>0</v>
      </c>
      <c r="P190" s="20">
        <v>2.5</v>
      </c>
      <c r="Q190" s="4">
        <v>0</v>
      </c>
      <c r="R190" s="16">
        <v>0.9</v>
      </c>
      <c r="S190" s="275">
        <f t="shared" si="611"/>
        <v>0</v>
      </c>
      <c r="T190" s="20">
        <v>2.67</v>
      </c>
      <c r="U190" s="4">
        <v>0</v>
      </c>
      <c r="V190" s="16">
        <v>0.9</v>
      </c>
      <c r="W190" s="275">
        <f t="shared" si="612"/>
        <v>0</v>
      </c>
      <c r="X190" s="20">
        <v>4</v>
      </c>
      <c r="Y190" s="4">
        <v>0</v>
      </c>
      <c r="Z190" s="16">
        <v>0.5</v>
      </c>
      <c r="AA190" s="275">
        <f t="shared" si="613"/>
        <v>0</v>
      </c>
      <c r="AB190" s="20">
        <v>2.5</v>
      </c>
      <c r="AC190" s="4">
        <v>0</v>
      </c>
      <c r="AD190" s="16">
        <v>0.2</v>
      </c>
      <c r="AE190" s="275">
        <f>AD190*AC190</f>
        <v>0</v>
      </c>
      <c r="AF190" s="20">
        <v>2.5</v>
      </c>
      <c r="AG190" s="4">
        <v>5</v>
      </c>
      <c r="AH190" s="16">
        <v>0.2</v>
      </c>
      <c r="AI190" s="275">
        <f>AH190*AG190</f>
        <v>1</v>
      </c>
      <c r="AJ190" s="20">
        <v>3.5</v>
      </c>
      <c r="AK190" s="275">
        <v>1500</v>
      </c>
      <c r="AL190" s="16">
        <v>0.3</v>
      </c>
      <c r="AM190" s="275">
        <f>AL190*AK190</f>
        <v>450</v>
      </c>
      <c r="AN190" s="20">
        <v>2.5</v>
      </c>
      <c r="AO190" s="4">
        <f t="shared" si="623"/>
        <v>0</v>
      </c>
      <c r="AP190" s="17">
        <v>0</v>
      </c>
      <c r="AQ190" s="4">
        <f t="shared" si="624"/>
        <v>0</v>
      </c>
      <c r="AR190" s="4">
        <f t="shared" si="448"/>
        <v>0</v>
      </c>
      <c r="AS190" s="4">
        <f t="shared" si="448"/>
        <v>0</v>
      </c>
      <c r="AT190" s="4">
        <f t="shared" si="448"/>
        <v>0</v>
      </c>
      <c r="AU190" s="7"/>
      <c r="AW190" s="86"/>
      <c r="AX190" s="275"/>
      <c r="AY190" s="275"/>
      <c r="AZ190" s="275"/>
      <c r="BA190" s="275"/>
      <c r="BB190" s="275"/>
      <c r="BC190" s="275"/>
      <c r="BD190" s="275"/>
      <c r="BE190" s="275"/>
      <c r="BF190" s="16"/>
      <c r="BG190" s="275"/>
      <c r="BH190" s="16"/>
      <c r="BI190" s="275"/>
      <c r="BJ190" s="16"/>
      <c r="BK190" s="275"/>
      <c r="BL190" s="16"/>
      <c r="BM190" s="275"/>
      <c r="BN190" s="16"/>
      <c r="BO190" s="275"/>
      <c r="BP190" s="16"/>
      <c r="BQ190" s="275"/>
      <c r="BR190" s="16"/>
      <c r="BS190" s="275"/>
      <c r="BT190" s="16"/>
      <c r="BU190" s="275"/>
      <c r="BV190" s="16"/>
      <c r="BW190" s="275"/>
      <c r="BX190" s="16"/>
      <c r="BY190" s="275"/>
      <c r="BZ190" s="16"/>
      <c r="CA190" s="275"/>
      <c r="CB190" s="16"/>
      <c r="CC190" s="275"/>
      <c r="CD190" s="16"/>
      <c r="CE190" s="275"/>
      <c r="CF190" s="16"/>
      <c r="CG190" s="275"/>
      <c r="CH190" s="16"/>
      <c r="CI190" s="275"/>
      <c r="CJ190" s="16"/>
      <c r="CK190" s="275"/>
      <c r="CL190" s="18"/>
      <c r="CM190" s="18"/>
      <c r="CN190" s="275"/>
      <c r="CO190" s="86"/>
      <c r="CP190" s="275"/>
      <c r="CQ190" s="275"/>
      <c r="CR190" s="275"/>
      <c r="CS190" s="275"/>
      <c r="CT190" s="275"/>
      <c r="CU190" s="275"/>
      <c r="CV190" s="275"/>
      <c r="CW190" s="16"/>
      <c r="CX190" s="275"/>
      <c r="CY190" s="16"/>
      <c r="CZ190" s="275"/>
      <c r="DA190" s="16"/>
      <c r="DB190" s="275"/>
      <c r="DC190" s="16"/>
      <c r="DD190" s="275"/>
      <c r="DE190" s="16"/>
      <c r="DF190" s="275"/>
      <c r="DG190" s="16"/>
      <c r="DH190" s="275"/>
      <c r="DI190" s="16"/>
      <c r="DJ190" s="275"/>
      <c r="DK190" s="16"/>
      <c r="DL190" s="275"/>
      <c r="DM190" s="16"/>
      <c r="DN190" s="275"/>
      <c r="DO190" s="16"/>
      <c r="DP190" s="275"/>
      <c r="DQ190" s="16"/>
      <c r="DR190" s="275"/>
      <c r="DS190" s="16"/>
      <c r="DT190" s="275"/>
      <c r="DU190" s="16"/>
      <c r="DV190" s="275"/>
      <c r="DW190" s="16"/>
      <c r="DX190" s="275"/>
      <c r="DY190" s="16"/>
      <c r="DZ190" s="275"/>
      <c r="EA190" s="16"/>
      <c r="EB190" s="275"/>
      <c r="EC190" s="18"/>
      <c r="ED190" s="18"/>
      <c r="EE190" s="275"/>
      <c r="EF190" s="275"/>
      <c r="EG190" s="275"/>
    </row>
    <row r="191" spans="1:137" x14ac:dyDescent="0.25">
      <c r="A191" s="360"/>
      <c r="B191" s="274" t="s">
        <v>29</v>
      </c>
      <c r="C191" s="116">
        <f>'INPUT 2013_14'!$D$39</f>
        <v>0</v>
      </c>
      <c r="D191" s="38" t="s">
        <v>39</v>
      </c>
      <c r="E191" s="52" t="s">
        <v>39</v>
      </c>
      <c r="F191" s="52" t="s">
        <v>39</v>
      </c>
      <c r="G191" s="52" t="s">
        <v>39</v>
      </c>
      <c r="H191" s="52" t="s">
        <v>39</v>
      </c>
      <c r="I191" s="275">
        <v>0</v>
      </c>
      <c r="J191" s="16">
        <v>0.6</v>
      </c>
      <c r="K191" s="275">
        <f t="shared" si="609"/>
        <v>0</v>
      </c>
      <c r="L191" s="20">
        <v>2.5</v>
      </c>
      <c r="M191" s="4">
        <v>0</v>
      </c>
      <c r="N191" s="16">
        <v>0.5</v>
      </c>
      <c r="O191" s="275">
        <f t="shared" si="610"/>
        <v>0</v>
      </c>
      <c r="P191" s="20">
        <v>2.5</v>
      </c>
      <c r="Q191" s="4">
        <v>0</v>
      </c>
      <c r="R191" s="16">
        <v>0.9</v>
      </c>
      <c r="S191" s="275">
        <f t="shared" si="611"/>
        <v>0</v>
      </c>
      <c r="T191" s="20">
        <v>2.67</v>
      </c>
      <c r="U191" s="4">
        <v>0</v>
      </c>
      <c r="V191" s="16">
        <v>0.9</v>
      </c>
      <c r="W191" s="275">
        <f>V191*U191</f>
        <v>0</v>
      </c>
      <c r="X191" s="20">
        <v>4</v>
      </c>
      <c r="Y191" s="4">
        <v>0</v>
      </c>
      <c r="Z191" s="16">
        <v>0.5</v>
      </c>
      <c r="AA191" s="275">
        <f>Z191*Y191</f>
        <v>0</v>
      </c>
      <c r="AB191" s="20">
        <v>2.5</v>
      </c>
      <c r="AC191" s="4">
        <v>0</v>
      </c>
      <c r="AD191" s="16">
        <v>0.2</v>
      </c>
      <c r="AE191" s="275">
        <f>AD191*AC191</f>
        <v>0</v>
      </c>
      <c r="AF191" s="20">
        <v>2.5</v>
      </c>
      <c r="AG191" s="4">
        <v>0</v>
      </c>
      <c r="AH191" s="16">
        <v>0.2</v>
      </c>
      <c r="AI191" s="275">
        <f>AH191*AG191</f>
        <v>0</v>
      </c>
      <c r="AJ191" s="20">
        <v>3.5</v>
      </c>
      <c r="AK191" s="4">
        <v>300</v>
      </c>
      <c r="AL191" s="16">
        <v>0.5</v>
      </c>
      <c r="AM191" s="275">
        <f>AL191*AK191</f>
        <v>150</v>
      </c>
      <c r="AN191" s="20">
        <v>2.5</v>
      </c>
      <c r="AO191" s="279">
        <v>0</v>
      </c>
      <c r="AP191" s="18">
        <f>(($C191*(($I191*$L191)+($Q191*$T191)+($U191*$X191)+($AC191*$AF191)+($AG191*$AJ191)))/370)*1000</f>
        <v>0</v>
      </c>
      <c r="AQ191" s="4">
        <f t="shared" si="624"/>
        <v>0</v>
      </c>
      <c r="AR191" s="4">
        <f t="shared" si="448"/>
        <v>0</v>
      </c>
      <c r="AS191" s="4">
        <f t="shared" si="448"/>
        <v>0</v>
      </c>
      <c r="AT191" s="4">
        <f t="shared" si="448"/>
        <v>0</v>
      </c>
      <c r="AW191" s="86"/>
      <c r="AX191" s="272"/>
      <c r="AY191" s="272"/>
      <c r="AZ191" s="272"/>
      <c r="BA191" s="275"/>
      <c r="BB191" s="275"/>
      <c r="BC191" s="275"/>
      <c r="BD191" s="275"/>
      <c r="BE191" s="275"/>
      <c r="BF191" s="16"/>
      <c r="BG191" s="275"/>
      <c r="BH191" s="16"/>
      <c r="BI191" s="275"/>
      <c r="BJ191" s="16"/>
      <c r="BK191" s="275"/>
      <c r="BL191" s="16"/>
      <c r="BM191" s="275"/>
      <c r="BN191" s="16"/>
      <c r="BO191" s="275"/>
      <c r="BP191" s="16"/>
      <c r="BQ191" s="275"/>
      <c r="BR191" s="16"/>
      <c r="BS191" s="275"/>
      <c r="BT191" s="16"/>
      <c r="BU191" s="275"/>
      <c r="BV191" s="16"/>
      <c r="BW191" s="275"/>
      <c r="BX191" s="16"/>
      <c r="BY191" s="275"/>
      <c r="BZ191" s="16"/>
      <c r="CA191" s="275"/>
      <c r="CB191" s="16"/>
      <c r="CC191" s="275"/>
      <c r="CD191" s="16"/>
      <c r="CE191" s="275"/>
      <c r="CF191" s="16"/>
      <c r="CG191" s="275"/>
      <c r="CH191" s="16"/>
      <c r="CI191" s="275"/>
      <c r="CJ191" s="16"/>
      <c r="CK191" s="18"/>
      <c r="CL191" s="18"/>
      <c r="CM191" s="275"/>
      <c r="CO191" s="86"/>
      <c r="CP191" s="272"/>
      <c r="CQ191" s="272"/>
      <c r="CR191" s="275"/>
      <c r="CS191" s="275"/>
      <c r="CT191" s="275"/>
      <c r="CU191" s="275"/>
      <c r="CV191" s="275"/>
      <c r="CW191" s="16"/>
      <c r="CX191" s="275"/>
      <c r="CY191" s="16"/>
      <c r="CZ191" s="275"/>
      <c r="DA191" s="16"/>
      <c r="DB191" s="275"/>
      <c r="DC191" s="16"/>
      <c r="DD191" s="275"/>
      <c r="DE191" s="16"/>
      <c r="DF191" s="275"/>
      <c r="DG191" s="16"/>
      <c r="DH191" s="275"/>
      <c r="DI191" s="16"/>
      <c r="DJ191" s="275"/>
      <c r="DK191" s="16"/>
      <c r="DL191" s="275"/>
      <c r="DM191" s="16"/>
      <c r="DN191" s="275"/>
      <c r="DO191" s="16"/>
      <c r="DP191" s="275"/>
      <c r="DQ191" s="16"/>
      <c r="DR191" s="275"/>
      <c r="DS191" s="16"/>
      <c r="DT191" s="275"/>
      <c r="DU191" s="16"/>
      <c r="DV191" s="275"/>
      <c r="DW191" s="16"/>
      <c r="DX191" s="275"/>
      <c r="DY191" s="16"/>
      <c r="DZ191" s="275"/>
      <c r="EA191" s="16"/>
      <c r="EB191" s="18"/>
      <c r="EC191" s="18"/>
      <c r="ED191" s="275"/>
      <c r="EE191" s="275"/>
      <c r="EF191" s="275"/>
      <c r="EG191" s="275"/>
    </row>
    <row r="192" spans="1:137" x14ac:dyDescent="0.25">
      <c r="A192" s="172" t="s">
        <v>0</v>
      </c>
      <c r="B192" s="172"/>
      <c r="C192" s="172"/>
      <c r="D192" s="172"/>
      <c r="E192" s="267"/>
      <c r="F192" s="267"/>
      <c r="G192" s="267"/>
      <c r="H192" s="267"/>
      <c r="I192" s="267"/>
      <c r="J192" s="264"/>
      <c r="K192" s="267"/>
      <c r="L192" s="264"/>
      <c r="M192" s="267"/>
      <c r="N192" s="264"/>
      <c r="O192" s="264"/>
      <c r="P192" s="264"/>
      <c r="Q192" s="267"/>
      <c r="R192" s="264"/>
      <c r="S192" s="264"/>
      <c r="T192" s="264"/>
      <c r="U192" s="267"/>
      <c r="V192" s="264"/>
      <c r="W192" s="264"/>
      <c r="X192" s="264"/>
      <c r="Y192" s="267"/>
      <c r="Z192" s="264"/>
      <c r="AA192" s="264"/>
      <c r="AB192" s="264"/>
      <c r="AC192" s="267"/>
      <c r="AD192" s="264"/>
      <c r="AE192" s="264"/>
      <c r="AF192" s="264"/>
      <c r="AG192" s="267"/>
      <c r="AH192" s="264"/>
      <c r="AI192" s="264"/>
      <c r="AJ192" s="264"/>
      <c r="AK192" s="267"/>
      <c r="AL192" s="264"/>
      <c r="AM192" s="264"/>
      <c r="AN192" s="264"/>
      <c r="AO192" s="267">
        <f t="shared" ref="AO192:AT192" si="625">SUM(AO138:AO191)</f>
        <v>118765.35164242458</v>
      </c>
      <c r="AP192" s="267">
        <f t="shared" si="625"/>
        <v>38208.441125637699</v>
      </c>
      <c r="AQ192" s="267">
        <f t="shared" si="625"/>
        <v>8224.2504368536047</v>
      </c>
      <c r="AR192" s="267">
        <f t="shared" si="625"/>
        <v>96199.934830363898</v>
      </c>
      <c r="AS192" s="267">
        <f t="shared" si="625"/>
        <v>30948.837311766536</v>
      </c>
      <c r="AT192" s="267">
        <f t="shared" si="625"/>
        <v>6661.6428538514219</v>
      </c>
      <c r="AW192" s="275"/>
      <c r="AX192" s="275"/>
      <c r="AY192" s="275"/>
      <c r="AZ192" s="275"/>
      <c r="BA192" s="275"/>
      <c r="BB192" s="275"/>
      <c r="BC192" s="275"/>
      <c r="BD192" s="275"/>
      <c r="BE192" s="275"/>
      <c r="BF192" s="16"/>
      <c r="BG192" s="275"/>
      <c r="BH192" s="16"/>
      <c r="BI192" s="275"/>
      <c r="BJ192" s="16"/>
      <c r="BK192" s="16"/>
      <c r="BL192" s="16"/>
      <c r="BM192" s="275"/>
      <c r="BN192" s="16"/>
      <c r="BO192" s="16"/>
      <c r="BP192" s="16"/>
      <c r="BQ192" s="275"/>
      <c r="BR192" s="16"/>
      <c r="BS192" s="16"/>
      <c r="BT192" s="16"/>
      <c r="BU192" s="275"/>
      <c r="BV192" s="16"/>
      <c r="BW192" s="16"/>
      <c r="BX192" s="16"/>
      <c r="BY192" s="275"/>
      <c r="BZ192" s="16"/>
      <c r="CA192" s="16"/>
      <c r="CB192" s="16"/>
      <c r="CC192" s="275"/>
      <c r="CD192" s="16"/>
      <c r="CE192" s="16"/>
      <c r="CF192" s="16"/>
      <c r="CG192" s="275"/>
      <c r="CH192" s="16"/>
      <c r="CI192" s="16"/>
      <c r="CJ192" s="16"/>
      <c r="CK192" s="275"/>
      <c r="CL192" s="275"/>
      <c r="CM192" s="275"/>
      <c r="CO192" s="275"/>
      <c r="CP192" s="275"/>
      <c r="CQ192" s="275"/>
      <c r="CR192" s="275"/>
      <c r="CS192" s="275"/>
      <c r="CT192" s="275"/>
      <c r="CU192" s="275"/>
      <c r="CV192" s="275"/>
      <c r="CW192" s="16"/>
      <c r="CX192" s="275"/>
      <c r="CY192" s="16"/>
      <c r="CZ192" s="275"/>
      <c r="DA192" s="16"/>
      <c r="DB192" s="16"/>
      <c r="DC192" s="16"/>
      <c r="DD192" s="275"/>
      <c r="DE192" s="16"/>
      <c r="DF192" s="16"/>
      <c r="DG192" s="16"/>
      <c r="DH192" s="275"/>
      <c r="DI192" s="16"/>
      <c r="DJ192" s="16"/>
      <c r="DK192" s="16"/>
      <c r="DL192" s="275"/>
      <c r="DM192" s="16"/>
      <c r="DN192" s="16"/>
      <c r="DO192" s="16"/>
      <c r="DP192" s="275"/>
      <c r="DQ192" s="16"/>
      <c r="DR192" s="16"/>
      <c r="DS192" s="16"/>
      <c r="DT192" s="275"/>
      <c r="DU192" s="16"/>
      <c r="DV192" s="16"/>
      <c r="DW192" s="16"/>
      <c r="DX192" s="275"/>
      <c r="DY192" s="16"/>
      <c r="DZ192" s="16"/>
      <c r="EA192" s="16"/>
      <c r="EB192" s="275"/>
      <c r="EC192" s="275"/>
      <c r="ED192" s="275"/>
      <c r="EE192" s="275"/>
      <c r="EF192" s="275"/>
      <c r="EG192" s="27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267">
        <f>(AR192-(AR185))</f>
        <v>63430.032898483449</v>
      </c>
      <c r="AS193" s="267">
        <f>AS192</f>
        <v>30948.837311766536</v>
      </c>
      <c r="AT193" s="267">
        <f t="shared" ref="AT193" si="626">(AT192-(AT185))</f>
        <v>6661.6428538514219</v>
      </c>
      <c r="AX193" s="381" t="s">
        <v>165</v>
      </c>
      <c r="AY193" s="381"/>
      <c r="AZ193" s="381"/>
      <c r="BA193" s="381"/>
      <c r="BB193" s="381"/>
      <c r="BC193" s="381"/>
      <c r="BD193" s="381"/>
      <c r="BE193" s="381"/>
      <c r="BF193" s="381"/>
      <c r="BG193" s="381"/>
      <c r="BH193" s="381"/>
      <c r="CH193" s="86"/>
      <c r="CI193" s="86"/>
      <c r="CJ193" s="86"/>
      <c r="CK193" s="275"/>
      <c r="CL193" s="275"/>
      <c r="CM193" s="275"/>
      <c r="EB193" s="351"/>
      <c r="EC193" s="351"/>
      <c r="ED193" s="351"/>
      <c r="EE193" s="275"/>
      <c r="EF193" s="275"/>
      <c r="EG193" s="275"/>
    </row>
    <row r="194" spans="1:209" ht="45" x14ac:dyDescent="0.25">
      <c r="B194" s="269"/>
      <c r="C194" s="269"/>
      <c r="D194" s="269"/>
      <c r="E194" s="269" t="s">
        <v>9</v>
      </c>
      <c r="F194" s="269" t="s">
        <v>24</v>
      </c>
      <c r="G194" s="269" t="s">
        <v>10</v>
      </c>
      <c r="H194" s="269" t="s">
        <v>11</v>
      </c>
      <c r="I194" s="269" t="s">
        <v>25</v>
      </c>
      <c r="J194" s="269" t="s">
        <v>12</v>
      </c>
      <c r="K194" s="269" t="s">
        <v>13</v>
      </c>
      <c r="L194" s="269"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267">
        <f>(AR193-(SUM(AR187:AR191)))</f>
        <v>63430.032898483449</v>
      </c>
      <c r="AS194" s="267">
        <f t="shared" ref="AS194" si="627">(AS193-(SUM(AS187:AS191)))</f>
        <v>30948.837311766536</v>
      </c>
      <c r="AT194" s="267">
        <f t="shared" ref="AT194" si="628">(AT193-(SUM(AT187:AT191)))</f>
        <v>6661.6428538514219</v>
      </c>
      <c r="AX194" s="269"/>
      <c r="AY194" s="269"/>
      <c r="AZ194" s="269"/>
      <c r="BA194" s="269" t="s">
        <v>9</v>
      </c>
      <c r="BB194" s="269" t="s">
        <v>24</v>
      </c>
      <c r="BC194" s="269" t="s">
        <v>10</v>
      </c>
      <c r="BD194" s="269" t="s">
        <v>11</v>
      </c>
      <c r="BE194" s="269" t="s">
        <v>25</v>
      </c>
      <c r="BF194" s="269" t="s">
        <v>12</v>
      </c>
      <c r="BG194" s="269" t="s">
        <v>13</v>
      </c>
      <c r="BH194" s="269" t="s">
        <v>6</v>
      </c>
      <c r="CH194" s="275"/>
      <c r="CI194" s="275"/>
      <c r="CJ194" s="275"/>
      <c r="CK194" s="275"/>
      <c r="CL194" s="275"/>
      <c r="CM194" s="275"/>
      <c r="CP194" s="269"/>
      <c r="CQ194" s="269"/>
      <c r="CR194" s="269"/>
      <c r="CS194" s="269" t="s">
        <v>9</v>
      </c>
      <c r="CT194" s="269" t="s">
        <v>24</v>
      </c>
      <c r="CU194" s="269" t="s">
        <v>10</v>
      </c>
      <c r="CV194" s="269" t="s">
        <v>11</v>
      </c>
      <c r="CW194" s="269" t="s">
        <v>25</v>
      </c>
      <c r="CX194" s="269" t="s">
        <v>12</v>
      </c>
      <c r="CY194" s="269" t="s">
        <v>13</v>
      </c>
      <c r="CZ194" s="269" t="s">
        <v>6</v>
      </c>
    </row>
    <row r="195" spans="1:209" x14ac:dyDescent="0.25">
      <c r="B195" s="257" t="s">
        <v>14</v>
      </c>
      <c r="C195" s="78"/>
      <c r="D195" s="78"/>
      <c r="E195" s="68">
        <f>'INPUT 2013_14'!D71</f>
        <v>0.94642209440903668</v>
      </c>
      <c r="F195" s="16">
        <f>'INPUT 2013_14'!E71</f>
        <v>0</v>
      </c>
      <c r="G195" s="68">
        <f>'INPUT 2013_14'!F71</f>
        <v>1</v>
      </c>
      <c r="H195" s="68">
        <f>'INPUT 2013_14'!G71</f>
        <v>0.72775551558480001</v>
      </c>
      <c r="I195" s="16">
        <f>'INPUT 2013_14'!H71</f>
        <v>0</v>
      </c>
      <c r="J195" s="16">
        <f>'INPUT 2013_14'!I71</f>
        <v>0</v>
      </c>
      <c r="K195" s="68">
        <f>'INPUT 2013_14'!J71</f>
        <v>0.94642209440903668</v>
      </c>
      <c r="L195" s="68">
        <f>'INPUT 2013_14'!K71</f>
        <v>0.72775551558480001</v>
      </c>
      <c r="M195" s="20"/>
      <c r="N195" s="377" t="s">
        <v>95</v>
      </c>
      <c r="O195" s="377"/>
      <c r="P195" s="377"/>
      <c r="Q195" s="377"/>
      <c r="R195" s="377"/>
      <c r="S195" s="377"/>
      <c r="T195" s="377"/>
      <c r="U195" s="377"/>
      <c r="W195" s="52"/>
      <c r="X195" s="52"/>
      <c r="Z195" s="52"/>
      <c r="AA195" s="52"/>
      <c r="AB195" s="52"/>
      <c r="AD195" s="52"/>
      <c r="AE195" s="52"/>
      <c r="AF195" s="52"/>
      <c r="AX195" s="257" t="s">
        <v>14</v>
      </c>
      <c r="AY195" s="78"/>
      <c r="AZ195" s="78"/>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7" t="s">
        <v>65</v>
      </c>
      <c r="BK195" s="377"/>
      <c r="BL195" s="377"/>
      <c r="BM195" s="377"/>
      <c r="BN195" s="377"/>
      <c r="BO195" s="377"/>
      <c r="BP195" s="377"/>
      <c r="BQ195" s="377"/>
      <c r="CP195" s="257" t="s">
        <v>14</v>
      </c>
      <c r="CQ195" s="78"/>
      <c r="CR195" s="78"/>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8" t="s">
        <v>15</v>
      </c>
      <c r="C196" s="78"/>
      <c r="D196" s="78"/>
      <c r="E196" s="68">
        <f>'INPUT 2013_14'!D72</f>
        <v>5.357790559096326E-2</v>
      </c>
      <c r="F196" s="68">
        <f>'INPUT 2013_14'!E72</f>
        <v>1</v>
      </c>
      <c r="G196" s="16">
        <f>'INPUT 2013_14'!F72</f>
        <v>0</v>
      </c>
      <c r="H196" s="16">
        <f>'INPUT 2013_14'!G72</f>
        <v>0</v>
      </c>
      <c r="I196" s="16">
        <f>'INPUT 2013_14'!H72</f>
        <v>0</v>
      </c>
      <c r="J196" s="68">
        <f>'INPUT 2013_14'!I72</f>
        <v>1</v>
      </c>
      <c r="K196" s="68">
        <f>'INPUT 2013_14'!J72</f>
        <v>5.357790559096326E-2</v>
      </c>
      <c r="L196" s="16">
        <f>'INPUT 2013_14'!K72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258" t="s">
        <v>15</v>
      </c>
      <c r="AY196" s="78"/>
      <c r="AZ196" s="78"/>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75" t="s">
        <v>60</v>
      </c>
      <c r="BL196" s="357"/>
      <c r="BM196" s="376"/>
      <c r="BN196" s="378" t="s">
        <v>61</v>
      </c>
      <c r="BO196" s="379"/>
      <c r="BP196" s="379"/>
      <c r="BQ196" s="380"/>
      <c r="CO196" s="42" t="s">
        <v>34</v>
      </c>
      <c r="CP196" s="258" t="s">
        <v>15</v>
      </c>
      <c r="CQ196" s="78"/>
      <c r="CR196" s="78"/>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8" t="s">
        <v>38</v>
      </c>
      <c r="C197" s="78"/>
      <c r="D197" s="78"/>
      <c r="E197" s="16">
        <f>'INPUT 2013_14'!D73</f>
        <v>0</v>
      </c>
      <c r="F197" s="16">
        <f>'INPUT 2013_14'!E73</f>
        <v>0</v>
      </c>
      <c r="G197" s="16">
        <f>'INPUT 2013_14'!F73</f>
        <v>0</v>
      </c>
      <c r="H197" s="68">
        <f>'INPUT 2013_14'!G73</f>
        <v>0.27224448441519999</v>
      </c>
      <c r="I197" s="68">
        <f>'INPUT 2013_14'!H73</f>
        <v>1</v>
      </c>
      <c r="J197" s="16">
        <f>'INPUT 2013_14'!I73</f>
        <v>0</v>
      </c>
      <c r="K197" s="16">
        <f>'INPUT 2013_14'!J73</f>
        <v>0</v>
      </c>
      <c r="L197" s="68">
        <f>'INPUT 2013_14'!K73</f>
        <v>0.27224448441519999</v>
      </c>
      <c r="M197" s="20"/>
      <c r="N197" s="262"/>
      <c r="O197" s="58" t="s">
        <v>41</v>
      </c>
      <c r="P197" s="262"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258" t="s">
        <v>38</v>
      </c>
      <c r="AY197" s="78"/>
      <c r="AZ197" s="78"/>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2"/>
      <c r="BK197" s="58" t="s">
        <v>41</v>
      </c>
      <c r="BL197" s="262" t="s">
        <v>55</v>
      </c>
      <c r="BM197" s="30" t="s">
        <v>63</v>
      </c>
      <c r="BN197" s="58" t="s">
        <v>41</v>
      </c>
      <c r="BO197" s="60" t="s">
        <v>55</v>
      </c>
      <c r="BP197" s="30" t="s">
        <v>63</v>
      </c>
      <c r="BQ197" s="58" t="s">
        <v>62</v>
      </c>
      <c r="CP197" s="258" t="s">
        <v>38</v>
      </c>
      <c r="CQ197" s="78"/>
      <c r="CR197" s="78"/>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52" t="s">
        <v>40</v>
      </c>
      <c r="EF197" s="352"/>
      <c r="EG197" s="352"/>
    </row>
    <row r="198" spans="1:209" x14ac:dyDescent="0.25">
      <c r="B198" s="270" t="s">
        <v>0</v>
      </c>
      <c r="C198" s="269"/>
      <c r="D198" s="269"/>
      <c r="E198" s="264">
        <f t="shared" ref="E198:K198" si="633">SUM(E195:E197)</f>
        <v>1</v>
      </c>
      <c r="F198" s="264">
        <f t="shared" si="633"/>
        <v>1</v>
      </c>
      <c r="G198" s="264">
        <f t="shared" si="633"/>
        <v>1</v>
      </c>
      <c r="H198" s="264">
        <f t="shared" si="633"/>
        <v>1</v>
      </c>
      <c r="I198" s="264">
        <f t="shared" si="633"/>
        <v>1</v>
      </c>
      <c r="J198" s="264">
        <f t="shared" si="633"/>
        <v>1</v>
      </c>
      <c r="K198" s="264">
        <f t="shared" si="633"/>
        <v>1</v>
      </c>
      <c r="L198" s="264">
        <v>0</v>
      </c>
      <c r="M198" s="19"/>
      <c r="N198" s="62" t="s">
        <v>34</v>
      </c>
      <c r="O198" s="71">
        <f>'INPUT 2013_14'!C24</f>
        <v>9458.64</v>
      </c>
      <c r="P198" s="71">
        <f>'INPUT 2013_14'!D24</f>
        <v>0</v>
      </c>
      <c r="Q198" s="71">
        <f>'INPUT 2013_14'!E24</f>
        <v>0.23</v>
      </c>
      <c r="R198" s="71">
        <f>'INPUT 2013_14'!F24</f>
        <v>7666.8962669101356</v>
      </c>
      <c r="S198" s="71">
        <f>'INPUT 2013_14'!G24</f>
        <v>0</v>
      </c>
      <c r="T198" s="71">
        <f>'INPUT 2013_14'!H24</f>
        <v>0.21063663398736707</v>
      </c>
      <c r="U198" s="71">
        <f>'INPUT 2013_14'!I24</f>
        <v>0.45</v>
      </c>
      <c r="W198" s="52"/>
      <c r="X198" s="52"/>
      <c r="Z198" s="52"/>
      <c r="AA198" s="52"/>
      <c r="AB198" s="52"/>
      <c r="AD198" s="52"/>
      <c r="AE198" s="52"/>
      <c r="AF198" s="52"/>
      <c r="AR198" s="267" t="s">
        <v>23</v>
      </c>
      <c r="AS198" s="267" t="s">
        <v>15</v>
      </c>
      <c r="AT198" s="267" t="s">
        <v>38</v>
      </c>
      <c r="AX198" s="270" t="s">
        <v>0</v>
      </c>
      <c r="AY198" s="269"/>
      <c r="AZ198" s="269"/>
      <c r="BA198" s="264">
        <v>1</v>
      </c>
      <c r="BB198" s="264">
        <v>1</v>
      </c>
      <c r="BC198" s="264">
        <v>1</v>
      </c>
      <c r="BD198" s="264">
        <v>1</v>
      </c>
      <c r="BE198" s="264">
        <v>1</v>
      </c>
      <c r="BF198" s="264">
        <v>1</v>
      </c>
      <c r="BG198" s="264">
        <v>1</v>
      </c>
      <c r="BH198" s="264">
        <v>0</v>
      </c>
      <c r="BJ198" s="62" t="s">
        <v>34</v>
      </c>
      <c r="BK198" s="69">
        <f t="shared" ref="BK198:BQ198" si="634">O198</f>
        <v>9458.64</v>
      </c>
      <c r="BL198" s="69">
        <f t="shared" si="634"/>
        <v>0</v>
      </c>
      <c r="BM198" s="69">
        <f t="shared" si="634"/>
        <v>0.23</v>
      </c>
      <c r="BN198" s="69">
        <f t="shared" si="634"/>
        <v>7666.8962669101356</v>
      </c>
      <c r="BO198" s="69">
        <f t="shared" si="634"/>
        <v>0</v>
      </c>
      <c r="BP198" s="69">
        <f t="shared" si="634"/>
        <v>0.21063663398736707</v>
      </c>
      <c r="BQ198" s="69">
        <f t="shared" si="634"/>
        <v>0.45</v>
      </c>
      <c r="CP198" s="270" t="s">
        <v>0</v>
      </c>
      <c r="CQ198" s="269"/>
      <c r="CR198" s="269"/>
      <c r="CS198" s="264">
        <v>1</v>
      </c>
      <c r="CT198" s="264">
        <v>1</v>
      </c>
      <c r="CU198" s="264">
        <v>1</v>
      </c>
      <c r="CV198" s="264">
        <v>1</v>
      </c>
      <c r="CW198" s="264">
        <v>1</v>
      </c>
      <c r="CX198" s="264">
        <v>1</v>
      </c>
      <c r="CY198" s="264">
        <v>1</v>
      </c>
      <c r="CZ198" s="264">
        <v>0</v>
      </c>
      <c r="EE198" s="267" t="s">
        <v>23</v>
      </c>
      <c r="EF198" s="267" t="s">
        <v>15</v>
      </c>
      <c r="EG198" s="267" t="s">
        <v>38</v>
      </c>
    </row>
    <row r="199" spans="1:209" x14ac:dyDescent="0.25">
      <c r="AR199" s="158">
        <f>'INPUT 2013_14'!L7</f>
        <v>0.27</v>
      </c>
      <c r="AS199" s="158">
        <f>'INPUT 2013_14'!M7</f>
        <v>0.27</v>
      </c>
      <c r="AT199" s="158">
        <f>'INPUT 2013_14'!N7</f>
        <v>0.31</v>
      </c>
      <c r="EE199" s="158">
        <f>'INPUT 2013_14'!O7</f>
        <v>0.43</v>
      </c>
      <c r="EF199" s="158">
        <f>'INPUT 2013_14'!P7</f>
        <v>0.43</v>
      </c>
      <c r="EG199" s="158">
        <f>'INPUT 2013_14'!Q7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267" t="s">
        <v>56</v>
      </c>
      <c r="B201" s="267" t="s">
        <v>5</v>
      </c>
      <c r="C201" s="263" t="s">
        <v>83</v>
      </c>
      <c r="D201" s="263" t="s">
        <v>82</v>
      </c>
      <c r="E201" s="263" t="s">
        <v>74</v>
      </c>
      <c r="F201" s="263" t="s">
        <v>80</v>
      </c>
      <c r="G201" s="263" t="s">
        <v>73</v>
      </c>
      <c r="H201" s="263" t="s">
        <v>75</v>
      </c>
      <c r="I201" s="263" t="s">
        <v>112</v>
      </c>
      <c r="J201" s="109" t="s">
        <v>123</v>
      </c>
      <c r="K201" s="263" t="s">
        <v>121</v>
      </c>
      <c r="L201" s="109" t="s">
        <v>19</v>
      </c>
      <c r="M201" s="263" t="s">
        <v>119</v>
      </c>
      <c r="N201" s="109" t="s">
        <v>124</v>
      </c>
      <c r="O201" s="263" t="s">
        <v>121</v>
      </c>
      <c r="P201" s="109" t="s">
        <v>19</v>
      </c>
      <c r="Q201" s="267" t="s">
        <v>113</v>
      </c>
      <c r="R201" s="109" t="s">
        <v>124</v>
      </c>
      <c r="S201" s="263" t="s">
        <v>121</v>
      </c>
      <c r="T201" s="109" t="s">
        <v>19</v>
      </c>
      <c r="U201" s="263" t="s">
        <v>114</v>
      </c>
      <c r="V201" s="109" t="s">
        <v>124</v>
      </c>
      <c r="W201" s="263" t="s">
        <v>122</v>
      </c>
      <c r="X201" s="109" t="s">
        <v>19</v>
      </c>
      <c r="Y201" s="263" t="s">
        <v>115</v>
      </c>
      <c r="Z201" s="109" t="s">
        <v>124</v>
      </c>
      <c r="AA201" s="263" t="s">
        <v>121</v>
      </c>
      <c r="AB201" s="109" t="s">
        <v>19</v>
      </c>
      <c r="AC201" s="263" t="s">
        <v>116</v>
      </c>
      <c r="AD201" s="109" t="s">
        <v>124</v>
      </c>
      <c r="AE201" s="263" t="s">
        <v>121</v>
      </c>
      <c r="AF201" s="109" t="s">
        <v>19</v>
      </c>
      <c r="AG201" s="263" t="s">
        <v>117</v>
      </c>
      <c r="AH201" s="109" t="s">
        <v>124</v>
      </c>
      <c r="AI201" s="263" t="s">
        <v>121</v>
      </c>
      <c r="AJ201" s="109" t="s">
        <v>19</v>
      </c>
      <c r="AK201" s="263" t="s">
        <v>118</v>
      </c>
      <c r="AL201" s="109" t="s">
        <v>124</v>
      </c>
      <c r="AM201" s="263" t="s">
        <v>120</v>
      </c>
      <c r="AN201" s="109" t="s">
        <v>19</v>
      </c>
      <c r="AO201" s="263" t="s">
        <v>20</v>
      </c>
      <c r="AP201" s="263" t="s">
        <v>21</v>
      </c>
      <c r="AQ201" s="263" t="s">
        <v>22</v>
      </c>
      <c r="AR201" s="263" t="s">
        <v>49</v>
      </c>
      <c r="AS201" s="263" t="s">
        <v>50</v>
      </c>
      <c r="AT201" s="263" t="s">
        <v>51</v>
      </c>
      <c r="AW201" s="267" t="s">
        <v>56</v>
      </c>
      <c r="AX201" s="267" t="s">
        <v>5</v>
      </c>
      <c r="AY201" s="263" t="s">
        <v>83</v>
      </c>
      <c r="AZ201" s="263" t="s">
        <v>82</v>
      </c>
      <c r="BA201" s="263" t="s">
        <v>74</v>
      </c>
      <c r="BB201" s="263" t="s">
        <v>80</v>
      </c>
      <c r="BC201" s="263" t="s">
        <v>73</v>
      </c>
      <c r="BD201" s="263" t="s">
        <v>75</v>
      </c>
      <c r="BE201" s="263" t="s">
        <v>112</v>
      </c>
      <c r="BF201" s="109" t="s">
        <v>123</v>
      </c>
      <c r="BG201" s="263" t="s">
        <v>121</v>
      </c>
      <c r="BH201" s="109" t="s">
        <v>19</v>
      </c>
      <c r="BI201" s="263" t="s">
        <v>119</v>
      </c>
      <c r="BJ201" s="109" t="s">
        <v>124</v>
      </c>
      <c r="BK201" s="263" t="s">
        <v>121</v>
      </c>
      <c r="BL201" s="109" t="s">
        <v>19</v>
      </c>
      <c r="BM201" s="267" t="s">
        <v>113</v>
      </c>
      <c r="BN201" s="109" t="s">
        <v>124</v>
      </c>
      <c r="BO201" s="263" t="s">
        <v>121</v>
      </c>
      <c r="BP201" s="109" t="s">
        <v>19</v>
      </c>
      <c r="BQ201" s="263" t="s">
        <v>114</v>
      </c>
      <c r="BR201" s="109" t="s">
        <v>124</v>
      </c>
      <c r="BS201" s="263" t="s">
        <v>122</v>
      </c>
      <c r="BT201" s="109" t="s">
        <v>19</v>
      </c>
      <c r="BU201" s="263" t="s">
        <v>115</v>
      </c>
      <c r="BV201" s="109" t="s">
        <v>124</v>
      </c>
      <c r="BW201" s="263" t="s">
        <v>121</v>
      </c>
      <c r="BX201" s="109" t="s">
        <v>19</v>
      </c>
      <c r="BY201" s="263" t="s">
        <v>116</v>
      </c>
      <c r="BZ201" s="109" t="s">
        <v>124</v>
      </c>
      <c r="CA201" s="263" t="s">
        <v>121</v>
      </c>
      <c r="CB201" s="109" t="s">
        <v>19</v>
      </c>
      <c r="CC201" s="263" t="s">
        <v>117</v>
      </c>
      <c r="CD201" s="109" t="s">
        <v>124</v>
      </c>
      <c r="CE201" s="263" t="s">
        <v>121</v>
      </c>
      <c r="CF201" s="109" t="s">
        <v>19</v>
      </c>
      <c r="CG201" s="263" t="s">
        <v>118</v>
      </c>
      <c r="CH201" s="109" t="s">
        <v>124</v>
      </c>
      <c r="CI201" s="263" t="s">
        <v>120</v>
      </c>
      <c r="CJ201" s="109" t="s">
        <v>19</v>
      </c>
      <c r="CK201" s="263" t="s">
        <v>20</v>
      </c>
      <c r="CL201" s="263" t="s">
        <v>21</v>
      </c>
      <c r="CM201" s="263" t="s">
        <v>22</v>
      </c>
      <c r="CO201" s="267"/>
      <c r="CP201" s="267" t="s">
        <v>5</v>
      </c>
      <c r="CQ201" s="263" t="s">
        <v>83</v>
      </c>
      <c r="CR201" s="263" t="s">
        <v>74</v>
      </c>
      <c r="CS201" s="263" t="s">
        <v>80</v>
      </c>
      <c r="CT201" s="263" t="s">
        <v>73</v>
      </c>
      <c r="CU201" s="263" t="s">
        <v>75</v>
      </c>
      <c r="CV201" s="263" t="s">
        <v>112</v>
      </c>
      <c r="CW201" s="109" t="s">
        <v>123</v>
      </c>
      <c r="CX201" s="263" t="s">
        <v>121</v>
      </c>
      <c r="CY201" s="109" t="s">
        <v>19</v>
      </c>
      <c r="CZ201" s="263" t="s">
        <v>119</v>
      </c>
      <c r="DA201" s="109" t="s">
        <v>124</v>
      </c>
      <c r="DB201" s="263" t="s">
        <v>121</v>
      </c>
      <c r="DC201" s="109" t="s">
        <v>19</v>
      </c>
      <c r="DD201" s="267" t="s">
        <v>113</v>
      </c>
      <c r="DE201" s="109" t="s">
        <v>124</v>
      </c>
      <c r="DF201" s="263" t="s">
        <v>121</v>
      </c>
      <c r="DG201" s="109" t="s">
        <v>19</v>
      </c>
      <c r="DH201" s="263" t="s">
        <v>114</v>
      </c>
      <c r="DI201" s="109" t="s">
        <v>124</v>
      </c>
      <c r="DJ201" s="263" t="s">
        <v>122</v>
      </c>
      <c r="DK201" s="109" t="s">
        <v>19</v>
      </c>
      <c r="DL201" s="263" t="s">
        <v>115</v>
      </c>
      <c r="DM201" s="109" t="s">
        <v>124</v>
      </c>
      <c r="DN201" s="263" t="s">
        <v>121</v>
      </c>
      <c r="DO201" s="109" t="s">
        <v>19</v>
      </c>
      <c r="DP201" s="263" t="s">
        <v>116</v>
      </c>
      <c r="DQ201" s="109" t="s">
        <v>124</v>
      </c>
      <c r="DR201" s="263" t="s">
        <v>121</v>
      </c>
      <c r="DS201" s="109" t="s">
        <v>19</v>
      </c>
      <c r="DT201" s="263" t="s">
        <v>117</v>
      </c>
      <c r="DU201" s="109" t="s">
        <v>124</v>
      </c>
      <c r="DV201" s="263" t="s">
        <v>121</v>
      </c>
      <c r="DW201" s="109" t="s">
        <v>19</v>
      </c>
      <c r="DX201" s="263" t="s">
        <v>118</v>
      </c>
      <c r="DY201" s="109" t="s">
        <v>124</v>
      </c>
      <c r="DZ201" s="263" t="s">
        <v>120</v>
      </c>
      <c r="EA201" s="109" t="s">
        <v>19</v>
      </c>
      <c r="EB201" s="263" t="s">
        <v>20</v>
      </c>
      <c r="EC201" s="263" t="s">
        <v>21</v>
      </c>
      <c r="ED201" s="263" t="s">
        <v>22</v>
      </c>
      <c r="EE201" s="263" t="s">
        <v>49</v>
      </c>
      <c r="EF201" s="263" t="s">
        <v>50</v>
      </c>
      <c r="EG201" s="263" t="s">
        <v>51</v>
      </c>
    </row>
    <row r="202" spans="1:209" ht="30.75" customHeight="1" x14ac:dyDescent="0.25">
      <c r="A202" s="353" t="s">
        <v>47</v>
      </c>
      <c r="B202" s="77" t="s">
        <v>8</v>
      </c>
      <c r="C202" s="20" t="s">
        <v>39</v>
      </c>
      <c r="D202" s="115">
        <f>'INPUT 2013_14'!AD5</f>
        <v>3.7434000000000003</v>
      </c>
      <c r="E202" s="52" t="s">
        <v>39</v>
      </c>
      <c r="F202" s="52" t="s">
        <v>39</v>
      </c>
      <c r="G202" s="52" t="s">
        <v>39</v>
      </c>
      <c r="H202" s="52" t="s">
        <v>39</v>
      </c>
      <c r="I202" s="67">
        <f>'INPUT 2013_14'!$H$4</f>
        <v>562</v>
      </c>
      <c r="J202" s="16">
        <v>0.5</v>
      </c>
      <c r="K202" s="275">
        <f t="shared" ref="K202" si="635">J202*I202</f>
        <v>281</v>
      </c>
      <c r="L202" s="20">
        <v>2.5</v>
      </c>
      <c r="M202" s="275">
        <v>0</v>
      </c>
      <c r="N202" s="16">
        <v>0.3</v>
      </c>
      <c r="O202" s="275">
        <f t="shared" ref="O202" si="636">N202*M202</f>
        <v>0</v>
      </c>
      <c r="P202" s="20">
        <v>2.5</v>
      </c>
      <c r="Q202" s="4">
        <v>0</v>
      </c>
      <c r="R202" s="16">
        <v>0.8</v>
      </c>
      <c r="S202" s="275">
        <f>R202*Q202</f>
        <v>0</v>
      </c>
      <c r="T202" s="20">
        <v>2.67</v>
      </c>
      <c r="U202" s="275">
        <f>I202*0.1</f>
        <v>56.2</v>
      </c>
      <c r="V202" s="16">
        <v>0.9</v>
      </c>
      <c r="W202" s="275">
        <f t="shared" ref="W202" si="637">V202*U202</f>
        <v>50.580000000000005</v>
      </c>
      <c r="X202" s="20">
        <v>4</v>
      </c>
      <c r="Y202" s="4">
        <v>50</v>
      </c>
      <c r="Z202" s="16">
        <v>0.4</v>
      </c>
      <c r="AA202" s="275">
        <f t="shared" ref="AA202" si="638">Z202*Y202</f>
        <v>20</v>
      </c>
      <c r="AB202" s="20">
        <v>2.5</v>
      </c>
      <c r="AC202" s="4">
        <v>50</v>
      </c>
      <c r="AD202" s="16">
        <v>0.2</v>
      </c>
      <c r="AE202" s="275">
        <f t="shared" ref="AE202" si="639">AD202*AC202</f>
        <v>10</v>
      </c>
      <c r="AF202" s="20">
        <v>2.5</v>
      </c>
      <c r="AG202" s="4">
        <v>50</v>
      </c>
      <c r="AH202" s="16">
        <v>0.5</v>
      </c>
      <c r="AI202" s="275">
        <f t="shared" ref="AI202" si="640">AH202*AG202</f>
        <v>25</v>
      </c>
      <c r="AJ202" s="20">
        <v>3.5</v>
      </c>
      <c r="AK202" s="4">
        <v>0</v>
      </c>
      <c r="AL202" s="16">
        <v>0</v>
      </c>
      <c r="AM202" s="275">
        <f t="shared" ref="AM202" si="641">AL202*AK202</f>
        <v>0</v>
      </c>
      <c r="AN202" s="4">
        <v>0</v>
      </c>
      <c r="AO202" s="4">
        <f>(((D202))*((K202*L202*$E$195)+(S202*T202*$G$195)+(W202*X202*$H$195)+(AI202*AJ202*$K$195)+(AM202*AN202*$L$195))/452.44)*1000</f>
        <v>7404.3345833429485</v>
      </c>
      <c r="AP202" s="52">
        <f>(((D202)*((K202*L202*$E$196)+(O202*P202*$F$196)+(AE202*AF202*$J$196)+(AI202*AJ202*$K$196)))/370)*1000</f>
        <v>681.1626759823713</v>
      </c>
      <c r="AQ202" s="4">
        <f>(((D202)*((W202*X202*$H$197)+(AA202*AB202*$I$197)+(AM202*AN202*$L$197)))/796)*1000</f>
        <v>494.16879271210911</v>
      </c>
      <c r="AR202" s="4">
        <f>AO202-(AO202*AR$199)</f>
        <v>5405.1642458403521</v>
      </c>
      <c r="AS202" s="4">
        <f t="shared" ref="AS202:AT217" si="642">AP202-(AP202*AS$199)</f>
        <v>497.248753467131</v>
      </c>
      <c r="AT202" s="4">
        <f t="shared" si="642"/>
        <v>340.97646697135531</v>
      </c>
      <c r="AW202" s="370" t="s">
        <v>57</v>
      </c>
      <c r="AX202" s="77" t="s">
        <v>8</v>
      </c>
      <c r="AY202" s="20" t="s">
        <v>39</v>
      </c>
      <c r="AZ202" s="68">
        <f>'INPUT 2013_14'!AD47</f>
        <v>0</v>
      </c>
      <c r="BA202" s="20" t="s">
        <v>39</v>
      </c>
      <c r="BB202" s="20" t="s">
        <v>39</v>
      </c>
      <c r="BC202" s="20" t="s">
        <v>39</v>
      </c>
      <c r="BD202" s="20" t="s">
        <v>39</v>
      </c>
      <c r="BE202" s="67">
        <f>'INPUT 2013_14'!$H$11</f>
        <v>562</v>
      </c>
      <c r="BF202" s="16">
        <v>0.5</v>
      </c>
      <c r="BG202" s="275">
        <f t="shared" ref="BG202:BG235" si="643">BF202*BE202</f>
        <v>281</v>
      </c>
      <c r="BH202" s="20">
        <v>2.5</v>
      </c>
      <c r="BI202" s="275">
        <v>0</v>
      </c>
      <c r="BJ202" s="16">
        <v>0.3</v>
      </c>
      <c r="BK202" s="275">
        <f t="shared" ref="BK202" si="644">BJ202*BI202</f>
        <v>0</v>
      </c>
      <c r="BL202" s="20">
        <v>2.5</v>
      </c>
      <c r="BM202" s="4">
        <v>0</v>
      </c>
      <c r="BN202" s="16">
        <v>0.8</v>
      </c>
      <c r="BO202" s="275">
        <f t="shared" ref="BO202" si="645">BN202*BM202</f>
        <v>0</v>
      </c>
      <c r="BP202" s="20">
        <v>2.67</v>
      </c>
      <c r="BQ202" s="275">
        <f t="shared" ref="BQ202" si="646">BE202*0.1</f>
        <v>56.2</v>
      </c>
      <c r="BR202" s="16">
        <v>0.9</v>
      </c>
      <c r="BS202" s="275">
        <f t="shared" ref="BS202" si="647">BR202*BQ202</f>
        <v>50.580000000000005</v>
      </c>
      <c r="BT202" s="20">
        <v>4</v>
      </c>
      <c r="BU202" s="4">
        <v>50</v>
      </c>
      <c r="BV202" s="16">
        <v>0.4</v>
      </c>
      <c r="BW202" s="275">
        <f t="shared" ref="BW202" si="648">BV202*BU202</f>
        <v>20</v>
      </c>
      <c r="BX202" s="20">
        <v>2.5</v>
      </c>
      <c r="BY202" s="4">
        <v>50</v>
      </c>
      <c r="BZ202" s="16">
        <v>0.2</v>
      </c>
      <c r="CA202" s="275">
        <f t="shared" ref="CA202" si="649">BZ202*BY202</f>
        <v>10</v>
      </c>
      <c r="CB202" s="20">
        <v>2.5</v>
      </c>
      <c r="CC202" s="4">
        <v>50</v>
      </c>
      <c r="CD202" s="16">
        <v>0.5</v>
      </c>
      <c r="CE202" s="275">
        <f t="shared" ref="CE202" si="650">CD202*CC202</f>
        <v>25</v>
      </c>
      <c r="CF202" s="20">
        <v>3.5</v>
      </c>
      <c r="CG202" s="4">
        <v>0</v>
      </c>
      <c r="CH202" s="16">
        <v>0</v>
      </c>
      <c r="CI202" s="275">
        <f t="shared" ref="CI202" si="651">CH202*CG202</f>
        <v>0</v>
      </c>
      <c r="CJ202" s="4">
        <v>0</v>
      </c>
      <c r="CK202" s="4">
        <f>(((AZ202))*((BG202*BH202*$BA$195)+(BO202*BP202*$BC$195)+(BS202*BT202*$BD$195)+(CE202*CF202*$BG$195)+(CI202*CJ202*$BH$195))/452.44)*1000</f>
        <v>0</v>
      </c>
      <c r="CL202" s="52">
        <f>(((AZ202)*((BG202*BH202*$BA$196)+(BK202*BL202*$BB$196)+(CA202*CB202*$BF$196)+(CE202*CF202*$BG$196)))/370)*1000</f>
        <v>0</v>
      </c>
      <c r="CM202" s="4">
        <f>(((AZ202)*((BS202*BT202*$BD$197)+(BW202*BX202*$BE$197)+(CI202*CJ202*$BH$197)))/796)*1000</f>
        <v>0</v>
      </c>
      <c r="CN202" s="275"/>
      <c r="CO202" s="358" t="s">
        <v>72</v>
      </c>
      <c r="CP202" s="120" t="s">
        <v>7</v>
      </c>
      <c r="CQ202" s="41" t="s">
        <v>39</v>
      </c>
      <c r="CR202" s="117">
        <f>'INPUT 2013_14'!O34</f>
        <v>14.439</v>
      </c>
      <c r="CS202" s="117">
        <f>'INPUT 2013_14'!P34</f>
        <v>0</v>
      </c>
      <c r="CT202" s="117">
        <f>'INPUT 2013_14'!Q34</f>
        <v>0</v>
      </c>
      <c r="CU202" s="117">
        <f>'INPUT 2013_14'!R34</f>
        <v>0</v>
      </c>
      <c r="CV202" s="7">
        <f>422</f>
        <v>422</v>
      </c>
      <c r="CW202" s="16">
        <v>0.5</v>
      </c>
      <c r="CX202" s="275">
        <f t="shared" ref="CX202:CX205" si="652">CW202*CV202</f>
        <v>211</v>
      </c>
      <c r="CY202" s="20">
        <v>2.5</v>
      </c>
      <c r="CZ202" s="275">
        <v>0</v>
      </c>
      <c r="DA202" s="16">
        <v>0.3</v>
      </c>
      <c r="DB202" s="275">
        <f t="shared" ref="DB202:DB205" si="653">DA202*CZ202</f>
        <v>0</v>
      </c>
      <c r="DC202" s="20">
        <v>2.5</v>
      </c>
      <c r="DD202" s="4">
        <v>0</v>
      </c>
      <c r="DE202" s="16">
        <v>0.8</v>
      </c>
      <c r="DF202" s="275">
        <f t="shared" ref="DF202:DF205" si="654">DE202*DD202</f>
        <v>0</v>
      </c>
      <c r="DG202" s="20">
        <v>2.67</v>
      </c>
      <c r="DH202" s="275">
        <f>CV202*0.1</f>
        <v>42.2</v>
      </c>
      <c r="DI202" s="16">
        <v>0.9</v>
      </c>
      <c r="DJ202" s="275">
        <f t="shared" ref="DJ202:DJ205" si="655">DI202*DH202</f>
        <v>37.980000000000004</v>
      </c>
      <c r="DK202" s="20">
        <v>4</v>
      </c>
      <c r="DL202" s="4">
        <v>50</v>
      </c>
      <c r="DM202" s="16">
        <v>0.4</v>
      </c>
      <c r="DN202" s="275">
        <f t="shared" ref="DN202:DN205" si="656">DM202*DL202</f>
        <v>20</v>
      </c>
      <c r="DO202" s="20">
        <v>2.5</v>
      </c>
      <c r="DP202" s="4">
        <v>50</v>
      </c>
      <c r="DQ202" s="16">
        <v>0.2</v>
      </c>
      <c r="DR202" s="275">
        <f t="shared" ref="DR202:DR205" si="657">DQ202*DP202</f>
        <v>10</v>
      </c>
      <c r="DS202" s="20">
        <v>2.5</v>
      </c>
      <c r="DT202" s="4">
        <v>50</v>
      </c>
      <c r="DU202" s="16">
        <v>0.5</v>
      </c>
      <c r="DV202" s="275">
        <f t="shared" ref="DV202:DV205" si="658">DU202*DT202</f>
        <v>25</v>
      </c>
      <c r="DW202" s="20">
        <v>3.5</v>
      </c>
      <c r="DX202" s="4">
        <v>0</v>
      </c>
      <c r="DY202" s="16">
        <v>0</v>
      </c>
      <c r="DZ202" s="275">
        <f t="shared" ref="DZ202:DZ205" si="659">DY202*DX202</f>
        <v>0</v>
      </c>
      <c r="EA202" s="4">
        <v>0</v>
      </c>
      <c r="EB202" s="4">
        <f>((((CU202*0.875)+(CT202*0.625)+(CS202*0.375)+(CR202*0.125))*((CX202*CY202*$CS$195)+(DF202*DG202*$CU$195)+(DJ202*DK202*$CV$195)+(DV202*DW202*$CY$195)+(DZ202*EA202*$CZ$195))/452.44)*1000)</f>
        <v>2762.9627034187029</v>
      </c>
      <c r="EC202" s="52">
        <f>((((CU202*0.875)+(CT202*0.625)+(CS202*0.375)+(CR202*0.125))*((CX202*CY202*$CS$196)+(DB202*DC202*$CT$196)+(DR202*DS202*$CX$196)+(DV202*DW202*$CY$196)))/370)*1000</f>
        <v>282.68445877674657</v>
      </c>
      <c r="ED202" s="4">
        <f>((((CU202*0.875)+(CT202*0.625)+(CS202*0.375)+(CR202*0.125))*((DJ202*DK202*$CV$197)+(DN202*DO202*$CW$197)+(DZ202*EA202*$CZ$197)))/796)*1000</f>
        <v>207.15108632895186</v>
      </c>
      <c r="EE202" s="4">
        <f>EB202-(EB202*$EE$199)</f>
        <v>1574.8887409486606</v>
      </c>
      <c r="EF202" s="4">
        <f>EC202-(EC202*$EF$199)</f>
        <v>161.13014150274554</v>
      </c>
      <c r="EG202" s="4">
        <f>ED202-(ED202*$EG$199)</f>
        <v>111.861586617634</v>
      </c>
    </row>
    <row r="203" spans="1:209" ht="30.75" customHeight="1" x14ac:dyDescent="0.25">
      <c r="A203" s="354"/>
      <c r="B203" s="41" t="s">
        <v>69</v>
      </c>
      <c r="C203" s="20" t="s">
        <v>39</v>
      </c>
      <c r="D203" s="115">
        <f>'INPUT 2013_14'!AD6</f>
        <v>1.5878000000000001</v>
      </c>
      <c r="E203" s="52" t="s">
        <v>39</v>
      </c>
      <c r="F203" s="52" t="s">
        <v>39</v>
      </c>
      <c r="G203" s="52" t="s">
        <v>39</v>
      </c>
      <c r="H203" s="52" t="s">
        <v>39</v>
      </c>
      <c r="I203" s="7">
        <v>21</v>
      </c>
      <c r="J203" s="16">
        <v>0.5</v>
      </c>
      <c r="K203" s="275">
        <f>J203*I203</f>
        <v>10.5</v>
      </c>
      <c r="L203" s="20">
        <v>3</v>
      </c>
      <c r="M203" s="275">
        <v>0</v>
      </c>
      <c r="N203" s="16">
        <v>0.3</v>
      </c>
      <c r="O203" s="275">
        <f>N203*M203</f>
        <v>0</v>
      </c>
      <c r="P203" s="20">
        <v>3</v>
      </c>
      <c r="Q203" s="4">
        <v>10</v>
      </c>
      <c r="R203" s="16">
        <v>0.8</v>
      </c>
      <c r="S203" s="275">
        <f>R203*Q203</f>
        <v>8</v>
      </c>
      <c r="T203" s="20">
        <v>2.67</v>
      </c>
      <c r="U203" s="275">
        <f t="shared" ref="U203:U205" si="660">I203*0.1</f>
        <v>2.1</v>
      </c>
      <c r="V203" s="16">
        <v>0.9</v>
      </c>
      <c r="W203" s="275">
        <f>V203*U203</f>
        <v>1.8900000000000001</v>
      </c>
      <c r="X203" s="20">
        <v>4</v>
      </c>
      <c r="Y203" s="4">
        <v>0</v>
      </c>
      <c r="Z203" s="16">
        <v>0.4</v>
      </c>
      <c r="AA203" s="275">
        <f>Z203*Y203</f>
        <v>0</v>
      </c>
      <c r="AB203" s="20">
        <v>2.5</v>
      </c>
      <c r="AC203" s="4">
        <v>0</v>
      </c>
      <c r="AD203" s="16">
        <v>0.2</v>
      </c>
      <c r="AE203" s="275">
        <f>AD203*AC203</f>
        <v>0</v>
      </c>
      <c r="AF203" s="20">
        <v>2.5</v>
      </c>
      <c r="AG203" s="4">
        <v>30</v>
      </c>
      <c r="AH203" s="16">
        <v>0.5</v>
      </c>
      <c r="AI203" s="275">
        <f>AH203*AG203</f>
        <v>15</v>
      </c>
      <c r="AJ203" s="20">
        <v>3.5</v>
      </c>
      <c r="AK203" s="4">
        <v>0</v>
      </c>
      <c r="AL203" s="16">
        <v>0</v>
      </c>
      <c r="AM203" s="275">
        <f>AL203*AK203</f>
        <v>0</v>
      </c>
      <c r="AN203" s="4">
        <v>0</v>
      </c>
      <c r="AO203" s="4">
        <f t="shared" ref="AO203:AO243" si="661">(((D203))*((K203*L203*$E$195)+(S203*T203*$G$195)+(W203*X203*$H$195)+(AI203*AJ203*$K$195)+(AM203*AN203*$L$195))/452.44)*1000</f>
        <v>373.26596343387962</v>
      </c>
      <c r="AP203" s="52">
        <f t="shared" ref="AP203:AP243" si="662">(((D203)*((K203*L203*$E$196)+(O203*P203*$F$196)+(AE203*AF203*$J$196)+(AI203*AJ203*$K$196)))/370)*1000</f>
        <v>19.313415875069847</v>
      </c>
      <c r="AQ203" s="4">
        <f t="shared" ref="AQ203:AQ243" si="663">(((D203)*((W203*X203*$H$197)+(AA203*AB203*$I$197)+(AM203*AN203*$L$197)))/796)*1000</f>
        <v>4.1054769223614027</v>
      </c>
      <c r="AR203" s="4">
        <f t="shared" ref="AR203:AT218" si="664">AO203-(AO203*AR$199)</f>
        <v>272.48415330673208</v>
      </c>
      <c r="AS203" s="4">
        <f t="shared" si="642"/>
        <v>14.098793588800987</v>
      </c>
      <c r="AT203" s="4">
        <f t="shared" si="642"/>
        <v>2.8327790764293681</v>
      </c>
      <c r="AW203" s="370"/>
      <c r="AX203" s="41" t="s">
        <v>69</v>
      </c>
      <c r="AY203" s="20" t="s">
        <v>39</v>
      </c>
      <c r="AZ203" s="68">
        <f>'INPUT 2013_14'!AD48</f>
        <v>0</v>
      </c>
      <c r="BA203" s="20" t="s">
        <v>39</v>
      </c>
      <c r="BB203" s="20" t="s">
        <v>39</v>
      </c>
      <c r="BC203" s="20" t="s">
        <v>39</v>
      </c>
      <c r="BD203" s="20" t="s">
        <v>39</v>
      </c>
      <c r="BE203" s="7">
        <v>21</v>
      </c>
      <c r="BF203" s="16">
        <v>0.5</v>
      </c>
      <c r="BG203" s="275">
        <f t="shared" si="643"/>
        <v>10.5</v>
      </c>
      <c r="BH203" s="20">
        <v>3</v>
      </c>
      <c r="BI203" s="275">
        <v>0</v>
      </c>
      <c r="BJ203" s="16">
        <v>0.3</v>
      </c>
      <c r="BK203" s="275">
        <f>BJ203*BI203</f>
        <v>0</v>
      </c>
      <c r="BL203" s="20">
        <v>3</v>
      </c>
      <c r="BM203" s="4">
        <v>10</v>
      </c>
      <c r="BN203" s="16">
        <v>0.8</v>
      </c>
      <c r="BO203" s="275">
        <f>BN203*BM203</f>
        <v>8</v>
      </c>
      <c r="BP203" s="20">
        <v>2.67</v>
      </c>
      <c r="BQ203" s="275">
        <f>BE203*0.1</f>
        <v>2.1</v>
      </c>
      <c r="BR203" s="16">
        <v>0.9</v>
      </c>
      <c r="BS203" s="275">
        <f>BR203*BQ203</f>
        <v>1.8900000000000001</v>
      </c>
      <c r="BT203" s="20">
        <v>4</v>
      </c>
      <c r="BU203" s="4">
        <v>0</v>
      </c>
      <c r="BV203" s="16">
        <v>0.4</v>
      </c>
      <c r="BW203" s="275">
        <f>BV203*BU203</f>
        <v>0</v>
      </c>
      <c r="BX203" s="20">
        <v>2.5</v>
      </c>
      <c r="BY203" s="4">
        <v>0</v>
      </c>
      <c r="BZ203" s="16">
        <v>0.2</v>
      </c>
      <c r="CA203" s="275">
        <f>BZ203*BY203</f>
        <v>0</v>
      </c>
      <c r="CB203" s="20">
        <v>2.5</v>
      </c>
      <c r="CC203" s="4">
        <v>30</v>
      </c>
      <c r="CD203" s="16">
        <v>0.5</v>
      </c>
      <c r="CE203" s="275">
        <f>CD203*CC203</f>
        <v>15</v>
      </c>
      <c r="CF203" s="20">
        <v>3.5</v>
      </c>
      <c r="CG203" s="4">
        <v>0</v>
      </c>
      <c r="CH203" s="16">
        <v>0</v>
      </c>
      <c r="CI203" s="275">
        <f>CH203*CG203</f>
        <v>0</v>
      </c>
      <c r="CJ203" s="4">
        <v>0</v>
      </c>
      <c r="CK203" s="4">
        <f t="shared" ref="CK203:CK230" si="665">(((AZ203))*((BG203*BH203*$BA$195)+(BO203*BP203*$BC$195)+(BS203*BT203*$BD$195)+(CE203*CF203*$BG$195)+(CI203*CJ203*$BH$195))/452.44)*1000</f>
        <v>0</v>
      </c>
      <c r="CL203" s="52">
        <f t="shared" ref="CL203:CL230" si="666">(((AZ203)*((BG203*BH203*$BA$196)+(BK203*BL203*$BB$196)+(CA203*CB203*$BF$196)+(CE203*CF203*$BG$196)))/370)*1000</f>
        <v>0</v>
      </c>
      <c r="CM203" s="4">
        <f t="shared" ref="CM203:CM230" si="667">(((AZ203)*((BS203*BT203*$BD$197)+(BW203*BX203*$BE$197)+(CI203*CJ203*$BH$197)))/796)*1000</f>
        <v>0</v>
      </c>
      <c r="CN203" s="275"/>
      <c r="CO203" s="359"/>
      <c r="CP203" s="121" t="s">
        <v>69</v>
      </c>
      <c r="CQ203" s="41" t="s">
        <v>39</v>
      </c>
      <c r="CR203" s="117">
        <f>'INPUT 2013_14'!O35</f>
        <v>2.194</v>
      </c>
      <c r="CS203" s="117">
        <f>'INPUT 2013_14'!P35</f>
        <v>0</v>
      </c>
      <c r="CT203" s="117">
        <f>'INPUT 2013_14'!Q35</f>
        <v>0</v>
      </c>
      <c r="CU203" s="117">
        <f>'INPUT 2013_14'!R35</f>
        <v>0</v>
      </c>
      <c r="CV203" s="7">
        <v>21</v>
      </c>
      <c r="CW203" s="16">
        <v>0.5</v>
      </c>
      <c r="CX203" s="275">
        <f t="shared" si="652"/>
        <v>10.5</v>
      </c>
      <c r="CY203" s="20">
        <v>3</v>
      </c>
      <c r="CZ203" s="275">
        <v>0</v>
      </c>
      <c r="DA203" s="16">
        <v>0.3</v>
      </c>
      <c r="DB203" s="275">
        <f t="shared" si="653"/>
        <v>0</v>
      </c>
      <c r="DC203" s="20">
        <v>3</v>
      </c>
      <c r="DD203" s="4">
        <v>10</v>
      </c>
      <c r="DE203" s="16">
        <v>0.8</v>
      </c>
      <c r="DF203" s="275">
        <f t="shared" si="654"/>
        <v>8</v>
      </c>
      <c r="DG203" s="20">
        <v>2.67</v>
      </c>
      <c r="DH203" s="275">
        <f>CV203*0.1</f>
        <v>2.1</v>
      </c>
      <c r="DI203" s="16">
        <v>0.9</v>
      </c>
      <c r="DJ203" s="275">
        <f t="shared" si="655"/>
        <v>1.8900000000000001</v>
      </c>
      <c r="DK203" s="20">
        <v>4</v>
      </c>
      <c r="DL203" s="4">
        <v>0</v>
      </c>
      <c r="DM203" s="16">
        <v>0.4</v>
      </c>
      <c r="DN203" s="275">
        <f t="shared" si="656"/>
        <v>0</v>
      </c>
      <c r="DO203" s="20">
        <v>2.5</v>
      </c>
      <c r="DP203" s="4">
        <v>0</v>
      </c>
      <c r="DQ203" s="16">
        <v>0.2</v>
      </c>
      <c r="DR203" s="275">
        <f t="shared" si="657"/>
        <v>0</v>
      </c>
      <c r="DS203" s="20">
        <v>2.5</v>
      </c>
      <c r="DT203" s="4">
        <v>30</v>
      </c>
      <c r="DU203" s="16">
        <v>0.5</v>
      </c>
      <c r="DV203" s="275">
        <f t="shared" si="658"/>
        <v>15</v>
      </c>
      <c r="DW203" s="20">
        <v>3.5</v>
      </c>
      <c r="DX203" s="4">
        <v>0</v>
      </c>
      <c r="DY203" s="16">
        <v>0</v>
      </c>
      <c r="DZ203" s="275">
        <f t="shared" si="659"/>
        <v>0</v>
      </c>
      <c r="EA203" s="4">
        <v>0</v>
      </c>
      <c r="EB203" s="4">
        <f t="shared" ref="EB203:EB208" si="668">((((CU203*0.875)+(CT203*0.625)+(CS203*0.375)+(CR203*0.125))*((CX203*CY203*$CS$195)+(DF203*DG203*$CU$195)+(DJ203*DK203*$CV$195)+(DV203*DW203*$CY$195)+(DZ203*EA203*$CZ$195))/452.44)*1000)</f>
        <v>64.471715878411317</v>
      </c>
      <c r="EC203" s="52">
        <f t="shared" ref="EC203:EC208" si="669">((((CU203*0.875)+(CT203*0.625)+(CS203*0.375)+(CR203*0.125))*((CX203*CY203*$CS$196)+(DB203*DC203*$CT$196)+(DR203*DS203*$CX$196)+(DV203*DW203*$CY$196)))/370)*1000</f>
        <v>3.3358762462135694</v>
      </c>
      <c r="ED203" s="4">
        <f t="shared" ref="ED203:ED208" si="670">((((CU203*0.875)+(CT203*0.625)+(CS203*0.375)+(CR203*0.125))*((DJ203*DK203*$CV$197)+(DN203*DO203*$CW$197)+(DZ203*EA203*$CZ$197)))/796)*1000</f>
        <v>0.7091113779806113</v>
      </c>
      <c r="EE203" s="4">
        <f t="shared" ref="EE203:EE213" si="671">EB203-(EB203*$EE$199)</f>
        <v>36.748878050694451</v>
      </c>
      <c r="EF203" s="4">
        <f t="shared" ref="EF203:EF213" si="672">EC203-(EC203*$EF$199)</f>
        <v>1.9014494603417345</v>
      </c>
      <c r="EG203" s="4">
        <f t="shared" ref="EG203:EG213" si="673">ED203-(ED203*$EG$199)</f>
        <v>0.38292014410953007</v>
      </c>
    </row>
    <row r="204" spans="1:209" ht="30.75" customHeight="1" x14ac:dyDescent="0.25">
      <c r="A204" s="354"/>
      <c r="B204" s="41" t="s">
        <v>70</v>
      </c>
      <c r="C204" s="20" t="s">
        <v>39</v>
      </c>
      <c r="D204" s="115">
        <f>'INPUT 2013_14'!AD7</f>
        <v>0.27540000000000003</v>
      </c>
      <c r="E204" s="52" t="s">
        <v>39</v>
      </c>
      <c r="F204" s="52" t="s">
        <v>39</v>
      </c>
      <c r="G204" s="52" t="s">
        <v>39</v>
      </c>
      <c r="H204" s="52" t="s">
        <v>39</v>
      </c>
      <c r="I204" s="7">
        <v>21</v>
      </c>
      <c r="J204" s="16">
        <v>0.5</v>
      </c>
      <c r="K204" s="275">
        <f>J204*I204</f>
        <v>10.5</v>
      </c>
      <c r="L204" s="20">
        <v>2.5</v>
      </c>
      <c r="M204" s="4">
        <v>0</v>
      </c>
      <c r="N204" s="16">
        <v>0.3</v>
      </c>
      <c r="O204" s="275">
        <f>N204*M204</f>
        <v>0</v>
      </c>
      <c r="P204" s="20">
        <v>2.5</v>
      </c>
      <c r="Q204" s="4">
        <v>50</v>
      </c>
      <c r="R204" s="16">
        <v>0.8</v>
      </c>
      <c r="S204" s="275">
        <f>R204*Q204</f>
        <v>40</v>
      </c>
      <c r="T204" s="20">
        <v>2.67</v>
      </c>
      <c r="U204" s="275">
        <f t="shared" si="660"/>
        <v>2.1</v>
      </c>
      <c r="V204" s="16">
        <v>0.9</v>
      </c>
      <c r="W204" s="275">
        <f>V204*U204</f>
        <v>1.8900000000000001</v>
      </c>
      <c r="X204" s="20">
        <v>4</v>
      </c>
      <c r="Y204" s="4">
        <v>0</v>
      </c>
      <c r="Z204" s="16">
        <v>0.4</v>
      </c>
      <c r="AA204" s="275">
        <f>Z204*Y204</f>
        <v>0</v>
      </c>
      <c r="AB204" s="20">
        <v>2.5</v>
      </c>
      <c r="AC204" s="4">
        <v>0</v>
      </c>
      <c r="AD204" s="16">
        <v>0.2</v>
      </c>
      <c r="AE204" s="275">
        <f>AD204*AC204</f>
        <v>0</v>
      </c>
      <c r="AF204" s="20">
        <v>2.5</v>
      </c>
      <c r="AG204" s="4">
        <v>30</v>
      </c>
      <c r="AH204" s="16">
        <v>0.5</v>
      </c>
      <c r="AI204" s="275">
        <f>AH204*AG204</f>
        <v>15</v>
      </c>
      <c r="AJ204" s="20">
        <v>3.5</v>
      </c>
      <c r="AK204" s="4">
        <v>0</v>
      </c>
      <c r="AL204" s="16">
        <v>0</v>
      </c>
      <c r="AM204" s="275">
        <f>AL204*AK204</f>
        <v>0</v>
      </c>
      <c r="AN204" s="4">
        <v>0</v>
      </c>
      <c r="AO204" s="4">
        <f t="shared" si="661"/>
        <v>113.7248922013958</v>
      </c>
      <c r="AP204" s="52">
        <f t="shared" si="662"/>
        <v>3.1404978972443609</v>
      </c>
      <c r="AQ204" s="4">
        <f t="shared" si="663"/>
        <v>0.71208486233677437</v>
      </c>
      <c r="AR204" s="4">
        <f t="shared" si="664"/>
        <v>83.019171307018937</v>
      </c>
      <c r="AS204" s="4">
        <f t="shared" si="642"/>
        <v>2.2925634649883833</v>
      </c>
      <c r="AT204" s="4">
        <f t="shared" si="642"/>
        <v>0.49133855501237433</v>
      </c>
      <c r="AW204" s="370"/>
      <c r="AX204" s="41" t="s">
        <v>70</v>
      </c>
      <c r="AY204" s="20" t="s">
        <v>39</v>
      </c>
      <c r="AZ204" s="68">
        <f>'INPUT 2013_14'!AD49</f>
        <v>0</v>
      </c>
      <c r="BA204" s="20" t="s">
        <v>39</v>
      </c>
      <c r="BB204" s="20" t="s">
        <v>39</v>
      </c>
      <c r="BC204" s="20" t="s">
        <v>39</v>
      </c>
      <c r="BD204" s="20" t="s">
        <v>39</v>
      </c>
      <c r="BE204" s="7">
        <v>21</v>
      </c>
      <c r="BF204" s="16">
        <v>0.5</v>
      </c>
      <c r="BG204" s="275">
        <f t="shared" si="643"/>
        <v>10.5</v>
      </c>
      <c r="BH204" s="20">
        <v>2.5</v>
      </c>
      <c r="BI204" s="4">
        <v>0</v>
      </c>
      <c r="BJ204" s="16">
        <v>0.3</v>
      </c>
      <c r="BK204" s="275">
        <f>BJ204*BI204</f>
        <v>0</v>
      </c>
      <c r="BL204" s="20">
        <v>2.5</v>
      </c>
      <c r="BM204" s="4">
        <v>50</v>
      </c>
      <c r="BN204" s="16">
        <v>0.8</v>
      </c>
      <c r="BO204" s="275">
        <f>BN204*BM204</f>
        <v>40</v>
      </c>
      <c r="BP204" s="20">
        <v>2.67</v>
      </c>
      <c r="BQ204" s="275">
        <f>BE204*0.1</f>
        <v>2.1</v>
      </c>
      <c r="BR204" s="16">
        <v>0.9</v>
      </c>
      <c r="BS204" s="275">
        <f>BR204*BQ204</f>
        <v>1.8900000000000001</v>
      </c>
      <c r="BT204" s="20">
        <v>4</v>
      </c>
      <c r="BU204" s="4">
        <v>0</v>
      </c>
      <c r="BV204" s="16">
        <v>0.4</v>
      </c>
      <c r="BW204" s="275">
        <f>BV204*BU204</f>
        <v>0</v>
      </c>
      <c r="BX204" s="20">
        <v>2.5</v>
      </c>
      <c r="BY204" s="4">
        <v>0</v>
      </c>
      <c r="BZ204" s="16">
        <v>0.2</v>
      </c>
      <c r="CA204" s="275">
        <f>BZ204*BY204</f>
        <v>0</v>
      </c>
      <c r="CB204" s="20">
        <v>2.5</v>
      </c>
      <c r="CC204" s="4">
        <v>30</v>
      </c>
      <c r="CD204" s="16">
        <v>0.5</v>
      </c>
      <c r="CE204" s="275">
        <f>CD204*CC204</f>
        <v>15</v>
      </c>
      <c r="CF204" s="20">
        <v>3.5</v>
      </c>
      <c r="CG204" s="4">
        <v>0</v>
      </c>
      <c r="CH204" s="16">
        <v>0</v>
      </c>
      <c r="CI204" s="275">
        <f>CH204*CG204</f>
        <v>0</v>
      </c>
      <c r="CJ204" s="4">
        <v>0</v>
      </c>
      <c r="CK204" s="4">
        <f t="shared" si="665"/>
        <v>0</v>
      </c>
      <c r="CL204" s="52">
        <f t="shared" si="666"/>
        <v>0</v>
      </c>
      <c r="CM204" s="4">
        <f t="shared" si="667"/>
        <v>0</v>
      </c>
      <c r="CN204" s="275"/>
      <c r="CO204" s="359"/>
      <c r="CP204" s="121" t="s">
        <v>70</v>
      </c>
      <c r="CQ204" s="41" t="s">
        <v>39</v>
      </c>
      <c r="CR204" s="117">
        <f>'INPUT 2013_14'!O36</f>
        <v>0.32</v>
      </c>
      <c r="CS204" s="117">
        <f>'INPUT 2013_14'!P36</f>
        <v>0</v>
      </c>
      <c r="CT204" s="117">
        <f>'INPUT 2013_14'!Q36</f>
        <v>0</v>
      </c>
      <c r="CU204" s="117">
        <f>'INPUT 2013_14'!R36</f>
        <v>0</v>
      </c>
      <c r="CV204" s="7">
        <v>21</v>
      </c>
      <c r="CW204" s="16">
        <v>0.5</v>
      </c>
      <c r="CX204" s="275">
        <f t="shared" si="652"/>
        <v>10.5</v>
      </c>
      <c r="CY204" s="20">
        <v>2.5</v>
      </c>
      <c r="CZ204" s="4">
        <v>0</v>
      </c>
      <c r="DA204" s="16">
        <v>0.3</v>
      </c>
      <c r="DB204" s="275">
        <f t="shared" si="653"/>
        <v>0</v>
      </c>
      <c r="DC204" s="20">
        <v>2.5</v>
      </c>
      <c r="DD204" s="4">
        <v>50</v>
      </c>
      <c r="DE204" s="16">
        <v>0.8</v>
      </c>
      <c r="DF204" s="275">
        <f t="shared" si="654"/>
        <v>40</v>
      </c>
      <c r="DG204" s="20">
        <v>2.67</v>
      </c>
      <c r="DH204" s="275">
        <f>CV204*0.1</f>
        <v>2.1</v>
      </c>
      <c r="DI204" s="16">
        <v>0.9</v>
      </c>
      <c r="DJ204" s="275">
        <f t="shared" si="655"/>
        <v>1.8900000000000001</v>
      </c>
      <c r="DK204" s="20">
        <v>4</v>
      </c>
      <c r="DL204" s="4">
        <v>0</v>
      </c>
      <c r="DM204" s="16">
        <v>0.4</v>
      </c>
      <c r="DN204" s="275">
        <f t="shared" si="656"/>
        <v>0</v>
      </c>
      <c r="DO204" s="20">
        <v>2.5</v>
      </c>
      <c r="DP204" s="4">
        <v>0</v>
      </c>
      <c r="DQ204" s="16">
        <v>0.2</v>
      </c>
      <c r="DR204" s="275">
        <f t="shared" si="657"/>
        <v>0</v>
      </c>
      <c r="DS204" s="20">
        <v>2.5</v>
      </c>
      <c r="DT204" s="4">
        <v>30</v>
      </c>
      <c r="DU204" s="16">
        <v>0.5</v>
      </c>
      <c r="DV204" s="275">
        <f t="shared" si="658"/>
        <v>15</v>
      </c>
      <c r="DW204" s="20">
        <v>3.5</v>
      </c>
      <c r="DX204" s="4">
        <v>0</v>
      </c>
      <c r="DY204" s="16">
        <v>0</v>
      </c>
      <c r="DZ204" s="275">
        <f t="shared" si="659"/>
        <v>0</v>
      </c>
      <c r="EA204" s="4">
        <v>0</v>
      </c>
      <c r="EB204" s="4">
        <f t="shared" si="668"/>
        <v>16.5177766450829</v>
      </c>
      <c r="EC204" s="52">
        <f t="shared" si="669"/>
        <v>0.45613622327441689</v>
      </c>
      <c r="ED204" s="4">
        <f t="shared" si="670"/>
        <v>0.10342554282306089</v>
      </c>
      <c r="EE204" s="4">
        <f t="shared" si="671"/>
        <v>9.4151326876972536</v>
      </c>
      <c r="EF204" s="4">
        <f t="shared" si="672"/>
        <v>0.25999764726641761</v>
      </c>
      <c r="EG204" s="4">
        <f t="shared" si="673"/>
        <v>5.584979312445288E-2</v>
      </c>
    </row>
    <row r="205" spans="1:209" ht="30.75" customHeight="1" x14ac:dyDescent="0.25">
      <c r="A205" s="354"/>
      <c r="B205" s="41" t="s">
        <v>71</v>
      </c>
      <c r="C205" s="20" t="s">
        <v>39</v>
      </c>
      <c r="D205" s="115">
        <f>'INPUT 2013_14'!AD8</f>
        <v>0.30498000000000003</v>
      </c>
      <c r="E205" s="52" t="s">
        <v>39</v>
      </c>
      <c r="F205" s="52" t="s">
        <v>39</v>
      </c>
      <c r="G205" s="52" t="s">
        <v>39</v>
      </c>
      <c r="H205" s="52" t="s">
        <v>39</v>
      </c>
      <c r="I205" s="7">
        <v>21</v>
      </c>
      <c r="J205" s="16">
        <v>0.5</v>
      </c>
      <c r="K205" s="275">
        <f>J205*I205</f>
        <v>10.5</v>
      </c>
      <c r="L205" s="20">
        <v>2.5</v>
      </c>
      <c r="M205" s="4">
        <v>0</v>
      </c>
      <c r="N205" s="16">
        <v>0.3</v>
      </c>
      <c r="O205" s="275">
        <f>N205*M205</f>
        <v>0</v>
      </c>
      <c r="P205" s="20">
        <v>2.5</v>
      </c>
      <c r="Q205" s="275">
        <v>300</v>
      </c>
      <c r="R205" s="16">
        <v>0.8</v>
      </c>
      <c r="S205" s="275">
        <f>R205*Q205</f>
        <v>240</v>
      </c>
      <c r="T205" s="20">
        <v>2.67</v>
      </c>
      <c r="U205" s="275">
        <f t="shared" si="660"/>
        <v>2.1</v>
      </c>
      <c r="V205" s="16">
        <v>0.9</v>
      </c>
      <c r="W205" s="275">
        <f>V205*U205</f>
        <v>1.8900000000000001</v>
      </c>
      <c r="X205" s="20">
        <v>4</v>
      </c>
      <c r="Y205" s="4">
        <v>0</v>
      </c>
      <c r="Z205" s="16">
        <v>0.4</v>
      </c>
      <c r="AA205" s="275">
        <f>Z205*Y205</f>
        <v>0</v>
      </c>
      <c r="AB205" s="20">
        <v>2.5</v>
      </c>
      <c r="AC205" s="4">
        <v>0</v>
      </c>
      <c r="AD205" s="16">
        <v>0.2</v>
      </c>
      <c r="AE205" s="275">
        <f>AD205*AC205</f>
        <v>0</v>
      </c>
      <c r="AF205" s="20">
        <v>2.5</v>
      </c>
      <c r="AG205" s="4">
        <v>40</v>
      </c>
      <c r="AH205" s="16">
        <v>0.5</v>
      </c>
      <c r="AI205" s="275">
        <f>AH205*AG205</f>
        <v>20</v>
      </c>
      <c r="AJ205" s="20">
        <v>3.5</v>
      </c>
      <c r="AK205" s="4">
        <v>0</v>
      </c>
      <c r="AL205" s="16">
        <v>0</v>
      </c>
      <c r="AM205" s="275">
        <f>AL205*AK205</f>
        <v>0</v>
      </c>
      <c r="AN205" s="4">
        <v>0</v>
      </c>
      <c r="AO205" s="4">
        <f t="shared" si="661"/>
        <v>497.06196264182006</v>
      </c>
      <c r="AP205" s="52">
        <f t="shared" si="662"/>
        <v>4.2506574419904126</v>
      </c>
      <c r="AQ205" s="4">
        <f t="shared" si="663"/>
        <v>0.78856805125442786</v>
      </c>
      <c r="AR205" s="4">
        <f t="shared" si="664"/>
        <v>362.85523272852868</v>
      </c>
      <c r="AS205" s="4">
        <f t="shared" si="642"/>
        <v>3.1029799326530014</v>
      </c>
      <c r="AT205" s="4">
        <f t="shared" si="642"/>
        <v>0.54411195536555523</v>
      </c>
      <c r="AW205" s="370"/>
      <c r="AX205" s="41" t="s">
        <v>71</v>
      </c>
      <c r="AY205" s="20" t="s">
        <v>39</v>
      </c>
      <c r="AZ205" s="68">
        <f>'INPUT 2013_14'!AD50</f>
        <v>0</v>
      </c>
      <c r="BA205" s="20" t="s">
        <v>39</v>
      </c>
      <c r="BB205" s="20" t="s">
        <v>39</v>
      </c>
      <c r="BC205" s="20" t="s">
        <v>39</v>
      </c>
      <c r="BD205" s="20" t="s">
        <v>39</v>
      </c>
      <c r="BE205" s="7">
        <v>21</v>
      </c>
      <c r="BF205" s="16">
        <v>0.5</v>
      </c>
      <c r="BG205" s="275">
        <f t="shared" si="643"/>
        <v>10.5</v>
      </c>
      <c r="BH205" s="20">
        <v>2.5</v>
      </c>
      <c r="BI205" s="4">
        <v>0</v>
      </c>
      <c r="BJ205" s="16">
        <v>0.3</v>
      </c>
      <c r="BK205" s="275">
        <f>BJ205*BI205</f>
        <v>0</v>
      </c>
      <c r="BL205" s="20">
        <v>2.5</v>
      </c>
      <c r="BM205" s="275">
        <v>300</v>
      </c>
      <c r="BN205" s="16">
        <v>0.8</v>
      </c>
      <c r="BO205" s="275">
        <f>BN205*BM205</f>
        <v>240</v>
      </c>
      <c r="BP205" s="20">
        <v>2.67</v>
      </c>
      <c r="BQ205" s="275">
        <f>BE205*0.1</f>
        <v>2.1</v>
      </c>
      <c r="BR205" s="16">
        <v>0.9</v>
      </c>
      <c r="BS205" s="275">
        <f>BR205*BQ205</f>
        <v>1.8900000000000001</v>
      </c>
      <c r="BT205" s="20">
        <v>4</v>
      </c>
      <c r="BU205" s="4">
        <v>0</v>
      </c>
      <c r="BV205" s="16">
        <v>0.4</v>
      </c>
      <c r="BW205" s="275">
        <f>BV205*BU205</f>
        <v>0</v>
      </c>
      <c r="BX205" s="20">
        <v>2.5</v>
      </c>
      <c r="BY205" s="4">
        <v>0</v>
      </c>
      <c r="BZ205" s="16">
        <v>0.2</v>
      </c>
      <c r="CA205" s="275">
        <f>BZ205*BY205</f>
        <v>0</v>
      </c>
      <c r="CB205" s="20">
        <v>2.5</v>
      </c>
      <c r="CC205" s="4">
        <v>40</v>
      </c>
      <c r="CD205" s="16">
        <v>0.5</v>
      </c>
      <c r="CE205" s="275">
        <f>CD205*CC205</f>
        <v>20</v>
      </c>
      <c r="CF205" s="20">
        <v>3.5</v>
      </c>
      <c r="CG205" s="4">
        <v>0</v>
      </c>
      <c r="CH205" s="16">
        <v>0</v>
      </c>
      <c r="CI205" s="275">
        <f>CH205*CG205</f>
        <v>0</v>
      </c>
      <c r="CJ205" s="4">
        <v>0</v>
      </c>
      <c r="CK205" s="4">
        <f t="shared" si="665"/>
        <v>0</v>
      </c>
      <c r="CL205" s="52">
        <f t="shared" si="666"/>
        <v>0</v>
      </c>
      <c r="CM205" s="4">
        <f t="shared" si="667"/>
        <v>0</v>
      </c>
      <c r="CN205" s="275"/>
      <c r="CO205" s="359"/>
      <c r="CP205" s="121" t="s">
        <v>71</v>
      </c>
      <c r="CQ205" s="41" t="s">
        <v>39</v>
      </c>
      <c r="CR205" s="117">
        <f>'INPUT 2013_14'!O37</f>
        <v>1.1659999999999999</v>
      </c>
      <c r="CS205" s="117">
        <f>'INPUT 2013_14'!P37</f>
        <v>0</v>
      </c>
      <c r="CT205" s="117">
        <f>'INPUT 2013_14'!Q37</f>
        <v>0</v>
      </c>
      <c r="CU205" s="117">
        <f>'INPUT 2013_14'!R37</f>
        <v>0</v>
      </c>
      <c r="CV205" s="7">
        <v>21</v>
      </c>
      <c r="CW205" s="16">
        <v>0.5</v>
      </c>
      <c r="CX205" s="275">
        <f t="shared" si="652"/>
        <v>10.5</v>
      </c>
      <c r="CY205" s="20">
        <v>2.5</v>
      </c>
      <c r="CZ205" s="4">
        <v>0</v>
      </c>
      <c r="DA205" s="16">
        <v>0.3</v>
      </c>
      <c r="DB205" s="275">
        <f t="shared" si="653"/>
        <v>0</v>
      </c>
      <c r="DC205" s="20">
        <v>2.5</v>
      </c>
      <c r="DD205" s="275">
        <v>300</v>
      </c>
      <c r="DE205" s="16">
        <v>0.8</v>
      </c>
      <c r="DF205" s="275">
        <f t="shared" si="654"/>
        <v>240</v>
      </c>
      <c r="DG205" s="20">
        <v>2.67</v>
      </c>
      <c r="DH205" s="275">
        <f>CV205*0.1</f>
        <v>2.1</v>
      </c>
      <c r="DI205" s="16">
        <v>0.9</v>
      </c>
      <c r="DJ205" s="275">
        <f t="shared" si="655"/>
        <v>1.8900000000000001</v>
      </c>
      <c r="DK205" s="20">
        <v>4</v>
      </c>
      <c r="DL205" s="4">
        <v>0</v>
      </c>
      <c r="DM205" s="16">
        <v>0.4</v>
      </c>
      <c r="DN205" s="275">
        <f t="shared" si="656"/>
        <v>0</v>
      </c>
      <c r="DO205" s="20">
        <v>2.5</v>
      </c>
      <c r="DP205" s="4">
        <v>0</v>
      </c>
      <c r="DQ205" s="16">
        <v>0.2</v>
      </c>
      <c r="DR205" s="275">
        <f t="shared" si="657"/>
        <v>0</v>
      </c>
      <c r="DS205" s="20">
        <v>2.5</v>
      </c>
      <c r="DT205" s="4">
        <v>40</v>
      </c>
      <c r="DU205" s="16">
        <v>0.5</v>
      </c>
      <c r="DV205" s="275">
        <f t="shared" si="658"/>
        <v>20</v>
      </c>
      <c r="DW205" s="20">
        <v>3.5</v>
      </c>
      <c r="DX205" s="4">
        <v>0</v>
      </c>
      <c r="DY205" s="16">
        <v>0</v>
      </c>
      <c r="DZ205" s="275">
        <f t="shared" si="659"/>
        <v>0</v>
      </c>
      <c r="EA205" s="4">
        <v>0</v>
      </c>
      <c r="EB205" s="4">
        <f t="shared" si="668"/>
        <v>237.54600647598286</v>
      </c>
      <c r="EC205" s="52">
        <f t="shared" si="669"/>
        <v>2.0313899999019691</v>
      </c>
      <c r="ED205" s="4">
        <f t="shared" si="670"/>
        <v>0.37685682166152812</v>
      </c>
      <c r="EE205" s="4">
        <f t="shared" si="671"/>
        <v>135.40122369131024</v>
      </c>
      <c r="EF205" s="4">
        <f t="shared" si="672"/>
        <v>1.1578922999441223</v>
      </c>
      <c r="EG205" s="4">
        <f t="shared" si="673"/>
        <v>0.20350268369722518</v>
      </c>
    </row>
    <row r="206" spans="1:209" ht="30.75" customHeight="1" x14ac:dyDescent="0.25">
      <c r="A206" s="354"/>
      <c r="B206" s="4" t="s">
        <v>4</v>
      </c>
      <c r="C206" s="20" t="s">
        <v>39</v>
      </c>
      <c r="D206" s="115">
        <f>'INPUT 2013_14'!AD9</f>
        <v>1.7000000000000001E-2</v>
      </c>
      <c r="E206" s="52" t="s">
        <v>39</v>
      </c>
      <c r="F206" s="52" t="s">
        <v>39</v>
      </c>
      <c r="G206" s="52" t="s">
        <v>39</v>
      </c>
      <c r="H206" s="52" t="s">
        <v>39</v>
      </c>
      <c r="I206" s="52">
        <f>200</f>
        <v>200</v>
      </c>
      <c r="J206" s="16">
        <v>0.5</v>
      </c>
      <c r="K206" s="275">
        <f t="shared" ref="K206" si="674">J206*I206</f>
        <v>100</v>
      </c>
      <c r="L206" s="20">
        <v>2.5</v>
      </c>
      <c r="M206" s="4">
        <v>20</v>
      </c>
      <c r="N206" s="16">
        <v>0.3</v>
      </c>
      <c r="O206" s="275">
        <f t="shared" ref="O206" si="675">N206*M206</f>
        <v>6</v>
      </c>
      <c r="P206" s="20">
        <v>2.5</v>
      </c>
      <c r="Q206" s="275">
        <v>0</v>
      </c>
      <c r="R206" s="16">
        <v>0.8</v>
      </c>
      <c r="S206" s="275">
        <f t="shared" ref="S206" si="676">R206*Q206</f>
        <v>0</v>
      </c>
      <c r="T206" s="20">
        <v>2.67</v>
      </c>
      <c r="U206" s="4">
        <v>0</v>
      </c>
      <c r="V206" s="16">
        <v>0.9</v>
      </c>
      <c r="W206" s="275">
        <f t="shared" ref="W206" si="677">V206*U206</f>
        <v>0</v>
      </c>
      <c r="X206" s="20">
        <v>4</v>
      </c>
      <c r="Y206" s="4">
        <v>0</v>
      </c>
      <c r="Z206" s="16">
        <v>0.4</v>
      </c>
      <c r="AA206" s="275">
        <f t="shared" ref="AA206" si="678">Z206*Y206</f>
        <v>0</v>
      </c>
      <c r="AB206" s="20">
        <v>2.5</v>
      </c>
      <c r="AC206" s="4">
        <v>0</v>
      </c>
      <c r="AD206" s="16">
        <v>0.2</v>
      </c>
      <c r="AE206" s="275">
        <f t="shared" ref="AE206" si="679">AD206*AC206</f>
        <v>0</v>
      </c>
      <c r="AF206" s="20">
        <v>2.5</v>
      </c>
      <c r="AG206" s="275">
        <v>20</v>
      </c>
      <c r="AH206" s="16">
        <v>0.5</v>
      </c>
      <c r="AI206" s="275">
        <f t="shared" ref="AI206" si="680">AH206*AG206</f>
        <v>10</v>
      </c>
      <c r="AJ206" s="20">
        <v>3.5</v>
      </c>
      <c r="AK206" s="4">
        <v>0</v>
      </c>
      <c r="AL206" s="16">
        <v>0</v>
      </c>
      <c r="AM206" s="275">
        <f t="shared" ref="AM206" si="681">AL206*AK206</f>
        <v>0</v>
      </c>
      <c r="AN206" s="4">
        <v>0</v>
      </c>
      <c r="AO206" s="4">
        <f t="shared" si="661"/>
        <v>10.134857765475605</v>
      </c>
      <c r="AP206" s="52">
        <f t="shared" si="662"/>
        <v>1.3907701421303165</v>
      </c>
      <c r="AQ206" s="4">
        <f t="shared" si="663"/>
        <v>0</v>
      </c>
      <c r="AR206" s="4">
        <f t="shared" si="664"/>
        <v>7.3984461687971912</v>
      </c>
      <c r="AS206" s="4">
        <f t="shared" si="642"/>
        <v>1.0152622037551309</v>
      </c>
      <c r="AT206" s="4">
        <f t="shared" si="642"/>
        <v>0</v>
      </c>
      <c r="AW206" s="370"/>
      <c r="AX206" s="4" t="s">
        <v>4</v>
      </c>
      <c r="AY206" s="20" t="s">
        <v>39</v>
      </c>
      <c r="AZ206" s="68">
        <f>'INPUT 2013_14'!AD51</f>
        <v>0</v>
      </c>
      <c r="BA206" s="20" t="s">
        <v>39</v>
      </c>
      <c r="BB206" s="20" t="s">
        <v>39</v>
      </c>
      <c r="BC206" s="20" t="s">
        <v>39</v>
      </c>
      <c r="BD206" s="20" t="s">
        <v>39</v>
      </c>
      <c r="BE206" s="52">
        <f>200</f>
        <v>200</v>
      </c>
      <c r="BF206" s="16">
        <v>0.5</v>
      </c>
      <c r="BG206" s="275">
        <f t="shared" si="643"/>
        <v>100</v>
      </c>
      <c r="BH206" s="20">
        <v>2.5</v>
      </c>
      <c r="BI206" s="4">
        <v>20</v>
      </c>
      <c r="BJ206" s="16">
        <v>0.3</v>
      </c>
      <c r="BK206" s="275">
        <f t="shared" ref="BK206" si="682">BJ206*BI206</f>
        <v>6</v>
      </c>
      <c r="BL206" s="20">
        <v>2.5</v>
      </c>
      <c r="BM206" s="275">
        <v>0</v>
      </c>
      <c r="BN206" s="16">
        <v>0.8</v>
      </c>
      <c r="BO206" s="275">
        <f t="shared" ref="BO206" si="683">BN206*BM206</f>
        <v>0</v>
      </c>
      <c r="BP206" s="20">
        <v>2.67</v>
      </c>
      <c r="BQ206" s="4">
        <v>0</v>
      </c>
      <c r="BR206" s="16">
        <v>0.9</v>
      </c>
      <c r="BS206" s="275">
        <f t="shared" ref="BS206" si="684">BR206*BQ206</f>
        <v>0</v>
      </c>
      <c r="BT206" s="20">
        <v>4</v>
      </c>
      <c r="BU206" s="4">
        <v>0</v>
      </c>
      <c r="BV206" s="16">
        <v>0.4</v>
      </c>
      <c r="BW206" s="275">
        <f t="shared" ref="BW206" si="685">BV206*BU206</f>
        <v>0</v>
      </c>
      <c r="BX206" s="20">
        <v>2.5</v>
      </c>
      <c r="BY206" s="4">
        <v>0</v>
      </c>
      <c r="BZ206" s="16">
        <v>0.2</v>
      </c>
      <c r="CA206" s="275">
        <f t="shared" ref="CA206" si="686">BZ206*BY206</f>
        <v>0</v>
      </c>
      <c r="CB206" s="20">
        <v>2.5</v>
      </c>
      <c r="CC206" s="275">
        <v>20</v>
      </c>
      <c r="CD206" s="16">
        <v>0.5</v>
      </c>
      <c r="CE206" s="275">
        <f t="shared" ref="CE206" si="687">CD206*CC206</f>
        <v>10</v>
      </c>
      <c r="CF206" s="20">
        <v>3.5</v>
      </c>
      <c r="CG206" s="4">
        <v>0</v>
      </c>
      <c r="CH206" s="16">
        <v>0</v>
      </c>
      <c r="CI206" s="275">
        <f t="shared" ref="CI206" si="688">CH206*CG206</f>
        <v>0</v>
      </c>
      <c r="CJ206" s="4">
        <v>0</v>
      </c>
      <c r="CK206" s="4">
        <f t="shared" si="665"/>
        <v>0</v>
      </c>
      <c r="CL206" s="52">
        <f t="shared" si="666"/>
        <v>0</v>
      </c>
      <c r="CM206" s="4">
        <f t="shared" si="667"/>
        <v>0</v>
      </c>
      <c r="CN206" s="275"/>
      <c r="CO206" s="359"/>
      <c r="CP206" s="121" t="s">
        <v>30</v>
      </c>
      <c r="CQ206" s="41" t="s">
        <v>39</v>
      </c>
      <c r="CR206" s="117">
        <f>'INPUT 2013_14'!O38</f>
        <v>2.8559999999999999</v>
      </c>
      <c r="CS206" s="117">
        <f>'INPUT 2013_14'!P38</f>
        <v>0</v>
      </c>
      <c r="CT206" s="117">
        <f>'INPUT 2013_14'!Q38</f>
        <v>0</v>
      </c>
      <c r="CU206" s="117">
        <f>'INPUT 2013_14'!R38</f>
        <v>0</v>
      </c>
      <c r="CV206" s="7">
        <v>150</v>
      </c>
      <c r="CW206" s="16">
        <v>0.5</v>
      </c>
      <c r="CX206" s="275">
        <f>CW206*CV206</f>
        <v>75</v>
      </c>
      <c r="CY206" s="16">
        <v>2.5</v>
      </c>
      <c r="CZ206" s="275">
        <v>20</v>
      </c>
      <c r="DA206" s="16">
        <v>0.3</v>
      </c>
      <c r="DB206" s="275">
        <f>DA206*CZ206</f>
        <v>6</v>
      </c>
      <c r="DC206" s="16">
        <v>2.5</v>
      </c>
      <c r="DD206" s="275">
        <v>0</v>
      </c>
      <c r="DE206" s="16">
        <v>0.8</v>
      </c>
      <c r="DF206" s="275">
        <f>DE206*DD206</f>
        <v>0</v>
      </c>
      <c r="DG206" s="16">
        <v>2.67</v>
      </c>
      <c r="DH206" s="275">
        <f>CV206*0.1</f>
        <v>15</v>
      </c>
      <c r="DI206" s="16">
        <v>0.9</v>
      </c>
      <c r="DJ206" s="275">
        <f>DI206*DH206</f>
        <v>13.5</v>
      </c>
      <c r="DK206" s="16">
        <v>4</v>
      </c>
      <c r="DL206" s="275">
        <v>0</v>
      </c>
      <c r="DM206" s="16">
        <v>0.4</v>
      </c>
      <c r="DN206" s="275">
        <f>DM206*DL206</f>
        <v>0</v>
      </c>
      <c r="DO206" s="16">
        <v>2.5</v>
      </c>
      <c r="DP206" s="275">
        <v>100</v>
      </c>
      <c r="DQ206" s="16">
        <v>0.2</v>
      </c>
      <c r="DR206" s="275">
        <f>DQ206*DP206</f>
        <v>20</v>
      </c>
      <c r="DS206" s="16">
        <v>2.5</v>
      </c>
      <c r="DT206" s="275">
        <v>50</v>
      </c>
      <c r="DU206" s="16">
        <v>0.5</v>
      </c>
      <c r="DV206" s="275">
        <f>DU206*DT206</f>
        <v>25</v>
      </c>
      <c r="DW206" s="16">
        <v>3.5</v>
      </c>
      <c r="DX206" s="275">
        <v>0</v>
      </c>
      <c r="DY206" s="16">
        <v>0</v>
      </c>
      <c r="DZ206" s="275">
        <f>DY206*DX206</f>
        <v>0</v>
      </c>
      <c r="EA206" s="4">
        <v>0</v>
      </c>
      <c r="EB206" s="4">
        <f t="shared" si="668"/>
        <v>236.373132234221</v>
      </c>
      <c r="EC206" s="52">
        <f t="shared" si="669"/>
        <v>76.932461841602219</v>
      </c>
      <c r="ED206" s="4">
        <f t="shared" si="670"/>
        <v>6.5933783549701319</v>
      </c>
      <c r="EE206" s="4">
        <f t="shared" si="671"/>
        <v>134.73268537350597</v>
      </c>
      <c r="EF206" s="4">
        <f t="shared" si="672"/>
        <v>43.851503249713268</v>
      </c>
      <c r="EG206" s="4">
        <f t="shared" si="673"/>
        <v>3.560424311683871</v>
      </c>
    </row>
    <row r="207" spans="1:209" ht="30.75" customHeight="1" x14ac:dyDescent="0.25">
      <c r="A207" s="355"/>
      <c r="B207" s="274" t="s">
        <v>30</v>
      </c>
      <c r="C207" s="20" t="s">
        <v>39</v>
      </c>
      <c r="D207" s="115">
        <f>'INPUT 2013_14'!AD10</f>
        <v>0.55148000000000008</v>
      </c>
      <c r="E207" s="52" t="s">
        <v>39</v>
      </c>
      <c r="F207" s="52" t="s">
        <v>39</v>
      </c>
      <c r="G207" s="52" t="s">
        <v>39</v>
      </c>
      <c r="H207" s="52" t="s">
        <v>39</v>
      </c>
      <c r="I207" s="7">
        <v>150</v>
      </c>
      <c r="J207" s="16">
        <v>0.5</v>
      </c>
      <c r="K207" s="275">
        <f>J207*I207</f>
        <v>75</v>
      </c>
      <c r="L207" s="16">
        <v>2.5</v>
      </c>
      <c r="M207" s="275">
        <v>20</v>
      </c>
      <c r="N207" s="16">
        <v>0.3</v>
      </c>
      <c r="O207" s="275">
        <f>N207*M207</f>
        <v>6</v>
      </c>
      <c r="P207" s="16">
        <v>2.5</v>
      </c>
      <c r="Q207" s="275">
        <v>0</v>
      </c>
      <c r="R207" s="16">
        <v>0.8</v>
      </c>
      <c r="S207" s="275">
        <f>R207*Q207</f>
        <v>0</v>
      </c>
      <c r="T207" s="16">
        <v>2.67</v>
      </c>
      <c r="U207" s="275">
        <f t="shared" ref="U207" si="689">I207*0.1</f>
        <v>15</v>
      </c>
      <c r="V207" s="16">
        <v>0.9</v>
      </c>
      <c r="W207" s="275">
        <f>V207*U207</f>
        <v>13.5</v>
      </c>
      <c r="X207" s="16">
        <v>4</v>
      </c>
      <c r="Y207" s="275">
        <v>0</v>
      </c>
      <c r="Z207" s="16">
        <v>0.4</v>
      </c>
      <c r="AA207" s="275">
        <f>Z207*Y207</f>
        <v>0</v>
      </c>
      <c r="AB207" s="16">
        <v>2.5</v>
      </c>
      <c r="AC207" s="275">
        <v>100</v>
      </c>
      <c r="AD207" s="16">
        <v>0.2</v>
      </c>
      <c r="AE207" s="275">
        <f>AD207*AC207</f>
        <v>20</v>
      </c>
      <c r="AF207" s="16">
        <v>2.5</v>
      </c>
      <c r="AG207" s="275">
        <v>50</v>
      </c>
      <c r="AH207" s="16">
        <v>0.5</v>
      </c>
      <c r="AI207" s="275">
        <f>AH207*AG207</f>
        <v>25</v>
      </c>
      <c r="AJ207" s="16">
        <v>3.5</v>
      </c>
      <c r="AK207" s="275">
        <v>0</v>
      </c>
      <c r="AL207" s="16">
        <v>0</v>
      </c>
      <c r="AM207" s="275">
        <f>AL207*AK207</f>
        <v>0</v>
      </c>
      <c r="AN207" s="4">
        <v>0</v>
      </c>
      <c r="AO207" s="4">
        <f t="shared" si="661"/>
        <v>365.14020998467288</v>
      </c>
      <c r="AP207" s="52">
        <f t="shared" si="662"/>
        <v>118.842336292456</v>
      </c>
      <c r="AQ207" s="4">
        <f t="shared" si="663"/>
        <v>10.185199706439578</v>
      </c>
      <c r="AR207" s="4">
        <f t="shared" si="664"/>
        <v>266.55235328881122</v>
      </c>
      <c r="AS207" s="4">
        <f t="shared" si="642"/>
        <v>86.754905493492885</v>
      </c>
      <c r="AT207" s="4">
        <f t="shared" si="642"/>
        <v>7.0277877974433087</v>
      </c>
      <c r="AW207" s="370"/>
      <c r="AX207" s="274" t="s">
        <v>30</v>
      </c>
      <c r="AY207" s="20" t="s">
        <v>39</v>
      </c>
      <c r="AZ207" s="68">
        <f>'INPUT 2013_14'!AD52</f>
        <v>0</v>
      </c>
      <c r="BA207" s="20" t="s">
        <v>39</v>
      </c>
      <c r="BB207" s="20" t="s">
        <v>39</v>
      </c>
      <c r="BC207" s="20" t="s">
        <v>39</v>
      </c>
      <c r="BD207" s="20" t="s">
        <v>39</v>
      </c>
      <c r="BE207" s="7">
        <v>150</v>
      </c>
      <c r="BF207" s="16">
        <v>0.5</v>
      </c>
      <c r="BG207" s="275">
        <f t="shared" si="643"/>
        <v>75</v>
      </c>
      <c r="BH207" s="16">
        <v>2.5</v>
      </c>
      <c r="BI207" s="275">
        <v>20</v>
      </c>
      <c r="BJ207" s="16">
        <v>0.3</v>
      </c>
      <c r="BK207" s="275">
        <f>BJ207*BI207</f>
        <v>6</v>
      </c>
      <c r="BL207" s="16">
        <v>2.5</v>
      </c>
      <c r="BM207" s="275">
        <v>0</v>
      </c>
      <c r="BN207" s="16">
        <v>0.8</v>
      </c>
      <c r="BO207" s="275">
        <f>BN207*BM207</f>
        <v>0</v>
      </c>
      <c r="BP207" s="16">
        <v>2.67</v>
      </c>
      <c r="BQ207" s="275">
        <f>BE207*0.1</f>
        <v>15</v>
      </c>
      <c r="BR207" s="16">
        <v>0.9</v>
      </c>
      <c r="BS207" s="275">
        <f>BR207*BQ207</f>
        <v>13.5</v>
      </c>
      <c r="BT207" s="16">
        <v>4</v>
      </c>
      <c r="BU207" s="275">
        <v>0</v>
      </c>
      <c r="BV207" s="16">
        <v>0.4</v>
      </c>
      <c r="BW207" s="275">
        <f>BV207*BU207</f>
        <v>0</v>
      </c>
      <c r="BX207" s="16">
        <v>2.5</v>
      </c>
      <c r="BY207" s="275">
        <v>100</v>
      </c>
      <c r="BZ207" s="16">
        <v>0.2</v>
      </c>
      <c r="CA207" s="275">
        <f>BZ207*BY207</f>
        <v>20</v>
      </c>
      <c r="CB207" s="16">
        <v>2.5</v>
      </c>
      <c r="CC207" s="275">
        <v>50</v>
      </c>
      <c r="CD207" s="16">
        <v>0.5</v>
      </c>
      <c r="CE207" s="275">
        <f>CD207*CC207</f>
        <v>25</v>
      </c>
      <c r="CF207" s="16">
        <v>3.5</v>
      </c>
      <c r="CG207" s="275">
        <v>0</v>
      </c>
      <c r="CH207" s="16">
        <v>0</v>
      </c>
      <c r="CI207" s="275">
        <f>CH207*CG207</f>
        <v>0</v>
      </c>
      <c r="CJ207" s="4">
        <v>0</v>
      </c>
      <c r="CK207" s="4">
        <f t="shared" si="665"/>
        <v>0</v>
      </c>
      <c r="CL207" s="52">
        <f t="shared" si="666"/>
        <v>0</v>
      </c>
      <c r="CM207" s="4">
        <f t="shared" si="667"/>
        <v>0</v>
      </c>
      <c r="CN207" s="275"/>
      <c r="CO207" s="359"/>
      <c r="CP207" s="119" t="s">
        <v>3</v>
      </c>
      <c r="CQ207" s="272" t="s">
        <v>39</v>
      </c>
      <c r="CR207" s="117">
        <f>'INPUT 2013_14'!O39</f>
        <v>0</v>
      </c>
      <c r="CS207" s="117">
        <f>'INPUT 2013_14'!P39</f>
        <v>0</v>
      </c>
      <c r="CT207" s="117">
        <f>'INPUT 2013_14'!Q39</f>
        <v>0</v>
      </c>
      <c r="CU207" s="117">
        <f>'INPUT 2013_14'!R39</f>
        <v>367</v>
      </c>
      <c r="CV207" s="275">
        <v>150</v>
      </c>
      <c r="CW207" s="16">
        <v>0.5</v>
      </c>
      <c r="CX207" s="275">
        <f>CW207*CV207</f>
        <v>75</v>
      </c>
      <c r="CY207" s="16">
        <v>2.5</v>
      </c>
      <c r="CZ207" s="275">
        <v>20</v>
      </c>
      <c r="DA207" s="16">
        <v>0.3</v>
      </c>
      <c r="DB207" s="275">
        <f>DA207*CZ207</f>
        <v>6</v>
      </c>
      <c r="DC207" s="16">
        <v>2.5</v>
      </c>
      <c r="DD207" s="275">
        <v>0</v>
      </c>
      <c r="DE207" s="16">
        <v>0.8</v>
      </c>
      <c r="DF207" s="275">
        <f>DE207*DD207</f>
        <v>0</v>
      </c>
      <c r="DG207" s="16">
        <v>2.67</v>
      </c>
      <c r="DH207" s="275">
        <v>0</v>
      </c>
      <c r="DI207" s="16">
        <v>0.9</v>
      </c>
      <c r="DJ207" s="275">
        <f>DI207*DH207</f>
        <v>0</v>
      </c>
      <c r="DK207" s="16">
        <v>4</v>
      </c>
      <c r="DL207" s="275">
        <v>0</v>
      </c>
      <c r="DM207" s="16">
        <v>0.4</v>
      </c>
      <c r="DN207" s="275">
        <f>DM207*DL207</f>
        <v>0</v>
      </c>
      <c r="DO207" s="16">
        <v>2.5</v>
      </c>
      <c r="DP207" s="275">
        <v>100</v>
      </c>
      <c r="DQ207" s="16">
        <v>0.2</v>
      </c>
      <c r="DR207" s="275">
        <f>DQ207*DP207</f>
        <v>20</v>
      </c>
      <c r="DS207" s="16">
        <v>2.5</v>
      </c>
      <c r="DT207" s="275">
        <v>20</v>
      </c>
      <c r="DU207" s="16">
        <v>0.5</v>
      </c>
      <c r="DV207" s="275">
        <f>DU207*DT207</f>
        <v>10</v>
      </c>
      <c r="DW207" s="16">
        <v>3.5</v>
      </c>
      <c r="DX207" s="275">
        <v>0</v>
      </c>
      <c r="DY207" s="16">
        <v>0</v>
      </c>
      <c r="DZ207" s="275">
        <f>DY207*DX207</f>
        <v>0</v>
      </c>
      <c r="EA207" s="275">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53" t="s">
        <v>42</v>
      </c>
      <c r="B208" s="77" t="s">
        <v>8</v>
      </c>
      <c r="C208" s="20" t="s">
        <v>39</v>
      </c>
      <c r="D208" s="115">
        <f>'INPUT 2013_14'!AD11</f>
        <v>0</v>
      </c>
      <c r="E208" s="52" t="s">
        <v>39</v>
      </c>
      <c r="F208" s="52" t="s">
        <v>39</v>
      </c>
      <c r="G208" s="52" t="s">
        <v>39</v>
      </c>
      <c r="H208" s="52" t="s">
        <v>39</v>
      </c>
      <c r="I208" s="67">
        <f>'INPUT 2013_14'!$H$5</f>
        <v>562</v>
      </c>
      <c r="J208" s="16">
        <v>0.5</v>
      </c>
      <c r="K208" s="275">
        <f>J208*I208</f>
        <v>281</v>
      </c>
      <c r="L208" s="20">
        <v>2.5</v>
      </c>
      <c r="M208" s="275">
        <v>0</v>
      </c>
      <c r="N208" s="16">
        <v>0.3</v>
      </c>
      <c r="O208" s="275">
        <f>N208*M208</f>
        <v>0</v>
      </c>
      <c r="P208" s="20">
        <v>2.5</v>
      </c>
      <c r="Q208" s="4">
        <v>0</v>
      </c>
      <c r="R208" s="16">
        <v>0.8</v>
      </c>
      <c r="S208" s="275">
        <f>R208*Q208</f>
        <v>0</v>
      </c>
      <c r="T208" s="20">
        <v>2.67</v>
      </c>
      <c r="U208" s="275">
        <f>I208*0.1</f>
        <v>56.2</v>
      </c>
      <c r="V208" s="16">
        <v>0.9</v>
      </c>
      <c r="W208" s="275">
        <f>V208*U208</f>
        <v>50.580000000000005</v>
      </c>
      <c r="X208" s="20">
        <v>4</v>
      </c>
      <c r="Y208" s="4">
        <v>50</v>
      </c>
      <c r="Z208" s="16">
        <v>0.4</v>
      </c>
      <c r="AA208" s="275">
        <f>Z208*Y208</f>
        <v>20</v>
      </c>
      <c r="AB208" s="20">
        <v>2.5</v>
      </c>
      <c r="AC208" s="4">
        <v>50</v>
      </c>
      <c r="AD208" s="16">
        <v>0.2</v>
      </c>
      <c r="AE208" s="275">
        <f>AD208*AC208</f>
        <v>10</v>
      </c>
      <c r="AF208" s="20">
        <v>2.5</v>
      </c>
      <c r="AG208" s="4">
        <v>50</v>
      </c>
      <c r="AH208" s="16">
        <v>0.5</v>
      </c>
      <c r="AI208" s="275">
        <f>AH208*AG208</f>
        <v>25</v>
      </c>
      <c r="AJ208" s="20">
        <v>3.5</v>
      </c>
      <c r="AK208" s="4">
        <v>0</v>
      </c>
      <c r="AL208" s="16">
        <v>0</v>
      </c>
      <c r="AM208" s="275">
        <f>AL208*AK208</f>
        <v>0</v>
      </c>
      <c r="AN208" s="4">
        <v>0</v>
      </c>
      <c r="AO208" s="4">
        <f t="shared" si="661"/>
        <v>0</v>
      </c>
      <c r="AP208" s="52">
        <f t="shared" si="662"/>
        <v>0</v>
      </c>
      <c r="AQ208" s="4">
        <f t="shared" si="663"/>
        <v>0</v>
      </c>
      <c r="AR208" s="4">
        <f t="shared" si="664"/>
        <v>0</v>
      </c>
      <c r="AS208" s="4">
        <f t="shared" si="642"/>
        <v>0</v>
      </c>
      <c r="AT208" s="4">
        <f t="shared" si="642"/>
        <v>0</v>
      </c>
      <c r="AU208" s="1"/>
      <c r="AV208" s="7"/>
      <c r="AW208" s="367" t="s">
        <v>43</v>
      </c>
      <c r="AX208" s="77" t="s">
        <v>8</v>
      </c>
      <c r="AY208" s="20" t="s">
        <v>39</v>
      </c>
      <c r="AZ208" s="68">
        <f>'INPUT 2013_14'!AD53</f>
        <v>5.5430099999999998</v>
      </c>
      <c r="BA208" s="20" t="s">
        <v>39</v>
      </c>
      <c r="BB208" s="20" t="s">
        <v>39</v>
      </c>
      <c r="BC208" s="20" t="s">
        <v>39</v>
      </c>
      <c r="BD208" s="20" t="s">
        <v>39</v>
      </c>
      <c r="BE208" s="67">
        <f>'INPUT 2013_14'!$H$12</f>
        <v>562</v>
      </c>
      <c r="BF208" s="16">
        <v>0.5</v>
      </c>
      <c r="BG208" s="275">
        <f t="shared" si="643"/>
        <v>281</v>
      </c>
      <c r="BH208" s="20">
        <v>2.5</v>
      </c>
      <c r="BI208" s="275">
        <v>0</v>
      </c>
      <c r="BJ208" s="16">
        <v>0.3</v>
      </c>
      <c r="BK208" s="275">
        <f>BJ208*BI208</f>
        <v>0</v>
      </c>
      <c r="BL208" s="20">
        <v>2.5</v>
      </c>
      <c r="BM208" s="4">
        <v>0</v>
      </c>
      <c r="BN208" s="16">
        <v>0.8</v>
      </c>
      <c r="BO208" s="275">
        <f>BN208*BM208</f>
        <v>0</v>
      </c>
      <c r="BP208" s="20">
        <v>2.67</v>
      </c>
      <c r="BQ208" s="275">
        <f>BE208*0.1</f>
        <v>56.2</v>
      </c>
      <c r="BR208" s="16">
        <v>0.9</v>
      </c>
      <c r="BS208" s="275">
        <f>BR208*BQ208</f>
        <v>50.580000000000005</v>
      </c>
      <c r="BT208" s="20">
        <v>4</v>
      </c>
      <c r="BU208" s="4">
        <v>50</v>
      </c>
      <c r="BV208" s="16">
        <v>0.4</v>
      </c>
      <c r="BW208" s="275">
        <f>BV208*BU208</f>
        <v>20</v>
      </c>
      <c r="BX208" s="20">
        <v>2.5</v>
      </c>
      <c r="BY208" s="4">
        <v>50</v>
      </c>
      <c r="BZ208" s="16">
        <v>0.2</v>
      </c>
      <c r="CA208" s="275">
        <f>BZ208*BY208</f>
        <v>10</v>
      </c>
      <c r="CB208" s="20">
        <v>2.5</v>
      </c>
      <c r="CC208" s="4">
        <v>50</v>
      </c>
      <c r="CD208" s="16">
        <v>0.5</v>
      </c>
      <c r="CE208" s="275">
        <f>CD208*CC208</f>
        <v>25</v>
      </c>
      <c r="CF208" s="20">
        <v>3.5</v>
      </c>
      <c r="CG208" s="4">
        <v>0</v>
      </c>
      <c r="CH208" s="16">
        <v>0</v>
      </c>
      <c r="CI208" s="275">
        <f>CH208*CG208</f>
        <v>0</v>
      </c>
      <c r="CJ208" s="4">
        <v>0</v>
      </c>
      <c r="CK208" s="4">
        <f t="shared" si="665"/>
        <v>10963.909985258268</v>
      </c>
      <c r="CL208" s="52">
        <f t="shared" si="666"/>
        <v>1008.6262554354448</v>
      </c>
      <c r="CM208" s="4">
        <f t="shared" si="667"/>
        <v>731.73653889275727</v>
      </c>
      <c r="CN208" s="275"/>
      <c r="CO208" s="360"/>
      <c r="CP208" s="187" t="s">
        <v>4</v>
      </c>
      <c r="CQ208" s="272" t="s">
        <v>39</v>
      </c>
      <c r="CR208" s="117">
        <f>'INPUT 2013_14'!O40</f>
        <v>30.6</v>
      </c>
      <c r="CS208" s="117">
        <f>'INPUT 2013_14'!P40</f>
        <v>0</v>
      </c>
      <c r="CT208" s="117">
        <f>'INPUT 2013_14'!Q40</f>
        <v>0</v>
      </c>
      <c r="CU208" s="117">
        <f>'INPUT 2013_14'!R40</f>
        <v>0</v>
      </c>
      <c r="CV208" s="7">
        <f>200</f>
        <v>200</v>
      </c>
      <c r="CW208" s="16">
        <v>0.5</v>
      </c>
      <c r="CX208" s="275">
        <f>CW208*CV208</f>
        <v>100</v>
      </c>
      <c r="CY208" s="16">
        <v>2.5</v>
      </c>
      <c r="CZ208" s="275">
        <v>20</v>
      </c>
      <c r="DA208" s="16">
        <v>0.3</v>
      </c>
      <c r="DB208" s="275">
        <f>DA208*CZ208</f>
        <v>6</v>
      </c>
      <c r="DC208" s="16">
        <v>2.5</v>
      </c>
      <c r="DD208" s="275">
        <v>0</v>
      </c>
      <c r="DE208" s="16">
        <v>0.8</v>
      </c>
      <c r="DF208" s="275">
        <f>DE208*DD208</f>
        <v>0</v>
      </c>
      <c r="DG208" s="16">
        <v>2.67</v>
      </c>
      <c r="DH208" s="275">
        <v>0</v>
      </c>
      <c r="DI208" s="16">
        <v>0.9</v>
      </c>
      <c r="DJ208" s="275">
        <f>DI208*DH208</f>
        <v>0</v>
      </c>
      <c r="DK208" s="16">
        <v>4</v>
      </c>
      <c r="DL208" s="275">
        <v>0</v>
      </c>
      <c r="DM208" s="16">
        <v>0.4</v>
      </c>
      <c r="DN208" s="275">
        <f>DM208*DL208</f>
        <v>0</v>
      </c>
      <c r="DO208" s="16">
        <v>2.5</v>
      </c>
      <c r="DP208" s="275">
        <v>0</v>
      </c>
      <c r="DQ208" s="16">
        <v>0.2</v>
      </c>
      <c r="DR208" s="275">
        <f>DQ208*DP208</f>
        <v>0</v>
      </c>
      <c r="DS208" s="16">
        <v>2.5</v>
      </c>
      <c r="DT208" s="275">
        <v>20</v>
      </c>
      <c r="DU208" s="16">
        <v>0.5</v>
      </c>
      <c r="DV208" s="275">
        <f>DU208*DT208</f>
        <v>10</v>
      </c>
      <c r="DW208" s="16">
        <v>3.5</v>
      </c>
      <c r="DX208" s="275">
        <v>0</v>
      </c>
      <c r="DY208" s="16">
        <v>0</v>
      </c>
      <c r="DZ208" s="275">
        <f>DY208*DX208</f>
        <v>0</v>
      </c>
      <c r="EA208" s="275">
        <v>0</v>
      </c>
      <c r="EB208" s="4">
        <f t="shared" si="668"/>
        <v>2280.3429972320114</v>
      </c>
      <c r="EC208" s="52">
        <f t="shared" si="669"/>
        <v>312.92328197932119</v>
      </c>
      <c r="ED208" s="4">
        <f t="shared" si="670"/>
        <v>0</v>
      </c>
      <c r="EE208" s="4">
        <f t="shared" si="671"/>
        <v>1299.7955084222465</v>
      </c>
      <c r="EF208" s="4">
        <f t="shared" si="672"/>
        <v>178.36627072821307</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2013_14'!AD12</f>
        <v>0</v>
      </c>
      <c r="E209" s="52" t="s">
        <v>39</v>
      </c>
      <c r="F209" s="52" t="s">
        <v>39</v>
      </c>
      <c r="G209" s="52" t="s">
        <v>39</v>
      </c>
      <c r="H209" s="52" t="s">
        <v>39</v>
      </c>
      <c r="I209" s="7">
        <v>21</v>
      </c>
      <c r="J209" s="16">
        <v>0.5</v>
      </c>
      <c r="K209" s="275">
        <f>J209*I209</f>
        <v>10.5</v>
      </c>
      <c r="L209" s="20">
        <v>3</v>
      </c>
      <c r="M209" s="275">
        <v>0</v>
      </c>
      <c r="N209" s="16">
        <v>0.3</v>
      </c>
      <c r="O209" s="275">
        <f>N209*M209</f>
        <v>0</v>
      </c>
      <c r="P209" s="20">
        <v>3</v>
      </c>
      <c r="Q209" s="4">
        <v>10</v>
      </c>
      <c r="R209" s="16">
        <v>0.8</v>
      </c>
      <c r="S209" s="275">
        <f>R209*Q209</f>
        <v>8</v>
      </c>
      <c r="T209" s="20">
        <v>2.67</v>
      </c>
      <c r="U209" s="275">
        <f t="shared" ref="U209:U211" si="690">I209*0.1</f>
        <v>2.1</v>
      </c>
      <c r="V209" s="16">
        <v>0.9</v>
      </c>
      <c r="W209" s="275">
        <f>V209*U209</f>
        <v>1.8900000000000001</v>
      </c>
      <c r="X209" s="20">
        <v>4</v>
      </c>
      <c r="Y209" s="4">
        <v>0</v>
      </c>
      <c r="Z209" s="16">
        <v>0.4</v>
      </c>
      <c r="AA209" s="275">
        <f>Z209*Y209</f>
        <v>0</v>
      </c>
      <c r="AB209" s="20">
        <v>2.5</v>
      </c>
      <c r="AC209" s="4">
        <v>0</v>
      </c>
      <c r="AD209" s="16">
        <v>0.2</v>
      </c>
      <c r="AE209" s="275">
        <f>AD209*AC209</f>
        <v>0</v>
      </c>
      <c r="AF209" s="20">
        <v>2.5</v>
      </c>
      <c r="AG209" s="4">
        <v>30</v>
      </c>
      <c r="AH209" s="16">
        <v>0.5</v>
      </c>
      <c r="AI209" s="275">
        <f>AH209*AG209</f>
        <v>15</v>
      </c>
      <c r="AJ209" s="20">
        <v>3.5</v>
      </c>
      <c r="AK209" s="4">
        <v>0</v>
      </c>
      <c r="AL209" s="16">
        <v>0</v>
      </c>
      <c r="AM209" s="275">
        <f>AL209*AK209</f>
        <v>0</v>
      </c>
      <c r="AN209" s="4">
        <v>0</v>
      </c>
      <c r="AO209" s="4">
        <f t="shared" si="661"/>
        <v>0</v>
      </c>
      <c r="AP209" s="52">
        <f t="shared" si="662"/>
        <v>0</v>
      </c>
      <c r="AQ209" s="4">
        <f t="shared" si="663"/>
        <v>0</v>
      </c>
      <c r="AR209" s="4">
        <f t="shared" si="664"/>
        <v>0</v>
      </c>
      <c r="AS209" s="4">
        <f t="shared" si="642"/>
        <v>0</v>
      </c>
      <c r="AT209" s="4">
        <f t="shared" si="642"/>
        <v>0</v>
      </c>
      <c r="AW209" s="368"/>
      <c r="AX209" s="41" t="s">
        <v>69</v>
      </c>
      <c r="AY209" s="20" t="s">
        <v>39</v>
      </c>
      <c r="AZ209" s="68">
        <f>'INPUT 2013_14'!AD54</f>
        <v>1.0068299999999999</v>
      </c>
      <c r="BA209" s="20" t="s">
        <v>39</v>
      </c>
      <c r="BB209" s="20" t="s">
        <v>39</v>
      </c>
      <c r="BC209" s="20" t="s">
        <v>39</v>
      </c>
      <c r="BD209" s="20" t="s">
        <v>39</v>
      </c>
      <c r="BE209" s="7">
        <v>21</v>
      </c>
      <c r="BF209" s="16">
        <v>0.5</v>
      </c>
      <c r="BG209" s="275">
        <f t="shared" si="643"/>
        <v>10.5</v>
      </c>
      <c r="BH209" s="20">
        <v>3</v>
      </c>
      <c r="BI209" s="275">
        <v>0</v>
      </c>
      <c r="BJ209" s="16">
        <v>0.3</v>
      </c>
      <c r="BK209" s="275">
        <f>BJ209*BI209</f>
        <v>0</v>
      </c>
      <c r="BL209" s="20">
        <v>3</v>
      </c>
      <c r="BM209" s="4">
        <v>10</v>
      </c>
      <c r="BN209" s="16">
        <v>0.8</v>
      </c>
      <c r="BO209" s="275">
        <f>BN209*BM209</f>
        <v>8</v>
      </c>
      <c r="BP209" s="20">
        <v>2.67</v>
      </c>
      <c r="BQ209" s="275">
        <f>BE209*0.1</f>
        <v>2.1</v>
      </c>
      <c r="BR209" s="16">
        <v>0.9</v>
      </c>
      <c r="BS209" s="275">
        <f>BR209*BQ209</f>
        <v>1.8900000000000001</v>
      </c>
      <c r="BT209" s="20">
        <v>4</v>
      </c>
      <c r="BU209" s="4">
        <v>0</v>
      </c>
      <c r="BV209" s="16">
        <v>0.4</v>
      </c>
      <c r="BW209" s="275">
        <f>BV209*BU209</f>
        <v>0</v>
      </c>
      <c r="BX209" s="20">
        <v>2.5</v>
      </c>
      <c r="BY209" s="4">
        <v>0</v>
      </c>
      <c r="BZ209" s="16">
        <v>0.2</v>
      </c>
      <c r="CA209" s="275">
        <f>BZ209*BY209</f>
        <v>0</v>
      </c>
      <c r="CB209" s="20">
        <v>2.5</v>
      </c>
      <c r="CC209" s="4">
        <v>30</v>
      </c>
      <c r="CD209" s="16">
        <v>0.5</v>
      </c>
      <c r="CE209" s="275">
        <f>CD209*CC209</f>
        <v>15</v>
      </c>
      <c r="CF209" s="20">
        <v>3.5</v>
      </c>
      <c r="CG209" s="4">
        <v>0</v>
      </c>
      <c r="CH209" s="16">
        <v>0</v>
      </c>
      <c r="CI209" s="275">
        <f>CH209*CG209</f>
        <v>0</v>
      </c>
      <c r="CJ209" s="4">
        <v>0</v>
      </c>
      <c r="CK209" s="4">
        <f t="shared" si="665"/>
        <v>236.68936261754186</v>
      </c>
      <c r="CL209" s="52">
        <f t="shared" si="666"/>
        <v>12.246710231450166</v>
      </c>
      <c r="CM209" s="4">
        <f t="shared" si="667"/>
        <v>2.6032984820135603</v>
      </c>
      <c r="CN209" s="275"/>
      <c r="CO209" s="371" t="s">
        <v>125</v>
      </c>
      <c r="CP209" s="122" t="s">
        <v>18</v>
      </c>
      <c r="CQ209" s="72">
        <f>'INPUT 2013_14'!$D$40</f>
        <v>0</v>
      </c>
      <c r="CR209" s="275">
        <v>0</v>
      </c>
      <c r="CS209" s="7">
        <v>0</v>
      </c>
      <c r="CT209" s="7">
        <v>0</v>
      </c>
      <c r="CU209" s="7">
        <v>1448.34</v>
      </c>
      <c r="CV209" s="4">
        <v>10</v>
      </c>
      <c r="CW209" s="16">
        <v>0.5</v>
      </c>
      <c r="CX209" s="275">
        <f t="shared" ref="CX209:CX213" si="691">CW209*CV209</f>
        <v>5</v>
      </c>
      <c r="CY209" s="20">
        <v>2.5</v>
      </c>
      <c r="CZ209" s="4">
        <v>0</v>
      </c>
      <c r="DA209" s="16">
        <v>0.3</v>
      </c>
      <c r="DB209" s="275">
        <f t="shared" ref="DB209:DB213" si="692">DA209*CZ209</f>
        <v>0</v>
      </c>
      <c r="DC209" s="20">
        <v>2.5</v>
      </c>
      <c r="DD209" s="4">
        <v>0</v>
      </c>
      <c r="DE209" s="16">
        <v>0.8</v>
      </c>
      <c r="DF209" s="275">
        <f t="shared" ref="DF209:DF213" si="693">DE209*DD209</f>
        <v>0</v>
      </c>
      <c r="DG209" s="20">
        <v>2.67</v>
      </c>
      <c r="DH209" s="4">
        <v>0</v>
      </c>
      <c r="DI209" s="16">
        <v>0.9</v>
      </c>
      <c r="DJ209" s="275">
        <f t="shared" ref="DJ209:DJ213" si="694">DI209*DH209</f>
        <v>0</v>
      </c>
      <c r="DK209" s="20">
        <v>4</v>
      </c>
      <c r="DL209" s="4">
        <v>0</v>
      </c>
      <c r="DM209" s="16">
        <v>0.4</v>
      </c>
      <c r="DN209" s="275">
        <f t="shared" ref="DN209:DN213" si="695">DM209*DL209</f>
        <v>0</v>
      </c>
      <c r="DO209" s="20">
        <v>2.5</v>
      </c>
      <c r="DP209" s="4">
        <v>0</v>
      </c>
      <c r="DQ209" s="16">
        <v>0.2</v>
      </c>
      <c r="DR209" s="275">
        <f t="shared" ref="DR209:DR213" si="696">DQ209*DP209</f>
        <v>0</v>
      </c>
      <c r="DS209" s="20">
        <v>2.5</v>
      </c>
      <c r="DT209" s="4">
        <v>0</v>
      </c>
      <c r="DU209" s="16">
        <v>0.5</v>
      </c>
      <c r="DV209" s="275">
        <f t="shared" ref="DV209:DV213" si="697">DU209*DT209</f>
        <v>0</v>
      </c>
      <c r="DW209" s="20">
        <v>3.5</v>
      </c>
      <c r="DX209" s="4">
        <v>290</v>
      </c>
      <c r="DY209" s="16">
        <v>0</v>
      </c>
      <c r="DZ209" s="275">
        <f t="shared" ref="DZ209:DZ213" si="69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54"/>
      <c r="B210" s="41" t="s">
        <v>70</v>
      </c>
      <c r="C210" s="20" t="s">
        <v>39</v>
      </c>
      <c r="D210" s="115">
        <f>'INPUT 2013_14'!AD13</f>
        <v>0</v>
      </c>
      <c r="E210" s="52" t="s">
        <v>39</v>
      </c>
      <c r="F210" s="52" t="s">
        <v>39</v>
      </c>
      <c r="G210" s="52" t="s">
        <v>39</v>
      </c>
      <c r="H210" s="52" t="s">
        <v>39</v>
      </c>
      <c r="I210" s="7">
        <v>21</v>
      </c>
      <c r="J210" s="16">
        <v>0.5</v>
      </c>
      <c r="K210" s="275">
        <f>J210*I210</f>
        <v>10.5</v>
      </c>
      <c r="L210" s="20">
        <v>2.5</v>
      </c>
      <c r="M210" s="4">
        <v>0</v>
      </c>
      <c r="N210" s="16">
        <v>0.3</v>
      </c>
      <c r="O210" s="275">
        <f>N210*M210</f>
        <v>0</v>
      </c>
      <c r="P210" s="20">
        <v>2.5</v>
      </c>
      <c r="Q210" s="4">
        <v>50</v>
      </c>
      <c r="R210" s="16">
        <v>0.8</v>
      </c>
      <c r="S210" s="275">
        <f>R210*Q210</f>
        <v>40</v>
      </c>
      <c r="T210" s="20">
        <v>2.67</v>
      </c>
      <c r="U210" s="275">
        <f t="shared" si="690"/>
        <v>2.1</v>
      </c>
      <c r="V210" s="16">
        <v>0.9</v>
      </c>
      <c r="W210" s="275">
        <f>V210*U210</f>
        <v>1.8900000000000001</v>
      </c>
      <c r="X210" s="20">
        <v>4</v>
      </c>
      <c r="Y210" s="4">
        <v>0</v>
      </c>
      <c r="Z210" s="16">
        <v>0.4</v>
      </c>
      <c r="AA210" s="275">
        <f>Z210*Y210</f>
        <v>0</v>
      </c>
      <c r="AB210" s="20">
        <v>2.5</v>
      </c>
      <c r="AC210" s="4">
        <v>0</v>
      </c>
      <c r="AD210" s="16">
        <v>0.2</v>
      </c>
      <c r="AE210" s="275">
        <f>AD210*AC210</f>
        <v>0</v>
      </c>
      <c r="AF210" s="20">
        <v>2.5</v>
      </c>
      <c r="AG210" s="4">
        <v>30</v>
      </c>
      <c r="AH210" s="16">
        <v>0.5</v>
      </c>
      <c r="AI210" s="275">
        <f>AH210*AG210</f>
        <v>15</v>
      </c>
      <c r="AJ210" s="20">
        <v>3.5</v>
      </c>
      <c r="AK210" s="4">
        <v>0</v>
      </c>
      <c r="AL210" s="16">
        <v>0</v>
      </c>
      <c r="AM210" s="275">
        <f>AL210*AK210</f>
        <v>0</v>
      </c>
      <c r="AN210" s="4">
        <v>0</v>
      </c>
      <c r="AO210" s="4">
        <f t="shared" si="661"/>
        <v>0</v>
      </c>
      <c r="AP210" s="52">
        <f t="shared" si="662"/>
        <v>0</v>
      </c>
      <c r="AQ210" s="4">
        <f t="shared" si="663"/>
        <v>0</v>
      </c>
      <c r="AR210" s="4">
        <f t="shared" si="664"/>
        <v>0</v>
      </c>
      <c r="AS210" s="4">
        <f t="shared" si="642"/>
        <v>0</v>
      </c>
      <c r="AT210" s="4">
        <f t="shared" si="642"/>
        <v>0</v>
      </c>
      <c r="AU210" s="7"/>
      <c r="AW210" s="368"/>
      <c r="AX210" s="41" t="s">
        <v>70</v>
      </c>
      <c r="AY210" s="20" t="s">
        <v>39</v>
      </c>
      <c r="AZ210" s="68">
        <f>'INPUT 2013_14'!AD55</f>
        <v>0</v>
      </c>
      <c r="BA210" s="20" t="s">
        <v>39</v>
      </c>
      <c r="BB210" s="20" t="s">
        <v>39</v>
      </c>
      <c r="BC210" s="20" t="s">
        <v>39</v>
      </c>
      <c r="BD210" s="20" t="s">
        <v>39</v>
      </c>
      <c r="BE210" s="7">
        <v>21</v>
      </c>
      <c r="BF210" s="16">
        <v>0.5</v>
      </c>
      <c r="BG210" s="275">
        <f t="shared" si="643"/>
        <v>10.5</v>
      </c>
      <c r="BH210" s="20">
        <v>2.5</v>
      </c>
      <c r="BI210" s="4">
        <v>0</v>
      </c>
      <c r="BJ210" s="16">
        <v>0.3</v>
      </c>
      <c r="BK210" s="275">
        <f>BJ210*BI210</f>
        <v>0</v>
      </c>
      <c r="BL210" s="20">
        <v>2.5</v>
      </c>
      <c r="BM210" s="4">
        <v>50</v>
      </c>
      <c r="BN210" s="16">
        <v>0.8</v>
      </c>
      <c r="BO210" s="275">
        <f>BN210*BM210</f>
        <v>40</v>
      </c>
      <c r="BP210" s="20">
        <v>2.67</v>
      </c>
      <c r="BQ210" s="275">
        <f>BE210*0.1</f>
        <v>2.1</v>
      </c>
      <c r="BR210" s="16">
        <v>0.9</v>
      </c>
      <c r="BS210" s="275">
        <f>BR210*BQ210</f>
        <v>1.8900000000000001</v>
      </c>
      <c r="BT210" s="20">
        <v>4</v>
      </c>
      <c r="BU210" s="4">
        <v>0</v>
      </c>
      <c r="BV210" s="16">
        <v>0.4</v>
      </c>
      <c r="BW210" s="275">
        <f>BV210*BU210</f>
        <v>0</v>
      </c>
      <c r="BX210" s="20">
        <v>2.5</v>
      </c>
      <c r="BY210" s="4">
        <v>0</v>
      </c>
      <c r="BZ210" s="16">
        <v>0.2</v>
      </c>
      <c r="CA210" s="275">
        <f>BZ210*BY210</f>
        <v>0</v>
      </c>
      <c r="CB210" s="20">
        <v>2.5</v>
      </c>
      <c r="CC210" s="4">
        <v>30</v>
      </c>
      <c r="CD210" s="16">
        <v>0.5</v>
      </c>
      <c r="CE210" s="275">
        <f>CD210*CC210</f>
        <v>15</v>
      </c>
      <c r="CF210" s="20">
        <v>3.5</v>
      </c>
      <c r="CG210" s="4">
        <v>0</v>
      </c>
      <c r="CH210" s="16">
        <v>0</v>
      </c>
      <c r="CI210" s="275">
        <f>CH210*CG210</f>
        <v>0</v>
      </c>
      <c r="CJ210" s="4">
        <v>0</v>
      </c>
      <c r="CK210" s="4">
        <f t="shared" si="665"/>
        <v>0</v>
      </c>
      <c r="CL210" s="52">
        <f t="shared" si="666"/>
        <v>0</v>
      </c>
      <c r="CM210" s="4">
        <f t="shared" si="667"/>
        <v>0</v>
      </c>
      <c r="CN210" s="275"/>
      <c r="CO210" s="372"/>
      <c r="CP210" s="119" t="s">
        <v>27</v>
      </c>
      <c r="CQ210" s="72">
        <f>'INPUT 2013_14'!$D$41</f>
        <v>0</v>
      </c>
      <c r="CR210" s="275">
        <v>0</v>
      </c>
      <c r="CS210" s="7">
        <v>0</v>
      </c>
      <c r="CT210" s="7">
        <v>0</v>
      </c>
      <c r="CU210" s="7">
        <v>0</v>
      </c>
      <c r="CV210" s="275">
        <v>10</v>
      </c>
      <c r="CW210" s="16">
        <v>0.5</v>
      </c>
      <c r="CX210" s="275">
        <f t="shared" si="691"/>
        <v>5</v>
      </c>
      <c r="CY210" s="16">
        <v>2.5</v>
      </c>
      <c r="CZ210" s="275">
        <v>0</v>
      </c>
      <c r="DA210" s="16">
        <v>0.3</v>
      </c>
      <c r="DB210" s="275">
        <f t="shared" si="692"/>
        <v>0</v>
      </c>
      <c r="DC210" s="16">
        <v>2.5</v>
      </c>
      <c r="DD210" s="275">
        <v>0</v>
      </c>
      <c r="DE210" s="16">
        <v>0.8</v>
      </c>
      <c r="DF210" s="275">
        <f t="shared" si="693"/>
        <v>0</v>
      </c>
      <c r="DG210" s="16">
        <v>2.67</v>
      </c>
      <c r="DH210" s="275">
        <v>0</v>
      </c>
      <c r="DI210" s="16">
        <v>0.9</v>
      </c>
      <c r="DJ210" s="275">
        <f t="shared" si="694"/>
        <v>0</v>
      </c>
      <c r="DK210" s="16">
        <v>4</v>
      </c>
      <c r="DL210" s="275">
        <v>0</v>
      </c>
      <c r="DM210" s="16">
        <v>0.4</v>
      </c>
      <c r="DN210" s="275">
        <f t="shared" si="695"/>
        <v>0</v>
      </c>
      <c r="DO210" s="16">
        <v>2.5</v>
      </c>
      <c r="DP210" s="275">
        <v>0</v>
      </c>
      <c r="DQ210" s="16">
        <v>0.2</v>
      </c>
      <c r="DR210" s="275">
        <f t="shared" si="696"/>
        <v>0</v>
      </c>
      <c r="DS210" s="16">
        <v>2.5</v>
      </c>
      <c r="DT210" s="275">
        <v>0</v>
      </c>
      <c r="DU210" s="16">
        <v>0.5</v>
      </c>
      <c r="DV210" s="275">
        <f t="shared" si="697"/>
        <v>0</v>
      </c>
      <c r="DW210" s="16">
        <v>3.5</v>
      </c>
      <c r="DX210" s="275">
        <v>6958</v>
      </c>
      <c r="DY210" s="16">
        <v>0</v>
      </c>
      <c r="DZ210" s="275">
        <f t="shared" si="698"/>
        <v>0</v>
      </c>
      <c r="EA210" s="16">
        <v>3.67</v>
      </c>
      <c r="EB210" s="4">
        <f t="shared" ref="EB210:EB212" si="699">(((CU210+(CT210*0.66)+(CS210*0.33)+(CR210*0.1))*((CX210*CY210*$CS$195)+(DF210*DG210*$CU$195)+(DJ210*DK210*$CV$195)+(DV210*DW210*$CY$195)+(DZ210*EA210*$CZ$195))/452.44)*1000)</f>
        <v>0</v>
      </c>
      <c r="EC210" s="125">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54"/>
      <c r="B211" s="41" t="s">
        <v>71</v>
      </c>
      <c r="C211" s="20" t="s">
        <v>39</v>
      </c>
      <c r="D211" s="115">
        <f>'INPUT 2013_14'!AD14</f>
        <v>0</v>
      </c>
      <c r="E211" s="52" t="s">
        <v>39</v>
      </c>
      <c r="F211" s="52" t="s">
        <v>39</v>
      </c>
      <c r="G211" s="52" t="s">
        <v>39</v>
      </c>
      <c r="H211" s="52" t="s">
        <v>39</v>
      </c>
      <c r="I211" s="7">
        <v>21</v>
      </c>
      <c r="J211" s="16">
        <v>0.5</v>
      </c>
      <c r="K211" s="275">
        <f>J211*I211</f>
        <v>10.5</v>
      </c>
      <c r="L211" s="20">
        <v>2.5</v>
      </c>
      <c r="M211" s="4">
        <v>0</v>
      </c>
      <c r="N211" s="16">
        <v>0.3</v>
      </c>
      <c r="O211" s="275">
        <f>N211*M211</f>
        <v>0</v>
      </c>
      <c r="P211" s="20">
        <v>2.5</v>
      </c>
      <c r="Q211" s="275">
        <v>300</v>
      </c>
      <c r="R211" s="16">
        <v>0.8</v>
      </c>
      <c r="S211" s="275">
        <f>R211*Q211</f>
        <v>240</v>
      </c>
      <c r="T211" s="20">
        <v>2.67</v>
      </c>
      <c r="U211" s="275">
        <f t="shared" si="690"/>
        <v>2.1</v>
      </c>
      <c r="V211" s="16">
        <v>0.9</v>
      </c>
      <c r="W211" s="275">
        <f>V211*U211</f>
        <v>1.8900000000000001</v>
      </c>
      <c r="X211" s="20">
        <v>4</v>
      </c>
      <c r="Y211" s="4">
        <v>0</v>
      </c>
      <c r="Z211" s="16">
        <v>0.4</v>
      </c>
      <c r="AA211" s="275">
        <f>Z211*Y211</f>
        <v>0</v>
      </c>
      <c r="AB211" s="20">
        <v>2.5</v>
      </c>
      <c r="AC211" s="4">
        <v>0</v>
      </c>
      <c r="AD211" s="16">
        <v>0.2</v>
      </c>
      <c r="AE211" s="275">
        <f>AD211*AC211</f>
        <v>0</v>
      </c>
      <c r="AF211" s="20">
        <v>2.5</v>
      </c>
      <c r="AG211" s="4">
        <v>40</v>
      </c>
      <c r="AH211" s="16">
        <v>0.5</v>
      </c>
      <c r="AI211" s="275">
        <f>AH211*AG211</f>
        <v>20</v>
      </c>
      <c r="AJ211" s="20">
        <v>3.5</v>
      </c>
      <c r="AK211" s="4">
        <v>0</v>
      </c>
      <c r="AL211" s="16">
        <v>0</v>
      </c>
      <c r="AM211" s="275">
        <f>AL211*AK211</f>
        <v>0</v>
      </c>
      <c r="AN211" s="4">
        <v>0</v>
      </c>
      <c r="AO211" s="4">
        <f t="shared" si="661"/>
        <v>0</v>
      </c>
      <c r="AP211" s="52">
        <f t="shared" si="662"/>
        <v>0</v>
      </c>
      <c r="AQ211" s="4">
        <f t="shared" si="663"/>
        <v>0</v>
      </c>
      <c r="AR211" s="4">
        <f t="shared" si="664"/>
        <v>0</v>
      </c>
      <c r="AS211" s="4">
        <f t="shared" si="642"/>
        <v>0</v>
      </c>
      <c r="AT211" s="4">
        <f t="shared" si="642"/>
        <v>0</v>
      </c>
      <c r="AW211" s="368"/>
      <c r="AX211" s="41" t="s">
        <v>71</v>
      </c>
      <c r="AY211" s="20" t="s">
        <v>39</v>
      </c>
      <c r="AZ211" s="68">
        <f>'INPUT 2013_14'!AD56</f>
        <v>1.9701E-2</v>
      </c>
      <c r="BA211" s="20" t="s">
        <v>39</v>
      </c>
      <c r="BB211" s="20" t="s">
        <v>39</v>
      </c>
      <c r="BC211" s="20" t="s">
        <v>39</v>
      </c>
      <c r="BD211" s="20" t="s">
        <v>39</v>
      </c>
      <c r="BE211" s="7">
        <v>21</v>
      </c>
      <c r="BF211" s="16">
        <v>0.5</v>
      </c>
      <c r="BG211" s="275">
        <f t="shared" si="643"/>
        <v>10.5</v>
      </c>
      <c r="BH211" s="20">
        <v>2.5</v>
      </c>
      <c r="BI211" s="4">
        <v>0</v>
      </c>
      <c r="BJ211" s="16">
        <v>0.3</v>
      </c>
      <c r="BK211" s="275">
        <f>BJ211*BI211</f>
        <v>0</v>
      </c>
      <c r="BL211" s="20">
        <v>2.5</v>
      </c>
      <c r="BM211" s="275">
        <v>300</v>
      </c>
      <c r="BN211" s="16">
        <v>0.8</v>
      </c>
      <c r="BO211" s="275">
        <f>BN211*BM211</f>
        <v>240</v>
      </c>
      <c r="BP211" s="20">
        <v>2.67</v>
      </c>
      <c r="BQ211" s="275">
        <f>BE211*0.1</f>
        <v>2.1</v>
      </c>
      <c r="BR211" s="16">
        <v>0.9</v>
      </c>
      <c r="BS211" s="275">
        <f>BR211*BQ211</f>
        <v>1.8900000000000001</v>
      </c>
      <c r="BT211" s="20">
        <v>4</v>
      </c>
      <c r="BU211" s="4">
        <v>0</v>
      </c>
      <c r="BV211" s="16">
        <v>0.4</v>
      </c>
      <c r="BW211" s="275">
        <f>BV211*BU211</f>
        <v>0</v>
      </c>
      <c r="BX211" s="20">
        <v>2.5</v>
      </c>
      <c r="BY211" s="4">
        <v>0</v>
      </c>
      <c r="BZ211" s="16">
        <v>0.2</v>
      </c>
      <c r="CA211" s="275">
        <f>BZ211*BY211</f>
        <v>0</v>
      </c>
      <c r="CB211" s="20">
        <v>2.5</v>
      </c>
      <c r="CC211" s="4">
        <v>40</v>
      </c>
      <c r="CD211" s="16">
        <v>0.5</v>
      </c>
      <c r="CE211" s="275">
        <f>CD211*CC211</f>
        <v>20</v>
      </c>
      <c r="CF211" s="20">
        <v>3.5</v>
      </c>
      <c r="CG211" s="4">
        <v>0</v>
      </c>
      <c r="CH211" s="16">
        <v>0</v>
      </c>
      <c r="CI211" s="275">
        <f>CH211*CG211</f>
        <v>0</v>
      </c>
      <c r="CJ211" s="4">
        <v>0</v>
      </c>
      <c r="CK211" s="4">
        <f t="shared" si="665"/>
        <v>32.109048875357388</v>
      </c>
      <c r="CL211" s="52">
        <f t="shared" si="666"/>
        <v>0.2745826030056171</v>
      </c>
      <c r="CM211" s="4">
        <f t="shared" si="667"/>
        <v>5.0939665478928073E-2</v>
      </c>
      <c r="CN211" s="275"/>
      <c r="CO211" s="372"/>
      <c r="CP211" s="48" t="s">
        <v>28</v>
      </c>
      <c r="CQ211" s="72">
        <f>'INPUT 2013_14'!$D$42</f>
        <v>475.48</v>
      </c>
      <c r="CR211" s="275">
        <v>0</v>
      </c>
      <c r="CS211" s="7">
        <v>0</v>
      </c>
      <c r="CT211" s="7">
        <v>0</v>
      </c>
      <c r="CU211" s="7">
        <v>475.48</v>
      </c>
      <c r="CV211" s="4">
        <v>10</v>
      </c>
      <c r="CW211" s="16">
        <v>0.5</v>
      </c>
      <c r="CX211" s="275">
        <f t="shared" si="691"/>
        <v>5</v>
      </c>
      <c r="CY211" s="20">
        <v>2.5</v>
      </c>
      <c r="CZ211" s="4">
        <v>0</v>
      </c>
      <c r="DA211" s="16">
        <v>0.3</v>
      </c>
      <c r="DB211" s="275">
        <f t="shared" si="692"/>
        <v>0</v>
      </c>
      <c r="DC211" s="20">
        <v>2.5</v>
      </c>
      <c r="DD211" s="4">
        <v>0</v>
      </c>
      <c r="DE211" s="16">
        <v>0.8</v>
      </c>
      <c r="DF211" s="275">
        <f t="shared" si="693"/>
        <v>0</v>
      </c>
      <c r="DG211" s="20">
        <v>2.67</v>
      </c>
      <c r="DH211" s="4">
        <v>0</v>
      </c>
      <c r="DI211" s="16">
        <v>0.9</v>
      </c>
      <c r="DJ211" s="275">
        <f t="shared" si="694"/>
        <v>0</v>
      </c>
      <c r="DK211" s="20">
        <v>4</v>
      </c>
      <c r="DL211" s="4">
        <v>0</v>
      </c>
      <c r="DM211" s="16">
        <v>0.4</v>
      </c>
      <c r="DN211" s="275">
        <f t="shared" si="695"/>
        <v>0</v>
      </c>
      <c r="DO211" s="20">
        <v>2.5</v>
      </c>
      <c r="DP211" s="4">
        <v>0</v>
      </c>
      <c r="DQ211" s="16">
        <v>0.2</v>
      </c>
      <c r="DR211" s="275">
        <f t="shared" si="696"/>
        <v>0</v>
      </c>
      <c r="DS211" s="20">
        <v>2.5</v>
      </c>
      <c r="DT211" s="4">
        <v>0</v>
      </c>
      <c r="DU211" s="16">
        <v>0.5</v>
      </c>
      <c r="DV211" s="275">
        <f t="shared" si="697"/>
        <v>0</v>
      </c>
      <c r="DW211" s="20">
        <v>3.5</v>
      </c>
      <c r="DX211" s="4">
        <v>80</v>
      </c>
      <c r="DY211" s="16">
        <v>0.2</v>
      </c>
      <c r="DZ211" s="275">
        <f t="shared" si="698"/>
        <v>16</v>
      </c>
      <c r="EA211" s="20">
        <v>2.65</v>
      </c>
      <c r="EB211" s="4">
        <f t="shared" si="699"/>
        <v>44860.903284968539</v>
      </c>
      <c r="EC211" s="125">
        <v>0</v>
      </c>
      <c r="ED211" s="4">
        <f t="shared" si="700"/>
        <v>6895.1565777248079</v>
      </c>
      <c r="EE211" s="4">
        <f t="shared" si="671"/>
        <v>25570.714872432069</v>
      </c>
      <c r="EF211" s="4">
        <f t="shared" si="672"/>
        <v>0</v>
      </c>
      <c r="EG211" s="4">
        <f t="shared" si="673"/>
        <v>3723.3845519713959</v>
      </c>
    </row>
    <row r="212" spans="1:137" ht="49.5" customHeight="1" x14ac:dyDescent="0.25">
      <c r="A212" s="354"/>
      <c r="B212" s="4" t="s">
        <v>4</v>
      </c>
      <c r="C212" s="20" t="s">
        <v>39</v>
      </c>
      <c r="D212" s="115">
        <f>'INPUT 2013_14'!AD15</f>
        <v>0</v>
      </c>
      <c r="E212" s="52" t="s">
        <v>39</v>
      </c>
      <c r="F212" s="52" t="s">
        <v>39</v>
      </c>
      <c r="G212" s="52" t="s">
        <v>39</v>
      </c>
      <c r="H212" s="52" t="s">
        <v>39</v>
      </c>
      <c r="I212" s="52">
        <f>200</f>
        <v>200</v>
      </c>
      <c r="J212" s="16">
        <v>0.5</v>
      </c>
      <c r="K212" s="275">
        <f t="shared" ref="K212" si="701">J212*I212</f>
        <v>100</v>
      </c>
      <c r="L212" s="20">
        <v>2.5</v>
      </c>
      <c r="M212" s="4">
        <v>20</v>
      </c>
      <c r="N212" s="16">
        <v>0.3</v>
      </c>
      <c r="O212" s="275">
        <f t="shared" ref="O212" si="702">N212*M212</f>
        <v>6</v>
      </c>
      <c r="P212" s="20">
        <v>2.5</v>
      </c>
      <c r="Q212" s="275">
        <v>0</v>
      </c>
      <c r="R212" s="16">
        <v>0.8</v>
      </c>
      <c r="S212" s="275">
        <f t="shared" ref="S212" si="703">R212*Q212</f>
        <v>0</v>
      </c>
      <c r="T212" s="20">
        <v>2.67</v>
      </c>
      <c r="U212" s="4">
        <v>0</v>
      </c>
      <c r="V212" s="16">
        <v>0.9</v>
      </c>
      <c r="W212" s="275">
        <f t="shared" ref="W212" si="704">V212*U212</f>
        <v>0</v>
      </c>
      <c r="X212" s="20">
        <v>4</v>
      </c>
      <c r="Y212" s="4">
        <v>0</v>
      </c>
      <c r="Z212" s="16">
        <v>0.4</v>
      </c>
      <c r="AA212" s="275">
        <f t="shared" ref="AA212" si="705">Z212*Y212</f>
        <v>0</v>
      </c>
      <c r="AB212" s="20">
        <v>2.5</v>
      </c>
      <c r="AC212" s="4">
        <v>0</v>
      </c>
      <c r="AD212" s="16">
        <v>0.2</v>
      </c>
      <c r="AE212" s="275">
        <f t="shared" ref="AE212" si="706">AD212*AC212</f>
        <v>0</v>
      </c>
      <c r="AF212" s="20">
        <v>2.5</v>
      </c>
      <c r="AG212" s="275">
        <v>20</v>
      </c>
      <c r="AH212" s="16">
        <v>0.5</v>
      </c>
      <c r="AI212" s="275">
        <f t="shared" ref="AI212" si="707">AH212*AG212</f>
        <v>10</v>
      </c>
      <c r="AJ212" s="20">
        <v>3.5</v>
      </c>
      <c r="AK212" s="4">
        <v>0</v>
      </c>
      <c r="AL212" s="16">
        <v>0</v>
      </c>
      <c r="AM212" s="275">
        <f t="shared" ref="AM212" si="708">AL212*AK212</f>
        <v>0</v>
      </c>
      <c r="AN212" s="4">
        <v>0</v>
      </c>
      <c r="AO212" s="4">
        <f t="shared" si="661"/>
        <v>0</v>
      </c>
      <c r="AP212" s="52">
        <f t="shared" si="662"/>
        <v>0</v>
      </c>
      <c r="AQ212" s="4">
        <f t="shared" si="663"/>
        <v>0</v>
      </c>
      <c r="AR212" s="4">
        <f t="shared" si="664"/>
        <v>0</v>
      </c>
      <c r="AS212" s="4">
        <f t="shared" si="642"/>
        <v>0</v>
      </c>
      <c r="AT212" s="4">
        <f t="shared" si="642"/>
        <v>0</v>
      </c>
      <c r="AW212" s="368"/>
      <c r="AX212" s="4" t="s">
        <v>4</v>
      </c>
      <c r="AY212" s="20" t="s">
        <v>39</v>
      </c>
      <c r="AZ212" s="68">
        <f>'INPUT 2013_14'!AD57</f>
        <v>0.51480000000000004</v>
      </c>
      <c r="BA212" s="20" t="s">
        <v>39</v>
      </c>
      <c r="BB212" s="20" t="s">
        <v>39</v>
      </c>
      <c r="BC212" s="20" t="s">
        <v>39</v>
      </c>
      <c r="BD212" s="20" t="s">
        <v>39</v>
      </c>
      <c r="BE212" s="52">
        <f>200</f>
        <v>200</v>
      </c>
      <c r="BF212" s="16">
        <v>0.5</v>
      </c>
      <c r="BG212" s="275">
        <f t="shared" si="643"/>
        <v>100</v>
      </c>
      <c r="BH212" s="20">
        <v>2.5</v>
      </c>
      <c r="BI212" s="4">
        <v>20</v>
      </c>
      <c r="BJ212" s="16">
        <v>0.3</v>
      </c>
      <c r="BK212" s="275">
        <f t="shared" ref="BK212" si="709">BJ212*BI212</f>
        <v>6</v>
      </c>
      <c r="BL212" s="20">
        <v>2.5</v>
      </c>
      <c r="BM212" s="275">
        <v>0</v>
      </c>
      <c r="BN212" s="16">
        <v>0.8</v>
      </c>
      <c r="BO212" s="275">
        <f t="shared" ref="BO212" si="710">BN212*BM212</f>
        <v>0</v>
      </c>
      <c r="BP212" s="20">
        <v>2.67</v>
      </c>
      <c r="BQ212" s="4">
        <v>0</v>
      </c>
      <c r="BR212" s="16">
        <v>0.9</v>
      </c>
      <c r="BS212" s="275">
        <f t="shared" ref="BS212" si="711">BR212*BQ212</f>
        <v>0</v>
      </c>
      <c r="BT212" s="20">
        <v>4</v>
      </c>
      <c r="BU212" s="4">
        <v>0</v>
      </c>
      <c r="BV212" s="16">
        <v>0.4</v>
      </c>
      <c r="BW212" s="275">
        <f t="shared" ref="BW212" si="712">BV212*BU212</f>
        <v>0</v>
      </c>
      <c r="BX212" s="20">
        <v>2.5</v>
      </c>
      <c r="BY212" s="4">
        <v>0</v>
      </c>
      <c r="BZ212" s="16">
        <v>0.2</v>
      </c>
      <c r="CA212" s="275">
        <f t="shared" ref="CA212" si="713">BZ212*BY212</f>
        <v>0</v>
      </c>
      <c r="CB212" s="20">
        <v>2.5</v>
      </c>
      <c r="CC212" s="275">
        <v>20</v>
      </c>
      <c r="CD212" s="16">
        <v>0.5</v>
      </c>
      <c r="CE212" s="275">
        <f t="shared" ref="CE212" si="714">CD212*CC212</f>
        <v>10</v>
      </c>
      <c r="CF212" s="20">
        <v>3.5</v>
      </c>
      <c r="CG212" s="4">
        <v>0</v>
      </c>
      <c r="CH212" s="16">
        <v>0</v>
      </c>
      <c r="CI212" s="275">
        <f t="shared" ref="CI212" si="715">CH212*CG212</f>
        <v>0</v>
      </c>
      <c r="CJ212" s="4">
        <v>0</v>
      </c>
      <c r="CK212" s="4">
        <f t="shared" si="665"/>
        <v>306.90733986275541</v>
      </c>
      <c r="CL212" s="52">
        <f t="shared" si="666"/>
        <v>42.115792304040411</v>
      </c>
      <c r="CM212" s="4">
        <f t="shared" si="667"/>
        <v>0</v>
      </c>
      <c r="CN212" s="275"/>
      <c r="CO212" s="372"/>
      <c r="CP212" s="119" t="s">
        <v>68</v>
      </c>
      <c r="CQ212" s="72">
        <f>'INPUT 2013_14'!$D$43</f>
        <v>8.15</v>
      </c>
      <c r="CR212" s="275">
        <v>0</v>
      </c>
      <c r="CS212" s="7">
        <v>0</v>
      </c>
      <c r="CT212" s="7">
        <v>0</v>
      </c>
      <c r="CU212" s="7">
        <v>0</v>
      </c>
      <c r="CV212" s="4">
        <v>10</v>
      </c>
      <c r="CW212" s="16">
        <v>0.5</v>
      </c>
      <c r="CX212" s="275">
        <f t="shared" si="691"/>
        <v>5</v>
      </c>
      <c r="CY212" s="20">
        <v>2.5</v>
      </c>
      <c r="CZ212" s="4">
        <v>0</v>
      </c>
      <c r="DA212" s="16">
        <v>0.3</v>
      </c>
      <c r="DB212" s="275">
        <f t="shared" si="692"/>
        <v>0</v>
      </c>
      <c r="DC212" s="20">
        <v>2.5</v>
      </c>
      <c r="DD212" s="4">
        <v>0</v>
      </c>
      <c r="DE212" s="16">
        <v>0.8</v>
      </c>
      <c r="DF212" s="275">
        <f t="shared" si="693"/>
        <v>0</v>
      </c>
      <c r="DG212" s="20">
        <v>2.67</v>
      </c>
      <c r="DH212" s="4">
        <v>0</v>
      </c>
      <c r="DI212" s="16">
        <v>0.9</v>
      </c>
      <c r="DJ212" s="275">
        <f t="shared" si="694"/>
        <v>0</v>
      </c>
      <c r="DK212" s="20">
        <v>4</v>
      </c>
      <c r="DL212" s="4">
        <v>0</v>
      </c>
      <c r="DM212" s="16">
        <v>0.4</v>
      </c>
      <c r="DN212" s="275">
        <f t="shared" si="695"/>
        <v>0</v>
      </c>
      <c r="DO212" s="20">
        <v>2.5</v>
      </c>
      <c r="DP212" s="4">
        <v>0</v>
      </c>
      <c r="DQ212" s="16">
        <v>0.2</v>
      </c>
      <c r="DR212" s="275">
        <f t="shared" si="696"/>
        <v>0</v>
      </c>
      <c r="DS212" s="20">
        <v>2.5</v>
      </c>
      <c r="DT212" s="4">
        <v>5</v>
      </c>
      <c r="DU212" s="16">
        <v>0.5</v>
      </c>
      <c r="DV212" s="275">
        <f t="shared" si="697"/>
        <v>2.5</v>
      </c>
      <c r="DW212" s="20">
        <v>3.5</v>
      </c>
      <c r="DX212" s="275">
        <v>150</v>
      </c>
      <c r="DY212" s="16">
        <v>0.2</v>
      </c>
      <c r="DZ212" s="275">
        <f t="shared" si="698"/>
        <v>30</v>
      </c>
      <c r="EA212" s="20">
        <v>3.49</v>
      </c>
      <c r="EB212" s="4">
        <f t="shared" si="699"/>
        <v>0</v>
      </c>
      <c r="EC212" s="125">
        <v>0</v>
      </c>
      <c r="ED212" s="4">
        <f t="shared" si="700"/>
        <v>0</v>
      </c>
      <c r="EE212" s="4">
        <f t="shared" si="671"/>
        <v>0</v>
      </c>
      <c r="EF212" s="4">
        <f t="shared" si="672"/>
        <v>0</v>
      </c>
      <c r="EG212" s="4">
        <f t="shared" si="673"/>
        <v>0</v>
      </c>
    </row>
    <row r="213" spans="1:137" ht="33" customHeight="1" x14ac:dyDescent="0.25">
      <c r="A213" s="355"/>
      <c r="B213" s="274" t="s">
        <v>30</v>
      </c>
      <c r="C213" s="20" t="s">
        <v>39</v>
      </c>
      <c r="D213" s="115">
        <f>'INPUT 2013_14'!AD16</f>
        <v>0</v>
      </c>
      <c r="E213" s="52" t="s">
        <v>39</v>
      </c>
      <c r="F213" s="52" t="s">
        <v>39</v>
      </c>
      <c r="G213" s="52" t="s">
        <v>39</v>
      </c>
      <c r="H213" s="52" t="s">
        <v>39</v>
      </c>
      <c r="I213" s="7">
        <v>150</v>
      </c>
      <c r="J213" s="16">
        <v>0.5</v>
      </c>
      <c r="K213" s="275">
        <f>J213*I213</f>
        <v>75</v>
      </c>
      <c r="L213" s="16">
        <v>2.5</v>
      </c>
      <c r="M213" s="275">
        <v>20</v>
      </c>
      <c r="N213" s="16">
        <v>0.3</v>
      </c>
      <c r="O213" s="275">
        <f>N213*M213</f>
        <v>6</v>
      </c>
      <c r="P213" s="16">
        <v>2.5</v>
      </c>
      <c r="Q213" s="275">
        <v>0</v>
      </c>
      <c r="R213" s="16">
        <v>0.8</v>
      </c>
      <c r="S213" s="275">
        <f>R213*Q213</f>
        <v>0</v>
      </c>
      <c r="T213" s="16">
        <v>2.67</v>
      </c>
      <c r="U213" s="275">
        <f t="shared" ref="U213:U217" si="716">I213*0.1</f>
        <v>15</v>
      </c>
      <c r="V213" s="16">
        <v>0.9</v>
      </c>
      <c r="W213" s="275">
        <f>V213*U213</f>
        <v>13.5</v>
      </c>
      <c r="X213" s="16">
        <v>4</v>
      </c>
      <c r="Y213" s="275">
        <v>0</v>
      </c>
      <c r="Z213" s="16">
        <v>0.4</v>
      </c>
      <c r="AA213" s="275">
        <f>Z213*Y213</f>
        <v>0</v>
      </c>
      <c r="AB213" s="16">
        <v>2.5</v>
      </c>
      <c r="AC213" s="275">
        <v>100</v>
      </c>
      <c r="AD213" s="16">
        <v>0.2</v>
      </c>
      <c r="AE213" s="275">
        <f>AD213*AC213</f>
        <v>20</v>
      </c>
      <c r="AF213" s="16">
        <v>2.5</v>
      </c>
      <c r="AG213" s="275">
        <v>50</v>
      </c>
      <c r="AH213" s="16">
        <v>0.5</v>
      </c>
      <c r="AI213" s="275">
        <f>AH213*AG213</f>
        <v>25</v>
      </c>
      <c r="AJ213" s="16">
        <v>3.5</v>
      </c>
      <c r="AK213" s="275">
        <v>0</v>
      </c>
      <c r="AL213" s="16">
        <v>0</v>
      </c>
      <c r="AM213" s="275">
        <f>AL213*AK213</f>
        <v>0</v>
      </c>
      <c r="AN213" s="4">
        <v>0</v>
      </c>
      <c r="AO213" s="4">
        <f t="shared" si="661"/>
        <v>0</v>
      </c>
      <c r="AP213" s="52">
        <f t="shared" si="662"/>
        <v>0</v>
      </c>
      <c r="AQ213" s="4">
        <f t="shared" si="663"/>
        <v>0</v>
      </c>
      <c r="AR213" s="4">
        <f t="shared" si="664"/>
        <v>0</v>
      </c>
      <c r="AS213" s="4">
        <f t="shared" si="642"/>
        <v>0</v>
      </c>
      <c r="AT213" s="4">
        <f t="shared" si="642"/>
        <v>0</v>
      </c>
      <c r="AW213" s="369"/>
      <c r="AX213" s="274" t="s">
        <v>30</v>
      </c>
      <c r="AY213" s="20" t="s">
        <v>39</v>
      </c>
      <c r="AZ213" s="68">
        <f>'INPUT 2013_14'!AD58</f>
        <v>0.26630999999999999</v>
      </c>
      <c r="BA213" s="20" t="s">
        <v>39</v>
      </c>
      <c r="BB213" s="20" t="s">
        <v>39</v>
      </c>
      <c r="BC213" s="20" t="s">
        <v>39</v>
      </c>
      <c r="BD213" s="20" t="s">
        <v>39</v>
      </c>
      <c r="BE213" s="7">
        <v>150</v>
      </c>
      <c r="BF213" s="16">
        <v>0.5</v>
      </c>
      <c r="BG213" s="275">
        <f t="shared" si="643"/>
        <v>75</v>
      </c>
      <c r="BH213" s="16">
        <v>2.5</v>
      </c>
      <c r="BI213" s="275">
        <v>20</v>
      </c>
      <c r="BJ213" s="16">
        <v>0.3</v>
      </c>
      <c r="BK213" s="275">
        <f>BJ213*BI213</f>
        <v>6</v>
      </c>
      <c r="BL213" s="16">
        <v>2.5</v>
      </c>
      <c r="BM213" s="275">
        <v>0</v>
      </c>
      <c r="BN213" s="16">
        <v>0.8</v>
      </c>
      <c r="BO213" s="275">
        <f>BN213*BM213</f>
        <v>0</v>
      </c>
      <c r="BP213" s="16">
        <v>2.67</v>
      </c>
      <c r="BQ213" s="275">
        <f>BE213*0.1</f>
        <v>15</v>
      </c>
      <c r="BR213" s="16">
        <v>0.9</v>
      </c>
      <c r="BS213" s="275">
        <f>BR213*BQ213</f>
        <v>13.5</v>
      </c>
      <c r="BT213" s="16">
        <v>4</v>
      </c>
      <c r="BU213" s="275">
        <v>0</v>
      </c>
      <c r="BV213" s="16">
        <v>0.4</v>
      </c>
      <c r="BW213" s="275">
        <f>BV213*BU213</f>
        <v>0</v>
      </c>
      <c r="BX213" s="16">
        <v>2.5</v>
      </c>
      <c r="BY213" s="275">
        <v>100</v>
      </c>
      <c r="BZ213" s="16">
        <v>0.2</v>
      </c>
      <c r="CA213" s="275">
        <f>BZ213*BY213</f>
        <v>20</v>
      </c>
      <c r="CB213" s="16">
        <v>2.5</v>
      </c>
      <c r="CC213" s="275">
        <v>50</v>
      </c>
      <c r="CD213" s="16">
        <v>0.5</v>
      </c>
      <c r="CE213" s="275">
        <f>CD213*CC213</f>
        <v>25</v>
      </c>
      <c r="CF213" s="16">
        <v>3.5</v>
      </c>
      <c r="CG213" s="275">
        <v>0</v>
      </c>
      <c r="CH213" s="16">
        <v>0</v>
      </c>
      <c r="CI213" s="275">
        <f>CH213*CG213</f>
        <v>0</v>
      </c>
      <c r="CJ213" s="4">
        <v>0</v>
      </c>
      <c r="CK213" s="4">
        <f t="shared" si="665"/>
        <v>176.32641133135965</v>
      </c>
      <c r="CL213" s="52">
        <f t="shared" si="666"/>
        <v>57.389030568731329</v>
      </c>
      <c r="CM213" s="4">
        <f t="shared" si="667"/>
        <v>4.9184386266445266</v>
      </c>
      <c r="CN213" s="275"/>
      <c r="CO213" s="373"/>
      <c r="CP213" s="123" t="s">
        <v>29</v>
      </c>
      <c r="CQ213" s="72">
        <f>'INPUT 2013_14'!$D$44</f>
        <v>911.6</v>
      </c>
      <c r="CR213" s="8">
        <v>0</v>
      </c>
      <c r="CS213" s="7">
        <v>0</v>
      </c>
      <c r="CT213" s="7">
        <v>0</v>
      </c>
      <c r="CU213" s="7">
        <v>911.6</v>
      </c>
      <c r="CV213" s="275">
        <v>0</v>
      </c>
      <c r="CW213" s="16">
        <v>0.5</v>
      </c>
      <c r="CX213" s="275">
        <f t="shared" si="691"/>
        <v>0</v>
      </c>
      <c r="CY213" s="20">
        <v>2.5</v>
      </c>
      <c r="CZ213" s="4">
        <v>0</v>
      </c>
      <c r="DA213" s="16">
        <v>0.3</v>
      </c>
      <c r="DB213" s="275">
        <f t="shared" si="692"/>
        <v>0</v>
      </c>
      <c r="DC213" s="20">
        <v>2.5</v>
      </c>
      <c r="DD213" s="4">
        <v>0</v>
      </c>
      <c r="DE213" s="16">
        <v>0.8</v>
      </c>
      <c r="DF213" s="275">
        <f t="shared" si="693"/>
        <v>0</v>
      </c>
      <c r="DG213" s="20">
        <v>2.67</v>
      </c>
      <c r="DH213" s="4">
        <v>0</v>
      </c>
      <c r="DI213" s="16">
        <v>0.9</v>
      </c>
      <c r="DJ213" s="275">
        <f t="shared" si="694"/>
        <v>0</v>
      </c>
      <c r="DK213" s="20">
        <v>4</v>
      </c>
      <c r="DL213" s="4">
        <v>0</v>
      </c>
      <c r="DM213" s="16">
        <v>0.4</v>
      </c>
      <c r="DN213" s="275">
        <f t="shared" si="695"/>
        <v>0</v>
      </c>
      <c r="DO213" s="20">
        <v>2.5</v>
      </c>
      <c r="DP213" s="4">
        <v>0</v>
      </c>
      <c r="DQ213" s="16">
        <v>0.2</v>
      </c>
      <c r="DR213" s="275">
        <f t="shared" si="696"/>
        <v>0</v>
      </c>
      <c r="DS213" s="20">
        <v>2.5</v>
      </c>
      <c r="DT213" s="4">
        <v>0</v>
      </c>
      <c r="DU213" s="16">
        <v>0.5</v>
      </c>
      <c r="DV213" s="275">
        <f t="shared" si="697"/>
        <v>0</v>
      </c>
      <c r="DW213" s="20">
        <v>3.5</v>
      </c>
      <c r="DX213" s="4">
        <v>300</v>
      </c>
      <c r="DY213" s="16">
        <v>0.7</v>
      </c>
      <c r="DZ213" s="275">
        <f t="shared" si="698"/>
        <v>210</v>
      </c>
      <c r="EA213" s="20">
        <v>2.5</v>
      </c>
      <c r="EB213" s="125">
        <v>0</v>
      </c>
      <c r="EC213" s="125">
        <v>0</v>
      </c>
      <c r="ED213" s="4">
        <f t="shared" si="700"/>
        <v>163685.28617621932</v>
      </c>
      <c r="EE213" s="4">
        <f t="shared" si="671"/>
        <v>0</v>
      </c>
      <c r="EF213" s="4">
        <f t="shared" si="672"/>
        <v>0</v>
      </c>
      <c r="EG213" s="4">
        <f t="shared" si="673"/>
        <v>88390.05453515843</v>
      </c>
    </row>
    <row r="214" spans="1:137" ht="30.75" customHeight="1" x14ac:dyDescent="0.25">
      <c r="A214" s="364" t="s">
        <v>46</v>
      </c>
      <c r="B214" s="77" t="s">
        <v>8</v>
      </c>
      <c r="C214" s="20" t="s">
        <v>39</v>
      </c>
      <c r="D214" s="115">
        <f>'INPUT 2013_14'!AD17</f>
        <v>5.4923999999999999</v>
      </c>
      <c r="E214" s="52" t="s">
        <v>39</v>
      </c>
      <c r="F214" s="52" t="s">
        <v>39</v>
      </c>
      <c r="G214" s="52" t="s">
        <v>39</v>
      </c>
      <c r="H214" s="52" t="s">
        <v>39</v>
      </c>
      <c r="I214" s="67">
        <f>'INPUT 2013_14'!$H$6</f>
        <v>562</v>
      </c>
      <c r="J214" s="16">
        <v>0.5</v>
      </c>
      <c r="K214" s="275">
        <f t="shared" ref="K214" si="717">J214*I214</f>
        <v>281</v>
      </c>
      <c r="L214" s="20">
        <v>2.5</v>
      </c>
      <c r="M214" s="275">
        <v>0</v>
      </c>
      <c r="N214" s="16">
        <v>0.3</v>
      </c>
      <c r="O214" s="275">
        <f t="shared" ref="O214" si="718">N214*M214</f>
        <v>0</v>
      </c>
      <c r="P214" s="20">
        <v>2.5</v>
      </c>
      <c r="Q214" s="4">
        <v>0</v>
      </c>
      <c r="R214" s="16">
        <v>0.8</v>
      </c>
      <c r="S214" s="275">
        <f t="shared" ref="S214" si="719">R214*Q214</f>
        <v>0</v>
      </c>
      <c r="T214" s="20">
        <v>2.67</v>
      </c>
      <c r="U214" s="275">
        <f t="shared" si="716"/>
        <v>56.2</v>
      </c>
      <c r="V214" s="16">
        <v>0.9</v>
      </c>
      <c r="W214" s="275">
        <f t="shared" ref="W214" si="720">V214*U214</f>
        <v>50.580000000000005</v>
      </c>
      <c r="X214" s="20">
        <v>4</v>
      </c>
      <c r="Y214" s="4">
        <v>50</v>
      </c>
      <c r="Z214" s="16">
        <v>0.4</v>
      </c>
      <c r="AA214" s="275">
        <f t="shared" ref="AA214" si="721">Z214*Y214</f>
        <v>20</v>
      </c>
      <c r="AB214" s="20">
        <v>2.5</v>
      </c>
      <c r="AC214" s="4">
        <v>50</v>
      </c>
      <c r="AD214" s="16">
        <v>0.2</v>
      </c>
      <c r="AE214" s="275">
        <f t="shared" ref="AE214" si="722">AD214*AC214</f>
        <v>10</v>
      </c>
      <c r="AF214" s="20">
        <v>2.5</v>
      </c>
      <c r="AG214" s="4">
        <v>50</v>
      </c>
      <c r="AH214" s="16">
        <v>0.5</v>
      </c>
      <c r="AI214" s="275">
        <f t="shared" ref="AI214" si="723">AH214*AG214</f>
        <v>25</v>
      </c>
      <c r="AJ214" s="20">
        <v>3.5</v>
      </c>
      <c r="AK214" s="4">
        <v>0</v>
      </c>
      <c r="AL214" s="16">
        <v>0</v>
      </c>
      <c r="AM214" s="275">
        <f t="shared" ref="AM214" si="724">AL214*AK214</f>
        <v>0</v>
      </c>
      <c r="AN214" s="4">
        <v>0</v>
      </c>
      <c r="AO214" s="4">
        <f t="shared" si="661"/>
        <v>10863.804900772775</v>
      </c>
      <c r="AP214" s="52">
        <f t="shared" si="662"/>
        <v>999.41707580423576</v>
      </c>
      <c r="AQ214" s="4">
        <f t="shared" si="663"/>
        <v>725.05547819949459</v>
      </c>
      <c r="AR214" s="4">
        <f t="shared" si="664"/>
        <v>7930.577577564125</v>
      </c>
      <c r="AS214" s="4">
        <f t="shared" si="642"/>
        <v>729.57446533709208</v>
      </c>
      <c r="AT214" s="4">
        <f t="shared" si="642"/>
        <v>500.2882799576513</v>
      </c>
      <c r="AW214" s="367" t="s">
        <v>45</v>
      </c>
      <c r="AX214" s="77" t="s">
        <v>8</v>
      </c>
      <c r="AY214" s="20" t="s">
        <v>39</v>
      </c>
      <c r="AZ214" s="68">
        <f>'INPUT 2013_14'!AD59</f>
        <v>10.89</v>
      </c>
      <c r="BA214" s="20" t="s">
        <v>39</v>
      </c>
      <c r="BB214" s="20" t="s">
        <v>39</v>
      </c>
      <c r="BC214" s="20" t="s">
        <v>39</v>
      </c>
      <c r="BD214" s="20" t="s">
        <v>39</v>
      </c>
      <c r="BE214" s="67">
        <f>'INPUT 2013_14'!$H$13</f>
        <v>562</v>
      </c>
      <c r="BF214" s="16">
        <v>0.5</v>
      </c>
      <c r="BG214" s="275">
        <f t="shared" si="643"/>
        <v>281</v>
      </c>
      <c r="BH214" s="20">
        <v>2.5</v>
      </c>
      <c r="BI214" s="275">
        <v>0</v>
      </c>
      <c r="BJ214" s="16">
        <v>0.3</v>
      </c>
      <c r="BK214" s="275">
        <f>BJ214*BI214</f>
        <v>0</v>
      </c>
      <c r="BL214" s="20">
        <v>2.5</v>
      </c>
      <c r="BM214" s="4">
        <v>0</v>
      </c>
      <c r="BN214" s="16">
        <v>0.8</v>
      </c>
      <c r="BO214" s="275">
        <f>BN214*BM214</f>
        <v>0</v>
      </c>
      <c r="BP214" s="20">
        <v>2.67</v>
      </c>
      <c r="BQ214" s="275">
        <f>BE214*0.1</f>
        <v>56.2</v>
      </c>
      <c r="BR214" s="16">
        <v>0.9</v>
      </c>
      <c r="BS214" s="275">
        <f>BR214*BQ214</f>
        <v>50.580000000000005</v>
      </c>
      <c r="BT214" s="20">
        <v>4</v>
      </c>
      <c r="BU214" s="4">
        <v>50</v>
      </c>
      <c r="BV214" s="16">
        <v>0.4</v>
      </c>
      <c r="BW214" s="275">
        <f>BV214*BU214</f>
        <v>20</v>
      </c>
      <c r="BX214" s="20">
        <v>2.5</v>
      </c>
      <c r="BY214" s="4">
        <v>50</v>
      </c>
      <c r="BZ214" s="16">
        <v>0.2</v>
      </c>
      <c r="CA214" s="275">
        <f>BZ214*BY214</f>
        <v>10</v>
      </c>
      <c r="CB214" s="20">
        <v>2.5</v>
      </c>
      <c r="CC214" s="4">
        <v>50</v>
      </c>
      <c r="CD214" s="16">
        <v>0.5</v>
      </c>
      <c r="CE214" s="275">
        <f>CD214*CC214</f>
        <v>25</v>
      </c>
      <c r="CF214" s="20">
        <v>3.5</v>
      </c>
      <c r="CG214" s="4">
        <v>0</v>
      </c>
      <c r="CH214" s="16">
        <v>0</v>
      </c>
      <c r="CI214" s="275">
        <f>CH214*CG214</f>
        <v>0</v>
      </c>
      <c r="CJ214" s="4">
        <v>0</v>
      </c>
      <c r="CK214" s="4">
        <f t="shared" si="665"/>
        <v>21540.098202864963</v>
      </c>
      <c r="CL214" s="52">
        <f t="shared" si="666"/>
        <v>1981.5839988908547</v>
      </c>
      <c r="CM214" s="4">
        <f t="shared" si="667"/>
        <v>1437.5963436007021</v>
      </c>
      <c r="CN214" s="275"/>
      <c r="CO214" s="267" t="s">
        <v>0</v>
      </c>
      <c r="CP214" s="267"/>
      <c r="CQ214" s="267"/>
      <c r="CR214" s="172"/>
      <c r="CS214" s="267"/>
      <c r="CT214" s="267"/>
      <c r="CU214" s="267"/>
      <c r="CV214" s="267"/>
      <c r="CW214" s="264"/>
      <c r="CX214" s="267"/>
      <c r="CY214" s="264"/>
      <c r="CZ214" s="267"/>
      <c r="DA214" s="264"/>
      <c r="DB214" s="264"/>
      <c r="DC214" s="264"/>
      <c r="DD214" s="267"/>
      <c r="DE214" s="264"/>
      <c r="DF214" s="264"/>
      <c r="DG214" s="264"/>
      <c r="DH214" s="267"/>
      <c r="DI214" s="264"/>
      <c r="DJ214" s="264"/>
      <c r="DK214" s="264"/>
      <c r="DL214" s="267"/>
      <c r="DM214" s="264"/>
      <c r="DN214" s="264"/>
      <c r="DO214" s="264"/>
      <c r="DP214" s="267"/>
      <c r="DQ214" s="264"/>
      <c r="DR214" s="264"/>
      <c r="DS214" s="264"/>
      <c r="DT214" s="267"/>
      <c r="DU214" s="264"/>
      <c r="DV214" s="264"/>
      <c r="DW214" s="264"/>
      <c r="DX214" s="267"/>
      <c r="DY214" s="264"/>
      <c r="DZ214" s="264"/>
      <c r="EA214" s="264"/>
      <c r="EB214" s="267">
        <f>SUM(EB202:EB213)</f>
        <v>237790.9552199273</v>
      </c>
      <c r="EC214" s="267">
        <f t="shared" ref="EC214:EG214" si="725">SUM(EC202:EC213)</f>
        <v>67438.588193093601</v>
      </c>
      <c r="ED214" s="267">
        <f t="shared" si="725"/>
        <v>170795.37661237051</v>
      </c>
      <c r="EE214" s="267">
        <f t="shared" si="725"/>
        <v>135540.84447535858</v>
      </c>
      <c r="EF214" s="267">
        <f t="shared" si="725"/>
        <v>38439.995270063351</v>
      </c>
      <c r="EG214" s="267">
        <f t="shared" si="725"/>
        <v>92229.503370680075</v>
      </c>
    </row>
    <row r="215" spans="1:137" ht="36" customHeight="1" x14ac:dyDescent="0.25">
      <c r="A215" s="365"/>
      <c r="B215" s="41" t="s">
        <v>69</v>
      </c>
      <c r="C215" s="20" t="s">
        <v>39</v>
      </c>
      <c r="D215" s="115">
        <f>'INPUT 2013_14'!AD18</f>
        <v>2.0240000000000005</v>
      </c>
      <c r="E215" s="52" t="s">
        <v>39</v>
      </c>
      <c r="F215" s="52" t="s">
        <v>39</v>
      </c>
      <c r="G215" s="52" t="s">
        <v>39</v>
      </c>
      <c r="H215" s="52" t="s">
        <v>39</v>
      </c>
      <c r="I215" s="7">
        <v>21</v>
      </c>
      <c r="J215" s="16">
        <v>0.5</v>
      </c>
      <c r="K215" s="275">
        <f>J215*I215</f>
        <v>10.5</v>
      </c>
      <c r="L215" s="20">
        <v>3</v>
      </c>
      <c r="M215" s="275">
        <v>0</v>
      </c>
      <c r="N215" s="16">
        <v>0.3</v>
      </c>
      <c r="O215" s="275">
        <f>N215*M215</f>
        <v>0</v>
      </c>
      <c r="P215" s="20">
        <v>3</v>
      </c>
      <c r="Q215" s="4">
        <v>10</v>
      </c>
      <c r="R215" s="16">
        <v>0.8</v>
      </c>
      <c r="S215" s="275">
        <f>R215*Q215</f>
        <v>8</v>
      </c>
      <c r="T215" s="20">
        <v>2.67</v>
      </c>
      <c r="U215" s="275">
        <f t="shared" si="716"/>
        <v>2.1</v>
      </c>
      <c r="V215" s="16">
        <v>0.9</v>
      </c>
      <c r="W215" s="275">
        <f>V215*U215</f>
        <v>1.8900000000000001</v>
      </c>
      <c r="X215" s="20">
        <v>4</v>
      </c>
      <c r="Y215" s="4">
        <v>0</v>
      </c>
      <c r="Z215" s="16">
        <v>0.4</v>
      </c>
      <c r="AA215" s="275">
        <f>Z215*Y215</f>
        <v>0</v>
      </c>
      <c r="AB215" s="20">
        <v>2.5</v>
      </c>
      <c r="AC215" s="4">
        <v>0</v>
      </c>
      <c r="AD215" s="16">
        <v>0.2</v>
      </c>
      <c r="AE215" s="275">
        <f>AD215*AC215</f>
        <v>0</v>
      </c>
      <c r="AF215" s="20">
        <v>2.5</v>
      </c>
      <c r="AG215" s="4">
        <v>30</v>
      </c>
      <c r="AH215" s="16">
        <v>0.5</v>
      </c>
      <c r="AI215" s="275">
        <f>AH215*AG215</f>
        <v>15</v>
      </c>
      <c r="AJ215" s="20">
        <v>3.5</v>
      </c>
      <c r="AK215" s="4">
        <v>0</v>
      </c>
      <c r="AL215" s="16">
        <v>0</v>
      </c>
      <c r="AM215" s="275">
        <f>AL215*AK215</f>
        <v>0</v>
      </c>
      <c r="AN215" s="4">
        <v>0</v>
      </c>
      <c r="AO215" s="4">
        <f t="shared" si="661"/>
        <v>475.80949111359899</v>
      </c>
      <c r="AP215" s="52">
        <f t="shared" si="662"/>
        <v>24.61919242419787</v>
      </c>
      <c r="AQ215" s="4">
        <f t="shared" si="663"/>
        <v>5.2333324668468828</v>
      </c>
      <c r="AR215" s="4">
        <f t="shared" si="664"/>
        <v>347.34092851292723</v>
      </c>
      <c r="AS215" s="4">
        <f t="shared" si="642"/>
        <v>17.972010469664443</v>
      </c>
      <c r="AT215" s="4">
        <f t="shared" si="642"/>
        <v>3.6109994021243494</v>
      </c>
      <c r="AW215" s="368"/>
      <c r="AX215" s="41" t="s">
        <v>69</v>
      </c>
      <c r="AY215" s="20" t="s">
        <v>39</v>
      </c>
      <c r="AZ215" s="68">
        <f>'INPUT 2013_14'!AD60</f>
        <v>1.4256</v>
      </c>
      <c r="BA215" s="20" t="s">
        <v>39</v>
      </c>
      <c r="BB215" s="20" t="s">
        <v>39</v>
      </c>
      <c r="BC215" s="20" t="s">
        <v>39</v>
      </c>
      <c r="BD215" s="20" t="s">
        <v>39</v>
      </c>
      <c r="BE215" s="7">
        <v>21</v>
      </c>
      <c r="BF215" s="16">
        <v>0.5</v>
      </c>
      <c r="BG215" s="275">
        <f t="shared" si="643"/>
        <v>10.5</v>
      </c>
      <c r="BH215" s="20">
        <v>3</v>
      </c>
      <c r="BI215" s="275">
        <v>0</v>
      </c>
      <c r="BJ215" s="16">
        <v>0.3</v>
      </c>
      <c r="BK215" s="275">
        <f>BJ215*BI215</f>
        <v>0</v>
      </c>
      <c r="BL215" s="20">
        <v>3</v>
      </c>
      <c r="BM215" s="4">
        <v>10</v>
      </c>
      <c r="BN215" s="16">
        <v>0.8</v>
      </c>
      <c r="BO215" s="275">
        <f>BN215*BM215</f>
        <v>8</v>
      </c>
      <c r="BP215" s="20">
        <v>2.67</v>
      </c>
      <c r="BQ215" s="275">
        <f>BE215*0.1</f>
        <v>2.1</v>
      </c>
      <c r="BR215" s="16">
        <v>0.9</v>
      </c>
      <c r="BS215" s="275">
        <f>BR215*BQ215</f>
        <v>1.8900000000000001</v>
      </c>
      <c r="BT215" s="20">
        <v>4</v>
      </c>
      <c r="BU215" s="4">
        <v>0</v>
      </c>
      <c r="BV215" s="16">
        <v>0.4</v>
      </c>
      <c r="BW215" s="275">
        <f>BV215*BU215</f>
        <v>0</v>
      </c>
      <c r="BX215" s="20">
        <v>2.5</v>
      </c>
      <c r="BY215" s="4">
        <v>0</v>
      </c>
      <c r="BZ215" s="16">
        <v>0.2</v>
      </c>
      <c r="CA215" s="275">
        <f>BZ215*BY215</f>
        <v>0</v>
      </c>
      <c r="CB215" s="20">
        <v>2.5</v>
      </c>
      <c r="CC215" s="4">
        <v>30</v>
      </c>
      <c r="CD215" s="16">
        <v>0.5</v>
      </c>
      <c r="CE215" s="275">
        <f>CD215*CC215</f>
        <v>15</v>
      </c>
      <c r="CF215" s="20">
        <v>3.5</v>
      </c>
      <c r="CG215" s="4">
        <v>0</v>
      </c>
      <c r="CH215" s="16">
        <v>0</v>
      </c>
      <c r="CI215" s="275">
        <f>CH215*CG215</f>
        <v>0</v>
      </c>
      <c r="CJ215" s="4">
        <v>0</v>
      </c>
      <c r="CK215" s="4">
        <f t="shared" si="665"/>
        <v>335.13538069740446</v>
      </c>
      <c r="CL215" s="52">
        <f t="shared" si="666"/>
        <v>17.340474664000237</v>
      </c>
      <c r="CM215" s="4">
        <f t="shared" si="667"/>
        <v>3.6860863462138904</v>
      </c>
      <c r="CN215" s="275"/>
      <c r="CO215" s="86"/>
      <c r="CP215" s="272"/>
      <c r="CQ215" s="272"/>
      <c r="CR215" s="7"/>
      <c r="CS215" s="7"/>
      <c r="CT215" s="7"/>
      <c r="CU215" s="7"/>
      <c r="CV215" s="10"/>
      <c r="CW215" s="16"/>
      <c r="CX215" s="275"/>
      <c r="CY215" s="20"/>
      <c r="CZ215" s="275"/>
      <c r="DA215" s="16"/>
      <c r="DB215" s="275"/>
      <c r="DC215" s="20"/>
      <c r="DD215" s="4"/>
      <c r="DE215" s="16"/>
      <c r="DF215" s="275"/>
      <c r="DG215" s="20"/>
      <c r="DH215" s="275"/>
      <c r="DI215" s="16"/>
      <c r="DJ215" s="275"/>
      <c r="DK215" s="20"/>
      <c r="DL215" s="4"/>
      <c r="DM215" s="16"/>
      <c r="DN215" s="275"/>
      <c r="DO215" s="20"/>
      <c r="DP215" s="4"/>
      <c r="DQ215" s="16"/>
      <c r="DR215" s="275"/>
      <c r="DS215" s="20"/>
      <c r="DT215" s="4"/>
      <c r="DU215" s="16"/>
      <c r="DV215" s="275"/>
      <c r="DW215" s="20"/>
      <c r="DX215" s="4"/>
      <c r="DY215" s="16"/>
      <c r="DZ215" s="275"/>
      <c r="EA215" s="4"/>
      <c r="EB215" s="356" t="s">
        <v>170</v>
      </c>
      <c r="EC215" s="356"/>
      <c r="ED215" s="356"/>
      <c r="EE215" s="267">
        <f>EE214-(EE207)</f>
        <v>50348.049829913449</v>
      </c>
      <c r="EF215" s="267">
        <f>EF214</f>
        <v>38439.995270063351</v>
      </c>
      <c r="EG215" s="267">
        <f t="shared" ref="EG215" si="726">EG214-(EG207)</f>
        <v>92229.503370680075</v>
      </c>
    </row>
    <row r="216" spans="1:137" ht="32.25" customHeight="1" x14ac:dyDescent="0.25">
      <c r="A216" s="365"/>
      <c r="B216" s="41" t="s">
        <v>70</v>
      </c>
      <c r="C216" s="20" t="s">
        <v>39</v>
      </c>
      <c r="D216" s="115">
        <f>'INPUT 2013_14'!AD19</f>
        <v>0.2024</v>
      </c>
      <c r="E216" s="52" t="s">
        <v>39</v>
      </c>
      <c r="F216" s="52" t="s">
        <v>39</v>
      </c>
      <c r="G216" s="52" t="s">
        <v>39</v>
      </c>
      <c r="H216" s="52" t="s">
        <v>39</v>
      </c>
      <c r="I216" s="7">
        <v>21</v>
      </c>
      <c r="J216" s="16">
        <v>0.5</v>
      </c>
      <c r="K216" s="275">
        <f>J216*I216</f>
        <v>10.5</v>
      </c>
      <c r="L216" s="20">
        <v>2.5</v>
      </c>
      <c r="M216" s="4">
        <v>0</v>
      </c>
      <c r="N216" s="16">
        <v>0.3</v>
      </c>
      <c r="O216" s="275">
        <f>N216*M216</f>
        <v>0</v>
      </c>
      <c r="P216" s="20">
        <v>2.5</v>
      </c>
      <c r="Q216" s="4">
        <v>50</v>
      </c>
      <c r="R216" s="16">
        <v>0.8</v>
      </c>
      <c r="S216" s="275">
        <f>R216*Q216</f>
        <v>40</v>
      </c>
      <c r="T216" s="20">
        <v>2.67</v>
      </c>
      <c r="U216" s="275">
        <f t="shared" si="716"/>
        <v>2.1</v>
      </c>
      <c r="V216" s="16">
        <v>0.9</v>
      </c>
      <c r="W216" s="275">
        <f>V216*U216</f>
        <v>1.8900000000000001</v>
      </c>
      <c r="X216" s="20">
        <v>4</v>
      </c>
      <c r="Y216" s="4">
        <v>0</v>
      </c>
      <c r="Z216" s="16">
        <v>0.4</v>
      </c>
      <c r="AA216" s="275">
        <f>Z216*Y216</f>
        <v>0</v>
      </c>
      <c r="AB216" s="20">
        <v>2.5</v>
      </c>
      <c r="AC216" s="4">
        <v>0</v>
      </c>
      <c r="AD216" s="16">
        <v>0.2</v>
      </c>
      <c r="AE216" s="275">
        <f>AD216*AC216</f>
        <v>0</v>
      </c>
      <c r="AF216" s="20">
        <v>2.5</v>
      </c>
      <c r="AG216" s="4">
        <v>30</v>
      </c>
      <c r="AH216" s="16">
        <v>0.5</v>
      </c>
      <c r="AI216" s="275">
        <f>AH216*AG216</f>
        <v>15</v>
      </c>
      <c r="AJ216" s="20">
        <v>3.5</v>
      </c>
      <c r="AK216" s="4">
        <v>0</v>
      </c>
      <c r="AL216" s="16">
        <v>0</v>
      </c>
      <c r="AM216" s="275">
        <f>AL216*AK216</f>
        <v>0</v>
      </c>
      <c r="AN216" s="4">
        <v>0</v>
      </c>
      <c r="AO216" s="4">
        <f t="shared" si="661"/>
        <v>83.579949824119481</v>
      </c>
      <c r="AP216" s="52">
        <f t="shared" si="662"/>
        <v>2.3080492897685492</v>
      </c>
      <c r="AQ216" s="4">
        <f t="shared" si="663"/>
        <v>0.52333324668468817</v>
      </c>
      <c r="AR216" s="4">
        <f t="shared" si="664"/>
        <v>61.01336337160722</v>
      </c>
      <c r="AS216" s="4">
        <f t="shared" si="642"/>
        <v>1.6848759815310408</v>
      </c>
      <c r="AT216" s="4">
        <f t="shared" si="642"/>
        <v>0.36109994021243486</v>
      </c>
      <c r="AW216" s="368"/>
      <c r="AX216" s="41" t="s">
        <v>70</v>
      </c>
      <c r="AY216" s="20" t="s">
        <v>39</v>
      </c>
      <c r="AZ216" s="68">
        <f>'INPUT 2013_14'!AD61</f>
        <v>0</v>
      </c>
      <c r="BA216" s="20" t="s">
        <v>39</v>
      </c>
      <c r="BB216" s="20" t="s">
        <v>39</v>
      </c>
      <c r="BC216" s="20" t="s">
        <v>39</v>
      </c>
      <c r="BD216" s="20" t="s">
        <v>39</v>
      </c>
      <c r="BE216" s="7">
        <v>21</v>
      </c>
      <c r="BF216" s="16">
        <v>0.5</v>
      </c>
      <c r="BG216" s="275">
        <f t="shared" si="643"/>
        <v>10.5</v>
      </c>
      <c r="BH216" s="20">
        <v>2.5</v>
      </c>
      <c r="BI216" s="4">
        <v>0</v>
      </c>
      <c r="BJ216" s="16">
        <v>0.3</v>
      </c>
      <c r="BK216" s="275">
        <f>BJ216*BI216</f>
        <v>0</v>
      </c>
      <c r="BL216" s="20">
        <v>2.5</v>
      </c>
      <c r="BM216" s="4">
        <v>50</v>
      </c>
      <c r="BN216" s="16">
        <v>0.8</v>
      </c>
      <c r="BO216" s="275">
        <f>BN216*BM216</f>
        <v>40</v>
      </c>
      <c r="BP216" s="20">
        <v>2.67</v>
      </c>
      <c r="BQ216" s="275">
        <f>BE216*0.1</f>
        <v>2.1</v>
      </c>
      <c r="BR216" s="16">
        <v>0.9</v>
      </c>
      <c r="BS216" s="275">
        <f>BR216*BQ216</f>
        <v>1.8900000000000001</v>
      </c>
      <c r="BT216" s="20">
        <v>4</v>
      </c>
      <c r="BU216" s="4">
        <v>0</v>
      </c>
      <c r="BV216" s="16">
        <v>0.4</v>
      </c>
      <c r="BW216" s="275">
        <f>BV216*BU216</f>
        <v>0</v>
      </c>
      <c r="BX216" s="20">
        <v>2.5</v>
      </c>
      <c r="BY216" s="4">
        <v>0</v>
      </c>
      <c r="BZ216" s="16">
        <v>0.2</v>
      </c>
      <c r="CA216" s="275">
        <f>BZ216*BY216</f>
        <v>0</v>
      </c>
      <c r="CB216" s="20">
        <v>2.5</v>
      </c>
      <c r="CC216" s="4">
        <v>30</v>
      </c>
      <c r="CD216" s="16">
        <v>0.5</v>
      </c>
      <c r="CE216" s="275">
        <f>CD216*CC216</f>
        <v>15</v>
      </c>
      <c r="CF216" s="20">
        <v>3.5</v>
      </c>
      <c r="CG216" s="4">
        <v>0</v>
      </c>
      <c r="CH216" s="16">
        <v>0</v>
      </c>
      <c r="CI216" s="275">
        <f>CH216*CG216</f>
        <v>0</v>
      </c>
      <c r="CJ216" s="4">
        <v>0</v>
      </c>
      <c r="CK216" s="4">
        <f t="shared" si="665"/>
        <v>0</v>
      </c>
      <c r="CL216" s="52">
        <f t="shared" si="666"/>
        <v>0</v>
      </c>
      <c r="CM216" s="4">
        <f t="shared" si="667"/>
        <v>0</v>
      </c>
      <c r="CN216" s="275"/>
      <c r="CO216" s="86"/>
      <c r="CP216" s="272"/>
      <c r="CQ216" s="272"/>
      <c r="CR216" s="275"/>
      <c r="CS216" s="275"/>
      <c r="CT216" s="275"/>
      <c r="CU216" s="275"/>
      <c r="CV216" s="275"/>
      <c r="CW216" s="16"/>
      <c r="CX216" s="275"/>
      <c r="CY216" s="16"/>
      <c r="CZ216" s="275"/>
      <c r="DA216" s="16"/>
      <c r="DB216" s="275"/>
      <c r="DC216" s="16"/>
      <c r="DD216" s="275"/>
      <c r="DE216" s="16"/>
      <c r="DF216" s="275"/>
      <c r="DG216" s="16"/>
      <c r="DH216" s="275"/>
      <c r="DI216" s="16"/>
      <c r="DJ216" s="275"/>
      <c r="DK216" s="16"/>
      <c r="DL216" s="275"/>
      <c r="DM216" s="16"/>
      <c r="DN216" s="275"/>
      <c r="DO216" s="16"/>
      <c r="DP216" s="275"/>
      <c r="DQ216" s="16"/>
      <c r="DR216" s="275"/>
      <c r="DS216" s="16"/>
      <c r="DT216" s="275"/>
      <c r="DU216" s="16"/>
      <c r="DV216" s="275"/>
      <c r="DW216" s="16"/>
      <c r="DX216" s="275"/>
      <c r="DY216" s="16"/>
      <c r="DZ216" s="275"/>
      <c r="EA216" s="275"/>
      <c r="EB216" s="357" t="s">
        <v>130</v>
      </c>
      <c r="EC216" s="357"/>
      <c r="ED216" s="357"/>
      <c r="EE216" s="267">
        <f>EE215-(SUM(EE209:EE213))</f>
        <v>3190.9821691741236</v>
      </c>
      <c r="EF216" s="267">
        <f t="shared" ref="EF216:EG216" si="727">EF215-(SUM(EF209:EF213))</f>
        <v>38439.995270063351</v>
      </c>
      <c r="EG216" s="267">
        <f t="shared" si="727"/>
        <v>116.06428355025128</v>
      </c>
    </row>
    <row r="217" spans="1:137" ht="32.25" customHeight="1" x14ac:dyDescent="0.25">
      <c r="A217" s="365"/>
      <c r="B217" s="41" t="s">
        <v>71</v>
      </c>
      <c r="C217" s="20" t="s">
        <v>39</v>
      </c>
      <c r="D217" s="115">
        <f>'INPUT 2013_14'!AD20</f>
        <v>0.11960000000000001</v>
      </c>
      <c r="E217" s="52" t="s">
        <v>39</v>
      </c>
      <c r="F217" s="52" t="s">
        <v>39</v>
      </c>
      <c r="G217" s="52" t="s">
        <v>39</v>
      </c>
      <c r="H217" s="52" t="s">
        <v>39</v>
      </c>
      <c r="I217" s="7">
        <v>21</v>
      </c>
      <c r="J217" s="16">
        <v>0.5</v>
      </c>
      <c r="K217" s="275">
        <f>J217*I217</f>
        <v>10.5</v>
      </c>
      <c r="L217" s="20">
        <v>2.5</v>
      </c>
      <c r="M217" s="4">
        <v>0</v>
      </c>
      <c r="N217" s="16">
        <v>0.3</v>
      </c>
      <c r="O217" s="275">
        <f>N217*M217</f>
        <v>0</v>
      </c>
      <c r="P217" s="20">
        <v>2.5</v>
      </c>
      <c r="Q217" s="275">
        <v>300</v>
      </c>
      <c r="R217" s="16">
        <v>0.8</v>
      </c>
      <c r="S217" s="275">
        <f>R217*Q217</f>
        <v>240</v>
      </c>
      <c r="T217" s="20">
        <v>2.67</v>
      </c>
      <c r="U217" s="275">
        <f t="shared" si="716"/>
        <v>2.1</v>
      </c>
      <c r="V217" s="16">
        <v>0.9</v>
      </c>
      <c r="W217" s="275">
        <f>V217*U217</f>
        <v>1.8900000000000001</v>
      </c>
      <c r="X217" s="20">
        <v>4</v>
      </c>
      <c r="Y217" s="4">
        <v>0</v>
      </c>
      <c r="Z217" s="16">
        <v>0.4</v>
      </c>
      <c r="AA217" s="275">
        <f>Z217*Y217</f>
        <v>0</v>
      </c>
      <c r="AB217" s="20">
        <v>2.5</v>
      </c>
      <c r="AC217" s="4">
        <v>0</v>
      </c>
      <c r="AD217" s="16">
        <v>0.2</v>
      </c>
      <c r="AE217" s="275">
        <f>AD217*AC217</f>
        <v>0</v>
      </c>
      <c r="AF217" s="20">
        <v>2.5</v>
      </c>
      <c r="AG217" s="4">
        <v>40</v>
      </c>
      <c r="AH217" s="16">
        <v>0.5</v>
      </c>
      <c r="AI217" s="275">
        <f>AH217*AG217</f>
        <v>20</v>
      </c>
      <c r="AJ217" s="20">
        <v>3.5</v>
      </c>
      <c r="AK217" s="4">
        <v>0</v>
      </c>
      <c r="AL217" s="16">
        <v>0</v>
      </c>
      <c r="AM217" s="275">
        <f>AL217*AK217</f>
        <v>0</v>
      </c>
      <c r="AN217" s="4">
        <v>0</v>
      </c>
      <c r="AO217" s="4">
        <f t="shared" si="661"/>
        <v>194.92625985953728</v>
      </c>
      <c r="AP217" s="52">
        <f t="shared" si="662"/>
        <v>1.6669244870550637</v>
      </c>
      <c r="AQ217" s="4">
        <f t="shared" si="663"/>
        <v>0.30924237304095215</v>
      </c>
      <c r="AR217" s="4">
        <f t="shared" si="664"/>
        <v>142.2961696974622</v>
      </c>
      <c r="AS217" s="4">
        <f t="shared" si="642"/>
        <v>1.2168548755501964</v>
      </c>
      <c r="AT217" s="4">
        <f t="shared" si="642"/>
        <v>0.21337723739825698</v>
      </c>
      <c r="AW217" s="368"/>
      <c r="AX217" s="41" t="s">
        <v>71</v>
      </c>
      <c r="AY217" s="20" t="s">
        <v>39</v>
      </c>
      <c r="AZ217" s="68">
        <f>'INPUT 2013_14'!AD62</f>
        <v>9.6030000000000004E-3</v>
      </c>
      <c r="BA217" s="20" t="s">
        <v>39</v>
      </c>
      <c r="BB217" s="20" t="s">
        <v>39</v>
      </c>
      <c r="BC217" s="20" t="s">
        <v>39</v>
      </c>
      <c r="BD217" s="20" t="s">
        <v>39</v>
      </c>
      <c r="BE217" s="7">
        <v>21</v>
      </c>
      <c r="BF217" s="16">
        <v>0.5</v>
      </c>
      <c r="BG217" s="275">
        <f t="shared" si="643"/>
        <v>10.5</v>
      </c>
      <c r="BH217" s="20">
        <v>2.5</v>
      </c>
      <c r="BI217" s="4">
        <v>0</v>
      </c>
      <c r="BJ217" s="16">
        <v>0.3</v>
      </c>
      <c r="BK217" s="275">
        <f>BJ217*BI217</f>
        <v>0</v>
      </c>
      <c r="BL217" s="20">
        <v>2.5</v>
      </c>
      <c r="BM217" s="275">
        <v>300</v>
      </c>
      <c r="BN217" s="16">
        <v>0.8</v>
      </c>
      <c r="BO217" s="275">
        <f>BN217*BM217</f>
        <v>240</v>
      </c>
      <c r="BP217" s="20">
        <v>2.67</v>
      </c>
      <c r="BQ217" s="275">
        <f>BE217*0.1</f>
        <v>2.1</v>
      </c>
      <c r="BR217" s="16">
        <v>0.9</v>
      </c>
      <c r="BS217" s="275">
        <f>BR217*BQ217</f>
        <v>1.8900000000000001</v>
      </c>
      <c r="BT217" s="20">
        <v>4</v>
      </c>
      <c r="BU217" s="4">
        <v>0</v>
      </c>
      <c r="BV217" s="16">
        <v>0.4</v>
      </c>
      <c r="BW217" s="275">
        <f>BV217*BU217</f>
        <v>0</v>
      </c>
      <c r="BX217" s="20">
        <v>2.5</v>
      </c>
      <c r="BY217" s="4">
        <v>0</v>
      </c>
      <c r="BZ217" s="16">
        <v>0.2</v>
      </c>
      <c r="CA217" s="275">
        <f>BZ217*BY217</f>
        <v>0</v>
      </c>
      <c r="CB217" s="20">
        <v>2.5</v>
      </c>
      <c r="CC217" s="4">
        <v>40</v>
      </c>
      <c r="CD217" s="16">
        <v>0.5</v>
      </c>
      <c r="CE217" s="275">
        <f>CD217*CC217</f>
        <v>20</v>
      </c>
      <c r="CF217" s="20">
        <v>3.5</v>
      </c>
      <c r="CG217" s="4">
        <v>0</v>
      </c>
      <c r="CH217" s="16">
        <v>0</v>
      </c>
      <c r="CI217" s="275">
        <f>CH217*CG217</f>
        <v>0</v>
      </c>
      <c r="CJ217" s="4">
        <v>0</v>
      </c>
      <c r="CK217" s="4">
        <f t="shared" si="665"/>
        <v>15.651144426681741</v>
      </c>
      <c r="CL217" s="52">
        <f t="shared" si="666"/>
        <v>0.13384177131429578</v>
      </c>
      <c r="CM217" s="4">
        <f t="shared" si="667"/>
        <v>2.4829887193246348E-2</v>
      </c>
      <c r="CN217" s="275"/>
      <c r="CO217" s="86"/>
      <c r="CP217" s="272"/>
      <c r="CQ217" s="272"/>
      <c r="CR217" s="275"/>
      <c r="CS217" s="275"/>
      <c r="CT217" s="275"/>
      <c r="CU217" s="275"/>
      <c r="CV217" s="275"/>
      <c r="CW217" s="16"/>
      <c r="CX217" s="275"/>
      <c r="CY217" s="16"/>
      <c r="CZ217" s="275"/>
      <c r="DA217" s="16"/>
      <c r="DB217" s="275"/>
      <c r="DC217" s="16"/>
      <c r="DD217" s="275"/>
      <c r="DE217" s="16"/>
      <c r="DF217" s="275"/>
      <c r="DG217" s="16"/>
      <c r="DH217" s="275"/>
      <c r="DI217" s="16"/>
      <c r="DJ217" s="275"/>
      <c r="DK217" s="16"/>
      <c r="DL217" s="275"/>
      <c r="DM217" s="16"/>
      <c r="DN217" s="275"/>
      <c r="DO217" s="16"/>
      <c r="DP217" s="275"/>
      <c r="DQ217" s="16"/>
      <c r="DR217" s="275"/>
      <c r="DS217" s="16"/>
      <c r="DT217" s="275"/>
      <c r="DU217" s="16"/>
      <c r="DV217" s="275"/>
      <c r="DW217" s="16"/>
      <c r="DX217" s="275"/>
      <c r="DY217" s="16"/>
      <c r="DZ217" s="275"/>
      <c r="EA217" s="275"/>
      <c r="EB217" s="275"/>
      <c r="EC217" s="275"/>
      <c r="ED217" s="275"/>
      <c r="EE217" s="275"/>
      <c r="EF217" s="275"/>
      <c r="EG217" s="275"/>
    </row>
    <row r="218" spans="1:137" ht="32.25" customHeight="1" x14ac:dyDescent="0.25">
      <c r="A218" s="365"/>
      <c r="B218" s="4" t="s">
        <v>4</v>
      </c>
      <c r="C218" s="20" t="s">
        <v>39</v>
      </c>
      <c r="D218" s="115">
        <f>'INPUT 2013_14'!AD21</f>
        <v>5.5199999999999999E-2</v>
      </c>
      <c r="E218" s="52" t="s">
        <v>39</v>
      </c>
      <c r="F218" s="52" t="s">
        <v>39</v>
      </c>
      <c r="G218" s="52" t="s">
        <v>39</v>
      </c>
      <c r="H218" s="52" t="s">
        <v>39</v>
      </c>
      <c r="I218" s="52">
        <f>200</f>
        <v>200</v>
      </c>
      <c r="J218" s="16">
        <v>0.5</v>
      </c>
      <c r="K218" s="275">
        <f t="shared" ref="K218" si="728">J218*I218</f>
        <v>100</v>
      </c>
      <c r="L218" s="20">
        <v>2.5</v>
      </c>
      <c r="M218" s="4">
        <v>20</v>
      </c>
      <c r="N218" s="16">
        <v>0.3</v>
      </c>
      <c r="O218" s="275">
        <f t="shared" ref="O218" si="729">N218*M218</f>
        <v>6</v>
      </c>
      <c r="P218" s="20">
        <v>2.5</v>
      </c>
      <c r="Q218" s="275">
        <v>0</v>
      </c>
      <c r="R218" s="16">
        <v>0.8</v>
      </c>
      <c r="S218" s="275">
        <f t="shared" ref="S218" si="730">R218*Q218</f>
        <v>0</v>
      </c>
      <c r="T218" s="20">
        <v>2.67</v>
      </c>
      <c r="U218" s="4">
        <v>0</v>
      </c>
      <c r="V218" s="16">
        <v>0.9</v>
      </c>
      <c r="W218" s="275">
        <f t="shared" ref="W218" si="731">V218*U218</f>
        <v>0</v>
      </c>
      <c r="X218" s="20">
        <v>4</v>
      </c>
      <c r="Y218" s="4">
        <v>0</v>
      </c>
      <c r="Z218" s="16">
        <v>0.4</v>
      </c>
      <c r="AA218" s="275">
        <f t="shared" ref="AA218" si="732">Z218*Y218</f>
        <v>0</v>
      </c>
      <c r="AB218" s="20">
        <v>2.5</v>
      </c>
      <c r="AC218" s="4">
        <v>0</v>
      </c>
      <c r="AD218" s="16">
        <v>0.2</v>
      </c>
      <c r="AE218" s="275">
        <f t="shared" ref="AE218" si="733">AD218*AC218</f>
        <v>0</v>
      </c>
      <c r="AF218" s="20">
        <v>2.5</v>
      </c>
      <c r="AG218" s="275">
        <v>20</v>
      </c>
      <c r="AH218" s="16">
        <v>0.5</v>
      </c>
      <c r="AI218" s="275">
        <f t="shared" ref="AI218" si="734">AH218*AG218</f>
        <v>10</v>
      </c>
      <c r="AJ218" s="20">
        <v>3.5</v>
      </c>
      <c r="AK218" s="4">
        <v>0</v>
      </c>
      <c r="AL218" s="16">
        <v>0</v>
      </c>
      <c r="AM218" s="275">
        <f t="shared" ref="AM218" si="735">AL218*AK218</f>
        <v>0</v>
      </c>
      <c r="AN218" s="4">
        <v>0</v>
      </c>
      <c r="AO218" s="4">
        <f t="shared" si="661"/>
        <v>32.908479332603143</v>
      </c>
      <c r="AP218" s="52">
        <f t="shared" si="662"/>
        <v>4.5159124615054971</v>
      </c>
      <c r="AQ218" s="4">
        <f t="shared" si="663"/>
        <v>0</v>
      </c>
      <c r="AR218" s="4">
        <f t="shared" si="664"/>
        <v>24.023189912800294</v>
      </c>
      <c r="AS218" s="4">
        <f t="shared" si="664"/>
        <v>3.2966160968990126</v>
      </c>
      <c r="AT218" s="4">
        <f t="shared" si="664"/>
        <v>0</v>
      </c>
      <c r="AW218" s="368"/>
      <c r="AX218" s="4" t="s">
        <v>4</v>
      </c>
      <c r="AY218" s="20" t="s">
        <v>39</v>
      </c>
      <c r="AZ218" s="68">
        <f>'INPUT 2013_14'!AD63</f>
        <v>9.889110000000001E-2</v>
      </c>
      <c r="BA218" s="20" t="s">
        <v>39</v>
      </c>
      <c r="BB218" s="20" t="s">
        <v>39</v>
      </c>
      <c r="BC218" s="20" t="s">
        <v>39</v>
      </c>
      <c r="BD218" s="20" t="s">
        <v>39</v>
      </c>
      <c r="BE218" s="52">
        <f>200</f>
        <v>200</v>
      </c>
      <c r="BF218" s="16">
        <v>0.5</v>
      </c>
      <c r="BG218" s="275">
        <f t="shared" si="643"/>
        <v>100</v>
      </c>
      <c r="BH218" s="20">
        <v>2.5</v>
      </c>
      <c r="BI218" s="4">
        <v>20</v>
      </c>
      <c r="BJ218" s="16">
        <v>0.3</v>
      </c>
      <c r="BK218" s="275">
        <f t="shared" ref="BK218" si="736">BJ218*BI218</f>
        <v>6</v>
      </c>
      <c r="BL218" s="20">
        <v>2.5</v>
      </c>
      <c r="BM218" s="275">
        <v>0</v>
      </c>
      <c r="BN218" s="16">
        <v>0.8</v>
      </c>
      <c r="BO218" s="275">
        <f t="shared" ref="BO218" si="737">BN218*BM218</f>
        <v>0</v>
      </c>
      <c r="BP218" s="20">
        <v>2.67</v>
      </c>
      <c r="BQ218" s="4">
        <v>0</v>
      </c>
      <c r="BR218" s="16">
        <v>0.9</v>
      </c>
      <c r="BS218" s="275">
        <f t="shared" ref="BS218" si="738">BR218*BQ218</f>
        <v>0</v>
      </c>
      <c r="BT218" s="20">
        <v>4</v>
      </c>
      <c r="BU218" s="4">
        <v>0</v>
      </c>
      <c r="BV218" s="16">
        <v>0.4</v>
      </c>
      <c r="BW218" s="275">
        <f t="shared" ref="BW218" si="739">BV218*BU218</f>
        <v>0</v>
      </c>
      <c r="BX218" s="20">
        <v>2.5</v>
      </c>
      <c r="BY218" s="4">
        <v>0</v>
      </c>
      <c r="BZ218" s="16">
        <v>0.2</v>
      </c>
      <c r="CA218" s="275">
        <f t="shared" ref="CA218" si="740">BZ218*BY218</f>
        <v>0</v>
      </c>
      <c r="CB218" s="20">
        <v>2.5</v>
      </c>
      <c r="CC218" s="275">
        <v>20</v>
      </c>
      <c r="CD218" s="16">
        <v>0.5</v>
      </c>
      <c r="CE218" s="275">
        <f t="shared" ref="CE218" si="741">CD218*CC218</f>
        <v>10</v>
      </c>
      <c r="CF218" s="20">
        <v>3.5</v>
      </c>
      <c r="CG218" s="4">
        <v>0</v>
      </c>
      <c r="CH218" s="16">
        <v>0</v>
      </c>
      <c r="CI218" s="275">
        <f t="shared" ref="CI218" si="742">CH218*CG218</f>
        <v>0</v>
      </c>
      <c r="CJ218" s="4">
        <v>0</v>
      </c>
      <c r="CK218" s="4">
        <f t="shared" si="665"/>
        <v>58.95571957478969</v>
      </c>
      <c r="CL218" s="52">
        <f t="shared" si="666"/>
        <v>8.0902817177896083</v>
      </c>
      <c r="CM218" s="4">
        <f t="shared" si="667"/>
        <v>0</v>
      </c>
      <c r="CN218" s="275"/>
      <c r="CO218" s="86"/>
      <c r="CP218" s="272"/>
      <c r="CQ218" s="272"/>
      <c r="CR218" s="275"/>
      <c r="CS218" s="275"/>
      <c r="CT218" s="275"/>
      <c r="CU218" s="275"/>
      <c r="CV218" s="275"/>
      <c r="CW218" s="16"/>
      <c r="CX218" s="275"/>
      <c r="CY218" s="16"/>
      <c r="CZ218" s="275"/>
      <c r="DA218" s="16"/>
      <c r="DB218" s="275"/>
      <c r="DC218" s="16"/>
      <c r="DD218" s="275"/>
      <c r="DE218" s="16"/>
      <c r="DF218" s="275"/>
      <c r="DG218" s="16"/>
      <c r="DH218" s="275"/>
      <c r="DI218" s="16"/>
      <c r="DJ218" s="275"/>
      <c r="DK218" s="16"/>
      <c r="DL218" s="275"/>
      <c r="DM218" s="16"/>
      <c r="DN218" s="275"/>
      <c r="DO218" s="16"/>
      <c r="DP218" s="275"/>
      <c r="DQ218" s="16"/>
      <c r="DR218" s="275"/>
      <c r="DS218" s="16"/>
      <c r="DT218" s="275"/>
      <c r="DU218" s="16"/>
      <c r="DV218" s="275"/>
      <c r="DW218" s="16"/>
      <c r="DX218" s="275"/>
      <c r="DY218" s="16"/>
      <c r="DZ218" s="275"/>
      <c r="EA218" s="275"/>
      <c r="EB218" s="275"/>
      <c r="EC218" s="275"/>
      <c r="ED218" s="275"/>
      <c r="EE218" s="275"/>
      <c r="EF218" s="275"/>
      <c r="EG218" s="275"/>
    </row>
    <row r="219" spans="1:137" ht="32.25" customHeight="1" x14ac:dyDescent="0.25">
      <c r="A219" s="366"/>
      <c r="B219" s="274" t="s">
        <v>30</v>
      </c>
      <c r="C219" s="20" t="s">
        <v>39</v>
      </c>
      <c r="D219" s="115">
        <f>'INPUT 2013_14'!AD22</f>
        <v>1.1960000000000002</v>
      </c>
      <c r="E219" s="52" t="s">
        <v>39</v>
      </c>
      <c r="F219" s="52" t="s">
        <v>39</v>
      </c>
      <c r="G219" s="52" t="s">
        <v>39</v>
      </c>
      <c r="H219" s="52" t="s">
        <v>39</v>
      </c>
      <c r="I219" s="7">
        <v>150</v>
      </c>
      <c r="J219" s="16">
        <v>0.5</v>
      </c>
      <c r="K219" s="275">
        <f>J219*I219</f>
        <v>75</v>
      </c>
      <c r="L219" s="16">
        <v>2.5</v>
      </c>
      <c r="M219" s="275">
        <v>20</v>
      </c>
      <c r="N219" s="16">
        <v>0.3</v>
      </c>
      <c r="O219" s="275">
        <f>N219*M219</f>
        <v>6</v>
      </c>
      <c r="P219" s="16">
        <v>2.5</v>
      </c>
      <c r="Q219" s="275">
        <v>0</v>
      </c>
      <c r="R219" s="16">
        <v>0.8</v>
      </c>
      <c r="S219" s="275">
        <f>R219*Q219</f>
        <v>0</v>
      </c>
      <c r="T219" s="16">
        <v>2.67</v>
      </c>
      <c r="U219" s="275">
        <f t="shared" ref="U219:U223" si="743">I219*0.1</f>
        <v>15</v>
      </c>
      <c r="V219" s="16">
        <v>0.9</v>
      </c>
      <c r="W219" s="275">
        <f>V219*U219</f>
        <v>13.5</v>
      </c>
      <c r="X219" s="16">
        <v>4</v>
      </c>
      <c r="Y219" s="275">
        <v>0</v>
      </c>
      <c r="Z219" s="16">
        <v>0.4</v>
      </c>
      <c r="AA219" s="275">
        <f>Z219*Y219</f>
        <v>0</v>
      </c>
      <c r="AB219" s="16">
        <v>2.5</v>
      </c>
      <c r="AC219" s="275">
        <v>100</v>
      </c>
      <c r="AD219" s="16">
        <v>0.2</v>
      </c>
      <c r="AE219" s="275">
        <f>AD219*AC219</f>
        <v>20</v>
      </c>
      <c r="AF219" s="16">
        <v>2.5</v>
      </c>
      <c r="AG219" s="275">
        <v>50</v>
      </c>
      <c r="AH219" s="16">
        <v>0.5</v>
      </c>
      <c r="AI219" s="275">
        <f>AH219*AG219</f>
        <v>25</v>
      </c>
      <c r="AJ219" s="16">
        <v>3.5</v>
      </c>
      <c r="AK219" s="275">
        <v>0</v>
      </c>
      <c r="AL219" s="16">
        <v>0</v>
      </c>
      <c r="AM219" s="275">
        <f>AL219*AK219</f>
        <v>0</v>
      </c>
      <c r="AN219" s="4">
        <v>0</v>
      </c>
      <c r="AO219" s="4">
        <f t="shared" si="661"/>
        <v>791.88309846534571</v>
      </c>
      <c r="AP219" s="52">
        <f t="shared" si="662"/>
        <v>257.73452202396709</v>
      </c>
      <c r="AQ219" s="4">
        <f t="shared" si="663"/>
        <v>22.088740931496584</v>
      </c>
      <c r="AR219" s="4">
        <f t="shared" ref="AR219:AT255" si="744">AO219-(AO219*AR$199)</f>
        <v>578.07466187970238</v>
      </c>
      <c r="AS219" s="4">
        <f t="shared" si="744"/>
        <v>188.14620107749596</v>
      </c>
      <c r="AT219" s="4">
        <f t="shared" si="744"/>
        <v>15.241231242732642</v>
      </c>
      <c r="AW219" s="369"/>
      <c r="AX219" s="274" t="s">
        <v>30</v>
      </c>
      <c r="AY219" s="20" t="s">
        <v>39</v>
      </c>
      <c r="AZ219" s="68">
        <f>'INPUT 2013_14'!AD64</f>
        <v>6.9002999999999995E-2</v>
      </c>
      <c r="BA219" s="20" t="s">
        <v>39</v>
      </c>
      <c r="BB219" s="20" t="s">
        <v>39</v>
      </c>
      <c r="BC219" s="20" t="s">
        <v>39</v>
      </c>
      <c r="BD219" s="20" t="s">
        <v>39</v>
      </c>
      <c r="BE219" s="7">
        <v>150</v>
      </c>
      <c r="BF219" s="16">
        <v>0.5</v>
      </c>
      <c r="BG219" s="275">
        <f t="shared" si="643"/>
        <v>75</v>
      </c>
      <c r="BH219" s="16">
        <v>2.5</v>
      </c>
      <c r="BI219" s="275">
        <v>20</v>
      </c>
      <c r="BJ219" s="16">
        <v>0.3</v>
      </c>
      <c r="BK219" s="275">
        <f>BJ219*BI219</f>
        <v>6</v>
      </c>
      <c r="BL219" s="16">
        <v>2.5</v>
      </c>
      <c r="BM219" s="275">
        <v>0</v>
      </c>
      <c r="BN219" s="16">
        <v>0.8</v>
      </c>
      <c r="BO219" s="275">
        <f>BN219*BM219</f>
        <v>0</v>
      </c>
      <c r="BP219" s="16">
        <v>2.67</v>
      </c>
      <c r="BQ219" s="275">
        <f>BE219*0.1</f>
        <v>15</v>
      </c>
      <c r="BR219" s="16">
        <v>0.9</v>
      </c>
      <c r="BS219" s="275">
        <f>BR219*BQ219</f>
        <v>13.5</v>
      </c>
      <c r="BT219" s="16">
        <v>4</v>
      </c>
      <c r="BU219" s="275">
        <v>0</v>
      </c>
      <c r="BV219" s="16">
        <v>0.4</v>
      </c>
      <c r="BW219" s="275">
        <f>BV219*BU219</f>
        <v>0</v>
      </c>
      <c r="BX219" s="16">
        <v>2.5</v>
      </c>
      <c r="BY219" s="275">
        <v>100</v>
      </c>
      <c r="BZ219" s="16">
        <v>0.2</v>
      </c>
      <c r="CA219" s="275">
        <f>BZ219*BY219</f>
        <v>20</v>
      </c>
      <c r="CB219" s="16">
        <v>2.5</v>
      </c>
      <c r="CC219" s="275">
        <v>50</v>
      </c>
      <c r="CD219" s="16">
        <v>0.5</v>
      </c>
      <c r="CE219" s="275">
        <f>CD219*CC219</f>
        <v>25</v>
      </c>
      <c r="CF219" s="16">
        <v>3.5</v>
      </c>
      <c r="CG219" s="275">
        <v>0</v>
      </c>
      <c r="CH219" s="16">
        <v>0</v>
      </c>
      <c r="CI219" s="275">
        <f>CH219*CG219</f>
        <v>0</v>
      </c>
      <c r="CJ219" s="4">
        <v>0</v>
      </c>
      <c r="CK219" s="4">
        <f t="shared" si="665"/>
        <v>45.687549701843004</v>
      </c>
      <c r="CL219" s="52">
        <f t="shared" si="666"/>
        <v>14.869945838812539</v>
      </c>
      <c r="CM219" s="4">
        <f t="shared" si="667"/>
        <v>1.2744058448963698</v>
      </c>
      <c r="CN219" s="275"/>
      <c r="CO219" s="86"/>
      <c r="CP219" s="272"/>
      <c r="CQ219" s="272"/>
      <c r="CR219" s="275"/>
      <c r="CS219" s="275"/>
      <c r="CT219" s="275"/>
      <c r="CU219" s="275"/>
      <c r="CV219" s="275"/>
      <c r="CW219" s="16"/>
      <c r="CX219" s="275"/>
      <c r="CY219" s="16"/>
      <c r="CZ219" s="275"/>
      <c r="DA219" s="16"/>
      <c r="DB219" s="275"/>
      <c r="DC219" s="16"/>
      <c r="DD219" s="275"/>
      <c r="DE219" s="16"/>
      <c r="DF219" s="275"/>
      <c r="DG219" s="16"/>
      <c r="DH219" s="275"/>
      <c r="DI219" s="16"/>
      <c r="DJ219" s="275"/>
      <c r="DK219" s="16"/>
      <c r="DL219" s="275"/>
      <c r="DM219" s="16"/>
      <c r="DN219" s="275"/>
      <c r="DO219" s="16"/>
      <c r="DP219" s="275"/>
      <c r="DQ219" s="16"/>
      <c r="DR219" s="275"/>
      <c r="DS219" s="16"/>
      <c r="DT219" s="275"/>
      <c r="DU219" s="16"/>
      <c r="DV219" s="275"/>
      <c r="DW219" s="16"/>
      <c r="DX219" s="275"/>
      <c r="DY219" s="16"/>
      <c r="DZ219" s="275"/>
      <c r="EA219" s="275"/>
      <c r="EB219" s="275"/>
      <c r="EC219" s="275"/>
      <c r="ED219" s="275"/>
      <c r="EE219" s="275"/>
      <c r="EF219" s="275"/>
      <c r="EG219" s="275"/>
    </row>
    <row r="220" spans="1:137" ht="30.75" customHeight="1" x14ac:dyDescent="0.25">
      <c r="A220" s="364" t="s">
        <v>48</v>
      </c>
      <c r="B220" s="77" t="s">
        <v>8</v>
      </c>
      <c r="C220" s="20" t="s">
        <v>39</v>
      </c>
      <c r="D220" s="115">
        <f>'INPUT 2013_14'!AD23</f>
        <v>18.094000000000001</v>
      </c>
      <c r="E220" s="52" t="s">
        <v>39</v>
      </c>
      <c r="F220" s="52" t="s">
        <v>39</v>
      </c>
      <c r="G220" s="52" t="s">
        <v>39</v>
      </c>
      <c r="H220" s="52" t="s">
        <v>39</v>
      </c>
      <c r="I220" s="67">
        <f>'INPUT 2013_14'!$H$7</f>
        <v>562</v>
      </c>
      <c r="J220" s="16">
        <v>0.5</v>
      </c>
      <c r="K220" s="275">
        <f t="shared" ref="K220" si="745">J220*I220</f>
        <v>281</v>
      </c>
      <c r="L220" s="20">
        <v>2.5</v>
      </c>
      <c r="M220" s="275">
        <v>0</v>
      </c>
      <c r="N220" s="16">
        <v>0.3</v>
      </c>
      <c r="O220" s="275">
        <f t="shared" ref="O220" si="746">N220*M220</f>
        <v>0</v>
      </c>
      <c r="P220" s="20">
        <v>2.5</v>
      </c>
      <c r="Q220" s="4">
        <v>0</v>
      </c>
      <c r="R220" s="16">
        <v>0.8</v>
      </c>
      <c r="S220" s="275">
        <f t="shared" ref="S220" si="747">R220*Q220</f>
        <v>0</v>
      </c>
      <c r="T220" s="20">
        <v>2.67</v>
      </c>
      <c r="U220" s="275">
        <f t="shared" si="743"/>
        <v>56.2</v>
      </c>
      <c r="V220" s="16">
        <v>0.9</v>
      </c>
      <c r="W220" s="275">
        <f t="shared" ref="W220" si="748">V220*U220</f>
        <v>50.580000000000005</v>
      </c>
      <c r="X220" s="20">
        <v>4</v>
      </c>
      <c r="Y220" s="4">
        <v>50</v>
      </c>
      <c r="Z220" s="16">
        <v>0.4</v>
      </c>
      <c r="AA220" s="275">
        <f t="shared" ref="AA220" si="749">Z220*Y220</f>
        <v>20</v>
      </c>
      <c r="AB220" s="20">
        <v>2.5</v>
      </c>
      <c r="AC220" s="4">
        <v>50</v>
      </c>
      <c r="AD220" s="16">
        <v>0.2</v>
      </c>
      <c r="AE220" s="275">
        <f t="shared" ref="AE220" si="750">AD220*AC220</f>
        <v>10</v>
      </c>
      <c r="AF220" s="20">
        <v>2.5</v>
      </c>
      <c r="AG220" s="4">
        <v>50</v>
      </c>
      <c r="AH220" s="16">
        <v>0.5</v>
      </c>
      <c r="AI220" s="275">
        <f t="shared" ref="AI220" si="751">AH220*AG220</f>
        <v>25</v>
      </c>
      <c r="AJ220" s="20">
        <v>3.5</v>
      </c>
      <c r="AK220" s="4">
        <v>0</v>
      </c>
      <c r="AL220" s="16">
        <v>0</v>
      </c>
      <c r="AM220" s="275">
        <f t="shared" ref="AM220" si="752">AL220*AK220</f>
        <v>0</v>
      </c>
      <c r="AN220" s="4">
        <v>0</v>
      </c>
      <c r="AO220" s="4">
        <f t="shared" si="661"/>
        <v>35789.397326229446</v>
      </c>
      <c r="AP220" s="52">
        <f t="shared" si="662"/>
        <v>3292.4500345207639</v>
      </c>
      <c r="AQ220" s="4">
        <f t="shared" si="663"/>
        <v>2388.6013077237008</v>
      </c>
      <c r="AR220" s="4">
        <f t="shared" si="744"/>
        <v>26126.260048147495</v>
      </c>
      <c r="AS220" s="4">
        <f t="shared" si="744"/>
        <v>2403.4885252001577</v>
      </c>
      <c r="AT220" s="4">
        <f t="shared" si="744"/>
        <v>1648.1349023293535</v>
      </c>
      <c r="AW220" s="361" t="s">
        <v>1</v>
      </c>
      <c r="AX220" s="77" t="s">
        <v>8</v>
      </c>
      <c r="AY220" s="20" t="s">
        <v>39</v>
      </c>
      <c r="AZ220" s="68">
        <f>'INPUT 2013_14'!AD65</f>
        <v>1.3926000000000001</v>
      </c>
      <c r="BA220" s="20" t="s">
        <v>39</v>
      </c>
      <c r="BB220" s="20" t="s">
        <v>39</v>
      </c>
      <c r="BC220" s="20" t="s">
        <v>39</v>
      </c>
      <c r="BD220" s="20" t="s">
        <v>39</v>
      </c>
      <c r="BE220" s="67">
        <f>'INPUT 2013_14'!$H$14</f>
        <v>562</v>
      </c>
      <c r="BF220" s="16">
        <v>0.5</v>
      </c>
      <c r="BG220" s="275">
        <f t="shared" si="643"/>
        <v>281</v>
      </c>
      <c r="BH220" s="20">
        <v>2.5</v>
      </c>
      <c r="BI220" s="275">
        <v>0</v>
      </c>
      <c r="BJ220" s="16">
        <v>0.3</v>
      </c>
      <c r="BK220" s="275">
        <f>BJ220*BI220</f>
        <v>0</v>
      </c>
      <c r="BL220" s="20">
        <v>2.5</v>
      </c>
      <c r="BM220" s="4">
        <v>0</v>
      </c>
      <c r="BN220" s="16">
        <v>0.8</v>
      </c>
      <c r="BO220" s="275">
        <f>BN220*BM220</f>
        <v>0</v>
      </c>
      <c r="BP220" s="20">
        <v>2.67</v>
      </c>
      <c r="BQ220" s="275">
        <f>BE220*0.1</f>
        <v>56.2</v>
      </c>
      <c r="BR220" s="16">
        <v>0.9</v>
      </c>
      <c r="BS220" s="275">
        <f>BR220*BQ220</f>
        <v>50.580000000000005</v>
      </c>
      <c r="BT220" s="20">
        <v>4</v>
      </c>
      <c r="BU220" s="4">
        <v>50</v>
      </c>
      <c r="BV220" s="16">
        <v>0.4</v>
      </c>
      <c r="BW220" s="275">
        <f>BV220*BU220</f>
        <v>20</v>
      </c>
      <c r="BX220" s="20">
        <v>2.5</v>
      </c>
      <c r="BY220" s="4">
        <v>50</v>
      </c>
      <c r="BZ220" s="16">
        <v>0.2</v>
      </c>
      <c r="CA220" s="275">
        <f>BZ220*BY220</f>
        <v>10</v>
      </c>
      <c r="CB220" s="20">
        <v>2.5</v>
      </c>
      <c r="CC220" s="4">
        <v>50</v>
      </c>
      <c r="CD220" s="16">
        <v>0.5</v>
      </c>
      <c r="CE220" s="275">
        <f>CD220*CC220</f>
        <v>25</v>
      </c>
      <c r="CF220" s="20">
        <v>3.5</v>
      </c>
      <c r="CG220" s="4">
        <v>0</v>
      </c>
      <c r="CH220" s="16">
        <v>0</v>
      </c>
      <c r="CI220" s="275">
        <f>CH220*CG220</f>
        <v>0</v>
      </c>
      <c r="CJ220" s="4">
        <v>0</v>
      </c>
      <c r="CK220" s="4">
        <f t="shared" si="665"/>
        <v>2754.5216489724285</v>
      </c>
      <c r="CL220" s="52">
        <f t="shared" si="666"/>
        <v>253.40255985816378</v>
      </c>
      <c r="CM220" s="4">
        <f t="shared" si="667"/>
        <v>183.8380778786352</v>
      </c>
      <c r="CN220" s="275"/>
      <c r="CO220" s="86"/>
      <c r="CP220" s="272"/>
      <c r="CQ220" s="272"/>
      <c r="CR220" s="275"/>
      <c r="CS220" s="275"/>
      <c r="CT220" s="275"/>
      <c r="CU220" s="275"/>
      <c r="CV220" s="275"/>
      <c r="CW220" s="16"/>
      <c r="CX220" s="275"/>
      <c r="CY220" s="16"/>
      <c r="CZ220" s="275"/>
      <c r="DA220" s="16"/>
      <c r="DB220" s="275"/>
      <c r="DC220" s="16"/>
      <c r="DD220" s="275"/>
      <c r="DE220" s="16"/>
      <c r="DF220" s="275"/>
      <c r="DG220" s="16"/>
      <c r="DH220" s="275"/>
      <c r="DI220" s="16"/>
      <c r="DJ220" s="275"/>
      <c r="DK220" s="16"/>
      <c r="DL220" s="275"/>
      <c r="DM220" s="16"/>
      <c r="DN220" s="275"/>
      <c r="DO220" s="16"/>
      <c r="DP220" s="275"/>
      <c r="DQ220" s="16"/>
      <c r="DR220" s="275"/>
      <c r="DS220" s="16"/>
      <c r="DT220" s="275"/>
      <c r="DU220" s="16"/>
      <c r="DV220" s="275"/>
      <c r="DW220" s="16"/>
      <c r="DX220" s="275"/>
      <c r="DY220" s="16"/>
      <c r="DZ220" s="275"/>
      <c r="EA220" s="275"/>
      <c r="EB220" s="275"/>
      <c r="EC220" s="275"/>
      <c r="ED220" s="275"/>
      <c r="EE220" s="275"/>
      <c r="EF220" s="275"/>
      <c r="EG220" s="275"/>
    </row>
    <row r="221" spans="1:137" ht="30.75" customHeight="1" x14ac:dyDescent="0.25">
      <c r="A221" s="365"/>
      <c r="B221" s="41" t="s">
        <v>69</v>
      </c>
      <c r="C221" s="20" t="s">
        <v>39</v>
      </c>
      <c r="D221" s="115">
        <f>'INPUT 2013_14'!AD24</f>
        <v>2.407</v>
      </c>
      <c r="E221" s="52" t="s">
        <v>39</v>
      </c>
      <c r="F221" s="52" t="s">
        <v>39</v>
      </c>
      <c r="G221" s="52" t="s">
        <v>39</v>
      </c>
      <c r="H221" s="52" t="s">
        <v>39</v>
      </c>
      <c r="I221" s="7">
        <v>21</v>
      </c>
      <c r="J221" s="16">
        <v>0.5</v>
      </c>
      <c r="K221" s="275">
        <f>J221*I221</f>
        <v>10.5</v>
      </c>
      <c r="L221" s="20">
        <v>3</v>
      </c>
      <c r="M221" s="275">
        <v>0</v>
      </c>
      <c r="N221" s="16">
        <v>0.3</v>
      </c>
      <c r="O221" s="275">
        <f>N221*M221</f>
        <v>0</v>
      </c>
      <c r="P221" s="20">
        <v>3</v>
      </c>
      <c r="Q221" s="4">
        <v>10</v>
      </c>
      <c r="R221" s="16">
        <v>0.8</v>
      </c>
      <c r="S221" s="275">
        <f>R221*Q221</f>
        <v>8</v>
      </c>
      <c r="T221" s="20">
        <v>2.67</v>
      </c>
      <c r="U221" s="275">
        <f t="shared" si="743"/>
        <v>2.1</v>
      </c>
      <c r="V221" s="16">
        <v>0.9</v>
      </c>
      <c r="W221" s="275">
        <f>V221*U221</f>
        <v>1.8900000000000001</v>
      </c>
      <c r="X221" s="20">
        <v>4</v>
      </c>
      <c r="Y221" s="4">
        <v>0</v>
      </c>
      <c r="Z221" s="16">
        <v>0.4</v>
      </c>
      <c r="AA221" s="275">
        <f>Z221*Y221</f>
        <v>0</v>
      </c>
      <c r="AB221" s="20">
        <v>2.5</v>
      </c>
      <c r="AC221" s="4">
        <v>0</v>
      </c>
      <c r="AD221" s="16">
        <v>0.2</v>
      </c>
      <c r="AE221" s="275">
        <f>AD221*AC221</f>
        <v>0</v>
      </c>
      <c r="AF221" s="20">
        <v>2.5</v>
      </c>
      <c r="AG221" s="4">
        <v>30</v>
      </c>
      <c r="AH221" s="16">
        <v>0.5</v>
      </c>
      <c r="AI221" s="275">
        <f>AH221*AG221</f>
        <v>15</v>
      </c>
      <c r="AJ221" s="20">
        <v>3.5</v>
      </c>
      <c r="AK221" s="4">
        <v>0</v>
      </c>
      <c r="AL221" s="16">
        <v>0</v>
      </c>
      <c r="AM221" s="275">
        <f>AL221*AK221</f>
        <v>0</v>
      </c>
      <c r="AN221" s="4">
        <v>0</v>
      </c>
      <c r="AO221" s="4">
        <f t="shared" si="661"/>
        <v>565.84656378973943</v>
      </c>
      <c r="AP221" s="52">
        <f t="shared" si="662"/>
        <v>29.277863717907241</v>
      </c>
      <c r="AQ221" s="4">
        <f t="shared" si="663"/>
        <v>6.2236320393776889</v>
      </c>
      <c r="AR221" s="4">
        <f t="shared" si="744"/>
        <v>413.06799156650982</v>
      </c>
      <c r="AS221" s="4">
        <f t="shared" si="744"/>
        <v>21.372840514072287</v>
      </c>
      <c r="AT221" s="4">
        <f t="shared" si="744"/>
        <v>4.2943061071706055</v>
      </c>
      <c r="AW221" s="362"/>
      <c r="AX221" s="41" t="s">
        <v>69</v>
      </c>
      <c r="AY221" s="20" t="s">
        <v>39</v>
      </c>
      <c r="AZ221" s="68">
        <f>'INPUT 2013_14'!AD66</f>
        <v>0.31019999999999998</v>
      </c>
      <c r="BA221" s="20" t="s">
        <v>39</v>
      </c>
      <c r="BB221" s="20" t="s">
        <v>39</v>
      </c>
      <c r="BC221" s="20" t="s">
        <v>39</v>
      </c>
      <c r="BD221" s="20" t="s">
        <v>39</v>
      </c>
      <c r="BE221" s="7">
        <v>21</v>
      </c>
      <c r="BF221" s="16">
        <v>0.5</v>
      </c>
      <c r="BG221" s="275">
        <f t="shared" si="643"/>
        <v>10.5</v>
      </c>
      <c r="BH221" s="20">
        <v>3</v>
      </c>
      <c r="BI221" s="275">
        <v>0</v>
      </c>
      <c r="BJ221" s="16">
        <v>0.3</v>
      </c>
      <c r="BK221" s="275">
        <f>BJ221*BI221</f>
        <v>0</v>
      </c>
      <c r="BL221" s="20">
        <v>3</v>
      </c>
      <c r="BM221" s="4">
        <v>10</v>
      </c>
      <c r="BN221" s="16">
        <v>0.8</v>
      </c>
      <c r="BO221" s="275">
        <f>BN221*BM221</f>
        <v>8</v>
      </c>
      <c r="BP221" s="20">
        <v>2.67</v>
      </c>
      <c r="BQ221" s="275">
        <f>BE221*0.1</f>
        <v>2.1</v>
      </c>
      <c r="BR221" s="16">
        <v>0.9</v>
      </c>
      <c r="BS221" s="275">
        <f>BR221*BQ221</f>
        <v>1.8900000000000001</v>
      </c>
      <c r="BT221" s="20">
        <v>4</v>
      </c>
      <c r="BU221" s="4">
        <v>0</v>
      </c>
      <c r="BV221" s="16">
        <v>0.4</v>
      </c>
      <c r="BW221" s="275">
        <f>BV221*BU221</f>
        <v>0</v>
      </c>
      <c r="BX221" s="20">
        <v>2.5</v>
      </c>
      <c r="BY221" s="4">
        <v>0</v>
      </c>
      <c r="BZ221" s="16">
        <v>0.2</v>
      </c>
      <c r="CA221" s="275">
        <f>BZ221*BY221</f>
        <v>0</v>
      </c>
      <c r="CB221" s="20">
        <v>2.5</v>
      </c>
      <c r="CC221" s="4">
        <v>30</v>
      </c>
      <c r="CD221" s="16">
        <v>0.5</v>
      </c>
      <c r="CE221" s="275">
        <f>CD221*CC221</f>
        <v>15</v>
      </c>
      <c r="CF221" s="20">
        <v>3.5</v>
      </c>
      <c r="CG221" s="4">
        <v>0</v>
      </c>
      <c r="CH221" s="16">
        <v>0</v>
      </c>
      <c r="CI221" s="275">
        <f>CH221*CG221</f>
        <v>0</v>
      </c>
      <c r="CJ221" s="4">
        <v>0</v>
      </c>
      <c r="CK221" s="4">
        <f t="shared" si="665"/>
        <v>72.922976355453741</v>
      </c>
      <c r="CL221" s="52">
        <f t="shared" si="666"/>
        <v>3.7731588389259763</v>
      </c>
      <c r="CM221" s="4">
        <f t="shared" si="667"/>
        <v>0.80206508459283721</v>
      </c>
      <c r="CN221" s="275"/>
      <c r="CO221" s="86"/>
      <c r="CP221" s="272"/>
      <c r="CQ221" s="272"/>
      <c r="CR221" s="275"/>
      <c r="CS221" s="275"/>
      <c r="CT221" s="275"/>
      <c r="CU221" s="275"/>
      <c r="CV221" s="275"/>
      <c r="CW221" s="16"/>
      <c r="CX221" s="275"/>
      <c r="CY221" s="16"/>
      <c r="CZ221" s="275"/>
      <c r="DA221" s="16"/>
      <c r="DB221" s="275"/>
      <c r="DC221" s="16"/>
      <c r="DD221" s="275"/>
      <c r="DE221" s="16"/>
      <c r="DF221" s="275"/>
      <c r="DG221" s="16"/>
      <c r="DH221" s="275"/>
      <c r="DI221" s="16"/>
      <c r="DJ221" s="275"/>
      <c r="DK221" s="16"/>
      <c r="DL221" s="275"/>
      <c r="DM221" s="16"/>
      <c r="DN221" s="275"/>
      <c r="DO221" s="16"/>
      <c r="DP221" s="275"/>
      <c r="DQ221" s="16"/>
      <c r="DR221" s="275"/>
      <c r="DS221" s="16"/>
      <c r="DT221" s="275"/>
      <c r="DU221" s="16"/>
      <c r="DV221" s="275"/>
      <c r="DW221" s="16"/>
      <c r="DX221" s="275"/>
      <c r="DY221" s="16"/>
      <c r="DZ221" s="275"/>
      <c r="EA221" s="275"/>
      <c r="EB221" s="275"/>
      <c r="EC221" s="275"/>
      <c r="ED221" s="275"/>
      <c r="EE221" s="275"/>
      <c r="EF221" s="275"/>
      <c r="EG221" s="275"/>
    </row>
    <row r="222" spans="1:137" ht="28.5" customHeight="1" x14ac:dyDescent="0.25">
      <c r="A222" s="365"/>
      <c r="B222" s="41" t="s">
        <v>70</v>
      </c>
      <c r="C222" s="20" t="s">
        <v>39</v>
      </c>
      <c r="D222" s="115">
        <f>'INPUT 2013_14'!AD25</f>
        <v>0</v>
      </c>
      <c r="E222" s="52" t="s">
        <v>39</v>
      </c>
      <c r="F222" s="52" t="s">
        <v>39</v>
      </c>
      <c r="G222" s="52" t="s">
        <v>39</v>
      </c>
      <c r="H222" s="52" t="s">
        <v>39</v>
      </c>
      <c r="I222" s="7">
        <v>21</v>
      </c>
      <c r="J222" s="16">
        <v>0.5</v>
      </c>
      <c r="K222" s="275">
        <f>J222*I222</f>
        <v>10.5</v>
      </c>
      <c r="L222" s="20">
        <v>2.5</v>
      </c>
      <c r="M222" s="4">
        <v>0</v>
      </c>
      <c r="N222" s="16">
        <v>0.3</v>
      </c>
      <c r="O222" s="275">
        <f>N222*M222</f>
        <v>0</v>
      </c>
      <c r="P222" s="20">
        <v>2.5</v>
      </c>
      <c r="Q222" s="4">
        <v>50</v>
      </c>
      <c r="R222" s="16">
        <v>0.8</v>
      </c>
      <c r="S222" s="275">
        <f>R222*Q222</f>
        <v>40</v>
      </c>
      <c r="T222" s="20">
        <v>2.67</v>
      </c>
      <c r="U222" s="275">
        <f t="shared" si="743"/>
        <v>2.1</v>
      </c>
      <c r="V222" s="16">
        <v>0.9</v>
      </c>
      <c r="W222" s="275">
        <f>V222*U222</f>
        <v>1.8900000000000001</v>
      </c>
      <c r="X222" s="20">
        <v>4</v>
      </c>
      <c r="Y222" s="4">
        <v>0</v>
      </c>
      <c r="Z222" s="16">
        <v>0.4</v>
      </c>
      <c r="AA222" s="275">
        <f>Z222*Y222</f>
        <v>0</v>
      </c>
      <c r="AB222" s="20">
        <v>2.5</v>
      </c>
      <c r="AC222" s="4">
        <v>0</v>
      </c>
      <c r="AD222" s="16">
        <v>0.2</v>
      </c>
      <c r="AE222" s="275">
        <f>AD222*AC222</f>
        <v>0</v>
      </c>
      <c r="AF222" s="20">
        <v>2.5</v>
      </c>
      <c r="AG222" s="4">
        <v>30</v>
      </c>
      <c r="AH222" s="16">
        <v>0.5</v>
      </c>
      <c r="AI222" s="275">
        <f>AH222*AG222</f>
        <v>15</v>
      </c>
      <c r="AJ222" s="20">
        <v>3.5</v>
      </c>
      <c r="AK222" s="4">
        <v>0</v>
      </c>
      <c r="AL222" s="16">
        <v>0</v>
      </c>
      <c r="AM222" s="275">
        <f>AL222*AK222</f>
        <v>0</v>
      </c>
      <c r="AN222" s="4">
        <v>0</v>
      </c>
      <c r="AO222" s="4">
        <f t="shared" si="661"/>
        <v>0</v>
      </c>
      <c r="AP222" s="52">
        <f t="shared" si="662"/>
        <v>0</v>
      </c>
      <c r="AQ222" s="4">
        <f t="shared" si="663"/>
        <v>0</v>
      </c>
      <c r="AR222" s="4">
        <f t="shared" si="744"/>
        <v>0</v>
      </c>
      <c r="AS222" s="4">
        <f t="shared" si="744"/>
        <v>0</v>
      </c>
      <c r="AT222" s="4">
        <f t="shared" si="744"/>
        <v>0</v>
      </c>
      <c r="AW222" s="362"/>
      <c r="AX222" s="41" t="s">
        <v>70</v>
      </c>
      <c r="AY222" s="20" t="s">
        <v>39</v>
      </c>
      <c r="AZ222" s="68">
        <f>'INPUT 2013_14'!AD67</f>
        <v>3.2967000000000005E-3</v>
      </c>
      <c r="BA222" s="20" t="s">
        <v>39</v>
      </c>
      <c r="BB222" s="20" t="s">
        <v>39</v>
      </c>
      <c r="BC222" s="20" t="s">
        <v>39</v>
      </c>
      <c r="BD222" s="20" t="s">
        <v>39</v>
      </c>
      <c r="BE222" s="7">
        <v>21</v>
      </c>
      <c r="BF222" s="16">
        <v>0.5</v>
      </c>
      <c r="BG222" s="275">
        <f t="shared" si="643"/>
        <v>10.5</v>
      </c>
      <c r="BH222" s="20">
        <v>2.5</v>
      </c>
      <c r="BI222" s="4">
        <v>0</v>
      </c>
      <c r="BJ222" s="16">
        <v>0.3</v>
      </c>
      <c r="BK222" s="275">
        <f>BJ222*BI222</f>
        <v>0</v>
      </c>
      <c r="BL222" s="20">
        <v>2.5</v>
      </c>
      <c r="BM222" s="4">
        <v>50</v>
      </c>
      <c r="BN222" s="16">
        <v>0.8</v>
      </c>
      <c r="BO222" s="275">
        <f>BN222*BM222</f>
        <v>40</v>
      </c>
      <c r="BP222" s="20">
        <v>2.67</v>
      </c>
      <c r="BQ222" s="275">
        <f>BE222*0.1</f>
        <v>2.1</v>
      </c>
      <c r="BR222" s="16">
        <v>0.9</v>
      </c>
      <c r="BS222" s="275">
        <f>BR222*BQ222</f>
        <v>1.8900000000000001</v>
      </c>
      <c r="BT222" s="20">
        <v>4</v>
      </c>
      <c r="BU222" s="4">
        <v>0</v>
      </c>
      <c r="BV222" s="16">
        <v>0.4</v>
      </c>
      <c r="BW222" s="275">
        <f>BV222*BU222</f>
        <v>0</v>
      </c>
      <c r="BX222" s="20">
        <v>2.5</v>
      </c>
      <c r="BY222" s="4">
        <v>0</v>
      </c>
      <c r="BZ222" s="16">
        <v>0.2</v>
      </c>
      <c r="CA222" s="275">
        <f>BZ222*BY222</f>
        <v>0</v>
      </c>
      <c r="CB222" s="20">
        <v>2.5</v>
      </c>
      <c r="CC222" s="4">
        <v>30</v>
      </c>
      <c r="CD222" s="16">
        <v>0.5</v>
      </c>
      <c r="CE222" s="275">
        <f>CD222*CC222</f>
        <v>15</v>
      </c>
      <c r="CF222" s="20">
        <v>3.5</v>
      </c>
      <c r="CG222" s="4">
        <v>0</v>
      </c>
      <c r="CH222" s="16">
        <v>0</v>
      </c>
      <c r="CI222" s="275">
        <f>CH222*CG222</f>
        <v>0</v>
      </c>
      <c r="CJ222" s="4">
        <v>0</v>
      </c>
      <c r="CK222" s="4">
        <f t="shared" si="665"/>
        <v>1.3613538566461201</v>
      </c>
      <c r="CL222" s="52">
        <f t="shared" si="666"/>
        <v>3.7593607181719252E-2</v>
      </c>
      <c r="CM222" s="4">
        <f t="shared" si="667"/>
        <v>8.5240746756196223E-3</v>
      </c>
      <c r="CN222" s="275"/>
      <c r="CO222" s="86"/>
      <c r="CP222" s="272"/>
      <c r="CQ222" s="272"/>
      <c r="CR222" s="275"/>
      <c r="CS222" s="275"/>
      <c r="CT222" s="275"/>
      <c r="CU222" s="275"/>
      <c r="CV222" s="275"/>
      <c r="CW222" s="16"/>
      <c r="CX222" s="275"/>
      <c r="CY222" s="16"/>
      <c r="CZ222" s="275"/>
      <c r="DA222" s="16"/>
      <c r="DB222" s="275"/>
      <c r="DC222" s="16"/>
      <c r="DD222" s="275"/>
      <c r="DE222" s="16"/>
      <c r="DF222" s="275"/>
      <c r="DG222" s="16"/>
      <c r="DH222" s="275"/>
      <c r="DI222" s="16"/>
      <c r="DJ222" s="275"/>
      <c r="DK222" s="16"/>
      <c r="DL222" s="275"/>
      <c r="DM222" s="16"/>
      <c r="DN222" s="275"/>
      <c r="DO222" s="16"/>
      <c r="DP222" s="275"/>
      <c r="DQ222" s="16"/>
      <c r="DR222" s="275"/>
      <c r="DS222" s="16"/>
      <c r="DT222" s="275"/>
      <c r="DU222" s="16"/>
      <c r="DV222" s="275"/>
      <c r="DW222" s="16"/>
      <c r="DX222" s="275"/>
      <c r="DY222" s="16"/>
      <c r="DZ222" s="275"/>
      <c r="EA222" s="275"/>
      <c r="EB222" s="275"/>
      <c r="EC222" s="275"/>
      <c r="ED222" s="275"/>
      <c r="EE222" s="275"/>
      <c r="EF222" s="275"/>
      <c r="EG222" s="275"/>
    </row>
    <row r="223" spans="1:137" ht="23.25" customHeight="1" x14ac:dyDescent="0.25">
      <c r="A223" s="365"/>
      <c r="B223" s="41" t="s">
        <v>71</v>
      </c>
      <c r="C223" s="20" t="s">
        <v>39</v>
      </c>
      <c r="D223" s="115">
        <f>'INPUT 2013_14'!AD26</f>
        <v>0.11537</v>
      </c>
      <c r="E223" s="52" t="s">
        <v>39</v>
      </c>
      <c r="F223" s="52" t="s">
        <v>39</v>
      </c>
      <c r="G223" s="52" t="s">
        <v>39</v>
      </c>
      <c r="H223" s="52" t="s">
        <v>39</v>
      </c>
      <c r="I223" s="7">
        <v>21</v>
      </c>
      <c r="J223" s="16">
        <v>0.5</v>
      </c>
      <c r="K223" s="275">
        <f>J223*I223</f>
        <v>10.5</v>
      </c>
      <c r="L223" s="20">
        <v>2.5</v>
      </c>
      <c r="M223" s="4">
        <v>0</v>
      </c>
      <c r="N223" s="16">
        <v>0.3</v>
      </c>
      <c r="O223" s="275">
        <f>N223*M223</f>
        <v>0</v>
      </c>
      <c r="P223" s="20">
        <v>2.5</v>
      </c>
      <c r="Q223" s="275">
        <v>300</v>
      </c>
      <c r="R223" s="16">
        <v>0.8</v>
      </c>
      <c r="S223" s="275">
        <f>R223*Q223</f>
        <v>240</v>
      </c>
      <c r="T223" s="20">
        <v>2.67</v>
      </c>
      <c r="U223" s="275">
        <f t="shared" si="743"/>
        <v>2.1</v>
      </c>
      <c r="V223" s="16">
        <v>0.9</v>
      </c>
      <c r="W223" s="275">
        <f>V223*U223</f>
        <v>1.8900000000000001</v>
      </c>
      <c r="X223" s="20">
        <v>4</v>
      </c>
      <c r="Y223" s="4">
        <v>0</v>
      </c>
      <c r="Z223" s="16">
        <v>0.4</v>
      </c>
      <c r="AA223" s="275">
        <f>Z223*Y223</f>
        <v>0</v>
      </c>
      <c r="AB223" s="20">
        <v>2.5</v>
      </c>
      <c r="AC223" s="4">
        <v>0</v>
      </c>
      <c r="AD223" s="16">
        <v>0.2</v>
      </c>
      <c r="AE223" s="275">
        <f>AD223*AC223</f>
        <v>0</v>
      </c>
      <c r="AF223" s="20">
        <v>2.5</v>
      </c>
      <c r="AG223" s="4">
        <v>40</v>
      </c>
      <c r="AH223" s="16">
        <v>0.5</v>
      </c>
      <c r="AI223" s="275">
        <f>AH223*AG223</f>
        <v>20</v>
      </c>
      <c r="AJ223" s="20">
        <v>3.5</v>
      </c>
      <c r="AK223" s="4">
        <v>0</v>
      </c>
      <c r="AL223" s="16">
        <v>0</v>
      </c>
      <c r="AM223" s="275">
        <f>AL223*AK223</f>
        <v>0</v>
      </c>
      <c r="AN223" s="4">
        <v>0</v>
      </c>
      <c r="AO223" s="4">
        <f t="shared" si="661"/>
        <v>188.03212876249844</v>
      </c>
      <c r="AP223" s="52">
        <f t="shared" si="662"/>
        <v>1.6079688801968453</v>
      </c>
      <c r="AQ223" s="4">
        <f t="shared" si="663"/>
        <v>0.29830512188741343</v>
      </c>
      <c r="AR223" s="4">
        <f t="shared" si="744"/>
        <v>137.26345399662387</v>
      </c>
      <c r="AS223" s="4">
        <f t="shared" si="744"/>
        <v>1.173817282543697</v>
      </c>
      <c r="AT223" s="4">
        <f t="shared" si="744"/>
        <v>0.20583053410231528</v>
      </c>
      <c r="AW223" s="362"/>
      <c r="AX223" s="41" t="s">
        <v>71</v>
      </c>
      <c r="AY223" s="20" t="s">
        <v>39</v>
      </c>
      <c r="AZ223" s="68">
        <f>'INPUT 2013_14'!AD68</f>
        <v>2.6070000000000003E-2</v>
      </c>
      <c r="BA223" s="20" t="s">
        <v>39</v>
      </c>
      <c r="BB223" s="20" t="s">
        <v>39</v>
      </c>
      <c r="BC223" s="20" t="s">
        <v>39</v>
      </c>
      <c r="BD223" s="20" t="s">
        <v>39</v>
      </c>
      <c r="BE223" s="7">
        <v>21</v>
      </c>
      <c r="BF223" s="16">
        <v>0.5</v>
      </c>
      <c r="BG223" s="275">
        <f t="shared" si="643"/>
        <v>10.5</v>
      </c>
      <c r="BH223" s="20">
        <v>2.5</v>
      </c>
      <c r="BI223" s="4">
        <v>0</v>
      </c>
      <c r="BJ223" s="16">
        <v>0.3</v>
      </c>
      <c r="BK223" s="275">
        <f>BJ223*BI223</f>
        <v>0</v>
      </c>
      <c r="BL223" s="20">
        <v>2.5</v>
      </c>
      <c r="BM223" s="275">
        <v>300</v>
      </c>
      <c r="BN223" s="16">
        <v>0.8</v>
      </c>
      <c r="BO223" s="275">
        <f>BN223*BM223</f>
        <v>240</v>
      </c>
      <c r="BP223" s="20">
        <v>2.67</v>
      </c>
      <c r="BQ223" s="275">
        <f>BE223*0.1</f>
        <v>2.1</v>
      </c>
      <c r="BR223" s="16">
        <v>0.9</v>
      </c>
      <c r="BS223" s="275">
        <f>BR223*BQ223</f>
        <v>1.8900000000000001</v>
      </c>
      <c r="BT223" s="20">
        <v>4</v>
      </c>
      <c r="BU223" s="4">
        <v>0</v>
      </c>
      <c r="BV223" s="16">
        <v>0.4</v>
      </c>
      <c r="BW223" s="275">
        <f>BV223*BU223</f>
        <v>0</v>
      </c>
      <c r="BX223" s="20">
        <v>2.5</v>
      </c>
      <c r="BY223" s="4">
        <v>0</v>
      </c>
      <c r="BZ223" s="16">
        <v>0.2</v>
      </c>
      <c r="CA223" s="275">
        <f>BZ223*BY223</f>
        <v>0</v>
      </c>
      <c r="CB223" s="20">
        <v>2.5</v>
      </c>
      <c r="CC223" s="4">
        <v>40</v>
      </c>
      <c r="CD223" s="16">
        <v>0.5</v>
      </c>
      <c r="CE223" s="275">
        <f>CD223*CC223</f>
        <v>20</v>
      </c>
      <c r="CF223" s="20">
        <v>3.5</v>
      </c>
      <c r="CG223" s="4">
        <v>0</v>
      </c>
      <c r="CH223" s="16">
        <v>0</v>
      </c>
      <c r="CI223" s="275">
        <f>CH223*CG223</f>
        <v>0</v>
      </c>
      <c r="CJ223" s="4">
        <v>0</v>
      </c>
      <c r="CK223" s="4">
        <f t="shared" si="665"/>
        <v>42.489361158345623</v>
      </c>
      <c r="CL223" s="52">
        <f t="shared" si="666"/>
        <v>0.36335051319001271</v>
      </c>
      <c r="CM223" s="4">
        <f t="shared" si="667"/>
        <v>6.7407597534929947E-2</v>
      </c>
      <c r="CN223" s="275"/>
      <c r="CO223" s="86"/>
      <c r="CP223" s="272"/>
      <c r="CQ223" s="272"/>
      <c r="CR223" s="275"/>
      <c r="CS223" s="275"/>
      <c r="CT223" s="275"/>
      <c r="CU223" s="275"/>
      <c r="CV223" s="275"/>
      <c r="CW223" s="16"/>
      <c r="CX223" s="275"/>
      <c r="CY223" s="16"/>
      <c r="CZ223" s="275"/>
      <c r="DA223" s="16"/>
      <c r="DB223" s="275"/>
      <c r="DC223" s="16"/>
      <c r="DD223" s="275"/>
      <c r="DE223" s="16"/>
      <c r="DF223" s="275"/>
      <c r="DG223" s="16"/>
      <c r="DH223" s="275"/>
      <c r="DI223" s="16"/>
      <c r="DJ223" s="275"/>
      <c r="DK223" s="16"/>
      <c r="DL223" s="275"/>
      <c r="DM223" s="16"/>
      <c r="DN223" s="275"/>
      <c r="DO223" s="16"/>
      <c r="DP223" s="275"/>
      <c r="DQ223" s="16"/>
      <c r="DR223" s="275"/>
      <c r="DS223" s="16"/>
      <c r="DT223" s="275"/>
      <c r="DU223" s="16"/>
      <c r="DV223" s="275"/>
      <c r="DW223" s="16"/>
      <c r="DX223" s="275"/>
      <c r="DY223" s="16"/>
      <c r="DZ223" s="275"/>
      <c r="EA223" s="275"/>
      <c r="EB223" s="275"/>
      <c r="EC223" s="275"/>
      <c r="ED223" s="275"/>
      <c r="EE223" s="275"/>
      <c r="EF223" s="275"/>
      <c r="EG223" s="275"/>
    </row>
    <row r="224" spans="1:137" ht="33" customHeight="1" x14ac:dyDescent="0.25">
      <c r="A224" s="365"/>
      <c r="B224" s="4" t="s">
        <v>4</v>
      </c>
      <c r="C224" s="20" t="s">
        <v>39</v>
      </c>
      <c r="D224" s="115">
        <f>'INPUT 2013_14'!AD27</f>
        <v>0.59676999999999991</v>
      </c>
      <c r="E224" s="52" t="s">
        <v>39</v>
      </c>
      <c r="F224" s="52" t="s">
        <v>39</v>
      </c>
      <c r="G224" s="52" t="s">
        <v>39</v>
      </c>
      <c r="H224" s="52" t="s">
        <v>39</v>
      </c>
      <c r="I224" s="52">
        <f>200</f>
        <v>200</v>
      </c>
      <c r="J224" s="16">
        <v>0.5</v>
      </c>
      <c r="K224" s="275">
        <f t="shared" ref="K224" si="753">J224*I224</f>
        <v>100</v>
      </c>
      <c r="L224" s="20">
        <v>2.5</v>
      </c>
      <c r="M224" s="4">
        <v>20</v>
      </c>
      <c r="N224" s="16">
        <v>0.3</v>
      </c>
      <c r="O224" s="275">
        <f t="shared" ref="O224" si="754">N224*M224</f>
        <v>6</v>
      </c>
      <c r="P224" s="20">
        <v>2.5</v>
      </c>
      <c r="Q224" s="275">
        <v>0</v>
      </c>
      <c r="R224" s="16">
        <v>0.8</v>
      </c>
      <c r="S224" s="275">
        <f t="shared" ref="S224" si="755">R224*Q224</f>
        <v>0</v>
      </c>
      <c r="T224" s="20">
        <v>2.67</v>
      </c>
      <c r="U224" s="4">
        <v>0</v>
      </c>
      <c r="V224" s="16">
        <v>0.9</v>
      </c>
      <c r="W224" s="275">
        <f t="shared" ref="W224" si="756">V224*U224</f>
        <v>0</v>
      </c>
      <c r="X224" s="20">
        <v>4</v>
      </c>
      <c r="Y224" s="4">
        <v>0</v>
      </c>
      <c r="Z224" s="16">
        <v>0.4</v>
      </c>
      <c r="AA224" s="275">
        <f t="shared" ref="AA224" si="757">Z224*Y224</f>
        <v>0</v>
      </c>
      <c r="AB224" s="20">
        <v>2.5</v>
      </c>
      <c r="AC224" s="4">
        <v>0</v>
      </c>
      <c r="AD224" s="16">
        <v>0.2</v>
      </c>
      <c r="AE224" s="275">
        <f t="shared" ref="AE224" si="758">AD224*AC224</f>
        <v>0</v>
      </c>
      <c r="AF224" s="20">
        <v>2.5</v>
      </c>
      <c r="AG224" s="275">
        <v>20</v>
      </c>
      <c r="AH224" s="16">
        <v>0.5</v>
      </c>
      <c r="AI224" s="275">
        <f t="shared" ref="AI224" si="759">AH224*AG224</f>
        <v>10</v>
      </c>
      <c r="AJ224" s="20">
        <v>3.5</v>
      </c>
      <c r="AK224" s="4">
        <v>0</v>
      </c>
      <c r="AL224" s="16">
        <v>0</v>
      </c>
      <c r="AM224" s="275">
        <f t="shared" ref="AM224" si="760">AL224*AK224</f>
        <v>0</v>
      </c>
      <c r="AN224" s="4">
        <v>0</v>
      </c>
      <c r="AO224" s="4">
        <f t="shared" si="661"/>
        <v>355.77523933546331</v>
      </c>
      <c r="AP224" s="52">
        <f t="shared" si="662"/>
        <v>48.821758689359335</v>
      </c>
      <c r="AQ224" s="4">
        <f t="shared" si="663"/>
        <v>0</v>
      </c>
      <c r="AR224" s="4">
        <f t="shared" si="744"/>
        <v>259.71592471488822</v>
      </c>
      <c r="AS224" s="4">
        <f t="shared" si="744"/>
        <v>35.639883843232312</v>
      </c>
      <c r="AT224" s="4">
        <f t="shared" si="744"/>
        <v>0</v>
      </c>
      <c r="AW224" s="362"/>
      <c r="AX224" s="4" t="s">
        <v>4</v>
      </c>
      <c r="AY224" s="20" t="s">
        <v>39</v>
      </c>
      <c r="AZ224" s="68">
        <f>'INPUT 2013_14'!AD69</f>
        <v>0.88770000000000004</v>
      </c>
      <c r="BA224" s="20" t="s">
        <v>39</v>
      </c>
      <c r="BB224" s="20" t="s">
        <v>39</v>
      </c>
      <c r="BC224" s="20" t="s">
        <v>39</v>
      </c>
      <c r="BD224" s="20" t="s">
        <v>39</v>
      </c>
      <c r="BE224" s="52">
        <f>200</f>
        <v>200</v>
      </c>
      <c r="BF224" s="16">
        <v>0.5</v>
      </c>
      <c r="BG224" s="275">
        <f t="shared" si="643"/>
        <v>100</v>
      </c>
      <c r="BH224" s="20">
        <v>2.5</v>
      </c>
      <c r="BI224" s="4">
        <v>20</v>
      </c>
      <c r="BJ224" s="16">
        <v>0.3</v>
      </c>
      <c r="BK224" s="275">
        <f t="shared" ref="BK224" si="761">BJ224*BI224</f>
        <v>6</v>
      </c>
      <c r="BL224" s="20">
        <v>2.5</v>
      </c>
      <c r="BM224" s="275">
        <v>0</v>
      </c>
      <c r="BN224" s="16">
        <v>0.8</v>
      </c>
      <c r="BO224" s="275">
        <f t="shared" ref="BO224" si="762">BN224*BM224</f>
        <v>0</v>
      </c>
      <c r="BP224" s="20">
        <v>2.67</v>
      </c>
      <c r="BQ224" s="4">
        <v>0</v>
      </c>
      <c r="BR224" s="16">
        <v>0.9</v>
      </c>
      <c r="BS224" s="275">
        <f t="shared" ref="BS224" si="763">BR224*BQ224</f>
        <v>0</v>
      </c>
      <c r="BT224" s="20">
        <v>4</v>
      </c>
      <c r="BU224" s="4">
        <v>0</v>
      </c>
      <c r="BV224" s="16">
        <v>0.4</v>
      </c>
      <c r="BW224" s="275">
        <f t="shared" ref="BW224" si="764">BV224*BU224</f>
        <v>0</v>
      </c>
      <c r="BX224" s="20">
        <v>2.5</v>
      </c>
      <c r="BY224" s="4">
        <v>0</v>
      </c>
      <c r="BZ224" s="16">
        <v>0.2</v>
      </c>
      <c r="CA224" s="275">
        <f t="shared" ref="CA224" si="765">BZ224*BY224</f>
        <v>0</v>
      </c>
      <c r="CB224" s="20">
        <v>2.5</v>
      </c>
      <c r="CC224" s="275">
        <v>20</v>
      </c>
      <c r="CD224" s="16">
        <v>0.5</v>
      </c>
      <c r="CE224" s="275">
        <f t="shared" ref="CE224" si="766">CD224*CC224</f>
        <v>10</v>
      </c>
      <c r="CF224" s="20">
        <v>3.5</v>
      </c>
      <c r="CG224" s="4">
        <v>0</v>
      </c>
      <c r="CH224" s="16">
        <v>0</v>
      </c>
      <c r="CI224" s="275">
        <f t="shared" ref="CI224" si="767">CH224*CG224</f>
        <v>0</v>
      </c>
      <c r="CJ224" s="4">
        <v>0</v>
      </c>
      <c r="CK224" s="4">
        <f t="shared" si="665"/>
        <v>529.21842578898213</v>
      </c>
      <c r="CL224" s="52">
        <f t="shared" si="666"/>
        <v>72.622744421710692</v>
      </c>
      <c r="CM224" s="4">
        <f t="shared" si="667"/>
        <v>0</v>
      </c>
      <c r="CN224" s="275"/>
      <c r="CO224" s="86"/>
      <c r="CP224" s="272"/>
      <c r="CQ224" s="272"/>
      <c r="CR224" s="275"/>
      <c r="CS224" s="275"/>
      <c r="CT224" s="275"/>
      <c r="CU224" s="275"/>
      <c r="CV224" s="275"/>
      <c r="CW224" s="16"/>
      <c r="CX224" s="275"/>
      <c r="CY224" s="16"/>
      <c r="CZ224" s="275"/>
      <c r="DA224" s="16"/>
      <c r="DB224" s="275"/>
      <c r="DC224" s="16"/>
      <c r="DD224" s="275"/>
      <c r="DE224" s="16"/>
      <c r="DF224" s="275"/>
      <c r="DG224" s="16"/>
      <c r="DH224" s="275"/>
      <c r="DI224" s="16"/>
      <c r="DJ224" s="275"/>
      <c r="DK224" s="16"/>
      <c r="DL224" s="275"/>
      <c r="DM224" s="16"/>
      <c r="DN224" s="275"/>
      <c r="DO224" s="16"/>
      <c r="DP224" s="275"/>
      <c r="DQ224" s="16"/>
      <c r="DR224" s="275"/>
      <c r="DS224" s="16"/>
      <c r="DT224" s="275"/>
      <c r="DU224" s="16"/>
      <c r="DV224" s="275"/>
      <c r="DW224" s="16"/>
      <c r="DX224" s="275"/>
      <c r="DY224" s="16"/>
      <c r="DZ224" s="275"/>
      <c r="EA224" s="275"/>
      <c r="EB224" s="275"/>
      <c r="EC224" s="275"/>
      <c r="ED224" s="275"/>
      <c r="EE224" s="275"/>
      <c r="EF224" s="275"/>
      <c r="EG224" s="275"/>
    </row>
    <row r="225" spans="1:137" ht="30.75" customHeight="1" x14ac:dyDescent="0.25">
      <c r="A225" s="366"/>
      <c r="B225" s="274" t="s">
        <v>30</v>
      </c>
      <c r="C225" s="20" t="s">
        <v>39</v>
      </c>
      <c r="D225" s="115">
        <f>'INPUT 2013_14'!AD28</f>
        <v>0.18998699999999999</v>
      </c>
      <c r="E225" s="52" t="s">
        <v>39</v>
      </c>
      <c r="F225" s="52" t="s">
        <v>39</v>
      </c>
      <c r="G225" s="52" t="s">
        <v>39</v>
      </c>
      <c r="H225" s="52" t="s">
        <v>39</v>
      </c>
      <c r="I225" s="7">
        <v>150</v>
      </c>
      <c r="J225" s="16">
        <v>0.5</v>
      </c>
      <c r="K225" s="275">
        <f>J225*I225</f>
        <v>75</v>
      </c>
      <c r="L225" s="16">
        <v>2.5</v>
      </c>
      <c r="M225" s="275">
        <v>20</v>
      </c>
      <c r="N225" s="16">
        <v>0.3</v>
      </c>
      <c r="O225" s="275">
        <f>N225*M225</f>
        <v>6</v>
      </c>
      <c r="P225" s="16">
        <v>2.5</v>
      </c>
      <c r="Q225" s="275">
        <v>0</v>
      </c>
      <c r="R225" s="16">
        <v>0.8</v>
      </c>
      <c r="S225" s="275">
        <f>R225*Q225</f>
        <v>0</v>
      </c>
      <c r="T225" s="16">
        <v>2.67</v>
      </c>
      <c r="U225" s="275">
        <f t="shared" ref="U225:U229" si="768">I225*0.1</f>
        <v>15</v>
      </c>
      <c r="V225" s="16">
        <v>0.9</v>
      </c>
      <c r="W225" s="275">
        <f>V225*U225</f>
        <v>13.5</v>
      </c>
      <c r="X225" s="16">
        <v>4</v>
      </c>
      <c r="Y225" s="275">
        <v>0</v>
      </c>
      <c r="Z225" s="16">
        <v>0.4</v>
      </c>
      <c r="AA225" s="275">
        <f>Z225*Y225</f>
        <v>0</v>
      </c>
      <c r="AB225" s="16">
        <v>2.5</v>
      </c>
      <c r="AC225" s="275">
        <v>100</v>
      </c>
      <c r="AD225" s="16">
        <v>0.2</v>
      </c>
      <c r="AE225" s="275">
        <f>AD225*AC225</f>
        <v>20</v>
      </c>
      <c r="AF225" s="16">
        <v>2.5</v>
      </c>
      <c r="AG225" s="275">
        <v>50</v>
      </c>
      <c r="AH225" s="16">
        <v>0.5</v>
      </c>
      <c r="AI225" s="275">
        <f>AH225*AG225</f>
        <v>25</v>
      </c>
      <c r="AJ225" s="16">
        <v>3.5</v>
      </c>
      <c r="AK225" s="275">
        <v>0</v>
      </c>
      <c r="AL225" s="16">
        <v>0</v>
      </c>
      <c r="AM225" s="275">
        <f>AL225*AK225</f>
        <v>0</v>
      </c>
      <c r="AN225" s="4">
        <v>0</v>
      </c>
      <c r="AO225" s="4">
        <f t="shared" si="661"/>
        <v>125.79221925429395</v>
      </c>
      <c r="AP225" s="52">
        <f t="shared" si="662"/>
        <v>40.941646016527947</v>
      </c>
      <c r="AQ225" s="4">
        <f t="shared" si="663"/>
        <v>3.5088408222008698</v>
      </c>
      <c r="AR225" s="4">
        <f t="shared" si="744"/>
        <v>91.828320055634578</v>
      </c>
      <c r="AS225" s="4">
        <f t="shared" si="744"/>
        <v>29.887401592065402</v>
      </c>
      <c r="AT225" s="4">
        <f t="shared" si="744"/>
        <v>2.4211001673185999</v>
      </c>
      <c r="AW225" s="363"/>
      <c r="AX225" s="274" t="s">
        <v>30</v>
      </c>
      <c r="AY225" s="20" t="s">
        <v>39</v>
      </c>
      <c r="AZ225" s="68">
        <f>'INPUT 2013_14'!AD70</f>
        <v>0.1386</v>
      </c>
      <c r="BA225" s="20" t="s">
        <v>39</v>
      </c>
      <c r="BB225" s="20" t="s">
        <v>39</v>
      </c>
      <c r="BC225" s="20" t="s">
        <v>39</v>
      </c>
      <c r="BD225" s="20" t="s">
        <v>39</v>
      </c>
      <c r="BE225" s="7">
        <v>150</v>
      </c>
      <c r="BF225" s="16">
        <v>0.5</v>
      </c>
      <c r="BG225" s="275">
        <f t="shared" si="643"/>
        <v>75</v>
      </c>
      <c r="BH225" s="16">
        <v>2.5</v>
      </c>
      <c r="BI225" s="275">
        <v>20</v>
      </c>
      <c r="BJ225" s="16">
        <v>0.3</v>
      </c>
      <c r="BK225" s="275">
        <f>BJ225*BI225</f>
        <v>6</v>
      </c>
      <c r="BL225" s="16">
        <v>2.5</v>
      </c>
      <c r="BM225" s="275">
        <v>0</v>
      </c>
      <c r="BN225" s="16">
        <v>0.8</v>
      </c>
      <c r="BO225" s="275">
        <f>BN225*BM225</f>
        <v>0</v>
      </c>
      <c r="BP225" s="16">
        <v>2.67</v>
      </c>
      <c r="BQ225" s="275">
        <f>BE225*0.1</f>
        <v>15</v>
      </c>
      <c r="BR225" s="16">
        <v>0.9</v>
      </c>
      <c r="BS225" s="275">
        <f>BR225*BQ225</f>
        <v>13.5</v>
      </c>
      <c r="BT225" s="16">
        <v>4</v>
      </c>
      <c r="BU225" s="275">
        <v>0</v>
      </c>
      <c r="BV225" s="16">
        <v>0.4</v>
      </c>
      <c r="BW225" s="275">
        <f>BV225*BU225</f>
        <v>0</v>
      </c>
      <c r="BX225" s="16">
        <v>2.5</v>
      </c>
      <c r="BY225" s="275">
        <v>100</v>
      </c>
      <c r="BZ225" s="16">
        <v>0.2</v>
      </c>
      <c r="CA225" s="275">
        <f>BZ225*BY225</f>
        <v>20</v>
      </c>
      <c r="CB225" s="16">
        <v>2.5</v>
      </c>
      <c r="CC225" s="275">
        <v>50</v>
      </c>
      <c r="CD225" s="16">
        <v>0.5</v>
      </c>
      <c r="CE225" s="275">
        <f>CD225*CC225</f>
        <v>25</v>
      </c>
      <c r="CF225" s="16">
        <v>3.5</v>
      </c>
      <c r="CG225" s="275">
        <v>0</v>
      </c>
      <c r="CH225" s="16">
        <v>0</v>
      </c>
      <c r="CI225" s="275">
        <f>CH225*CG225</f>
        <v>0</v>
      </c>
      <c r="CJ225" s="4">
        <v>0</v>
      </c>
      <c r="CK225" s="4">
        <f t="shared" si="665"/>
        <v>91.768392514462263</v>
      </c>
      <c r="CL225" s="52">
        <f t="shared" si="666"/>
        <v>29.867896950269095</v>
      </c>
      <c r="CM225" s="4">
        <f t="shared" si="667"/>
        <v>2.5597821848707576</v>
      </c>
      <c r="CN225" s="275"/>
      <c r="CO225" s="86"/>
      <c r="CP225" s="272"/>
      <c r="CQ225" s="272"/>
      <c r="CR225" s="275"/>
      <c r="CS225" s="275"/>
      <c r="CT225" s="275"/>
      <c r="CU225" s="275"/>
      <c r="CV225" s="275"/>
      <c r="CW225" s="16"/>
      <c r="CX225" s="275"/>
      <c r="CY225" s="16"/>
      <c r="CZ225" s="275"/>
      <c r="DA225" s="16"/>
      <c r="DB225" s="275"/>
      <c r="DC225" s="16"/>
      <c r="DD225" s="275"/>
      <c r="DE225" s="16"/>
      <c r="DF225" s="275"/>
      <c r="DG225" s="16"/>
      <c r="DH225" s="275"/>
      <c r="DI225" s="16"/>
      <c r="DJ225" s="275"/>
      <c r="DK225" s="16"/>
      <c r="DL225" s="275"/>
      <c r="DM225" s="16"/>
      <c r="DN225" s="275"/>
      <c r="DO225" s="16"/>
      <c r="DP225" s="275"/>
      <c r="DQ225" s="16"/>
      <c r="DR225" s="275"/>
      <c r="DS225" s="16"/>
      <c r="DT225" s="275"/>
      <c r="DU225" s="16"/>
      <c r="DV225" s="275"/>
      <c r="DW225" s="16"/>
      <c r="DX225" s="275"/>
      <c r="DY225" s="16"/>
      <c r="DZ225" s="275"/>
      <c r="EA225" s="275"/>
      <c r="EB225" s="275"/>
      <c r="EC225" s="275"/>
      <c r="ED225" s="275"/>
      <c r="EE225" s="275"/>
      <c r="EF225" s="275"/>
      <c r="EG225" s="275"/>
    </row>
    <row r="226" spans="1:137" ht="36" customHeight="1" x14ac:dyDescent="0.25">
      <c r="A226" s="353" t="s">
        <v>44</v>
      </c>
      <c r="B226" s="77" t="s">
        <v>8</v>
      </c>
      <c r="C226" s="20" t="s">
        <v>39</v>
      </c>
      <c r="D226" s="115">
        <f>'INPUT 2013_14'!AD29</f>
        <v>10.340000000000002</v>
      </c>
      <c r="E226" s="52" t="s">
        <v>39</v>
      </c>
      <c r="F226" s="52" t="s">
        <v>39</v>
      </c>
      <c r="G226" s="52" t="s">
        <v>39</v>
      </c>
      <c r="H226" s="52" t="s">
        <v>39</v>
      </c>
      <c r="I226" s="67">
        <f>'INPUT 2013_14'!$H$8</f>
        <v>562</v>
      </c>
      <c r="J226" s="16">
        <v>0.5</v>
      </c>
      <c r="K226" s="275">
        <f t="shared" ref="K226" si="769">J226*I226</f>
        <v>281</v>
      </c>
      <c r="L226" s="20">
        <v>2.5</v>
      </c>
      <c r="M226" s="275">
        <v>0</v>
      </c>
      <c r="N226" s="16">
        <v>0.3</v>
      </c>
      <c r="O226" s="275">
        <f t="shared" ref="O226" si="770">N226*M226</f>
        <v>0</v>
      </c>
      <c r="P226" s="20">
        <v>2.5</v>
      </c>
      <c r="Q226" s="4">
        <v>0</v>
      </c>
      <c r="R226" s="16">
        <v>0.8</v>
      </c>
      <c r="S226" s="275">
        <f t="shared" ref="S226" si="771">R226*Q226</f>
        <v>0</v>
      </c>
      <c r="T226" s="20">
        <v>2.67</v>
      </c>
      <c r="U226" s="275">
        <f t="shared" si="768"/>
        <v>56.2</v>
      </c>
      <c r="V226" s="16">
        <v>0.9</v>
      </c>
      <c r="W226" s="275">
        <f t="shared" ref="W226" si="772">V226*U226</f>
        <v>50.580000000000005</v>
      </c>
      <c r="X226" s="20">
        <v>4</v>
      </c>
      <c r="Y226" s="4">
        <v>50</v>
      </c>
      <c r="Z226" s="16">
        <v>0.4</v>
      </c>
      <c r="AA226" s="275">
        <f t="shared" ref="AA226" si="773">Z226*Y226</f>
        <v>20</v>
      </c>
      <c r="AB226" s="20">
        <v>2.5</v>
      </c>
      <c r="AC226" s="4">
        <v>50</v>
      </c>
      <c r="AD226" s="16">
        <v>0.2</v>
      </c>
      <c r="AE226" s="275">
        <f t="shared" ref="AE226" si="774">AD226*AC226</f>
        <v>10</v>
      </c>
      <c r="AF226" s="20">
        <v>2.5</v>
      </c>
      <c r="AG226" s="4">
        <v>50</v>
      </c>
      <c r="AH226" s="16">
        <v>0.5</v>
      </c>
      <c r="AI226" s="275">
        <f t="shared" ref="AI226" si="775">AH226*AG226</f>
        <v>25</v>
      </c>
      <c r="AJ226" s="20">
        <v>3.5</v>
      </c>
      <c r="AK226" s="4">
        <v>0</v>
      </c>
      <c r="AL226" s="16">
        <v>0</v>
      </c>
      <c r="AM226" s="275">
        <f t="shared" ref="AM226" si="776">AL226*AK226</f>
        <v>0</v>
      </c>
      <c r="AN226" s="4">
        <v>0</v>
      </c>
      <c r="AO226" s="4">
        <f t="shared" si="661"/>
        <v>20452.214455245525</v>
      </c>
      <c r="AP226" s="52">
        <f t="shared" si="662"/>
        <v>1881.5039989468721</v>
      </c>
      <c r="AQ226" s="4">
        <f t="shared" si="663"/>
        <v>1364.9904676612728</v>
      </c>
      <c r="AR226" s="4">
        <f t="shared" si="744"/>
        <v>14930.116552329233</v>
      </c>
      <c r="AS226" s="4">
        <f t="shared" si="744"/>
        <v>1373.4979192312167</v>
      </c>
      <c r="AT226" s="4">
        <f t="shared" si="744"/>
        <v>941.84342268627825</v>
      </c>
      <c r="AW226" s="361" t="s">
        <v>64</v>
      </c>
      <c r="AX226" s="77" t="s">
        <v>8</v>
      </c>
      <c r="AY226" s="20" t="s">
        <v>39</v>
      </c>
      <c r="AZ226" s="68">
        <f>'INPUT 2013_14'!AD71</f>
        <v>7.56</v>
      </c>
      <c r="BA226" s="20" t="s">
        <v>39</v>
      </c>
      <c r="BB226" s="20" t="s">
        <v>39</v>
      </c>
      <c r="BC226" s="20" t="s">
        <v>39</v>
      </c>
      <c r="BD226" s="20" t="s">
        <v>39</v>
      </c>
      <c r="BE226" s="67">
        <f>'INPUT 2013_14'!H15</f>
        <v>422</v>
      </c>
      <c r="BF226" s="16">
        <v>0.5</v>
      </c>
      <c r="BG226" s="275">
        <f t="shared" si="643"/>
        <v>211</v>
      </c>
      <c r="BH226" s="20">
        <v>2.5</v>
      </c>
      <c r="BI226" s="275">
        <v>0</v>
      </c>
      <c r="BJ226" s="16">
        <v>0.3</v>
      </c>
      <c r="BK226" s="275">
        <f>BJ226*BI226</f>
        <v>0</v>
      </c>
      <c r="BL226" s="20">
        <v>2.5</v>
      </c>
      <c r="BM226" s="4">
        <v>0</v>
      </c>
      <c r="BN226" s="16">
        <v>0.8</v>
      </c>
      <c r="BO226" s="275">
        <f>BN226*BM226</f>
        <v>0</v>
      </c>
      <c r="BP226" s="20">
        <v>2.67</v>
      </c>
      <c r="BQ226" s="275">
        <f>BE226*0.1</f>
        <v>42.2</v>
      </c>
      <c r="BR226" s="16">
        <v>0.9</v>
      </c>
      <c r="BS226" s="275">
        <f>BR226*BQ226</f>
        <v>37.980000000000004</v>
      </c>
      <c r="BT226" s="20">
        <v>4</v>
      </c>
      <c r="BU226" s="4">
        <v>50</v>
      </c>
      <c r="BV226" s="16">
        <v>0.4</v>
      </c>
      <c r="BW226" s="275">
        <f>BV226*BU226</f>
        <v>20</v>
      </c>
      <c r="BX226" s="20">
        <v>2.5</v>
      </c>
      <c r="BY226" s="4">
        <v>50</v>
      </c>
      <c r="BZ226" s="16">
        <v>0.2</v>
      </c>
      <c r="CA226" s="275">
        <f>BZ226*BY226</f>
        <v>10</v>
      </c>
      <c r="CB226" s="20">
        <v>2.5</v>
      </c>
      <c r="CC226" s="4">
        <v>50</v>
      </c>
      <c r="CD226" s="16">
        <v>0.5</v>
      </c>
      <c r="CE226" s="275">
        <f>CD226*CC226</f>
        <v>25</v>
      </c>
      <c r="CF226" s="20">
        <v>3.5</v>
      </c>
      <c r="CG226" s="4">
        <v>0</v>
      </c>
      <c r="CH226" s="16">
        <v>0</v>
      </c>
      <c r="CI226" s="275">
        <f>CH226*CG226</f>
        <v>0</v>
      </c>
      <c r="CJ226" s="4">
        <v>0</v>
      </c>
      <c r="CK226" s="4">
        <f t="shared" si="665"/>
        <v>11573.099543096001</v>
      </c>
      <c r="CL226" s="52">
        <f t="shared" si="666"/>
        <v>1184.0678763638502</v>
      </c>
      <c r="CM226" s="4">
        <f t="shared" si="667"/>
        <v>867.68458350128185</v>
      </c>
      <c r="CN226" s="275"/>
      <c r="CO226" s="86"/>
      <c r="CP226" s="272"/>
      <c r="CQ226" s="272"/>
      <c r="CR226" s="275"/>
      <c r="CS226" s="275"/>
      <c r="CT226" s="275"/>
      <c r="CU226" s="275"/>
      <c r="CV226" s="275"/>
      <c r="CW226" s="16"/>
      <c r="CX226" s="275"/>
      <c r="CY226" s="16"/>
      <c r="CZ226" s="275"/>
      <c r="DA226" s="16"/>
      <c r="DB226" s="275"/>
      <c r="DC226" s="16"/>
      <c r="DD226" s="275"/>
      <c r="DE226" s="16"/>
      <c r="DF226" s="275"/>
      <c r="DG226" s="16"/>
      <c r="DH226" s="275"/>
      <c r="DI226" s="16"/>
      <c r="DJ226" s="275"/>
      <c r="DK226" s="16"/>
      <c r="DL226" s="275"/>
      <c r="DM226" s="16"/>
      <c r="DN226" s="275"/>
      <c r="DO226" s="16"/>
      <c r="DP226" s="275"/>
      <c r="DQ226" s="16"/>
      <c r="DR226" s="275"/>
      <c r="DS226" s="16"/>
      <c r="DT226" s="275"/>
      <c r="DU226" s="16"/>
      <c r="DV226" s="275"/>
      <c r="DW226" s="16"/>
      <c r="DX226" s="275"/>
      <c r="DY226" s="16"/>
      <c r="DZ226" s="275"/>
      <c r="EA226" s="275"/>
      <c r="EB226" s="275"/>
      <c r="EC226" s="275"/>
      <c r="ED226" s="275"/>
      <c r="EE226" s="275"/>
      <c r="EF226" s="275"/>
      <c r="EG226" s="275"/>
    </row>
    <row r="227" spans="1:137" ht="32.25" customHeight="1" x14ac:dyDescent="0.25">
      <c r="A227" s="354"/>
      <c r="B227" s="41" t="s">
        <v>69</v>
      </c>
      <c r="C227" s="20" t="s">
        <v>39</v>
      </c>
      <c r="D227" s="115">
        <f>'INPUT 2013_14'!AD30</f>
        <v>1.2649999999999999</v>
      </c>
      <c r="E227" s="52" t="s">
        <v>39</v>
      </c>
      <c r="F227" s="52" t="s">
        <v>39</v>
      </c>
      <c r="G227" s="52" t="s">
        <v>39</v>
      </c>
      <c r="H227" s="52" t="s">
        <v>39</v>
      </c>
      <c r="I227" s="7">
        <v>21</v>
      </c>
      <c r="J227" s="16">
        <v>0.5</v>
      </c>
      <c r="K227" s="275">
        <f>J227*I227</f>
        <v>10.5</v>
      </c>
      <c r="L227" s="20">
        <v>3</v>
      </c>
      <c r="M227" s="275">
        <v>0</v>
      </c>
      <c r="N227" s="16">
        <v>0.3</v>
      </c>
      <c r="O227" s="275">
        <f>N227*M227</f>
        <v>0</v>
      </c>
      <c r="P227" s="20">
        <v>3</v>
      </c>
      <c r="Q227" s="4">
        <v>10</v>
      </c>
      <c r="R227" s="16">
        <v>0.8</v>
      </c>
      <c r="S227" s="275">
        <f>R227*Q227</f>
        <v>8</v>
      </c>
      <c r="T227" s="20">
        <v>2.67</v>
      </c>
      <c r="U227" s="275">
        <f t="shared" si="768"/>
        <v>2.1</v>
      </c>
      <c r="V227" s="16">
        <v>0.9</v>
      </c>
      <c r="W227" s="275">
        <f>V227*U227</f>
        <v>1.8900000000000001</v>
      </c>
      <c r="X227" s="20">
        <v>4</v>
      </c>
      <c r="Y227" s="4">
        <v>0</v>
      </c>
      <c r="Z227" s="16">
        <v>0.4</v>
      </c>
      <c r="AA227" s="275">
        <f>Z227*Y227</f>
        <v>0</v>
      </c>
      <c r="AB227" s="20">
        <v>2.5</v>
      </c>
      <c r="AC227" s="4">
        <v>0</v>
      </c>
      <c r="AD227" s="16">
        <v>0.2</v>
      </c>
      <c r="AE227" s="275">
        <f>AD227*AC227</f>
        <v>0</v>
      </c>
      <c r="AF227" s="20">
        <v>2.5</v>
      </c>
      <c r="AG227" s="4">
        <v>30</v>
      </c>
      <c r="AH227" s="16">
        <v>0.5</v>
      </c>
      <c r="AI227" s="275">
        <f>AH227*AG227</f>
        <v>15</v>
      </c>
      <c r="AJ227" s="20">
        <v>3.5</v>
      </c>
      <c r="AK227" s="4">
        <v>0</v>
      </c>
      <c r="AL227" s="16">
        <v>0</v>
      </c>
      <c r="AM227" s="275">
        <f>AL227*AK227</f>
        <v>0</v>
      </c>
      <c r="AN227" s="4">
        <v>0</v>
      </c>
      <c r="AO227" s="4">
        <f t="shared" si="661"/>
        <v>297.38093194599929</v>
      </c>
      <c r="AP227" s="52">
        <f t="shared" si="662"/>
        <v>15.386995265123662</v>
      </c>
      <c r="AQ227" s="4">
        <f t="shared" si="663"/>
        <v>3.2708327917793008</v>
      </c>
      <c r="AR227" s="4">
        <f t="shared" si="744"/>
        <v>217.08808032057948</v>
      </c>
      <c r="AS227" s="4">
        <f t="shared" si="744"/>
        <v>11.232506543540273</v>
      </c>
      <c r="AT227" s="4">
        <f t="shared" si="744"/>
        <v>2.2568746263277175</v>
      </c>
      <c r="AW227" s="362"/>
      <c r="AX227" s="41" t="s">
        <v>69</v>
      </c>
      <c r="AY227" s="20" t="s">
        <v>39</v>
      </c>
      <c r="AZ227" s="68">
        <f>'INPUT 2013_14'!AD72</f>
        <v>3.2199999999999998</v>
      </c>
      <c r="BA227" s="20" t="s">
        <v>39</v>
      </c>
      <c r="BB227" s="20" t="s">
        <v>39</v>
      </c>
      <c r="BC227" s="20" t="s">
        <v>39</v>
      </c>
      <c r="BD227" s="20" t="s">
        <v>39</v>
      </c>
      <c r="BE227" s="7">
        <v>21</v>
      </c>
      <c r="BF227" s="16">
        <v>0.5</v>
      </c>
      <c r="BG227" s="275">
        <f t="shared" si="643"/>
        <v>10.5</v>
      </c>
      <c r="BH227" s="20">
        <v>3</v>
      </c>
      <c r="BI227" s="275">
        <v>0</v>
      </c>
      <c r="BJ227" s="16">
        <v>0.3</v>
      </c>
      <c r="BK227" s="275">
        <f>BJ227*BI227</f>
        <v>0</v>
      </c>
      <c r="BL227" s="20">
        <v>3</v>
      </c>
      <c r="BM227" s="4">
        <v>10</v>
      </c>
      <c r="BN227" s="16">
        <v>0.8</v>
      </c>
      <c r="BO227" s="275">
        <f>BN227*BM227</f>
        <v>8</v>
      </c>
      <c r="BP227" s="20">
        <v>2.67</v>
      </c>
      <c r="BQ227" s="275">
        <f>BE227*0.1</f>
        <v>2.1</v>
      </c>
      <c r="BR227" s="16">
        <v>0.9</v>
      </c>
      <c r="BS227" s="275">
        <f>BR227*BQ227</f>
        <v>1.8900000000000001</v>
      </c>
      <c r="BT227" s="20">
        <v>4</v>
      </c>
      <c r="BU227" s="4">
        <v>0</v>
      </c>
      <c r="BV227" s="16">
        <v>0.4</v>
      </c>
      <c r="BW227" s="275">
        <f>BV227*BU227</f>
        <v>0</v>
      </c>
      <c r="BX227" s="20">
        <v>2.5</v>
      </c>
      <c r="BY227" s="4">
        <v>0</v>
      </c>
      <c r="BZ227" s="16">
        <v>0.2</v>
      </c>
      <c r="CA227" s="275">
        <f>BZ227*BY227</f>
        <v>0</v>
      </c>
      <c r="CB227" s="20">
        <v>2.5</v>
      </c>
      <c r="CC227" s="4">
        <v>30</v>
      </c>
      <c r="CD227" s="16">
        <v>0.5</v>
      </c>
      <c r="CE227" s="275">
        <f>CD227*CC227</f>
        <v>15</v>
      </c>
      <c r="CF227" s="20">
        <v>3.5</v>
      </c>
      <c r="CG227" s="4">
        <v>0</v>
      </c>
      <c r="CH227" s="16">
        <v>0</v>
      </c>
      <c r="CI227" s="275">
        <f>CH227*CG227</f>
        <v>0</v>
      </c>
      <c r="CJ227" s="4">
        <v>0</v>
      </c>
      <c r="CK227" s="4">
        <f t="shared" si="665"/>
        <v>756.96964495345264</v>
      </c>
      <c r="CL227" s="52">
        <f t="shared" si="666"/>
        <v>39.1668970384966</v>
      </c>
      <c r="CM227" s="4">
        <f t="shared" si="667"/>
        <v>8.3257561972564016</v>
      </c>
      <c r="CN227" s="275"/>
      <c r="CO227" s="86"/>
      <c r="CP227" s="272"/>
      <c r="CQ227" s="272"/>
      <c r="CR227" s="275"/>
      <c r="CS227" s="275"/>
      <c r="CT227" s="275"/>
      <c r="CU227" s="275"/>
      <c r="CV227" s="275"/>
      <c r="CW227" s="16"/>
      <c r="CX227" s="275"/>
      <c r="CY227" s="16"/>
      <c r="CZ227" s="275"/>
      <c r="DA227" s="16"/>
      <c r="DB227" s="275"/>
      <c r="DC227" s="16"/>
      <c r="DD227" s="275"/>
      <c r="DE227" s="16"/>
      <c r="DF227" s="275"/>
      <c r="DG227" s="16"/>
      <c r="DH227" s="275"/>
      <c r="DI227" s="16"/>
      <c r="DJ227" s="275"/>
      <c r="DK227" s="16"/>
      <c r="DL227" s="275"/>
      <c r="DM227" s="16"/>
      <c r="DN227" s="275"/>
      <c r="DO227" s="16"/>
      <c r="DP227" s="275"/>
      <c r="DQ227" s="16"/>
      <c r="DR227" s="275"/>
      <c r="DS227" s="16"/>
      <c r="DT227" s="275"/>
      <c r="DU227" s="16"/>
      <c r="DV227" s="275"/>
      <c r="DW227" s="16"/>
      <c r="DX227" s="275"/>
      <c r="DY227" s="16"/>
      <c r="DZ227" s="275"/>
      <c r="EA227" s="275"/>
      <c r="EB227" s="275"/>
      <c r="EC227" s="275"/>
      <c r="ED227" s="275"/>
      <c r="EE227" s="275"/>
      <c r="EF227" s="275"/>
      <c r="EG227" s="275"/>
    </row>
    <row r="228" spans="1:137" ht="32.25" customHeight="1" x14ac:dyDescent="0.25">
      <c r="A228" s="354"/>
      <c r="B228" s="41" t="s">
        <v>70</v>
      </c>
      <c r="C228" s="20" t="s">
        <v>39</v>
      </c>
      <c r="D228" s="115">
        <f>'INPUT 2013_14'!AD31</f>
        <v>1.0945000000000002E-2</v>
      </c>
      <c r="E228" s="52" t="s">
        <v>39</v>
      </c>
      <c r="F228" s="52" t="s">
        <v>39</v>
      </c>
      <c r="G228" s="52" t="s">
        <v>39</v>
      </c>
      <c r="H228" s="52" t="s">
        <v>39</v>
      </c>
      <c r="I228" s="7">
        <v>21</v>
      </c>
      <c r="J228" s="16">
        <v>0.5</v>
      </c>
      <c r="K228" s="275">
        <f>J228*I228</f>
        <v>10.5</v>
      </c>
      <c r="L228" s="20">
        <v>2.5</v>
      </c>
      <c r="M228" s="4">
        <v>0</v>
      </c>
      <c r="N228" s="16">
        <v>0.3</v>
      </c>
      <c r="O228" s="275">
        <f>N228*M228</f>
        <v>0</v>
      </c>
      <c r="P228" s="20">
        <v>2.5</v>
      </c>
      <c r="Q228" s="4">
        <v>50</v>
      </c>
      <c r="R228" s="16">
        <v>0.8</v>
      </c>
      <c r="S228" s="275">
        <f>R228*Q228</f>
        <v>40</v>
      </c>
      <c r="T228" s="20">
        <v>2.67</v>
      </c>
      <c r="U228" s="275">
        <f t="shared" si="768"/>
        <v>2.1</v>
      </c>
      <c r="V228" s="16">
        <v>0.9</v>
      </c>
      <c r="W228" s="275">
        <f>V228*U228</f>
        <v>1.8900000000000001</v>
      </c>
      <c r="X228" s="20">
        <v>4</v>
      </c>
      <c r="Y228" s="4">
        <v>0</v>
      </c>
      <c r="Z228" s="16">
        <v>0.4</v>
      </c>
      <c r="AA228" s="275">
        <f>Z228*Y228</f>
        <v>0</v>
      </c>
      <c r="AB228" s="20">
        <v>2.5</v>
      </c>
      <c r="AC228" s="4">
        <v>0</v>
      </c>
      <c r="AD228" s="16">
        <v>0.2</v>
      </c>
      <c r="AE228" s="275">
        <f>AD228*AC228</f>
        <v>0</v>
      </c>
      <c r="AF228" s="20">
        <v>2.5</v>
      </c>
      <c r="AG228" s="4">
        <v>30</v>
      </c>
      <c r="AH228" s="16">
        <v>0.5</v>
      </c>
      <c r="AI228" s="275">
        <f>AH228*AG228</f>
        <v>15</v>
      </c>
      <c r="AJ228" s="20">
        <v>3.5</v>
      </c>
      <c r="AK228" s="4">
        <v>0</v>
      </c>
      <c r="AL228" s="16">
        <v>0</v>
      </c>
      <c r="AM228" s="275">
        <f>AL228*AK228</f>
        <v>0</v>
      </c>
      <c r="AN228" s="4">
        <v>0</v>
      </c>
      <c r="AO228" s="4">
        <f t="shared" si="661"/>
        <v>4.5196766345108106</v>
      </c>
      <c r="AP228" s="52">
        <f t="shared" si="662"/>
        <v>0.12481027409346233</v>
      </c>
      <c r="AQ228" s="4">
        <f t="shared" si="663"/>
        <v>2.8299814154960044E-2</v>
      </c>
      <c r="AR228" s="4">
        <f t="shared" si="744"/>
        <v>3.2993639431928914</v>
      </c>
      <c r="AS228" s="4">
        <f t="shared" si="744"/>
        <v>9.1111500088227493E-2</v>
      </c>
      <c r="AT228" s="4">
        <f t="shared" si="744"/>
        <v>1.952687176692243E-2</v>
      </c>
      <c r="AW228" s="362"/>
      <c r="AX228" s="41" t="s">
        <v>70</v>
      </c>
      <c r="AY228" s="20" t="s">
        <v>39</v>
      </c>
      <c r="AZ228" s="68">
        <f>'INPUT 2013_14'!AD73</f>
        <v>0.22364999999999999</v>
      </c>
      <c r="BA228" s="20" t="s">
        <v>39</v>
      </c>
      <c r="BB228" s="20" t="s">
        <v>39</v>
      </c>
      <c r="BC228" s="20" t="s">
        <v>39</v>
      </c>
      <c r="BD228" s="20" t="s">
        <v>39</v>
      </c>
      <c r="BE228" s="7">
        <v>21</v>
      </c>
      <c r="BF228" s="16">
        <v>0.5</v>
      </c>
      <c r="BG228" s="275">
        <f t="shared" si="643"/>
        <v>10.5</v>
      </c>
      <c r="BH228" s="20">
        <v>2.5</v>
      </c>
      <c r="BI228" s="4">
        <v>0</v>
      </c>
      <c r="BJ228" s="16">
        <v>0.3</v>
      </c>
      <c r="BK228" s="275">
        <f>BJ228*BI228</f>
        <v>0</v>
      </c>
      <c r="BL228" s="20">
        <v>2.5</v>
      </c>
      <c r="BM228" s="4">
        <v>50</v>
      </c>
      <c r="BN228" s="16">
        <v>0.8</v>
      </c>
      <c r="BO228" s="275">
        <f>BN228*BM228</f>
        <v>40</v>
      </c>
      <c r="BP228" s="20">
        <v>2.67</v>
      </c>
      <c r="BQ228" s="275">
        <f>BE228*0.1</f>
        <v>2.1</v>
      </c>
      <c r="BR228" s="16">
        <v>0.9</v>
      </c>
      <c r="BS228" s="275">
        <f>BR228*BQ228</f>
        <v>1.8900000000000001</v>
      </c>
      <c r="BT228" s="20">
        <v>4</v>
      </c>
      <c r="BU228" s="4">
        <v>0</v>
      </c>
      <c r="BV228" s="16">
        <v>0.4</v>
      </c>
      <c r="BW228" s="275">
        <f>BV228*BU228</f>
        <v>0</v>
      </c>
      <c r="BX228" s="20">
        <v>2.5</v>
      </c>
      <c r="BY228" s="4">
        <v>0</v>
      </c>
      <c r="BZ228" s="16">
        <v>0.2</v>
      </c>
      <c r="CA228" s="275">
        <f>BZ228*BY228</f>
        <v>0</v>
      </c>
      <c r="CB228" s="20">
        <v>2.5</v>
      </c>
      <c r="CC228" s="4">
        <v>30</v>
      </c>
      <c r="CD228" s="16">
        <v>0.5</v>
      </c>
      <c r="CE228" s="275">
        <f>CD228*CC228</f>
        <v>15</v>
      </c>
      <c r="CF228" s="20">
        <v>3.5</v>
      </c>
      <c r="CG228" s="4">
        <v>0</v>
      </c>
      <c r="CH228" s="16">
        <v>0</v>
      </c>
      <c r="CI228" s="275">
        <f>CH228*CG228</f>
        <v>0</v>
      </c>
      <c r="CJ228" s="4">
        <v>0</v>
      </c>
      <c r="CK228" s="4">
        <f t="shared" si="665"/>
        <v>92.355018666819774</v>
      </c>
      <c r="CL228" s="52">
        <f t="shared" si="666"/>
        <v>2.5503716583830833</v>
      </c>
      <c r="CM228" s="4">
        <f t="shared" si="667"/>
        <v>0.57827806630943912</v>
      </c>
      <c r="CN228" s="275"/>
      <c r="CO228" s="86"/>
      <c r="CP228" s="272"/>
      <c r="CQ228" s="272"/>
      <c r="CR228" s="275"/>
      <c r="CS228" s="275"/>
      <c r="CT228" s="275"/>
      <c r="CU228" s="275"/>
      <c r="CV228" s="275"/>
      <c r="CW228" s="16"/>
      <c r="CX228" s="275"/>
      <c r="CY228" s="16"/>
      <c r="CZ228" s="275"/>
      <c r="DA228" s="16"/>
      <c r="DB228" s="275"/>
      <c r="DC228" s="16"/>
      <c r="DD228" s="275"/>
      <c r="DE228" s="16"/>
      <c r="DF228" s="275"/>
      <c r="DG228" s="16"/>
      <c r="DH228" s="275"/>
      <c r="DI228" s="16"/>
      <c r="DJ228" s="275"/>
      <c r="DK228" s="16"/>
      <c r="DL228" s="275"/>
      <c r="DM228" s="16"/>
      <c r="DN228" s="275"/>
      <c r="DO228" s="16"/>
      <c r="DP228" s="275"/>
      <c r="DQ228" s="16"/>
      <c r="DR228" s="275"/>
      <c r="DS228" s="16"/>
      <c r="DT228" s="275"/>
      <c r="DU228" s="16"/>
      <c r="DV228" s="275"/>
      <c r="DW228" s="16"/>
      <c r="DX228" s="275"/>
      <c r="DY228" s="16"/>
      <c r="DZ228" s="275"/>
      <c r="EA228" s="275"/>
      <c r="EB228" s="275"/>
      <c r="EC228" s="275"/>
      <c r="ED228" s="275"/>
      <c r="EE228" s="275"/>
      <c r="EF228" s="275"/>
      <c r="EG228" s="275"/>
    </row>
    <row r="229" spans="1:137" ht="32.25" customHeight="1" x14ac:dyDescent="0.25">
      <c r="A229" s="354"/>
      <c r="B229" s="41" t="s">
        <v>71</v>
      </c>
      <c r="C229" s="20" t="s">
        <v>39</v>
      </c>
      <c r="D229" s="115">
        <f>'INPUT 2013_14'!AD32</f>
        <v>0.268675</v>
      </c>
      <c r="E229" s="52" t="s">
        <v>39</v>
      </c>
      <c r="F229" s="52" t="s">
        <v>39</v>
      </c>
      <c r="G229" s="52" t="s">
        <v>39</v>
      </c>
      <c r="H229" s="52" t="s">
        <v>39</v>
      </c>
      <c r="I229" s="7">
        <v>21</v>
      </c>
      <c r="J229" s="16">
        <v>0.5</v>
      </c>
      <c r="K229" s="275">
        <f>J229*I229</f>
        <v>10.5</v>
      </c>
      <c r="L229" s="20">
        <v>2.5</v>
      </c>
      <c r="M229" s="4">
        <v>0</v>
      </c>
      <c r="N229" s="16">
        <v>0.3</v>
      </c>
      <c r="O229" s="275">
        <f>N229*M229</f>
        <v>0</v>
      </c>
      <c r="P229" s="20">
        <v>2.5</v>
      </c>
      <c r="Q229" s="275">
        <v>300</v>
      </c>
      <c r="R229" s="16">
        <v>0.8</v>
      </c>
      <c r="S229" s="275">
        <f>R229*Q229</f>
        <v>240</v>
      </c>
      <c r="T229" s="20">
        <v>2.67</v>
      </c>
      <c r="U229" s="275">
        <f t="shared" si="768"/>
        <v>2.1</v>
      </c>
      <c r="V229" s="16">
        <v>0.9</v>
      </c>
      <c r="W229" s="275">
        <f>V229*U229</f>
        <v>1.8900000000000001</v>
      </c>
      <c r="X229" s="20">
        <v>4</v>
      </c>
      <c r="Y229" s="4">
        <v>0</v>
      </c>
      <c r="Z229" s="16">
        <v>0.4</v>
      </c>
      <c r="AA229" s="275">
        <f>Z229*Y229</f>
        <v>0</v>
      </c>
      <c r="AB229" s="20">
        <v>2.5</v>
      </c>
      <c r="AC229" s="4">
        <v>0</v>
      </c>
      <c r="AD229" s="16">
        <v>0.2</v>
      </c>
      <c r="AE229" s="275">
        <f>AD229*AC229</f>
        <v>0</v>
      </c>
      <c r="AF229" s="20">
        <v>2.5</v>
      </c>
      <c r="AG229" s="4">
        <v>40</v>
      </c>
      <c r="AH229" s="16">
        <v>0.5</v>
      </c>
      <c r="AI229" s="275">
        <f>AH229*AG229</f>
        <v>20</v>
      </c>
      <c r="AJ229" s="20">
        <v>3.5</v>
      </c>
      <c r="AK229" s="4">
        <v>0</v>
      </c>
      <c r="AL229" s="16">
        <v>0</v>
      </c>
      <c r="AM229" s="275">
        <f>AL229*AK229</f>
        <v>0</v>
      </c>
      <c r="AN229" s="4">
        <v>0</v>
      </c>
      <c r="AO229" s="4">
        <f t="shared" si="661"/>
        <v>437.89141193780245</v>
      </c>
      <c r="AP229" s="52">
        <f t="shared" si="662"/>
        <v>3.7446566601966493</v>
      </c>
      <c r="AQ229" s="4">
        <f t="shared" si="663"/>
        <v>0.69469644294964716</v>
      </c>
      <c r="AR229" s="4">
        <f t="shared" si="744"/>
        <v>319.66073071459579</v>
      </c>
      <c r="AS229" s="4">
        <f t="shared" si="744"/>
        <v>2.7335993619435541</v>
      </c>
      <c r="AT229" s="4">
        <f t="shared" si="744"/>
        <v>0.47934054563525652</v>
      </c>
      <c r="AW229" s="362"/>
      <c r="AX229" s="41" t="s">
        <v>71</v>
      </c>
      <c r="AY229" s="20" t="s">
        <v>39</v>
      </c>
      <c r="AZ229" s="68">
        <f>'INPUT 2013_14'!AD74</f>
        <v>0.35699999999999998</v>
      </c>
      <c r="BA229" s="20" t="s">
        <v>39</v>
      </c>
      <c r="BB229" s="20" t="s">
        <v>39</v>
      </c>
      <c r="BC229" s="20" t="s">
        <v>39</v>
      </c>
      <c r="BD229" s="20" t="s">
        <v>39</v>
      </c>
      <c r="BE229" s="7">
        <v>21</v>
      </c>
      <c r="BF229" s="16">
        <v>0.5</v>
      </c>
      <c r="BG229" s="275">
        <f t="shared" si="643"/>
        <v>10.5</v>
      </c>
      <c r="BH229" s="20">
        <v>2.5</v>
      </c>
      <c r="BI229" s="4">
        <v>0</v>
      </c>
      <c r="BJ229" s="16">
        <v>0.3</v>
      </c>
      <c r="BK229" s="275">
        <f>BJ229*BI229</f>
        <v>0</v>
      </c>
      <c r="BL229" s="20">
        <v>2.5</v>
      </c>
      <c r="BM229" s="275">
        <v>300</v>
      </c>
      <c r="BN229" s="16">
        <v>0.8</v>
      </c>
      <c r="BO229" s="275">
        <f>BN229*BM229</f>
        <v>240</v>
      </c>
      <c r="BP229" s="20">
        <v>2.67</v>
      </c>
      <c r="BQ229" s="275">
        <f>BE229*0.1</f>
        <v>2.1</v>
      </c>
      <c r="BR229" s="16">
        <v>0.9</v>
      </c>
      <c r="BS229" s="275">
        <f>BR229*BQ229</f>
        <v>1.8900000000000001</v>
      </c>
      <c r="BT229" s="20">
        <v>4</v>
      </c>
      <c r="BU229" s="4">
        <v>0</v>
      </c>
      <c r="BV229" s="16">
        <v>0.4</v>
      </c>
      <c r="BW229" s="275">
        <f>BV229*BU229</f>
        <v>0</v>
      </c>
      <c r="BX229" s="20">
        <v>2.5</v>
      </c>
      <c r="BY229" s="4">
        <v>0</v>
      </c>
      <c r="BZ229" s="16">
        <v>0.2</v>
      </c>
      <c r="CA229" s="275">
        <f>BZ229*BY229</f>
        <v>0</v>
      </c>
      <c r="CB229" s="20">
        <v>2.5</v>
      </c>
      <c r="CC229" s="4">
        <v>40</v>
      </c>
      <c r="CD229" s="16">
        <v>0.5</v>
      </c>
      <c r="CE229" s="275">
        <f>CD229*CC229</f>
        <v>20</v>
      </c>
      <c r="CF229" s="20">
        <v>3.5</v>
      </c>
      <c r="CG229" s="4">
        <v>0</v>
      </c>
      <c r="CH229" s="16">
        <v>0</v>
      </c>
      <c r="CI229" s="275">
        <f>CH229*CG229</f>
        <v>0</v>
      </c>
      <c r="CJ229" s="4">
        <v>0</v>
      </c>
      <c r="CK229" s="4">
        <f t="shared" si="665"/>
        <v>581.8451067713612</v>
      </c>
      <c r="CL229" s="52">
        <f t="shared" si="666"/>
        <v>4.9756859688850978</v>
      </c>
      <c r="CM229" s="4">
        <f t="shared" si="667"/>
        <v>0.92307296969581831</v>
      </c>
      <c r="CN229" s="275"/>
      <c r="CO229" s="86"/>
      <c r="CP229" s="272"/>
      <c r="CQ229" s="272"/>
      <c r="CR229" s="275"/>
      <c r="CS229" s="275"/>
      <c r="CT229" s="275"/>
      <c r="CU229" s="275"/>
      <c r="CV229" s="275"/>
      <c r="CW229" s="16"/>
      <c r="CX229" s="275"/>
      <c r="CY229" s="16"/>
      <c r="CZ229" s="275"/>
      <c r="DA229" s="16"/>
      <c r="DB229" s="275"/>
      <c r="DC229" s="16"/>
      <c r="DD229" s="275"/>
      <c r="DE229" s="16"/>
      <c r="DF229" s="275"/>
      <c r="DG229" s="16"/>
      <c r="DH229" s="275"/>
      <c r="DI229" s="16"/>
      <c r="DJ229" s="275"/>
      <c r="DK229" s="16"/>
      <c r="DL229" s="275"/>
      <c r="DM229" s="16"/>
      <c r="DN229" s="275"/>
      <c r="DO229" s="16"/>
      <c r="DP229" s="275"/>
      <c r="DQ229" s="16"/>
      <c r="DR229" s="275"/>
      <c r="DS229" s="16"/>
      <c r="DT229" s="275"/>
      <c r="DU229" s="16"/>
      <c r="DV229" s="275"/>
      <c r="DW229" s="16"/>
      <c r="DX229" s="275"/>
      <c r="DY229" s="16"/>
      <c r="DZ229" s="275"/>
      <c r="EA229" s="275"/>
      <c r="EB229" s="275"/>
      <c r="EC229" s="275"/>
      <c r="ED229" s="275"/>
      <c r="EE229" s="275"/>
      <c r="EF229" s="275"/>
      <c r="EG229" s="275"/>
    </row>
    <row r="230" spans="1:137" ht="30.75" customHeight="1" x14ac:dyDescent="0.25">
      <c r="A230" s="354"/>
      <c r="B230" s="4" t="s">
        <v>4</v>
      </c>
      <c r="C230" s="20" t="s">
        <v>39</v>
      </c>
      <c r="D230" s="115">
        <f>'INPUT 2013_14'!AD33</f>
        <v>3.8445000000000007E-2</v>
      </c>
      <c r="E230" s="52" t="s">
        <v>39</v>
      </c>
      <c r="F230" s="52" t="s">
        <v>39</v>
      </c>
      <c r="G230" s="52" t="s">
        <v>39</v>
      </c>
      <c r="H230" s="52" t="s">
        <v>39</v>
      </c>
      <c r="I230" s="52">
        <f>200</f>
        <v>200</v>
      </c>
      <c r="J230" s="16">
        <v>0.5</v>
      </c>
      <c r="K230" s="275">
        <f t="shared" ref="K230" si="777">J230*I230</f>
        <v>100</v>
      </c>
      <c r="L230" s="20">
        <v>2.5</v>
      </c>
      <c r="M230" s="4">
        <v>20</v>
      </c>
      <c r="N230" s="16">
        <v>0.3</v>
      </c>
      <c r="O230" s="275">
        <f t="shared" ref="O230" si="778">N230*M230</f>
        <v>6</v>
      </c>
      <c r="P230" s="20">
        <v>2.5</v>
      </c>
      <c r="Q230" s="275">
        <v>0</v>
      </c>
      <c r="R230" s="16">
        <v>0.8</v>
      </c>
      <c r="S230" s="275">
        <f t="shared" ref="S230" si="779">R230*Q230</f>
        <v>0</v>
      </c>
      <c r="T230" s="20">
        <v>2.67</v>
      </c>
      <c r="U230" s="4">
        <v>0</v>
      </c>
      <c r="V230" s="16">
        <v>0.9</v>
      </c>
      <c r="W230" s="275">
        <f t="shared" ref="W230" si="780">V230*U230</f>
        <v>0</v>
      </c>
      <c r="X230" s="20">
        <v>4</v>
      </c>
      <c r="Y230" s="4">
        <v>0</v>
      </c>
      <c r="Z230" s="16">
        <v>0.4</v>
      </c>
      <c r="AA230" s="275">
        <f t="shared" ref="AA230" si="781">Z230*Y230</f>
        <v>0</v>
      </c>
      <c r="AB230" s="20">
        <v>2.5</v>
      </c>
      <c r="AC230" s="4">
        <v>0</v>
      </c>
      <c r="AD230" s="16">
        <v>0.2</v>
      </c>
      <c r="AE230" s="275">
        <f t="shared" ref="AE230" si="782">AD230*AC230</f>
        <v>0</v>
      </c>
      <c r="AF230" s="20">
        <v>2.5</v>
      </c>
      <c r="AG230" s="275">
        <v>20</v>
      </c>
      <c r="AH230" s="16">
        <v>0.5</v>
      </c>
      <c r="AI230" s="275">
        <f t="shared" ref="AI230" si="783">AH230*AG230</f>
        <v>10</v>
      </c>
      <c r="AJ230" s="20">
        <v>3.5</v>
      </c>
      <c r="AK230" s="4">
        <v>0</v>
      </c>
      <c r="AL230" s="16">
        <v>0</v>
      </c>
      <c r="AM230" s="275">
        <f t="shared" ref="AM230" si="784">AL230*AK230</f>
        <v>0</v>
      </c>
      <c r="AN230" s="4">
        <v>0</v>
      </c>
      <c r="AO230" s="4">
        <f t="shared" si="661"/>
        <v>22.919682752571163</v>
      </c>
      <c r="AP230" s="52">
        <f t="shared" si="662"/>
        <v>3.1451857714235305</v>
      </c>
      <c r="AQ230" s="4">
        <f t="shared" si="663"/>
        <v>0</v>
      </c>
      <c r="AR230" s="4">
        <f t="shared" si="744"/>
        <v>16.731368409376948</v>
      </c>
      <c r="AS230" s="4">
        <f t="shared" si="744"/>
        <v>2.2959856131391772</v>
      </c>
      <c r="AT230" s="4">
        <f t="shared" si="744"/>
        <v>0</v>
      </c>
      <c r="AW230" s="362"/>
      <c r="AX230" s="4" t="s">
        <v>4</v>
      </c>
      <c r="AY230" s="20" t="s">
        <v>39</v>
      </c>
      <c r="AZ230" s="68">
        <f>'INPUT 2013_14'!AD75</f>
        <v>0.98349999999999993</v>
      </c>
      <c r="BA230" s="20" t="s">
        <v>39</v>
      </c>
      <c r="BB230" s="20" t="s">
        <v>39</v>
      </c>
      <c r="BC230" s="20" t="s">
        <v>39</v>
      </c>
      <c r="BD230" s="20" t="s">
        <v>39</v>
      </c>
      <c r="BE230" s="52">
        <f>200</f>
        <v>200</v>
      </c>
      <c r="BF230" s="16">
        <v>0.5</v>
      </c>
      <c r="BG230" s="275">
        <f t="shared" si="643"/>
        <v>100</v>
      </c>
      <c r="BH230" s="20">
        <v>2.5</v>
      </c>
      <c r="BI230" s="4">
        <v>20</v>
      </c>
      <c r="BJ230" s="16">
        <v>0.3</v>
      </c>
      <c r="BK230" s="275">
        <f t="shared" ref="BK230:BK243" si="785">BJ230*BI230</f>
        <v>6</v>
      </c>
      <c r="BL230" s="20">
        <v>2.5</v>
      </c>
      <c r="BM230" s="275">
        <v>0</v>
      </c>
      <c r="BN230" s="16">
        <v>0.8</v>
      </c>
      <c r="BO230" s="275">
        <f t="shared" ref="BO230:BO243" si="786">BN230*BM230</f>
        <v>0</v>
      </c>
      <c r="BP230" s="20">
        <v>2.67</v>
      </c>
      <c r="BQ230" s="4">
        <v>0</v>
      </c>
      <c r="BR230" s="16">
        <v>0.9</v>
      </c>
      <c r="BS230" s="275">
        <f t="shared" ref="BS230:BS243" si="787">BR230*BQ230</f>
        <v>0</v>
      </c>
      <c r="BT230" s="20">
        <v>4</v>
      </c>
      <c r="BU230" s="4">
        <v>0</v>
      </c>
      <c r="BV230" s="16">
        <v>0.4</v>
      </c>
      <c r="BW230" s="275">
        <f t="shared" ref="BW230:BW243" si="788">BV230*BU230</f>
        <v>0</v>
      </c>
      <c r="BX230" s="20">
        <v>2.5</v>
      </c>
      <c r="BY230" s="4">
        <v>0</v>
      </c>
      <c r="BZ230" s="16">
        <v>0.2</v>
      </c>
      <c r="CA230" s="275">
        <f t="shared" ref="CA230:CA243" si="789">BZ230*BY230</f>
        <v>0</v>
      </c>
      <c r="CB230" s="20">
        <v>2.5</v>
      </c>
      <c r="CC230" s="275">
        <v>20</v>
      </c>
      <c r="CD230" s="16">
        <v>0.5</v>
      </c>
      <c r="CE230" s="275">
        <f t="shared" ref="CE230:CE243" si="790">CD230*CC230</f>
        <v>10</v>
      </c>
      <c r="CF230" s="20">
        <v>3.5</v>
      </c>
      <c r="CG230" s="4">
        <v>0</v>
      </c>
      <c r="CH230" s="16">
        <v>0</v>
      </c>
      <c r="CI230" s="275">
        <f t="shared" ref="CI230:CI243" si="791">CH230*CG230</f>
        <v>0</v>
      </c>
      <c r="CJ230" s="4">
        <v>0</v>
      </c>
      <c r="CK230" s="4">
        <f t="shared" si="665"/>
        <v>586.33133013795634</v>
      </c>
      <c r="CL230" s="52">
        <f t="shared" si="666"/>
        <v>80.460143222656825</v>
      </c>
      <c r="CM230" s="4">
        <f t="shared" si="667"/>
        <v>0</v>
      </c>
      <c r="CN230" s="275"/>
      <c r="CO230" s="86"/>
      <c r="CP230" s="272"/>
      <c r="CQ230" s="272"/>
      <c r="CR230" s="275"/>
      <c r="CS230" s="275"/>
      <c r="CT230" s="275"/>
      <c r="CU230" s="275"/>
      <c r="CV230" s="275"/>
      <c r="CW230" s="16"/>
      <c r="CX230" s="275"/>
      <c r="CY230" s="16"/>
      <c r="CZ230" s="275"/>
      <c r="DA230" s="16"/>
      <c r="DB230" s="275"/>
      <c r="DC230" s="16"/>
      <c r="DD230" s="275"/>
      <c r="DE230" s="16"/>
      <c r="DF230" s="275"/>
      <c r="DG230" s="16"/>
      <c r="DH230" s="275"/>
      <c r="DI230" s="16"/>
      <c r="DJ230" s="275"/>
      <c r="DK230" s="16"/>
      <c r="DL230" s="275"/>
      <c r="DM230" s="16"/>
      <c r="DN230" s="275"/>
      <c r="DO230" s="16"/>
      <c r="DP230" s="275"/>
      <c r="DQ230" s="16"/>
      <c r="DR230" s="275"/>
      <c r="DS230" s="16"/>
      <c r="DT230" s="275"/>
      <c r="DU230" s="16"/>
      <c r="DV230" s="275"/>
      <c r="DW230" s="16"/>
      <c r="DX230" s="275"/>
      <c r="DY230" s="16"/>
      <c r="DZ230" s="275"/>
      <c r="EA230" s="275"/>
      <c r="EB230" s="275"/>
      <c r="EC230" s="275"/>
      <c r="ED230" s="275"/>
      <c r="EE230" s="275"/>
      <c r="EF230" s="275"/>
      <c r="EG230" s="275"/>
    </row>
    <row r="231" spans="1:137" ht="30.75" customHeight="1" x14ac:dyDescent="0.25">
      <c r="A231" s="355"/>
      <c r="B231" s="274" t="s">
        <v>30</v>
      </c>
      <c r="C231" s="20" t="s">
        <v>39</v>
      </c>
      <c r="D231" s="115">
        <f>'INPUT 2013_14'!AD34</f>
        <v>0.54175000000000006</v>
      </c>
      <c r="E231" s="52" t="s">
        <v>39</v>
      </c>
      <c r="F231" s="52" t="s">
        <v>39</v>
      </c>
      <c r="G231" s="52" t="s">
        <v>39</v>
      </c>
      <c r="H231" s="52" t="s">
        <v>39</v>
      </c>
      <c r="I231" s="7">
        <v>150</v>
      </c>
      <c r="J231" s="16">
        <v>0.5</v>
      </c>
      <c r="K231" s="275">
        <f>J231*I231</f>
        <v>75</v>
      </c>
      <c r="L231" s="16">
        <v>2.5</v>
      </c>
      <c r="M231" s="275">
        <v>20</v>
      </c>
      <c r="N231" s="16">
        <v>0.3</v>
      </c>
      <c r="O231" s="275">
        <f>N231*M231</f>
        <v>6</v>
      </c>
      <c r="P231" s="16">
        <v>2.5</v>
      </c>
      <c r="Q231" s="275">
        <v>0</v>
      </c>
      <c r="R231" s="16">
        <v>0.8</v>
      </c>
      <c r="S231" s="275">
        <f>R231*Q231</f>
        <v>0</v>
      </c>
      <c r="T231" s="16">
        <v>2.67</v>
      </c>
      <c r="U231" s="275">
        <f t="shared" ref="U231:U235" si="792">I231*0.1</f>
        <v>15</v>
      </c>
      <c r="V231" s="16">
        <v>0.9</v>
      </c>
      <c r="W231" s="275">
        <f>V231*U231</f>
        <v>13.5</v>
      </c>
      <c r="X231" s="16">
        <v>4</v>
      </c>
      <c r="Y231" s="275">
        <v>0</v>
      </c>
      <c r="Z231" s="16">
        <v>0.4</v>
      </c>
      <c r="AA231" s="275">
        <f>Z231*Y231</f>
        <v>0</v>
      </c>
      <c r="AB231" s="16">
        <v>2.5</v>
      </c>
      <c r="AC231" s="275">
        <v>100</v>
      </c>
      <c r="AD231" s="16">
        <v>0.2</v>
      </c>
      <c r="AE231" s="275">
        <f>AD231*AC231</f>
        <v>20</v>
      </c>
      <c r="AF231" s="16">
        <v>2.5</v>
      </c>
      <c r="AG231" s="275">
        <v>50</v>
      </c>
      <c r="AH231" s="16">
        <v>0.5</v>
      </c>
      <c r="AI231" s="275">
        <f>AH231*AG231</f>
        <v>25</v>
      </c>
      <c r="AJ231" s="16">
        <v>3.5</v>
      </c>
      <c r="AK231" s="275">
        <v>0</v>
      </c>
      <c r="AL231" s="16">
        <v>0</v>
      </c>
      <c r="AM231" s="275">
        <f>AL231*AK231</f>
        <v>0</v>
      </c>
      <c r="AN231" s="4">
        <v>0</v>
      </c>
      <c r="AO231" s="4">
        <f t="shared" si="661"/>
        <v>358.69788343946567</v>
      </c>
      <c r="AP231" s="52">
        <f t="shared" si="662"/>
        <v>116.74554958736134</v>
      </c>
      <c r="AQ231" s="4">
        <f t="shared" si="663"/>
        <v>10.005497825784511</v>
      </c>
      <c r="AR231" s="4">
        <f t="shared" si="744"/>
        <v>261.84945491080992</v>
      </c>
      <c r="AS231" s="4">
        <f t="shared" si="744"/>
        <v>85.224251198773771</v>
      </c>
      <c r="AT231" s="4">
        <f t="shared" si="744"/>
        <v>6.9037934997913126</v>
      </c>
      <c r="AW231" s="363"/>
      <c r="AX231" s="274" t="s">
        <v>30</v>
      </c>
      <c r="AY231" s="20" t="s">
        <v>39</v>
      </c>
      <c r="AZ231" s="68">
        <f>'INPUT 2013_14'!AD76</f>
        <v>0.81199999999999994</v>
      </c>
      <c r="BA231" s="20" t="s">
        <v>39</v>
      </c>
      <c r="BB231" s="20" t="s">
        <v>39</v>
      </c>
      <c r="BC231" s="20" t="s">
        <v>39</v>
      </c>
      <c r="BD231" s="20" t="s">
        <v>39</v>
      </c>
      <c r="BE231" s="7">
        <v>150</v>
      </c>
      <c r="BF231" s="16">
        <v>0.5</v>
      </c>
      <c r="BG231" s="275">
        <f t="shared" si="643"/>
        <v>75</v>
      </c>
      <c r="BH231" s="16">
        <v>2.5</v>
      </c>
      <c r="BI231" s="275">
        <v>20</v>
      </c>
      <c r="BJ231" s="16">
        <v>0.3</v>
      </c>
      <c r="BK231" s="275">
        <f t="shared" si="785"/>
        <v>6</v>
      </c>
      <c r="BL231" s="16">
        <v>2.5</v>
      </c>
      <c r="BM231" s="275">
        <v>0</v>
      </c>
      <c r="BN231" s="16">
        <v>0.8</v>
      </c>
      <c r="BO231" s="275">
        <f t="shared" si="786"/>
        <v>0</v>
      </c>
      <c r="BP231" s="16">
        <v>2.67</v>
      </c>
      <c r="BQ231" s="275">
        <f t="shared" ref="BQ231:BQ236" si="793">BE231*0.1</f>
        <v>15</v>
      </c>
      <c r="BR231" s="16">
        <v>0.9</v>
      </c>
      <c r="BS231" s="275">
        <f t="shared" si="787"/>
        <v>13.5</v>
      </c>
      <c r="BT231" s="16">
        <v>4</v>
      </c>
      <c r="BU231" s="275">
        <v>0</v>
      </c>
      <c r="BV231" s="16">
        <v>0.4</v>
      </c>
      <c r="BW231" s="275">
        <f t="shared" si="788"/>
        <v>0</v>
      </c>
      <c r="BX231" s="16">
        <v>2.5</v>
      </c>
      <c r="BY231" s="275">
        <v>100</v>
      </c>
      <c r="BZ231" s="16">
        <v>0.2</v>
      </c>
      <c r="CA231" s="275">
        <f t="shared" si="789"/>
        <v>20</v>
      </c>
      <c r="CB231" s="16">
        <v>2.5</v>
      </c>
      <c r="CC231" s="275">
        <v>50</v>
      </c>
      <c r="CD231" s="16">
        <v>0.5</v>
      </c>
      <c r="CE231" s="275">
        <f t="shared" si="790"/>
        <v>25</v>
      </c>
      <c r="CF231" s="16">
        <v>3.5</v>
      </c>
      <c r="CG231" s="275">
        <v>0</v>
      </c>
      <c r="CH231" s="16">
        <v>0</v>
      </c>
      <c r="CI231" s="275">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5"/>
      <c r="CO231" s="86"/>
      <c r="CP231" s="272"/>
      <c r="CQ231" s="272"/>
      <c r="CR231" s="275"/>
      <c r="CS231" s="275"/>
      <c r="CT231" s="275"/>
      <c r="CU231" s="275"/>
      <c r="CV231" s="275"/>
      <c r="CW231" s="16"/>
      <c r="CX231" s="275"/>
      <c r="CY231" s="16"/>
      <c r="CZ231" s="275"/>
      <c r="DA231" s="16"/>
      <c r="DB231" s="275"/>
      <c r="DC231" s="16"/>
      <c r="DD231" s="275"/>
      <c r="DE231" s="16"/>
      <c r="DF231" s="275"/>
      <c r="DG231" s="16"/>
      <c r="DH231" s="275"/>
      <c r="DI231" s="16"/>
      <c r="DJ231" s="275"/>
      <c r="DK231" s="16"/>
      <c r="DL231" s="275"/>
      <c r="DM231" s="16"/>
      <c r="DN231" s="275"/>
      <c r="DO231" s="16"/>
      <c r="DP231" s="275"/>
      <c r="DQ231" s="16"/>
      <c r="DR231" s="275"/>
      <c r="DS231" s="16"/>
      <c r="DT231" s="275"/>
      <c r="DU231" s="16"/>
      <c r="DV231" s="275"/>
      <c r="DW231" s="16"/>
      <c r="DX231" s="275"/>
      <c r="DY231" s="16"/>
      <c r="DZ231" s="275"/>
      <c r="EA231" s="275"/>
      <c r="EB231" s="275"/>
      <c r="EC231" s="275"/>
      <c r="ED231" s="275"/>
      <c r="EE231" s="275"/>
      <c r="EF231" s="275"/>
      <c r="EG231" s="275"/>
    </row>
    <row r="232" spans="1:137" ht="28.5" customHeight="1" x14ac:dyDescent="0.25">
      <c r="A232" s="353" t="s">
        <v>58</v>
      </c>
      <c r="B232" s="77" t="s">
        <v>8</v>
      </c>
      <c r="C232" s="20" t="s">
        <v>39</v>
      </c>
      <c r="D232" s="115">
        <f>'INPUT 2013_14'!AD35</f>
        <v>3.0940000000000003</v>
      </c>
      <c r="E232" s="52" t="s">
        <v>39</v>
      </c>
      <c r="F232" s="52" t="s">
        <v>39</v>
      </c>
      <c r="G232" s="52" t="s">
        <v>39</v>
      </c>
      <c r="H232" s="52" t="s">
        <v>39</v>
      </c>
      <c r="I232" s="67">
        <f>'INPUT 2013_14'!$H$9</f>
        <v>562</v>
      </c>
      <c r="J232" s="16">
        <v>0.5</v>
      </c>
      <c r="K232" s="275">
        <f t="shared" ref="K232" si="794">J232*I232</f>
        <v>281</v>
      </c>
      <c r="L232" s="20">
        <v>2.5</v>
      </c>
      <c r="M232" s="275">
        <v>0</v>
      </c>
      <c r="N232" s="16">
        <v>0.3</v>
      </c>
      <c r="O232" s="275">
        <f t="shared" ref="O232" si="795">N232*M232</f>
        <v>0</v>
      </c>
      <c r="P232" s="20">
        <v>2.5</v>
      </c>
      <c r="Q232" s="4">
        <v>0</v>
      </c>
      <c r="R232" s="16">
        <v>0.8</v>
      </c>
      <c r="S232" s="275">
        <f t="shared" ref="S232" si="796">R232*Q232</f>
        <v>0</v>
      </c>
      <c r="T232" s="20">
        <v>2.67</v>
      </c>
      <c r="U232" s="275">
        <f t="shared" si="792"/>
        <v>56.2</v>
      </c>
      <c r="V232" s="16">
        <v>0.9</v>
      </c>
      <c r="W232" s="275">
        <f t="shared" ref="W232" si="797">V232*U232</f>
        <v>50.580000000000005</v>
      </c>
      <c r="X232" s="20">
        <v>4</v>
      </c>
      <c r="Y232" s="4">
        <v>50</v>
      </c>
      <c r="Z232" s="16">
        <v>0.4</v>
      </c>
      <c r="AA232" s="275">
        <f t="shared" ref="AA232" si="798">Z232*Y232</f>
        <v>20</v>
      </c>
      <c r="AB232" s="20">
        <v>2.5</v>
      </c>
      <c r="AC232" s="4">
        <v>50</v>
      </c>
      <c r="AD232" s="16">
        <v>0.2</v>
      </c>
      <c r="AE232" s="275">
        <f t="shared" ref="AE232" si="799">AD232*AC232</f>
        <v>10</v>
      </c>
      <c r="AF232" s="20">
        <v>2.5</v>
      </c>
      <c r="AG232" s="4">
        <v>50</v>
      </c>
      <c r="AH232" s="16">
        <v>0.5</v>
      </c>
      <c r="AI232" s="275">
        <f t="shared" ref="AI232" si="800">AH232*AG232</f>
        <v>25</v>
      </c>
      <c r="AJ232" s="20">
        <v>3.5</v>
      </c>
      <c r="AK232" s="4">
        <v>0</v>
      </c>
      <c r="AL232" s="16">
        <v>0</v>
      </c>
      <c r="AM232" s="275">
        <f t="shared" ref="AM232" si="801">AL232*AK232</f>
        <v>0</v>
      </c>
      <c r="AN232" s="4">
        <v>0</v>
      </c>
      <c r="AO232" s="4">
        <f t="shared" si="661"/>
        <v>6119.8405729719198</v>
      </c>
      <c r="AP232" s="52">
        <f t="shared" si="662"/>
        <v>562.99549059396736</v>
      </c>
      <c r="AQ232" s="4">
        <f t="shared" si="663"/>
        <v>408.44105483017188</v>
      </c>
      <c r="AR232" s="4">
        <f t="shared" si="744"/>
        <v>4467.4836182695017</v>
      </c>
      <c r="AS232" s="4">
        <f t="shared" si="744"/>
        <v>410.98670813359615</v>
      </c>
      <c r="AT232" s="4">
        <f t="shared" si="744"/>
        <v>281.8243278328186</v>
      </c>
      <c r="AW232" s="361" t="s">
        <v>72</v>
      </c>
      <c r="AX232" s="77" t="s">
        <v>7</v>
      </c>
      <c r="AY232" s="20" t="s">
        <v>39</v>
      </c>
      <c r="AZ232" s="16" t="s">
        <v>39</v>
      </c>
      <c r="BA232" s="66">
        <f>'INPUT 2013_14'!$O$27</f>
        <v>28.8</v>
      </c>
      <c r="BB232" s="66">
        <f>'INPUT 2013_14'!$P$27</f>
        <v>0</v>
      </c>
      <c r="BC232" s="66">
        <f>'INPUT 2013_14'!$Q$27</f>
        <v>0</v>
      </c>
      <c r="BD232" s="66">
        <f>'INPUT 2013_14'!$R$27</f>
        <v>0</v>
      </c>
      <c r="BE232" s="7">
        <f>422</f>
        <v>422</v>
      </c>
      <c r="BF232" s="16">
        <v>0.5</v>
      </c>
      <c r="BG232" s="275">
        <f t="shared" si="643"/>
        <v>211</v>
      </c>
      <c r="BH232" s="20">
        <v>2.5</v>
      </c>
      <c r="BI232" s="275">
        <v>0</v>
      </c>
      <c r="BJ232" s="16">
        <v>0.3</v>
      </c>
      <c r="BK232" s="275">
        <f t="shared" si="785"/>
        <v>0</v>
      </c>
      <c r="BL232" s="20">
        <v>2.5</v>
      </c>
      <c r="BM232" s="4">
        <v>0</v>
      </c>
      <c r="BN232" s="16">
        <v>0.8</v>
      </c>
      <c r="BO232" s="275">
        <f t="shared" si="786"/>
        <v>0</v>
      </c>
      <c r="BP232" s="20">
        <v>2.67</v>
      </c>
      <c r="BQ232" s="275">
        <f t="shared" si="793"/>
        <v>42.2</v>
      </c>
      <c r="BR232" s="16">
        <v>0.9</v>
      </c>
      <c r="BS232" s="275">
        <f t="shared" si="787"/>
        <v>37.980000000000004</v>
      </c>
      <c r="BT232" s="20">
        <v>4</v>
      </c>
      <c r="BU232" s="4">
        <v>50</v>
      </c>
      <c r="BV232" s="16">
        <v>0.4</v>
      </c>
      <c r="BW232" s="275">
        <f t="shared" si="788"/>
        <v>20</v>
      </c>
      <c r="BX232" s="20">
        <v>2.5</v>
      </c>
      <c r="BY232" s="4">
        <v>50</v>
      </c>
      <c r="BZ232" s="16">
        <v>0.2</v>
      </c>
      <c r="CA232" s="275">
        <f t="shared" si="789"/>
        <v>10</v>
      </c>
      <c r="CB232" s="20">
        <v>2.5</v>
      </c>
      <c r="CC232" s="4">
        <v>50</v>
      </c>
      <c r="CD232" s="16">
        <v>0.5</v>
      </c>
      <c r="CE232" s="275">
        <f t="shared" si="790"/>
        <v>25</v>
      </c>
      <c r="CF232" s="20">
        <v>3.5</v>
      </c>
      <c r="CG232" s="4">
        <v>0</v>
      </c>
      <c r="CH232" s="16">
        <v>0</v>
      </c>
      <c r="CI232" s="275">
        <f t="shared" si="791"/>
        <v>0</v>
      </c>
      <c r="CJ232" s="4">
        <v>0</v>
      </c>
      <c r="CK232" s="275">
        <f>((((BD232*0.875)+(BC232*0.625)+(BB232*0.375)+(BA232*0.125))*((BG232*BH232*$BA$195)+(BO232*BP232*$BC$195)+(BS232*BT232*$BD$195)+(CE232*CF232*$BG$195)+(CI232*CJ232*$BH$195))/452.44)*1000)</f>
        <v>5510.9997824266675</v>
      </c>
      <c r="CL232" s="7">
        <f>((((BD232*0.875)+(BC232*0.625)+(BB232*0.375)+(BA232*0.125))*((BG232*BH232*$BA$196)+(BK232*BL232*$BB$196)+(CA232*CB232*$BF$196)+(CE232*CF232*$BG$196)))/370)*1000</f>
        <v>563.84184588754772</v>
      </c>
      <c r="CM232" s="275">
        <f>((((BD232*0.875)+(BC232*0.625)+(BB232*0.375)+(BA232*0.125))*((BS232*BT232*$BD$197)+(BW232*BX232*$BE$197)+(CI232*CJ232*$BH$197)))/796)*1000</f>
        <v>413.18313500061043</v>
      </c>
      <c r="CN232" s="275"/>
      <c r="CO232" s="86"/>
      <c r="CP232" s="272"/>
      <c r="CQ232" s="272"/>
      <c r="CR232" s="275"/>
      <c r="CS232" s="275"/>
      <c r="CT232" s="275"/>
      <c r="CU232" s="275"/>
      <c r="CV232" s="275"/>
      <c r="CW232" s="16"/>
      <c r="CX232" s="275"/>
      <c r="CY232" s="16"/>
      <c r="CZ232" s="275"/>
      <c r="DA232" s="16"/>
      <c r="DB232" s="275"/>
      <c r="DC232" s="16"/>
      <c r="DD232" s="275"/>
      <c r="DE232" s="16"/>
      <c r="DF232" s="275"/>
      <c r="DG232" s="16"/>
      <c r="DH232" s="275"/>
      <c r="DI232" s="16"/>
      <c r="DJ232" s="275"/>
      <c r="DK232" s="16"/>
      <c r="DL232" s="275"/>
      <c r="DM232" s="16"/>
      <c r="DN232" s="275"/>
      <c r="DO232" s="16"/>
      <c r="DP232" s="275"/>
      <c r="DQ232" s="16"/>
      <c r="DR232" s="275"/>
      <c r="DS232" s="16"/>
      <c r="DT232" s="275"/>
      <c r="DU232" s="16"/>
      <c r="DV232" s="275"/>
      <c r="DW232" s="16"/>
      <c r="DX232" s="275"/>
      <c r="DY232" s="16"/>
      <c r="DZ232" s="275"/>
      <c r="EA232" s="275"/>
      <c r="EB232" s="275"/>
      <c r="EC232" s="275"/>
      <c r="ED232" s="275"/>
      <c r="EE232" s="275"/>
      <c r="EF232" s="275"/>
      <c r="EG232" s="275"/>
    </row>
    <row r="233" spans="1:137" ht="23.25" customHeight="1" x14ac:dyDescent="0.25">
      <c r="A233" s="354"/>
      <c r="B233" s="41" t="s">
        <v>69</v>
      </c>
      <c r="C233" s="20" t="s">
        <v>39</v>
      </c>
      <c r="D233" s="115">
        <f>'INPUT 2013_14'!AD36</f>
        <v>0.40180000000000005</v>
      </c>
      <c r="E233" s="52" t="s">
        <v>39</v>
      </c>
      <c r="F233" s="52" t="s">
        <v>39</v>
      </c>
      <c r="G233" s="52" t="s">
        <v>39</v>
      </c>
      <c r="H233" s="52" t="s">
        <v>39</v>
      </c>
      <c r="I233" s="7">
        <v>21</v>
      </c>
      <c r="J233" s="16">
        <v>0.5</v>
      </c>
      <c r="K233" s="275">
        <f>J233*I233</f>
        <v>10.5</v>
      </c>
      <c r="L233" s="20">
        <v>3</v>
      </c>
      <c r="M233" s="275">
        <v>0</v>
      </c>
      <c r="N233" s="16">
        <v>0.3</v>
      </c>
      <c r="O233" s="275">
        <f>N233*M233</f>
        <v>0</v>
      </c>
      <c r="P233" s="20">
        <v>3</v>
      </c>
      <c r="Q233" s="4">
        <v>10</v>
      </c>
      <c r="R233" s="16">
        <v>0.8</v>
      </c>
      <c r="S233" s="275">
        <f>R233*Q233</f>
        <v>8</v>
      </c>
      <c r="T233" s="20">
        <v>2.67</v>
      </c>
      <c r="U233" s="275">
        <f t="shared" si="792"/>
        <v>2.1</v>
      </c>
      <c r="V233" s="16">
        <v>0.9</v>
      </c>
      <c r="W233" s="275">
        <f>V233*U233</f>
        <v>1.8900000000000001</v>
      </c>
      <c r="X233" s="20">
        <v>4</v>
      </c>
      <c r="Y233" s="4">
        <v>0</v>
      </c>
      <c r="Z233" s="16">
        <v>0.4</v>
      </c>
      <c r="AA233" s="275">
        <f>Z233*Y233</f>
        <v>0</v>
      </c>
      <c r="AB233" s="20">
        <v>2.5</v>
      </c>
      <c r="AC233" s="4">
        <v>0</v>
      </c>
      <c r="AD233" s="16">
        <v>0.2</v>
      </c>
      <c r="AE233" s="275">
        <f>AD233*AC233</f>
        <v>0</v>
      </c>
      <c r="AF233" s="20">
        <v>2.5</v>
      </c>
      <c r="AG233" s="4">
        <v>30</v>
      </c>
      <c r="AH233" s="16">
        <v>0.5</v>
      </c>
      <c r="AI233" s="275">
        <f>AH233*AG233</f>
        <v>15</v>
      </c>
      <c r="AJ233" s="20">
        <v>3.5</v>
      </c>
      <c r="AK233" s="4">
        <v>0</v>
      </c>
      <c r="AL233" s="16">
        <v>0</v>
      </c>
      <c r="AM233" s="275">
        <f>AL233*AK233</f>
        <v>0</v>
      </c>
      <c r="AN233" s="4">
        <v>0</v>
      </c>
      <c r="AO233" s="4">
        <f t="shared" si="661"/>
        <v>94.45664700071346</v>
      </c>
      <c r="AP233" s="52">
        <f t="shared" si="662"/>
        <v>4.8873475869776204</v>
      </c>
      <c r="AQ233" s="4">
        <f t="shared" si="663"/>
        <v>1.0389095776576467</v>
      </c>
      <c r="AR233" s="4">
        <f t="shared" si="744"/>
        <v>68.953352310520827</v>
      </c>
      <c r="AS233" s="4">
        <f t="shared" si="744"/>
        <v>3.5677637384936629</v>
      </c>
      <c r="AT233" s="4">
        <f t="shared" si="744"/>
        <v>0.71684760858377627</v>
      </c>
      <c r="AW233" s="362"/>
      <c r="AX233" s="41" t="s">
        <v>69</v>
      </c>
      <c r="AY233" s="20" t="s">
        <v>39</v>
      </c>
      <c r="AZ233" s="20" t="s">
        <v>39</v>
      </c>
      <c r="BA233" s="66">
        <f>'INPUT 2013_14'!$O$28</f>
        <v>14.9</v>
      </c>
      <c r="BB233" s="66">
        <f>'INPUT 2013_14'!$P$28</f>
        <v>0</v>
      </c>
      <c r="BC233" s="66">
        <f>'INPUT 2013_14'!$Q$28</f>
        <v>0</v>
      </c>
      <c r="BD233" s="66">
        <f>'INPUT 2013_14'!$R$28</f>
        <v>0</v>
      </c>
      <c r="BE233" s="7">
        <v>21</v>
      </c>
      <c r="BF233" s="16">
        <v>0.5</v>
      </c>
      <c r="BG233" s="275">
        <f t="shared" si="643"/>
        <v>10.5</v>
      </c>
      <c r="BH233" s="20">
        <v>3</v>
      </c>
      <c r="BI233" s="275">
        <v>0</v>
      </c>
      <c r="BJ233" s="16">
        <v>0.3</v>
      </c>
      <c r="BK233" s="275">
        <f t="shared" si="785"/>
        <v>0</v>
      </c>
      <c r="BL233" s="20">
        <v>3</v>
      </c>
      <c r="BM233" s="4">
        <v>10</v>
      </c>
      <c r="BN233" s="16">
        <v>0.8</v>
      </c>
      <c r="BO233" s="275">
        <f t="shared" si="786"/>
        <v>8</v>
      </c>
      <c r="BP233" s="20">
        <v>2.67</v>
      </c>
      <c r="BQ233" s="275">
        <f t="shared" si="793"/>
        <v>2.1</v>
      </c>
      <c r="BR233" s="16">
        <v>0.9</v>
      </c>
      <c r="BS233" s="275">
        <f t="shared" si="787"/>
        <v>1.8900000000000001</v>
      </c>
      <c r="BT233" s="20">
        <v>4</v>
      </c>
      <c r="BU233" s="4">
        <v>0</v>
      </c>
      <c r="BV233" s="16">
        <v>0.4</v>
      </c>
      <c r="BW233" s="275">
        <f t="shared" si="788"/>
        <v>0</v>
      </c>
      <c r="BX233" s="20">
        <v>2.5</v>
      </c>
      <c r="BY233" s="4">
        <v>0</v>
      </c>
      <c r="BZ233" s="16">
        <v>0.2</v>
      </c>
      <c r="CA233" s="275">
        <f t="shared" si="789"/>
        <v>0</v>
      </c>
      <c r="CB233" s="20">
        <v>2.5</v>
      </c>
      <c r="CC233" s="4">
        <v>30</v>
      </c>
      <c r="CD233" s="16">
        <v>0.5</v>
      </c>
      <c r="CE233" s="275">
        <f t="shared" si="790"/>
        <v>15</v>
      </c>
      <c r="CF233" s="20">
        <v>3.5</v>
      </c>
      <c r="CG233" s="4">
        <v>0</v>
      </c>
      <c r="CH233" s="16">
        <v>0</v>
      </c>
      <c r="CI233" s="275">
        <f t="shared" si="791"/>
        <v>0</v>
      </c>
      <c r="CJ233" s="4">
        <v>0</v>
      </c>
      <c r="CK233" s="275">
        <f t="shared" ref="CK233:CK238" si="802">((((BD233*0.875)+(BC233*0.625)+(BB233*0.375)+(BA233*0.125))*((BG233*BH233*$BA$195)+(BO233*BP233*$BC$195)+(BS233*BT233*$BD$195)+(CE233*CF233*$BG$195)+(CI233*CJ233*$BH$195))/452.44)*1000)</f>
        <v>437.84346699559188</v>
      </c>
      <c r="CL233" s="7">
        <f t="shared" ref="CL233:CL238" si="803">((((BD233*0.875)+(BC233*0.625)+(BB233*0.375)+(BA233*0.125))*((BG233*BH233*$BA$196)+(BK233*BL233*$BB$196)+(CA233*CB233*$BF$196)+(CE233*CF233*$BG$196)))/370)*1000</f>
        <v>22.65476575596271</v>
      </c>
      <c r="CM233" s="275">
        <f t="shared" ref="CM233:CM238" si="804">((((BD233*0.875)+(BC233*0.625)+(BB233*0.375)+(BA233*0.125))*((BS233*BT233*$BD$197)+(BW233*BX233*$BE$197)+(CI233*CJ233*$BH$197)))/796)*1000</f>
        <v>4.8157518376987731</v>
      </c>
      <c r="CN233" s="275"/>
      <c r="CO233" s="86"/>
      <c r="CP233" s="272"/>
      <c r="CQ233" s="272"/>
      <c r="CR233" s="275"/>
      <c r="CS233" s="275"/>
      <c r="CT233" s="275"/>
      <c r="CU233" s="275"/>
      <c r="CV233" s="275"/>
      <c r="CW233" s="16"/>
      <c r="CX233" s="275"/>
      <c r="CY233" s="16"/>
      <c r="CZ233" s="275"/>
      <c r="DA233" s="16"/>
      <c r="DB233" s="275"/>
      <c r="DC233" s="16"/>
      <c r="DD233" s="275"/>
      <c r="DE233" s="16"/>
      <c r="DF233" s="275"/>
      <c r="DG233" s="16"/>
      <c r="DH233" s="275"/>
      <c r="DI233" s="16"/>
      <c r="DJ233" s="275"/>
      <c r="DK233" s="16"/>
      <c r="DL233" s="275"/>
      <c r="DM233" s="16"/>
      <c r="DN233" s="275"/>
      <c r="DO233" s="16"/>
      <c r="DP233" s="275"/>
      <c r="DQ233" s="16"/>
      <c r="DR233" s="275"/>
      <c r="DS233" s="16"/>
      <c r="DT233" s="275"/>
      <c r="DU233" s="16"/>
      <c r="DV233" s="275"/>
      <c r="DW233" s="16"/>
      <c r="DX233" s="275"/>
      <c r="DY233" s="16"/>
      <c r="DZ233" s="275"/>
      <c r="EA233" s="275"/>
      <c r="EB233" s="275"/>
      <c r="EC233" s="275"/>
      <c r="ED233" s="275"/>
      <c r="EE233" s="275"/>
      <c r="EF233" s="275"/>
      <c r="EG233" s="275"/>
    </row>
    <row r="234" spans="1:137" ht="33" customHeight="1" x14ac:dyDescent="0.25">
      <c r="A234" s="354"/>
      <c r="B234" s="41" t="s">
        <v>70</v>
      </c>
      <c r="C234" s="20" t="s">
        <v>39</v>
      </c>
      <c r="D234" s="115">
        <f>'INPUT 2013_14'!AD37</f>
        <v>2.1000000000000001E-2</v>
      </c>
      <c r="E234" s="52" t="s">
        <v>39</v>
      </c>
      <c r="F234" s="52" t="s">
        <v>39</v>
      </c>
      <c r="G234" s="52" t="s">
        <v>39</v>
      </c>
      <c r="H234" s="52" t="s">
        <v>39</v>
      </c>
      <c r="I234" s="7">
        <v>21</v>
      </c>
      <c r="J234" s="16">
        <v>0.5</v>
      </c>
      <c r="K234" s="275">
        <f>J234*I234</f>
        <v>10.5</v>
      </c>
      <c r="L234" s="20">
        <v>2.5</v>
      </c>
      <c r="M234" s="4">
        <v>0</v>
      </c>
      <c r="N234" s="16">
        <v>0.3</v>
      </c>
      <c r="O234" s="275">
        <f>N234*M234</f>
        <v>0</v>
      </c>
      <c r="P234" s="20">
        <v>2.5</v>
      </c>
      <c r="Q234" s="4">
        <v>50</v>
      </c>
      <c r="R234" s="16">
        <v>0.8</v>
      </c>
      <c r="S234" s="275">
        <f>R234*Q234</f>
        <v>40</v>
      </c>
      <c r="T234" s="20">
        <v>2.67</v>
      </c>
      <c r="U234" s="275">
        <f t="shared" si="792"/>
        <v>2.1</v>
      </c>
      <c r="V234" s="16">
        <v>0.9</v>
      </c>
      <c r="W234" s="275">
        <f>V234*U234</f>
        <v>1.8900000000000001</v>
      </c>
      <c r="X234" s="20">
        <v>4</v>
      </c>
      <c r="Y234" s="4">
        <v>0</v>
      </c>
      <c r="Z234" s="16">
        <v>0.4</v>
      </c>
      <c r="AA234" s="275">
        <f>Z234*Y234</f>
        <v>0</v>
      </c>
      <c r="AB234" s="20">
        <v>2.5</v>
      </c>
      <c r="AC234" s="4">
        <v>0</v>
      </c>
      <c r="AD234" s="16">
        <v>0.2</v>
      </c>
      <c r="AE234" s="275">
        <f>AD234*AC234</f>
        <v>0</v>
      </c>
      <c r="AF234" s="20">
        <v>2.5</v>
      </c>
      <c r="AG234" s="4">
        <v>30</v>
      </c>
      <c r="AH234" s="16">
        <v>0.5</v>
      </c>
      <c r="AI234" s="275">
        <f>AH234*AG234</f>
        <v>15</v>
      </c>
      <c r="AJ234" s="20">
        <v>3.5</v>
      </c>
      <c r="AK234" s="4">
        <v>0</v>
      </c>
      <c r="AL234" s="16">
        <v>0</v>
      </c>
      <c r="AM234" s="275">
        <f>AL234*AK234</f>
        <v>0</v>
      </c>
      <c r="AN234" s="4">
        <v>0</v>
      </c>
      <c r="AO234" s="4">
        <f t="shared" si="661"/>
        <v>8.6718327386685239</v>
      </c>
      <c r="AP234" s="52">
        <f t="shared" si="662"/>
        <v>0.2394715172190689</v>
      </c>
      <c r="AQ234" s="4">
        <f t="shared" si="663"/>
        <v>5.4298409982106971E-2</v>
      </c>
      <c r="AR234" s="4">
        <f t="shared" si="744"/>
        <v>6.3304378992280217</v>
      </c>
      <c r="AS234" s="4">
        <f t="shared" si="744"/>
        <v>0.17481420756992028</v>
      </c>
      <c r="AT234" s="4">
        <f t="shared" si="744"/>
        <v>3.7465902887653807E-2</v>
      </c>
      <c r="AW234" s="362"/>
      <c r="AX234" s="41" t="s">
        <v>70</v>
      </c>
      <c r="AY234" s="20" t="s">
        <v>39</v>
      </c>
      <c r="AZ234" s="20" t="s">
        <v>39</v>
      </c>
      <c r="BA234" s="66">
        <f>'INPUT 2013_14'!$O$29</f>
        <v>1.43</v>
      </c>
      <c r="BB234" s="66">
        <f>'INPUT 2013_14'!$P$29</f>
        <v>0.39979999999999999</v>
      </c>
      <c r="BC234" s="66">
        <f>'INPUT 2013_14'!$Q$29</f>
        <v>0</v>
      </c>
      <c r="BD234" s="66">
        <f>'INPUT 2013_14'!$R$29</f>
        <v>0</v>
      </c>
      <c r="BE234" s="7">
        <v>21</v>
      </c>
      <c r="BF234" s="16">
        <v>0.5</v>
      </c>
      <c r="BG234" s="275">
        <f t="shared" si="643"/>
        <v>10.5</v>
      </c>
      <c r="BH234" s="20">
        <v>2.5</v>
      </c>
      <c r="BI234" s="4">
        <v>0</v>
      </c>
      <c r="BJ234" s="16">
        <v>0.3</v>
      </c>
      <c r="BK234" s="275">
        <f t="shared" si="785"/>
        <v>0</v>
      </c>
      <c r="BL234" s="20">
        <v>2.5</v>
      </c>
      <c r="BM234" s="4">
        <v>50</v>
      </c>
      <c r="BN234" s="16">
        <v>0.8</v>
      </c>
      <c r="BO234" s="275">
        <f t="shared" si="786"/>
        <v>40</v>
      </c>
      <c r="BP234" s="20">
        <v>2.67</v>
      </c>
      <c r="BQ234" s="275">
        <f t="shared" si="793"/>
        <v>2.1</v>
      </c>
      <c r="BR234" s="16">
        <v>0.9</v>
      </c>
      <c r="BS234" s="275">
        <f t="shared" si="787"/>
        <v>1.8900000000000001</v>
      </c>
      <c r="BT234" s="20">
        <v>4</v>
      </c>
      <c r="BU234" s="4">
        <v>0</v>
      </c>
      <c r="BV234" s="16">
        <v>0.4</v>
      </c>
      <c r="BW234" s="275">
        <f t="shared" si="788"/>
        <v>0</v>
      </c>
      <c r="BX234" s="20">
        <v>2.5</v>
      </c>
      <c r="BY234" s="4">
        <v>0</v>
      </c>
      <c r="BZ234" s="16">
        <v>0.2</v>
      </c>
      <c r="CA234" s="275">
        <f t="shared" si="789"/>
        <v>0</v>
      </c>
      <c r="CB234" s="20">
        <v>2.5</v>
      </c>
      <c r="CC234" s="4">
        <v>30</v>
      </c>
      <c r="CD234" s="16">
        <v>0.5</v>
      </c>
      <c r="CE234" s="275">
        <f t="shared" si="790"/>
        <v>15</v>
      </c>
      <c r="CF234" s="20">
        <v>3.5</v>
      </c>
      <c r="CG234" s="4">
        <v>0</v>
      </c>
      <c r="CH234" s="16">
        <v>0</v>
      </c>
      <c r="CI234" s="275">
        <f t="shared" si="791"/>
        <v>0</v>
      </c>
      <c r="CJ234" s="4">
        <v>0</v>
      </c>
      <c r="CK234" s="275">
        <f t="shared" si="802"/>
        <v>135.72450597056556</v>
      </c>
      <c r="CL234" s="7">
        <f t="shared" si="803"/>
        <v>3.7480143296179746</v>
      </c>
      <c r="CM234" s="275">
        <f t="shared" si="804"/>
        <v>0.84983475718423851</v>
      </c>
      <c r="CN234" s="275"/>
      <c r="CO234" s="86"/>
      <c r="CP234" s="272"/>
      <c r="CQ234" s="272"/>
      <c r="CR234" s="275"/>
      <c r="CS234" s="275"/>
      <c r="CT234" s="275"/>
      <c r="CU234" s="275"/>
      <c r="CV234" s="275"/>
      <c r="CW234" s="16"/>
      <c r="CX234" s="275"/>
      <c r="CY234" s="16"/>
      <c r="CZ234" s="275"/>
      <c r="DA234" s="16"/>
      <c r="DB234" s="275"/>
      <c r="DC234" s="16"/>
      <c r="DD234" s="275"/>
      <c r="DE234" s="16"/>
      <c r="DF234" s="275"/>
      <c r="DG234" s="16"/>
      <c r="DH234" s="275"/>
      <c r="DI234" s="16"/>
      <c r="DJ234" s="275"/>
      <c r="DK234" s="16"/>
      <c r="DL234" s="275"/>
      <c r="DM234" s="16"/>
      <c r="DN234" s="275"/>
      <c r="DO234" s="16"/>
      <c r="DP234" s="275"/>
      <c r="DQ234" s="16"/>
      <c r="DR234" s="275"/>
      <c r="DS234" s="16"/>
      <c r="DT234" s="275"/>
      <c r="DU234" s="16"/>
      <c r="DV234" s="275"/>
      <c r="DW234" s="16"/>
      <c r="DX234" s="275"/>
      <c r="DY234" s="16"/>
      <c r="DZ234" s="275"/>
      <c r="EA234" s="275"/>
      <c r="EB234" s="275"/>
      <c r="EC234" s="275"/>
      <c r="ED234" s="275"/>
      <c r="EE234" s="275"/>
      <c r="EF234" s="275"/>
      <c r="EG234" s="275"/>
    </row>
    <row r="235" spans="1:137" ht="30.75" customHeight="1" x14ac:dyDescent="0.25">
      <c r="A235" s="354"/>
      <c r="B235" s="41" t="s">
        <v>71</v>
      </c>
      <c r="C235" s="20" t="s">
        <v>39</v>
      </c>
      <c r="D235" s="115">
        <f>'INPUT 2013_14'!AD38</f>
        <v>0.12418000000000001</v>
      </c>
      <c r="E235" s="52" t="s">
        <v>39</v>
      </c>
      <c r="F235" s="52" t="s">
        <v>39</v>
      </c>
      <c r="G235" s="52" t="s">
        <v>39</v>
      </c>
      <c r="H235" s="52" t="s">
        <v>39</v>
      </c>
      <c r="I235" s="7">
        <v>21</v>
      </c>
      <c r="J235" s="16">
        <v>0.5</v>
      </c>
      <c r="K235" s="275">
        <f>J235*I235</f>
        <v>10.5</v>
      </c>
      <c r="L235" s="20">
        <v>2.5</v>
      </c>
      <c r="M235" s="4">
        <v>0</v>
      </c>
      <c r="N235" s="16">
        <v>0.3</v>
      </c>
      <c r="O235" s="275">
        <f>N235*M235</f>
        <v>0</v>
      </c>
      <c r="P235" s="20">
        <v>2.5</v>
      </c>
      <c r="Q235" s="275">
        <v>300</v>
      </c>
      <c r="R235" s="16">
        <v>0.8</v>
      </c>
      <c r="S235" s="275">
        <f>R235*Q235</f>
        <v>240</v>
      </c>
      <c r="T235" s="20">
        <v>2.67</v>
      </c>
      <c r="U235" s="275">
        <f t="shared" si="792"/>
        <v>2.1</v>
      </c>
      <c r="V235" s="16">
        <v>0.9</v>
      </c>
      <c r="W235" s="275">
        <f>V235*U235</f>
        <v>1.8900000000000001</v>
      </c>
      <c r="X235" s="20">
        <v>4</v>
      </c>
      <c r="Y235" s="4">
        <v>0</v>
      </c>
      <c r="Z235" s="16">
        <v>0.4</v>
      </c>
      <c r="AA235" s="275">
        <f>Z235*Y235</f>
        <v>0</v>
      </c>
      <c r="AB235" s="20">
        <v>2.5</v>
      </c>
      <c r="AC235" s="4">
        <v>0</v>
      </c>
      <c r="AD235" s="16">
        <v>0.2</v>
      </c>
      <c r="AE235" s="275">
        <f>AD235*AC235</f>
        <v>0</v>
      </c>
      <c r="AF235" s="20">
        <v>2.5</v>
      </c>
      <c r="AG235" s="4">
        <v>40</v>
      </c>
      <c r="AH235" s="16">
        <v>0.5</v>
      </c>
      <c r="AI235" s="275">
        <f>AH235*AG235</f>
        <v>20</v>
      </c>
      <c r="AJ235" s="20">
        <v>3.5</v>
      </c>
      <c r="AK235" s="4">
        <v>0</v>
      </c>
      <c r="AL235" s="16">
        <v>0</v>
      </c>
      <c r="AM235" s="275">
        <f>AL235*AK235</f>
        <v>0</v>
      </c>
      <c r="AN235" s="4">
        <v>0</v>
      </c>
      <c r="AO235" s="4">
        <f t="shared" si="661"/>
        <v>202.3908273357637</v>
      </c>
      <c r="AP235" s="52">
        <f t="shared" si="662"/>
        <v>1.7307582174121892</v>
      </c>
      <c r="AQ235" s="4">
        <f t="shared" si="663"/>
        <v>0.32108459769419262</v>
      </c>
      <c r="AR235" s="4">
        <f t="shared" si="744"/>
        <v>147.74530395510749</v>
      </c>
      <c r="AS235" s="4">
        <f t="shared" si="744"/>
        <v>1.2634534987108981</v>
      </c>
      <c r="AT235" s="4">
        <f t="shared" si="744"/>
        <v>0.22154837240899289</v>
      </c>
      <c r="AW235" s="362"/>
      <c r="AX235" s="41" t="s">
        <v>71</v>
      </c>
      <c r="AY235" s="20" t="s">
        <v>39</v>
      </c>
      <c r="AZ235" s="20" t="s">
        <v>39</v>
      </c>
      <c r="BA235" s="66">
        <f>'INPUT 2013_14'!$O$30</f>
        <v>3.25</v>
      </c>
      <c r="BB235" s="66">
        <f>'INPUT 2013_14'!$P$30</f>
        <v>2.44</v>
      </c>
      <c r="BC235" s="66">
        <f>'INPUT 2013_14'!$Q$30</f>
        <v>0</v>
      </c>
      <c r="BD235" s="66">
        <f>'INPUT 2013_14'!$R$30</f>
        <v>0</v>
      </c>
      <c r="BE235" s="7">
        <v>21</v>
      </c>
      <c r="BF235" s="16">
        <v>0.5</v>
      </c>
      <c r="BG235" s="275">
        <f t="shared" si="643"/>
        <v>10.5</v>
      </c>
      <c r="BH235" s="20">
        <v>2.5</v>
      </c>
      <c r="BI235" s="4">
        <v>0</v>
      </c>
      <c r="BJ235" s="16">
        <v>0.3</v>
      </c>
      <c r="BK235" s="275">
        <f t="shared" si="785"/>
        <v>0</v>
      </c>
      <c r="BL235" s="20">
        <v>2.5</v>
      </c>
      <c r="BM235" s="275">
        <v>300</v>
      </c>
      <c r="BN235" s="16">
        <v>0.8</v>
      </c>
      <c r="BO235" s="275">
        <f t="shared" si="786"/>
        <v>240</v>
      </c>
      <c r="BP235" s="20">
        <v>2.67</v>
      </c>
      <c r="BQ235" s="275">
        <f t="shared" si="793"/>
        <v>2.1</v>
      </c>
      <c r="BR235" s="16">
        <v>0.9</v>
      </c>
      <c r="BS235" s="275">
        <f t="shared" si="787"/>
        <v>1.8900000000000001</v>
      </c>
      <c r="BT235" s="20">
        <v>4</v>
      </c>
      <c r="BU235" s="4">
        <v>0</v>
      </c>
      <c r="BV235" s="16">
        <v>0.4</v>
      </c>
      <c r="BW235" s="275">
        <f t="shared" si="788"/>
        <v>0</v>
      </c>
      <c r="BX235" s="20">
        <v>2.5</v>
      </c>
      <c r="BY235" s="4">
        <v>0</v>
      </c>
      <c r="BZ235" s="16">
        <v>0.2</v>
      </c>
      <c r="CA235" s="275">
        <f t="shared" si="789"/>
        <v>0</v>
      </c>
      <c r="CB235" s="20">
        <v>2.5</v>
      </c>
      <c r="CC235" s="4">
        <v>40</v>
      </c>
      <c r="CD235" s="16">
        <v>0.5</v>
      </c>
      <c r="CE235" s="275">
        <f t="shared" si="790"/>
        <v>20</v>
      </c>
      <c r="CF235" s="20">
        <v>3.5</v>
      </c>
      <c r="CG235" s="4">
        <v>0</v>
      </c>
      <c r="CH235" s="16">
        <v>0</v>
      </c>
      <c r="CI235" s="275">
        <f t="shared" si="791"/>
        <v>0</v>
      </c>
      <c r="CJ235" s="4">
        <v>0</v>
      </c>
      <c r="CK235" s="275">
        <f t="shared" si="802"/>
        <v>2153.3973314332238</v>
      </c>
      <c r="CL235" s="7">
        <f t="shared" si="803"/>
        <v>18.414916208373768</v>
      </c>
      <c r="CM235" s="275">
        <f t="shared" si="804"/>
        <v>3.4162749613742305</v>
      </c>
      <c r="CN235" s="275"/>
      <c r="CO235" s="86"/>
      <c r="CP235" s="272"/>
      <c r="CQ235" s="272"/>
      <c r="CR235" s="275"/>
      <c r="CS235" s="275"/>
      <c r="CT235" s="275"/>
      <c r="CU235" s="275"/>
      <c r="CV235" s="275"/>
      <c r="CW235" s="16"/>
      <c r="CX235" s="275"/>
      <c r="CY235" s="16"/>
      <c r="CZ235" s="275"/>
      <c r="DA235" s="16"/>
      <c r="DB235" s="275"/>
      <c r="DC235" s="16"/>
      <c r="DD235" s="275"/>
      <c r="DE235" s="16"/>
      <c r="DF235" s="275"/>
      <c r="DG235" s="16"/>
      <c r="DH235" s="275"/>
      <c r="DI235" s="16"/>
      <c r="DJ235" s="275"/>
      <c r="DK235" s="16"/>
      <c r="DL235" s="275"/>
      <c r="DM235" s="16"/>
      <c r="DN235" s="275"/>
      <c r="DO235" s="16"/>
      <c r="DP235" s="275"/>
      <c r="DQ235" s="16"/>
      <c r="DR235" s="275"/>
      <c r="DS235" s="16"/>
      <c r="DT235" s="275"/>
      <c r="DU235" s="16"/>
      <c r="DV235" s="275"/>
      <c r="DW235" s="16"/>
      <c r="DX235" s="275"/>
      <c r="DY235" s="16"/>
      <c r="DZ235" s="275"/>
      <c r="EA235" s="275"/>
      <c r="EB235" s="275"/>
      <c r="EC235" s="275"/>
      <c r="ED235" s="275"/>
      <c r="EE235" s="275"/>
      <c r="EF235" s="275"/>
      <c r="EG235" s="275"/>
    </row>
    <row r="236" spans="1:137" ht="36" customHeight="1" x14ac:dyDescent="0.25">
      <c r="A236" s="354"/>
      <c r="B236" s="4" t="s">
        <v>4</v>
      </c>
      <c r="C236" s="20" t="s">
        <v>39</v>
      </c>
      <c r="D236" s="115">
        <f>'INPUT 2013_14'!AD39</f>
        <v>4.9000000000000002E-2</v>
      </c>
      <c r="E236" s="52" t="s">
        <v>39</v>
      </c>
      <c r="F236" s="52" t="s">
        <v>39</v>
      </c>
      <c r="G236" s="52" t="s">
        <v>39</v>
      </c>
      <c r="H236" s="52" t="s">
        <v>39</v>
      </c>
      <c r="I236" s="52">
        <f>200</f>
        <v>200</v>
      </c>
      <c r="J236" s="16">
        <v>0.5</v>
      </c>
      <c r="K236" s="275">
        <f t="shared" ref="K236" si="805">J236*I236</f>
        <v>100</v>
      </c>
      <c r="L236" s="20">
        <v>2.5</v>
      </c>
      <c r="M236" s="4">
        <v>20</v>
      </c>
      <c r="N236" s="16">
        <v>0.3</v>
      </c>
      <c r="O236" s="275">
        <f t="shared" ref="O236" si="806">N236*M236</f>
        <v>6</v>
      </c>
      <c r="P236" s="20">
        <v>2.5</v>
      </c>
      <c r="Q236" s="275">
        <v>0</v>
      </c>
      <c r="R236" s="16">
        <v>0.8</v>
      </c>
      <c r="S236" s="275">
        <f t="shared" ref="S236" si="807">R236*Q236</f>
        <v>0</v>
      </c>
      <c r="T236" s="20">
        <v>2.67</v>
      </c>
      <c r="U236" s="4">
        <v>0</v>
      </c>
      <c r="V236" s="16">
        <v>0.9</v>
      </c>
      <c r="W236" s="275">
        <f t="shared" ref="W236" si="808">V236*U236</f>
        <v>0</v>
      </c>
      <c r="X236" s="20">
        <v>4</v>
      </c>
      <c r="Y236" s="4">
        <v>0</v>
      </c>
      <c r="Z236" s="16">
        <v>0.4</v>
      </c>
      <c r="AA236" s="275">
        <f t="shared" ref="AA236" si="809">Z236*Y236</f>
        <v>0</v>
      </c>
      <c r="AB236" s="20">
        <v>2.5</v>
      </c>
      <c r="AC236" s="4">
        <v>0</v>
      </c>
      <c r="AD236" s="16">
        <v>0.2</v>
      </c>
      <c r="AE236" s="275">
        <f t="shared" ref="AE236" si="810">AD236*AC236</f>
        <v>0</v>
      </c>
      <c r="AF236" s="20">
        <v>2.5</v>
      </c>
      <c r="AG236" s="275">
        <v>20</v>
      </c>
      <c r="AH236" s="16">
        <v>0.5</v>
      </c>
      <c r="AI236" s="275">
        <f t="shared" ref="AI236" si="811">AH236*AG236</f>
        <v>10</v>
      </c>
      <c r="AJ236" s="20">
        <v>3.5</v>
      </c>
      <c r="AK236" s="4">
        <v>0</v>
      </c>
      <c r="AL236" s="16">
        <v>0</v>
      </c>
      <c r="AM236" s="275">
        <f t="shared" ref="AM236" si="812">AL236*AK236</f>
        <v>0</v>
      </c>
      <c r="AN236" s="4">
        <v>0</v>
      </c>
      <c r="AO236" s="4">
        <f t="shared" si="661"/>
        <v>29.212237088723803</v>
      </c>
      <c r="AP236" s="52">
        <f t="shared" si="662"/>
        <v>4.0086904096697351</v>
      </c>
      <c r="AQ236" s="4">
        <f t="shared" si="663"/>
        <v>0</v>
      </c>
      <c r="AR236" s="4">
        <f t="shared" si="744"/>
        <v>21.324933074768374</v>
      </c>
      <c r="AS236" s="4">
        <f t="shared" si="744"/>
        <v>2.9263439990589069</v>
      </c>
      <c r="AT236" s="4">
        <f t="shared" si="744"/>
        <v>0</v>
      </c>
      <c r="AW236" s="362"/>
      <c r="AX236" s="41" t="s">
        <v>30</v>
      </c>
      <c r="AY236" s="20" t="s">
        <v>39</v>
      </c>
      <c r="AZ236" s="20" t="s">
        <v>39</v>
      </c>
      <c r="BA236" s="66">
        <f>'INPUT 2013_14'!$O$31</f>
        <v>0.22</v>
      </c>
      <c r="BB236" s="66">
        <f>'INPUT 2013_14'!$P$31</f>
        <v>2.4670000000000001</v>
      </c>
      <c r="BC236" s="66">
        <f>'INPUT 2013_14'!$Q$31</f>
        <v>0</v>
      </c>
      <c r="BD236" s="66">
        <f>'INPUT 2013_14'!$R$31</f>
        <v>0</v>
      </c>
      <c r="BE236" s="7">
        <v>150</v>
      </c>
      <c r="BF236" s="16">
        <v>0.5</v>
      </c>
      <c r="BG236" s="275">
        <f>BF236*BE236</f>
        <v>75</v>
      </c>
      <c r="BH236" s="16">
        <v>2.5</v>
      </c>
      <c r="BI236" s="275">
        <v>20</v>
      </c>
      <c r="BJ236" s="16">
        <v>0.3</v>
      </c>
      <c r="BK236" s="275">
        <f t="shared" si="785"/>
        <v>6</v>
      </c>
      <c r="BL236" s="16">
        <v>2.5</v>
      </c>
      <c r="BM236" s="275">
        <v>0</v>
      </c>
      <c r="BN236" s="16">
        <v>0.8</v>
      </c>
      <c r="BO236" s="275">
        <f t="shared" si="786"/>
        <v>0</v>
      </c>
      <c r="BP236" s="16">
        <v>2.67</v>
      </c>
      <c r="BQ236" s="275">
        <f t="shared" si="793"/>
        <v>15</v>
      </c>
      <c r="BR236" s="16">
        <v>0.9</v>
      </c>
      <c r="BS236" s="275">
        <f t="shared" si="787"/>
        <v>13.5</v>
      </c>
      <c r="BT236" s="16">
        <v>4</v>
      </c>
      <c r="BU236" s="275">
        <v>0</v>
      </c>
      <c r="BV236" s="16">
        <v>0.4</v>
      </c>
      <c r="BW236" s="275">
        <f t="shared" si="788"/>
        <v>0</v>
      </c>
      <c r="BX236" s="16">
        <v>2.5</v>
      </c>
      <c r="BY236" s="275">
        <v>100</v>
      </c>
      <c r="BZ236" s="16">
        <v>0.2</v>
      </c>
      <c r="CA236" s="275">
        <f t="shared" si="789"/>
        <v>20</v>
      </c>
      <c r="CB236" s="16">
        <v>2.5</v>
      </c>
      <c r="CC236" s="275">
        <v>50</v>
      </c>
      <c r="CD236" s="16">
        <v>0.5</v>
      </c>
      <c r="CE236" s="275">
        <f t="shared" si="790"/>
        <v>25</v>
      </c>
      <c r="CF236" s="16">
        <v>3.5</v>
      </c>
      <c r="CG236" s="275">
        <v>0</v>
      </c>
      <c r="CH236" s="16">
        <v>0</v>
      </c>
      <c r="CI236" s="275">
        <f t="shared" si="791"/>
        <v>0</v>
      </c>
      <c r="CJ236" s="4">
        <v>0</v>
      </c>
      <c r="CK236" s="275">
        <f t="shared" si="802"/>
        <v>630.74217113340273</v>
      </c>
      <c r="CL236" s="7">
        <f t="shared" si="803"/>
        <v>205.28791726010166</v>
      </c>
      <c r="CM236" s="275">
        <f t="shared" si="804"/>
        <v>17.593885309253285</v>
      </c>
      <c r="CN236" s="275"/>
      <c r="CO236" s="86"/>
      <c r="CP236" s="272"/>
      <c r="CQ236" s="272"/>
      <c r="CR236" s="275"/>
      <c r="CS236" s="275"/>
      <c r="CT236" s="275"/>
      <c r="CU236" s="275"/>
      <c r="CV236" s="275"/>
      <c r="CW236" s="16"/>
      <c r="CX236" s="275"/>
      <c r="CY236" s="16"/>
      <c r="CZ236" s="275"/>
      <c r="DA236" s="16"/>
      <c r="DB236" s="275"/>
      <c r="DC236" s="16"/>
      <c r="DD236" s="275"/>
      <c r="DE236" s="16"/>
      <c r="DF236" s="275"/>
      <c r="DG236" s="16"/>
      <c r="DH236" s="275"/>
      <c r="DI236" s="16"/>
      <c r="DJ236" s="275"/>
      <c r="DK236" s="16"/>
      <c r="DL236" s="275"/>
      <c r="DM236" s="16"/>
      <c r="DN236" s="275"/>
      <c r="DO236" s="16"/>
      <c r="DP236" s="275"/>
      <c r="DQ236" s="16"/>
      <c r="DR236" s="275"/>
      <c r="DS236" s="16"/>
      <c r="DT236" s="275"/>
      <c r="DU236" s="16"/>
      <c r="DV236" s="275"/>
      <c r="DW236" s="16"/>
      <c r="DX236" s="275"/>
      <c r="DY236" s="16"/>
      <c r="DZ236" s="275"/>
      <c r="EA236" s="275"/>
      <c r="EB236" s="275"/>
      <c r="EC236" s="275"/>
      <c r="ED236" s="275"/>
      <c r="EE236" s="275"/>
      <c r="EF236" s="275"/>
      <c r="EG236" s="275"/>
    </row>
    <row r="237" spans="1:137" ht="32.25" customHeight="1" x14ac:dyDescent="0.25">
      <c r="A237" s="355"/>
      <c r="B237" s="274" t="s">
        <v>30</v>
      </c>
      <c r="C237" s="20" t="s">
        <v>39</v>
      </c>
      <c r="D237" s="115">
        <f>'INPUT 2013_14'!AD40</f>
        <v>0.1946</v>
      </c>
      <c r="E237" s="52" t="s">
        <v>39</v>
      </c>
      <c r="F237" s="52" t="s">
        <v>39</v>
      </c>
      <c r="G237" s="52" t="s">
        <v>39</v>
      </c>
      <c r="H237" s="52" t="s">
        <v>39</v>
      </c>
      <c r="I237" s="7">
        <v>150</v>
      </c>
      <c r="J237" s="16">
        <v>0.5</v>
      </c>
      <c r="K237" s="275">
        <f>J237*I237</f>
        <v>75</v>
      </c>
      <c r="L237" s="16">
        <v>2.5</v>
      </c>
      <c r="M237" s="275">
        <v>20</v>
      </c>
      <c r="N237" s="16">
        <v>0.3</v>
      </c>
      <c r="O237" s="275">
        <f>N237*M237</f>
        <v>6</v>
      </c>
      <c r="P237" s="16">
        <v>2.5</v>
      </c>
      <c r="Q237" s="275">
        <v>0</v>
      </c>
      <c r="R237" s="16">
        <v>0.8</v>
      </c>
      <c r="S237" s="275">
        <f>R237*Q237</f>
        <v>0</v>
      </c>
      <c r="T237" s="16">
        <v>2.67</v>
      </c>
      <c r="U237" s="275">
        <f t="shared" ref="U237:U241" si="813">I237*0.1</f>
        <v>15</v>
      </c>
      <c r="V237" s="16">
        <v>0.9</v>
      </c>
      <c r="W237" s="275">
        <f>V237*U237</f>
        <v>13.5</v>
      </c>
      <c r="X237" s="16">
        <v>4</v>
      </c>
      <c r="Y237" s="275">
        <v>0</v>
      </c>
      <c r="Z237" s="16">
        <v>0.4</v>
      </c>
      <c r="AA237" s="275">
        <f>Z237*Y237</f>
        <v>0</v>
      </c>
      <c r="AB237" s="16">
        <v>2.5</v>
      </c>
      <c r="AC237" s="275">
        <v>100</v>
      </c>
      <c r="AD237" s="16">
        <v>0.2</v>
      </c>
      <c r="AE237" s="275">
        <f>AD237*AC237</f>
        <v>20</v>
      </c>
      <c r="AF237" s="16">
        <v>2.5</v>
      </c>
      <c r="AG237" s="275">
        <v>50</v>
      </c>
      <c r="AH237" s="16">
        <v>0.5</v>
      </c>
      <c r="AI237" s="275">
        <f>AH237*AG237</f>
        <v>25</v>
      </c>
      <c r="AJ237" s="16">
        <v>3.5</v>
      </c>
      <c r="AK237" s="275">
        <v>0</v>
      </c>
      <c r="AL237" s="16">
        <v>0</v>
      </c>
      <c r="AM237" s="275">
        <f>AL237*AK237</f>
        <v>0</v>
      </c>
      <c r="AN237" s="4">
        <v>0</v>
      </c>
      <c r="AO237" s="4">
        <f t="shared" si="661"/>
        <v>128.846530904144</v>
      </c>
      <c r="AP237" s="52">
        <f t="shared" si="662"/>
        <v>41.935734101892969</v>
      </c>
      <c r="AQ237" s="4">
        <f t="shared" si="663"/>
        <v>3.5940376131013667</v>
      </c>
      <c r="AR237" s="4">
        <f t="shared" si="744"/>
        <v>94.057967560025119</v>
      </c>
      <c r="AS237" s="4">
        <f t="shared" si="744"/>
        <v>30.613085894381868</v>
      </c>
      <c r="AT237" s="4">
        <f t="shared" si="744"/>
        <v>2.4798859530399433</v>
      </c>
      <c r="AW237" s="362"/>
      <c r="AX237" s="119" t="s">
        <v>3</v>
      </c>
      <c r="AY237" s="16" t="s">
        <v>39</v>
      </c>
      <c r="AZ237" s="16" t="s">
        <v>39</v>
      </c>
      <c r="BA237" s="66">
        <f>'INPUT 2013_14'!$O$32</f>
        <v>0</v>
      </c>
      <c r="BB237" s="66">
        <f>'INPUT 2013_14'!$P$32</f>
        <v>0</v>
      </c>
      <c r="BC237" s="66">
        <f>'INPUT 2013_14'!$Q$32</f>
        <v>0</v>
      </c>
      <c r="BD237" s="66">
        <f>'INPUT 2013_14'!$R$32</f>
        <v>113.24</v>
      </c>
      <c r="BE237" s="275">
        <v>150</v>
      </c>
      <c r="BF237" s="16">
        <v>0.5</v>
      </c>
      <c r="BG237" s="275">
        <f>BF237*BE237</f>
        <v>75</v>
      </c>
      <c r="BH237" s="16">
        <v>2.5</v>
      </c>
      <c r="BI237" s="275">
        <v>20</v>
      </c>
      <c r="BJ237" s="16">
        <v>0.3</v>
      </c>
      <c r="BK237" s="275">
        <f t="shared" si="785"/>
        <v>6</v>
      </c>
      <c r="BL237" s="16">
        <v>2.5</v>
      </c>
      <c r="BM237" s="275">
        <v>0</v>
      </c>
      <c r="BN237" s="16">
        <v>0.8</v>
      </c>
      <c r="BO237" s="275">
        <f t="shared" si="786"/>
        <v>0</v>
      </c>
      <c r="BP237" s="16">
        <v>2.67</v>
      </c>
      <c r="BQ237" s="275">
        <v>0</v>
      </c>
      <c r="BR237" s="16">
        <v>0.9</v>
      </c>
      <c r="BS237" s="275">
        <f t="shared" si="787"/>
        <v>0</v>
      </c>
      <c r="BT237" s="16">
        <v>4</v>
      </c>
      <c r="BU237" s="275">
        <v>0</v>
      </c>
      <c r="BV237" s="16">
        <v>0.4</v>
      </c>
      <c r="BW237" s="275">
        <f t="shared" si="788"/>
        <v>0</v>
      </c>
      <c r="BX237" s="16">
        <v>2.5</v>
      </c>
      <c r="BY237" s="275">
        <v>100</v>
      </c>
      <c r="BZ237" s="16">
        <v>0.2</v>
      </c>
      <c r="CA237" s="275">
        <f t="shared" si="789"/>
        <v>20</v>
      </c>
      <c r="CB237" s="16">
        <v>2.5</v>
      </c>
      <c r="CC237" s="275">
        <v>20</v>
      </c>
      <c r="CD237" s="16">
        <v>0.5</v>
      </c>
      <c r="CE237" s="275">
        <f t="shared" si="790"/>
        <v>10</v>
      </c>
      <c r="CF237" s="16">
        <v>3.5</v>
      </c>
      <c r="CG237" s="275">
        <v>0</v>
      </c>
      <c r="CH237" s="16">
        <v>0</v>
      </c>
      <c r="CI237" s="275">
        <f t="shared" si="791"/>
        <v>0</v>
      </c>
      <c r="CJ237" s="275">
        <v>0</v>
      </c>
      <c r="CK237" s="275">
        <f t="shared" si="802"/>
        <v>46117.080480186458</v>
      </c>
      <c r="CL237" s="7">
        <f t="shared" si="803"/>
        <v>20599.258398768729</v>
      </c>
      <c r="CM237" s="275">
        <f t="shared" si="804"/>
        <v>0</v>
      </c>
      <c r="CN237" s="275"/>
      <c r="CO237" s="86"/>
      <c r="CP237" s="272"/>
      <c r="CQ237" s="272"/>
      <c r="CR237" s="275"/>
      <c r="CS237" s="275"/>
      <c r="CT237" s="275"/>
      <c r="CU237" s="275"/>
      <c r="CV237" s="275"/>
      <c r="CW237" s="16"/>
      <c r="CX237" s="275"/>
      <c r="CY237" s="16"/>
      <c r="CZ237" s="275"/>
      <c r="DA237" s="16"/>
      <c r="DB237" s="275"/>
      <c r="DC237" s="16"/>
      <c r="DD237" s="275"/>
      <c r="DE237" s="16"/>
      <c r="DF237" s="275"/>
      <c r="DG237" s="16"/>
      <c r="DH237" s="275"/>
      <c r="DI237" s="16"/>
      <c r="DJ237" s="275"/>
      <c r="DK237" s="16"/>
      <c r="DL237" s="275"/>
      <c r="DM237" s="16"/>
      <c r="DN237" s="275"/>
      <c r="DO237" s="16"/>
      <c r="DP237" s="275"/>
      <c r="DQ237" s="16"/>
      <c r="DR237" s="275"/>
      <c r="DS237" s="16"/>
      <c r="DT237" s="275"/>
      <c r="DU237" s="16"/>
      <c r="DV237" s="275"/>
      <c r="DW237" s="16"/>
      <c r="DX237" s="275"/>
      <c r="DY237" s="16"/>
      <c r="DZ237" s="275"/>
      <c r="EA237" s="275"/>
      <c r="EB237" s="275"/>
      <c r="EC237" s="275"/>
      <c r="ED237" s="275"/>
      <c r="EE237" s="275"/>
      <c r="EF237" s="275"/>
      <c r="EG237" s="275"/>
    </row>
    <row r="238" spans="1:137" ht="32.25" customHeight="1" x14ac:dyDescent="0.25">
      <c r="A238" s="353" t="s">
        <v>64</v>
      </c>
      <c r="B238" s="118" t="s">
        <v>8</v>
      </c>
      <c r="C238" s="16" t="s">
        <v>39</v>
      </c>
      <c r="D238" s="115">
        <f>'INPUT 2013_14'!AD41</f>
        <v>3.2199999999999998</v>
      </c>
      <c r="E238" s="52" t="s">
        <v>39</v>
      </c>
      <c r="F238" s="52" t="s">
        <v>39</v>
      </c>
      <c r="G238" s="52" t="s">
        <v>39</v>
      </c>
      <c r="H238" s="52" t="s">
        <v>39</v>
      </c>
      <c r="I238" s="67">
        <f>'INPUT 2013_14'!H10</f>
        <v>422</v>
      </c>
      <c r="J238" s="16">
        <v>0.5</v>
      </c>
      <c r="K238" s="275">
        <f t="shared" ref="K238" si="814">J238*I238</f>
        <v>211</v>
      </c>
      <c r="L238" s="20">
        <v>2.5</v>
      </c>
      <c r="M238" s="275">
        <v>0</v>
      </c>
      <c r="N238" s="16">
        <v>0.3</v>
      </c>
      <c r="O238" s="275">
        <f t="shared" ref="O238" si="815">N238*M238</f>
        <v>0</v>
      </c>
      <c r="P238" s="20">
        <v>2.5</v>
      </c>
      <c r="Q238" s="4">
        <v>0</v>
      </c>
      <c r="R238" s="16">
        <v>0.8</v>
      </c>
      <c r="S238" s="275">
        <f t="shared" ref="S238" si="816">R238*Q238</f>
        <v>0</v>
      </c>
      <c r="T238" s="20">
        <v>2.67</v>
      </c>
      <c r="U238" s="275">
        <f t="shared" si="813"/>
        <v>42.2</v>
      </c>
      <c r="V238" s="16">
        <v>0.9</v>
      </c>
      <c r="W238" s="275">
        <f t="shared" ref="W238" si="817">V238*U238</f>
        <v>37.980000000000004</v>
      </c>
      <c r="X238" s="20">
        <v>4</v>
      </c>
      <c r="Y238" s="4">
        <v>50</v>
      </c>
      <c r="Z238" s="16">
        <v>0.4</v>
      </c>
      <c r="AA238" s="275">
        <f t="shared" ref="AA238" si="818">Z238*Y238</f>
        <v>20</v>
      </c>
      <c r="AB238" s="20">
        <v>2.5</v>
      </c>
      <c r="AC238" s="4">
        <v>50</v>
      </c>
      <c r="AD238" s="16">
        <v>0.2</v>
      </c>
      <c r="AE238" s="275">
        <f t="shared" ref="AE238" si="819">AD238*AC238</f>
        <v>10</v>
      </c>
      <c r="AF238" s="20">
        <v>2.5</v>
      </c>
      <c r="AG238" s="4">
        <v>50</v>
      </c>
      <c r="AH238" s="16">
        <v>0.5</v>
      </c>
      <c r="AI238" s="275">
        <f t="shared" ref="AI238" si="820">AH238*AG238</f>
        <v>25</v>
      </c>
      <c r="AJ238" s="20">
        <v>3.5</v>
      </c>
      <c r="AK238" s="4">
        <v>0</v>
      </c>
      <c r="AL238" s="16">
        <v>0</v>
      </c>
      <c r="AM238" s="275">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63"/>
      <c r="AX238" s="187" t="s">
        <v>4</v>
      </c>
      <c r="AY238" s="16" t="s">
        <v>39</v>
      </c>
      <c r="AZ238" s="16" t="s">
        <v>39</v>
      </c>
      <c r="BA238" s="66">
        <f>'INPUT 2013_14'!$O$33</f>
        <v>3.35</v>
      </c>
      <c r="BB238" s="66">
        <f>'INPUT 2013_14'!$P$33</f>
        <v>0.2397</v>
      </c>
      <c r="BC238" s="66">
        <f>'INPUT 2013_14'!$Q$33</f>
        <v>0</v>
      </c>
      <c r="BD238" s="66">
        <f>'INPUT 2013_14'!$R$33</f>
        <v>0</v>
      </c>
      <c r="BE238" s="7">
        <f>200</f>
        <v>200</v>
      </c>
      <c r="BF238" s="16">
        <v>0.5</v>
      </c>
      <c r="BG238" s="275">
        <f>BF238*BE238</f>
        <v>100</v>
      </c>
      <c r="BH238" s="16">
        <v>2.5</v>
      </c>
      <c r="BI238" s="275">
        <v>20</v>
      </c>
      <c r="BJ238" s="16">
        <v>0.3</v>
      </c>
      <c r="BK238" s="275">
        <f t="shared" si="785"/>
        <v>6</v>
      </c>
      <c r="BL238" s="16">
        <v>2.5</v>
      </c>
      <c r="BM238" s="275">
        <v>0</v>
      </c>
      <c r="BN238" s="16">
        <v>0.8</v>
      </c>
      <c r="BO238" s="275">
        <f t="shared" si="786"/>
        <v>0</v>
      </c>
      <c r="BP238" s="16">
        <v>2.67</v>
      </c>
      <c r="BQ238" s="275">
        <v>0</v>
      </c>
      <c r="BR238" s="16">
        <v>0.9</v>
      </c>
      <c r="BS238" s="275">
        <f t="shared" si="787"/>
        <v>0</v>
      </c>
      <c r="BT238" s="16">
        <v>4</v>
      </c>
      <c r="BU238" s="275">
        <v>0</v>
      </c>
      <c r="BV238" s="16">
        <v>0.4</v>
      </c>
      <c r="BW238" s="275">
        <f t="shared" si="788"/>
        <v>0</v>
      </c>
      <c r="BX238" s="16">
        <v>2.5</v>
      </c>
      <c r="BY238" s="275">
        <v>0</v>
      </c>
      <c r="BZ238" s="16">
        <v>0.2</v>
      </c>
      <c r="CA238" s="275">
        <f t="shared" si="789"/>
        <v>0</v>
      </c>
      <c r="CB238" s="16">
        <v>2.5</v>
      </c>
      <c r="CC238" s="275">
        <v>20</v>
      </c>
      <c r="CD238" s="16">
        <v>0.5</v>
      </c>
      <c r="CE238" s="275">
        <f t="shared" si="790"/>
        <v>10</v>
      </c>
      <c r="CF238" s="16">
        <v>3.5</v>
      </c>
      <c r="CG238" s="275">
        <v>0</v>
      </c>
      <c r="CH238" s="16">
        <v>0</v>
      </c>
      <c r="CI238" s="275">
        <f t="shared" si="791"/>
        <v>0</v>
      </c>
      <c r="CJ238" s="275">
        <v>0</v>
      </c>
      <c r="CK238" s="275">
        <f t="shared" si="802"/>
        <v>303.23345392277048</v>
      </c>
      <c r="CL238" s="7">
        <f t="shared" si="803"/>
        <v>41.611638127518155</v>
      </c>
      <c r="CM238" s="275">
        <f t="shared" si="804"/>
        <v>0</v>
      </c>
      <c r="CN238" s="275"/>
      <c r="CO238" s="86"/>
      <c r="CP238" s="272"/>
      <c r="CQ238" s="272"/>
      <c r="CR238" s="275"/>
      <c r="CS238" s="275"/>
      <c r="CT238" s="275"/>
      <c r="CU238" s="275"/>
      <c r="CV238" s="275"/>
      <c r="CW238" s="16"/>
      <c r="CX238" s="275"/>
      <c r="CY238" s="16"/>
      <c r="CZ238" s="275"/>
      <c r="DA238" s="16"/>
      <c r="DB238" s="275"/>
      <c r="DC238" s="16"/>
      <c r="DD238" s="275"/>
      <c r="DE238" s="16"/>
      <c r="DF238" s="275"/>
      <c r="DG238" s="16"/>
      <c r="DH238" s="275"/>
      <c r="DI238" s="16"/>
      <c r="DJ238" s="275"/>
      <c r="DK238" s="16"/>
      <c r="DL238" s="275"/>
      <c r="DM238" s="16"/>
      <c r="DN238" s="275"/>
      <c r="DO238" s="16"/>
      <c r="DP238" s="275"/>
      <c r="DQ238" s="16"/>
      <c r="DR238" s="275"/>
      <c r="DS238" s="16"/>
      <c r="DT238" s="275"/>
      <c r="DU238" s="16"/>
      <c r="DV238" s="275"/>
      <c r="DW238" s="16"/>
      <c r="DX238" s="275"/>
      <c r="DY238" s="16"/>
      <c r="DZ238" s="275"/>
      <c r="EA238" s="275"/>
      <c r="EB238" s="275"/>
      <c r="EC238" s="275"/>
      <c r="ED238" s="275"/>
      <c r="EE238" s="275"/>
      <c r="EF238" s="275"/>
      <c r="EG238" s="275"/>
    </row>
    <row r="239" spans="1:137" ht="32.25" customHeight="1" x14ac:dyDescent="0.25">
      <c r="A239" s="354"/>
      <c r="B239" s="41" t="s">
        <v>69</v>
      </c>
      <c r="C239" s="20" t="s">
        <v>39</v>
      </c>
      <c r="D239" s="115">
        <f>'INPUT 2013_14'!AD42</f>
        <v>0.49699999999999994</v>
      </c>
      <c r="E239" s="52" t="s">
        <v>39</v>
      </c>
      <c r="F239" s="52" t="s">
        <v>39</v>
      </c>
      <c r="G239" s="52" t="s">
        <v>39</v>
      </c>
      <c r="H239" s="52" t="s">
        <v>39</v>
      </c>
      <c r="I239" s="7">
        <v>21</v>
      </c>
      <c r="J239" s="16">
        <v>0.5</v>
      </c>
      <c r="K239" s="275">
        <f>J239*I239</f>
        <v>10.5</v>
      </c>
      <c r="L239" s="20">
        <v>3</v>
      </c>
      <c r="M239" s="275">
        <v>0</v>
      </c>
      <c r="N239" s="16">
        <v>0.3</v>
      </c>
      <c r="O239" s="275">
        <f>N239*M239</f>
        <v>0</v>
      </c>
      <c r="P239" s="20">
        <v>3</v>
      </c>
      <c r="Q239" s="4">
        <v>10</v>
      </c>
      <c r="R239" s="16">
        <v>0.8</v>
      </c>
      <c r="S239" s="275">
        <f>R239*Q239</f>
        <v>8</v>
      </c>
      <c r="T239" s="20">
        <v>2.67</v>
      </c>
      <c r="U239" s="275">
        <f t="shared" si="813"/>
        <v>2.1</v>
      </c>
      <c r="V239" s="16">
        <v>0.9</v>
      </c>
      <c r="W239" s="275">
        <f>V239*U239</f>
        <v>1.8900000000000001</v>
      </c>
      <c r="X239" s="20">
        <v>4</v>
      </c>
      <c r="Y239" s="4">
        <v>0</v>
      </c>
      <c r="Z239" s="16">
        <v>0.4</v>
      </c>
      <c r="AA239" s="275">
        <f>Z239*Y239</f>
        <v>0</v>
      </c>
      <c r="AB239" s="20">
        <v>2.5</v>
      </c>
      <c r="AC239" s="4">
        <v>0</v>
      </c>
      <c r="AD239" s="16">
        <v>0.2</v>
      </c>
      <c r="AE239" s="275">
        <f>AD239*AC239</f>
        <v>0</v>
      </c>
      <c r="AF239" s="20">
        <v>2.5</v>
      </c>
      <c r="AG239" s="4">
        <v>30</v>
      </c>
      <c r="AH239" s="16">
        <v>0.5</v>
      </c>
      <c r="AI239" s="275">
        <f>AH239*AG239</f>
        <v>15</v>
      </c>
      <c r="AJ239" s="20">
        <v>3.5</v>
      </c>
      <c r="AK239" s="4">
        <v>0</v>
      </c>
      <c r="AL239" s="16">
        <v>0</v>
      </c>
      <c r="AM239" s="275">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61" t="s">
        <v>6</v>
      </c>
      <c r="AX239" s="52" t="s">
        <v>18</v>
      </c>
      <c r="AY239" s="72">
        <f>'INPUT 2013_14'!$D$30</f>
        <v>0</v>
      </c>
      <c r="AZ239" s="20" t="s">
        <v>39</v>
      </c>
      <c r="BA239" s="20" t="s">
        <v>39</v>
      </c>
      <c r="BB239" s="20" t="s">
        <v>39</v>
      </c>
      <c r="BC239" s="20" t="s">
        <v>39</v>
      </c>
      <c r="BD239" s="20" t="s">
        <v>39</v>
      </c>
      <c r="BE239" s="4">
        <v>10</v>
      </c>
      <c r="BF239" s="16">
        <v>0.5</v>
      </c>
      <c r="BG239" s="275">
        <f t="shared" ref="BG239:BG243" si="822">BF239*BE239</f>
        <v>5</v>
      </c>
      <c r="BH239" s="20">
        <v>2.5</v>
      </c>
      <c r="BI239" s="4">
        <v>0</v>
      </c>
      <c r="BJ239" s="16">
        <v>0.3</v>
      </c>
      <c r="BK239" s="275">
        <f t="shared" si="785"/>
        <v>0</v>
      </c>
      <c r="BL239" s="20">
        <v>2.5</v>
      </c>
      <c r="BM239" s="4">
        <v>0</v>
      </c>
      <c r="BN239" s="16">
        <v>0.8</v>
      </c>
      <c r="BO239" s="275">
        <f t="shared" si="786"/>
        <v>0</v>
      </c>
      <c r="BP239" s="20">
        <v>2.67</v>
      </c>
      <c r="BQ239" s="4">
        <v>0</v>
      </c>
      <c r="BR239" s="16">
        <v>0.9</v>
      </c>
      <c r="BS239" s="275">
        <f t="shared" si="787"/>
        <v>0</v>
      </c>
      <c r="BT239" s="20">
        <v>4</v>
      </c>
      <c r="BU239" s="4">
        <v>0</v>
      </c>
      <c r="BV239" s="16">
        <v>0.4</v>
      </c>
      <c r="BW239" s="275">
        <f t="shared" si="788"/>
        <v>0</v>
      </c>
      <c r="BX239" s="20">
        <v>2.5</v>
      </c>
      <c r="BY239" s="4">
        <v>0</v>
      </c>
      <c r="BZ239" s="16">
        <v>0.2</v>
      </c>
      <c r="CA239" s="275">
        <f t="shared" si="789"/>
        <v>0</v>
      </c>
      <c r="CB239" s="20">
        <v>2.5</v>
      </c>
      <c r="CC239" s="4">
        <v>0</v>
      </c>
      <c r="CD239" s="16">
        <v>0.5</v>
      </c>
      <c r="CE239" s="275">
        <f t="shared" si="790"/>
        <v>0</v>
      </c>
      <c r="CF239" s="20">
        <v>3.5</v>
      </c>
      <c r="CG239" s="4">
        <v>290</v>
      </c>
      <c r="CH239" s="16">
        <v>0</v>
      </c>
      <c r="CI239" s="275">
        <f t="shared" si="791"/>
        <v>0</v>
      </c>
      <c r="CJ239" s="20">
        <v>3.67</v>
      </c>
      <c r="CK239" s="4">
        <f>(((AY239))*((BG239*BH239*$BA$195)+(BO239*BP239*$BC$195)+(BS239*BT239*$BD$195)+(CE239*CF239*$BG$195)+(CI239*CJ239*$BH$195))/452.44)*1000</f>
        <v>0</v>
      </c>
      <c r="CL239" s="125">
        <v>0</v>
      </c>
      <c r="CM239" s="4">
        <f>(((AY239)*((BS239*BT239*$BD$197)+(BW239*BX239*$BE$197)+(CI239*CJ239*$BH$197)))/796)*1000</f>
        <v>0</v>
      </c>
      <c r="CN239" s="275"/>
      <c r="CO239" s="86"/>
      <c r="CP239" s="272"/>
      <c r="CQ239" s="272"/>
      <c r="CR239" s="275"/>
      <c r="CS239" s="275"/>
      <c r="CT239" s="275"/>
      <c r="CU239" s="275"/>
      <c r="CV239" s="275"/>
      <c r="CW239" s="16"/>
      <c r="CX239" s="275"/>
      <c r="CY239" s="16"/>
      <c r="CZ239" s="275"/>
      <c r="DA239" s="16"/>
      <c r="DB239" s="275"/>
      <c r="DC239" s="16"/>
      <c r="DD239" s="275"/>
      <c r="DE239" s="16"/>
      <c r="DF239" s="275"/>
      <c r="DG239" s="16"/>
      <c r="DH239" s="275"/>
      <c r="DI239" s="16"/>
      <c r="DJ239" s="275"/>
      <c r="DK239" s="16"/>
      <c r="DL239" s="275"/>
      <c r="DM239" s="16"/>
      <c r="DN239" s="275"/>
      <c r="DO239" s="16"/>
      <c r="DP239" s="275"/>
      <c r="DQ239" s="16"/>
      <c r="DR239" s="275"/>
      <c r="DS239" s="16"/>
      <c r="DT239" s="275"/>
      <c r="DU239" s="16"/>
      <c r="DV239" s="275"/>
      <c r="DW239" s="16"/>
      <c r="DX239" s="275"/>
      <c r="DY239" s="16"/>
      <c r="DZ239" s="275"/>
      <c r="EA239" s="275"/>
      <c r="EB239" s="275"/>
      <c r="EC239" s="275"/>
      <c r="ED239" s="275"/>
      <c r="EE239" s="275"/>
      <c r="EF239" s="275"/>
      <c r="EG239" s="275"/>
    </row>
    <row r="240" spans="1:137" ht="30.75" customHeight="1" x14ac:dyDescent="0.25">
      <c r="A240" s="354"/>
      <c r="B240" s="41" t="s">
        <v>70</v>
      </c>
      <c r="C240" s="20" t="s">
        <v>39</v>
      </c>
      <c r="D240" s="115">
        <f>'INPUT 2013_14'!AD43</f>
        <v>5.5964999999999994E-2</v>
      </c>
      <c r="E240" s="52" t="s">
        <v>39</v>
      </c>
      <c r="F240" s="52" t="s">
        <v>39</v>
      </c>
      <c r="G240" s="52" t="s">
        <v>39</v>
      </c>
      <c r="H240" s="52" t="s">
        <v>39</v>
      </c>
      <c r="I240" s="7">
        <v>21</v>
      </c>
      <c r="J240" s="16">
        <v>0.5</v>
      </c>
      <c r="K240" s="275">
        <f>J240*I240</f>
        <v>10.5</v>
      </c>
      <c r="L240" s="20">
        <v>2.5</v>
      </c>
      <c r="M240" s="4">
        <v>0</v>
      </c>
      <c r="N240" s="16">
        <v>0.3</v>
      </c>
      <c r="O240" s="275">
        <f>N240*M240</f>
        <v>0</v>
      </c>
      <c r="P240" s="20">
        <v>2.5</v>
      </c>
      <c r="Q240" s="4">
        <v>50</v>
      </c>
      <c r="R240" s="16">
        <v>0.8</v>
      </c>
      <c r="S240" s="275">
        <f>R240*Q240</f>
        <v>40</v>
      </c>
      <c r="T240" s="20">
        <v>2.67</v>
      </c>
      <c r="U240" s="275">
        <f t="shared" si="813"/>
        <v>2.1</v>
      </c>
      <c r="V240" s="16">
        <v>0.9</v>
      </c>
      <c r="W240" s="275">
        <f>V240*U240</f>
        <v>1.8900000000000001</v>
      </c>
      <c r="X240" s="20">
        <v>4</v>
      </c>
      <c r="Y240" s="4">
        <v>0</v>
      </c>
      <c r="Z240" s="16">
        <v>0.4</v>
      </c>
      <c r="AA240" s="275">
        <f>Z240*Y240</f>
        <v>0</v>
      </c>
      <c r="AB240" s="20">
        <v>2.5</v>
      </c>
      <c r="AC240" s="4">
        <v>0</v>
      </c>
      <c r="AD240" s="16">
        <v>0.2</v>
      </c>
      <c r="AE240" s="275">
        <f>AD240*AC240</f>
        <v>0</v>
      </c>
      <c r="AF240" s="20">
        <v>2.5</v>
      </c>
      <c r="AG240" s="4">
        <v>30</v>
      </c>
      <c r="AH240" s="16">
        <v>0.5</v>
      </c>
      <c r="AI240" s="275">
        <f>AH240*AG240</f>
        <v>15</v>
      </c>
      <c r="AJ240" s="20">
        <v>3.5</v>
      </c>
      <c r="AK240" s="4">
        <v>0</v>
      </c>
      <c r="AL240" s="16">
        <v>0</v>
      </c>
      <c r="AM240" s="275">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62"/>
      <c r="AX240" s="7" t="s">
        <v>27</v>
      </c>
      <c r="AY240" s="72">
        <f>'INPUT 2013_14'!$D$31</f>
        <v>0</v>
      </c>
      <c r="AZ240" s="20" t="s">
        <v>39</v>
      </c>
      <c r="BA240" s="20" t="s">
        <v>39</v>
      </c>
      <c r="BB240" s="20" t="s">
        <v>39</v>
      </c>
      <c r="BC240" s="20" t="s">
        <v>39</v>
      </c>
      <c r="BD240" s="20" t="s">
        <v>39</v>
      </c>
      <c r="BE240" s="275">
        <v>10</v>
      </c>
      <c r="BF240" s="16">
        <v>0.5</v>
      </c>
      <c r="BG240" s="275">
        <f t="shared" si="822"/>
        <v>5</v>
      </c>
      <c r="BH240" s="16">
        <v>2.5</v>
      </c>
      <c r="BI240" s="275">
        <v>0</v>
      </c>
      <c r="BJ240" s="16">
        <v>0.3</v>
      </c>
      <c r="BK240" s="275">
        <f t="shared" si="785"/>
        <v>0</v>
      </c>
      <c r="BL240" s="16">
        <v>2.5</v>
      </c>
      <c r="BM240" s="275">
        <v>0</v>
      </c>
      <c r="BN240" s="16">
        <v>0.8</v>
      </c>
      <c r="BO240" s="275">
        <f t="shared" si="786"/>
        <v>0</v>
      </c>
      <c r="BP240" s="16">
        <v>2.67</v>
      </c>
      <c r="BQ240" s="275">
        <v>0</v>
      </c>
      <c r="BR240" s="16">
        <v>0.9</v>
      </c>
      <c r="BS240" s="275">
        <f t="shared" si="787"/>
        <v>0</v>
      </c>
      <c r="BT240" s="16">
        <v>4</v>
      </c>
      <c r="BU240" s="275">
        <v>0</v>
      </c>
      <c r="BV240" s="16">
        <v>0.4</v>
      </c>
      <c r="BW240" s="275">
        <f t="shared" si="788"/>
        <v>0</v>
      </c>
      <c r="BX240" s="16">
        <v>2.5</v>
      </c>
      <c r="BY240" s="275">
        <v>0</v>
      </c>
      <c r="BZ240" s="16">
        <v>0.2</v>
      </c>
      <c r="CA240" s="275">
        <f t="shared" si="789"/>
        <v>0</v>
      </c>
      <c r="CB240" s="16">
        <v>2.5</v>
      </c>
      <c r="CC240" s="275">
        <v>0</v>
      </c>
      <c r="CD240" s="16">
        <v>0.5</v>
      </c>
      <c r="CE240" s="275">
        <f t="shared" si="790"/>
        <v>0</v>
      </c>
      <c r="CF240" s="16">
        <v>3.5</v>
      </c>
      <c r="CG240" s="66">
        <f>BN198</f>
        <v>7666.8962669101356</v>
      </c>
      <c r="CH240" s="68">
        <f>BP198</f>
        <v>0.21063663398736707</v>
      </c>
      <c r="CI240" s="275">
        <f t="shared" si="791"/>
        <v>1614.9292227922613</v>
      </c>
      <c r="CJ240" s="16">
        <v>3.67</v>
      </c>
      <c r="CK240" s="4">
        <f>(((AY240))*((BG240*BH240*$BA$195)+(BO240*BP240*$BC$195)+(BS240*BT240*$BD$195)+(CE240*CF240*$BG$195)+(CI240*CJ240*$BH$195))/452.44)*1000</f>
        <v>0</v>
      </c>
      <c r="CL240" s="125">
        <v>0</v>
      </c>
      <c r="CM240" s="4">
        <f t="shared" ref="CM240:CM243" si="823">(((AY240)*((BS240*BT240*$BD$197)+(BW240*BX240*$BE$197)+(CI240*CJ240*$BH$197)))/796)*1000</f>
        <v>0</v>
      </c>
      <c r="CN240" s="275"/>
      <c r="CO240" s="86"/>
      <c r="CP240" s="272"/>
      <c r="CQ240" s="272"/>
      <c r="CR240" s="275"/>
      <c r="CS240" s="275"/>
      <c r="CT240" s="275"/>
      <c r="CU240" s="275"/>
      <c r="CV240" s="275"/>
      <c r="CW240" s="16"/>
      <c r="CX240" s="275"/>
      <c r="CY240" s="16"/>
      <c r="CZ240" s="275"/>
      <c r="DA240" s="16"/>
      <c r="DB240" s="275"/>
      <c r="DC240" s="16"/>
      <c r="DD240" s="275"/>
      <c r="DE240" s="16"/>
      <c r="DF240" s="275"/>
      <c r="DG240" s="16"/>
      <c r="DH240" s="275"/>
      <c r="DI240" s="16"/>
      <c r="DJ240" s="275"/>
      <c r="DK240" s="16"/>
      <c r="DL240" s="275"/>
      <c r="DM240" s="16"/>
      <c r="DN240" s="275"/>
      <c r="DO240" s="16"/>
      <c r="DP240" s="275"/>
      <c r="DQ240" s="16"/>
      <c r="DR240" s="275"/>
      <c r="DS240" s="16"/>
      <c r="DT240" s="275"/>
      <c r="DU240" s="16"/>
      <c r="DV240" s="275"/>
      <c r="DW240" s="16"/>
      <c r="DX240" s="275"/>
      <c r="DY240" s="16"/>
      <c r="DZ240" s="275"/>
      <c r="EA240" s="275"/>
      <c r="EB240" s="275"/>
      <c r="EC240" s="275"/>
      <c r="ED240" s="275"/>
      <c r="EE240" s="275"/>
      <c r="EF240" s="275"/>
      <c r="EG240" s="275"/>
    </row>
    <row r="241" spans="1:137" ht="30.75" customHeight="1" x14ac:dyDescent="0.25">
      <c r="A241" s="354"/>
      <c r="B241" s="41" t="s">
        <v>71</v>
      </c>
      <c r="C241" s="20" t="s">
        <v>39</v>
      </c>
      <c r="D241" s="115">
        <f>'INPUT 2013_14'!AD44</f>
        <v>0.17465</v>
      </c>
      <c r="E241" s="52" t="s">
        <v>39</v>
      </c>
      <c r="F241" s="52" t="s">
        <v>39</v>
      </c>
      <c r="G241" s="52" t="s">
        <v>39</v>
      </c>
      <c r="H241" s="52" t="s">
        <v>39</v>
      </c>
      <c r="I241" s="7">
        <v>21</v>
      </c>
      <c r="J241" s="16">
        <v>0.5</v>
      </c>
      <c r="K241" s="275">
        <f>J241*I241</f>
        <v>10.5</v>
      </c>
      <c r="L241" s="20">
        <v>2.5</v>
      </c>
      <c r="M241" s="4">
        <v>0</v>
      </c>
      <c r="N241" s="16">
        <v>0.3</v>
      </c>
      <c r="O241" s="275">
        <f>N241*M241</f>
        <v>0</v>
      </c>
      <c r="P241" s="20">
        <v>2.5</v>
      </c>
      <c r="Q241" s="275">
        <v>300</v>
      </c>
      <c r="R241" s="16">
        <v>0.8</v>
      </c>
      <c r="S241" s="275">
        <f>R241*Q241</f>
        <v>240</v>
      </c>
      <c r="T241" s="20">
        <v>2.67</v>
      </c>
      <c r="U241" s="275">
        <f t="shared" si="813"/>
        <v>2.1</v>
      </c>
      <c r="V241" s="16">
        <v>0.9</v>
      </c>
      <c r="W241" s="275">
        <f>V241*U241</f>
        <v>1.8900000000000001</v>
      </c>
      <c r="X241" s="20">
        <v>4</v>
      </c>
      <c r="Y241" s="4">
        <v>0</v>
      </c>
      <c r="Z241" s="16">
        <v>0.4</v>
      </c>
      <c r="AA241" s="275">
        <f>Z241*Y241</f>
        <v>0</v>
      </c>
      <c r="AB241" s="20">
        <v>2.5</v>
      </c>
      <c r="AC241" s="4">
        <v>0</v>
      </c>
      <c r="AD241" s="16">
        <v>0.2</v>
      </c>
      <c r="AE241" s="275">
        <f>AD241*AC241</f>
        <v>0</v>
      </c>
      <c r="AF241" s="20">
        <v>2.5</v>
      </c>
      <c r="AG241" s="4">
        <v>40</v>
      </c>
      <c r="AH241" s="16">
        <v>0.5</v>
      </c>
      <c r="AI241" s="275">
        <f>AH241*AG241</f>
        <v>20</v>
      </c>
      <c r="AJ241" s="20">
        <v>3.5</v>
      </c>
      <c r="AK241" s="4">
        <v>0</v>
      </c>
      <c r="AL241" s="16">
        <v>0</v>
      </c>
      <c r="AM241" s="275">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62"/>
      <c r="AX241" s="52" t="s">
        <v>28</v>
      </c>
      <c r="AY241" s="72">
        <f>'INPUT 2013_14'!$D$32</f>
        <v>0</v>
      </c>
      <c r="AZ241" s="20" t="s">
        <v>39</v>
      </c>
      <c r="BA241" s="20" t="s">
        <v>39</v>
      </c>
      <c r="BB241" s="20" t="s">
        <v>39</v>
      </c>
      <c r="BC241" s="20" t="s">
        <v>39</v>
      </c>
      <c r="BD241" s="20" t="s">
        <v>39</v>
      </c>
      <c r="BE241" s="4">
        <v>10</v>
      </c>
      <c r="BF241" s="16">
        <v>0.5</v>
      </c>
      <c r="BG241" s="275">
        <f t="shared" si="822"/>
        <v>5</v>
      </c>
      <c r="BH241" s="20">
        <v>2.5</v>
      </c>
      <c r="BI241" s="4">
        <v>0</v>
      </c>
      <c r="BJ241" s="16">
        <v>0.3</v>
      </c>
      <c r="BK241" s="275">
        <f t="shared" si="785"/>
        <v>0</v>
      </c>
      <c r="BL241" s="20">
        <v>2.5</v>
      </c>
      <c r="BM241" s="4">
        <v>0</v>
      </c>
      <c r="BN241" s="16">
        <v>0.8</v>
      </c>
      <c r="BO241" s="275">
        <f t="shared" si="786"/>
        <v>0</v>
      </c>
      <c r="BP241" s="20">
        <v>2.67</v>
      </c>
      <c r="BQ241" s="4">
        <v>0</v>
      </c>
      <c r="BR241" s="16">
        <v>0.9</v>
      </c>
      <c r="BS241" s="275">
        <f t="shared" si="787"/>
        <v>0</v>
      </c>
      <c r="BT241" s="20">
        <v>4</v>
      </c>
      <c r="BU241" s="4">
        <v>0</v>
      </c>
      <c r="BV241" s="16">
        <v>0.4</v>
      </c>
      <c r="BW241" s="275">
        <f t="shared" si="788"/>
        <v>0</v>
      </c>
      <c r="BX241" s="20">
        <v>2.5</v>
      </c>
      <c r="BY241" s="4">
        <v>0</v>
      </c>
      <c r="BZ241" s="16">
        <v>0.2</v>
      </c>
      <c r="CA241" s="275">
        <f t="shared" si="789"/>
        <v>0</v>
      </c>
      <c r="CB241" s="20">
        <v>2.5</v>
      </c>
      <c r="CC241" s="4">
        <v>0</v>
      </c>
      <c r="CD241" s="16">
        <v>0.5</v>
      </c>
      <c r="CE241" s="275">
        <f t="shared" si="790"/>
        <v>0</v>
      </c>
      <c r="CF241" s="20">
        <v>3.5</v>
      </c>
      <c r="CG241" s="4">
        <v>80</v>
      </c>
      <c r="CH241" s="16">
        <v>0.2</v>
      </c>
      <c r="CI241" s="275">
        <f t="shared" si="791"/>
        <v>16</v>
      </c>
      <c r="CJ241" s="20">
        <v>2.65</v>
      </c>
      <c r="CK241" s="4">
        <f t="shared" ref="CK241:CK242" si="824">(((AY241))*((BG241*BH241*$BA$195)+(BO241*BP241*$BC$195)+(BS241*BT241*$BD$195)+(CE241*CF241*$BG$195)+(CI241*CJ241*$BH$195))/452.44)*1000</f>
        <v>0</v>
      </c>
      <c r="CL241" s="125">
        <v>0</v>
      </c>
      <c r="CM241" s="4">
        <f t="shared" si="823"/>
        <v>0</v>
      </c>
      <c r="CN241" s="275"/>
      <c r="CO241" s="86"/>
      <c r="CP241" s="272"/>
      <c r="CQ241" s="272"/>
      <c r="CR241" s="275"/>
      <c r="CS241" s="275"/>
      <c r="CT241" s="275"/>
      <c r="CU241" s="275"/>
      <c r="CV241" s="275"/>
      <c r="CW241" s="16"/>
      <c r="CX241" s="275"/>
      <c r="CY241" s="16"/>
      <c r="CZ241" s="275"/>
      <c r="DA241" s="16"/>
      <c r="DB241" s="275"/>
      <c r="DC241" s="16"/>
      <c r="DD241" s="275"/>
      <c r="DE241" s="16"/>
      <c r="DF241" s="275"/>
      <c r="DG241" s="16"/>
      <c r="DH241" s="275"/>
      <c r="DI241" s="16"/>
      <c r="DJ241" s="275"/>
      <c r="DK241" s="16"/>
      <c r="DL241" s="275"/>
      <c r="DM241" s="16"/>
      <c r="DN241" s="275"/>
      <c r="DO241" s="16"/>
      <c r="DP241" s="275"/>
      <c r="DQ241" s="16"/>
      <c r="DR241" s="275"/>
      <c r="DS241" s="16"/>
      <c r="DT241" s="275"/>
      <c r="DU241" s="16"/>
      <c r="DV241" s="275"/>
      <c r="DW241" s="16"/>
      <c r="DX241" s="275"/>
      <c r="DY241" s="16"/>
      <c r="DZ241" s="275"/>
      <c r="EA241" s="275"/>
      <c r="EB241" s="275"/>
      <c r="EC241" s="275"/>
      <c r="ED241" s="275"/>
      <c r="EE241" s="275"/>
      <c r="EF241" s="275"/>
      <c r="EG241" s="275"/>
    </row>
    <row r="242" spans="1:137" ht="28.5" customHeight="1" x14ac:dyDescent="0.25">
      <c r="A242" s="354"/>
      <c r="B242" s="4" t="s">
        <v>4</v>
      </c>
      <c r="C242" s="20" t="s">
        <v>39</v>
      </c>
      <c r="D242" s="115">
        <f>'INPUT 2013_14'!AD45</f>
        <v>0.95899999999999996</v>
      </c>
      <c r="E242" s="52" t="s">
        <v>39</v>
      </c>
      <c r="F242" s="52" t="s">
        <v>39</v>
      </c>
      <c r="G242" s="52" t="s">
        <v>39</v>
      </c>
      <c r="H242" s="52" t="s">
        <v>39</v>
      </c>
      <c r="I242" s="52">
        <f>200</f>
        <v>200</v>
      </c>
      <c r="J242" s="16">
        <v>0.5</v>
      </c>
      <c r="K242" s="275">
        <f t="shared" ref="K242:K255" si="825">J242*I242</f>
        <v>100</v>
      </c>
      <c r="L242" s="20">
        <v>2.5</v>
      </c>
      <c r="M242" s="4">
        <v>20</v>
      </c>
      <c r="N242" s="16">
        <v>0.3</v>
      </c>
      <c r="O242" s="275">
        <f t="shared" ref="O242:O255" si="826">N242*M242</f>
        <v>6</v>
      </c>
      <c r="P242" s="20">
        <v>2.5</v>
      </c>
      <c r="Q242" s="275">
        <v>0</v>
      </c>
      <c r="R242" s="16">
        <v>0.8</v>
      </c>
      <c r="S242" s="275">
        <f t="shared" ref="S242:S255" si="827">R242*Q242</f>
        <v>0</v>
      </c>
      <c r="T242" s="20">
        <v>2.67</v>
      </c>
      <c r="U242" s="4">
        <v>0</v>
      </c>
      <c r="V242" s="16">
        <v>0.9</v>
      </c>
      <c r="W242" s="275">
        <f t="shared" ref="W242:W254" si="828">V242*U242</f>
        <v>0</v>
      </c>
      <c r="X242" s="20">
        <v>4</v>
      </c>
      <c r="Y242" s="4">
        <v>0</v>
      </c>
      <c r="Z242" s="16">
        <v>0.4</v>
      </c>
      <c r="AA242" s="275">
        <f t="shared" ref="AA242:AA254" si="829">Z242*Y242</f>
        <v>0</v>
      </c>
      <c r="AB242" s="20">
        <v>2.5</v>
      </c>
      <c r="AC242" s="4">
        <v>0</v>
      </c>
      <c r="AD242" s="16">
        <v>0.2</v>
      </c>
      <c r="AE242" s="275">
        <f t="shared" ref="AE242:AE253" si="830">AD242*AC242</f>
        <v>0</v>
      </c>
      <c r="AF242" s="20">
        <v>2.5</v>
      </c>
      <c r="AG242" s="275">
        <v>20</v>
      </c>
      <c r="AH242" s="16">
        <v>0.5</v>
      </c>
      <c r="AI242" s="275">
        <f t="shared" ref="AI242:AI253" si="831">AH242*AG242</f>
        <v>10</v>
      </c>
      <c r="AJ242" s="20">
        <v>3.5</v>
      </c>
      <c r="AK242" s="4">
        <v>0</v>
      </c>
      <c r="AL242" s="16">
        <v>0</v>
      </c>
      <c r="AM242" s="275">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62"/>
      <c r="AX242" s="52" t="s">
        <v>26</v>
      </c>
      <c r="AY242" s="72">
        <f>'INPUT 2013_14'!$D$33</f>
        <v>0</v>
      </c>
      <c r="AZ242" s="20" t="s">
        <v>39</v>
      </c>
      <c r="BA242" s="20" t="s">
        <v>39</v>
      </c>
      <c r="BB242" s="20" t="s">
        <v>39</v>
      </c>
      <c r="BC242" s="20" t="s">
        <v>39</v>
      </c>
      <c r="BD242" s="20" t="s">
        <v>39</v>
      </c>
      <c r="BE242" s="4">
        <v>10</v>
      </c>
      <c r="BF242" s="16">
        <v>0.5</v>
      </c>
      <c r="BG242" s="275">
        <f t="shared" si="822"/>
        <v>5</v>
      </c>
      <c r="BH242" s="20">
        <v>2.5</v>
      </c>
      <c r="BI242" s="4">
        <v>0</v>
      </c>
      <c r="BJ242" s="16">
        <v>0.3</v>
      </c>
      <c r="BK242" s="275">
        <f t="shared" si="785"/>
        <v>0</v>
      </c>
      <c r="BL242" s="20">
        <v>2.5</v>
      </c>
      <c r="BM242" s="4">
        <v>0</v>
      </c>
      <c r="BN242" s="16">
        <v>0.8</v>
      </c>
      <c r="BO242" s="275">
        <f t="shared" si="786"/>
        <v>0</v>
      </c>
      <c r="BP242" s="20">
        <v>2.67</v>
      </c>
      <c r="BQ242" s="4">
        <v>0</v>
      </c>
      <c r="BR242" s="16">
        <v>0.9</v>
      </c>
      <c r="BS242" s="275">
        <f t="shared" si="787"/>
        <v>0</v>
      </c>
      <c r="BT242" s="20">
        <v>4</v>
      </c>
      <c r="BU242" s="4">
        <v>0</v>
      </c>
      <c r="BV242" s="16">
        <v>0.4</v>
      </c>
      <c r="BW242" s="275">
        <f t="shared" si="788"/>
        <v>0</v>
      </c>
      <c r="BX242" s="20">
        <v>2.5</v>
      </c>
      <c r="BY242" s="4">
        <v>0</v>
      </c>
      <c r="BZ242" s="16">
        <v>0.2</v>
      </c>
      <c r="CA242" s="275">
        <f t="shared" si="789"/>
        <v>0</v>
      </c>
      <c r="CB242" s="20">
        <v>2.5</v>
      </c>
      <c r="CC242" s="4">
        <v>5</v>
      </c>
      <c r="CD242" s="16">
        <v>0.5</v>
      </c>
      <c r="CE242" s="275">
        <f t="shared" si="790"/>
        <v>2.5</v>
      </c>
      <c r="CF242" s="20">
        <v>3.5</v>
      </c>
      <c r="CG242" s="275">
        <v>1500</v>
      </c>
      <c r="CH242" s="16">
        <v>0.2</v>
      </c>
      <c r="CI242" s="275">
        <f t="shared" si="791"/>
        <v>300</v>
      </c>
      <c r="CJ242" s="20">
        <v>2.5</v>
      </c>
      <c r="CK242" s="4">
        <f t="shared" si="824"/>
        <v>0</v>
      </c>
      <c r="CL242" s="125">
        <v>0</v>
      </c>
      <c r="CM242" s="4">
        <f t="shared" si="823"/>
        <v>0</v>
      </c>
      <c r="CN242" s="275"/>
      <c r="CO242" s="86"/>
      <c r="CP242" s="272"/>
      <c r="CQ242" s="272"/>
      <c r="CR242" s="275"/>
      <c r="CS242" s="275"/>
      <c r="CT242" s="275"/>
      <c r="CU242" s="275"/>
      <c r="CV242" s="275"/>
      <c r="CW242" s="16"/>
      <c r="CX242" s="275"/>
      <c r="CY242" s="16"/>
      <c r="CZ242" s="275"/>
      <c r="DA242" s="16"/>
      <c r="DB242" s="275"/>
      <c r="DC242" s="16"/>
      <c r="DD242" s="275"/>
      <c r="DE242" s="16"/>
      <c r="DF242" s="275"/>
      <c r="DG242" s="16"/>
      <c r="DH242" s="275"/>
      <c r="DI242" s="16"/>
      <c r="DJ242" s="275"/>
      <c r="DK242" s="16"/>
      <c r="DL242" s="275"/>
      <c r="DM242" s="16"/>
      <c r="DN242" s="275"/>
      <c r="DO242" s="16"/>
      <c r="DP242" s="275"/>
      <c r="DQ242" s="16"/>
      <c r="DR242" s="275"/>
      <c r="DS242" s="16"/>
      <c r="DT242" s="275"/>
      <c r="DU242" s="16"/>
      <c r="DV242" s="275"/>
      <c r="DW242" s="16"/>
      <c r="DX242" s="275"/>
      <c r="DY242" s="16"/>
      <c r="DZ242" s="275"/>
      <c r="EA242" s="275"/>
      <c r="EB242" s="275"/>
      <c r="EC242" s="275"/>
      <c r="ED242" s="275"/>
      <c r="EE242" s="275"/>
      <c r="EF242" s="275"/>
      <c r="EG242" s="275"/>
    </row>
    <row r="243" spans="1:137" ht="23.25" customHeight="1" x14ac:dyDescent="0.25">
      <c r="A243" s="355"/>
      <c r="B243" s="274" t="s">
        <v>30</v>
      </c>
      <c r="C243" s="20" t="s">
        <v>39</v>
      </c>
      <c r="D243" s="115">
        <f>'INPUT 2013_14'!AD46</f>
        <v>0.21944999999999998</v>
      </c>
      <c r="E243" s="52" t="s">
        <v>39</v>
      </c>
      <c r="F243" s="52" t="s">
        <v>39</v>
      </c>
      <c r="G243" s="52" t="s">
        <v>39</v>
      </c>
      <c r="H243" s="52" t="s">
        <v>39</v>
      </c>
      <c r="I243" s="7">
        <v>150</v>
      </c>
      <c r="J243" s="16">
        <v>0.5</v>
      </c>
      <c r="K243" s="275">
        <f t="shared" si="825"/>
        <v>75</v>
      </c>
      <c r="L243" s="16">
        <v>2.5</v>
      </c>
      <c r="M243" s="275">
        <v>20</v>
      </c>
      <c r="N243" s="16">
        <v>0.3</v>
      </c>
      <c r="O243" s="275">
        <f t="shared" si="826"/>
        <v>6</v>
      </c>
      <c r="P243" s="16">
        <v>2.5</v>
      </c>
      <c r="Q243" s="275">
        <v>0</v>
      </c>
      <c r="R243" s="16">
        <v>0.8</v>
      </c>
      <c r="S243" s="275">
        <f t="shared" si="827"/>
        <v>0</v>
      </c>
      <c r="T243" s="16">
        <v>2.67</v>
      </c>
      <c r="U243" s="275">
        <f t="shared" ref="U243:U248" si="833">I243*0.1</f>
        <v>15</v>
      </c>
      <c r="V243" s="16">
        <v>0.9</v>
      </c>
      <c r="W243" s="275">
        <f t="shared" si="828"/>
        <v>13.5</v>
      </c>
      <c r="X243" s="16">
        <v>4</v>
      </c>
      <c r="Y243" s="275">
        <v>0</v>
      </c>
      <c r="Z243" s="16">
        <v>0.4</v>
      </c>
      <c r="AA243" s="275">
        <f t="shared" si="829"/>
        <v>0</v>
      </c>
      <c r="AB243" s="16">
        <v>2.5</v>
      </c>
      <c r="AC243" s="275">
        <v>100</v>
      </c>
      <c r="AD243" s="16">
        <v>0.2</v>
      </c>
      <c r="AE243" s="275">
        <f t="shared" si="830"/>
        <v>20</v>
      </c>
      <c r="AF243" s="16">
        <v>2.5</v>
      </c>
      <c r="AG243" s="275">
        <v>50</v>
      </c>
      <c r="AH243" s="16">
        <v>0.5</v>
      </c>
      <c r="AI243" s="275">
        <f t="shared" si="831"/>
        <v>25</v>
      </c>
      <c r="AJ243" s="16">
        <v>3.5</v>
      </c>
      <c r="AK243" s="275">
        <v>0</v>
      </c>
      <c r="AL243" s="16">
        <v>0</v>
      </c>
      <c r="AM243" s="275">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63"/>
      <c r="AX243" s="274" t="s">
        <v>29</v>
      </c>
      <c r="AY243" s="116">
        <f>'INPUT 2013_14'!$D$34</f>
        <v>0</v>
      </c>
      <c r="AZ243" s="20" t="s">
        <v>39</v>
      </c>
      <c r="BA243" s="20" t="s">
        <v>39</v>
      </c>
      <c r="BB243" s="20" t="s">
        <v>39</v>
      </c>
      <c r="BC243" s="20" t="s">
        <v>39</v>
      </c>
      <c r="BD243" s="20" t="s">
        <v>39</v>
      </c>
      <c r="BE243" s="275">
        <v>0</v>
      </c>
      <c r="BF243" s="16">
        <v>0.5</v>
      </c>
      <c r="BG243" s="275">
        <f t="shared" si="822"/>
        <v>0</v>
      </c>
      <c r="BH243" s="20">
        <v>2.5</v>
      </c>
      <c r="BI243" s="4">
        <v>0</v>
      </c>
      <c r="BJ243" s="16">
        <v>0.3</v>
      </c>
      <c r="BK243" s="275">
        <f t="shared" si="785"/>
        <v>0</v>
      </c>
      <c r="BL243" s="20">
        <v>2.5</v>
      </c>
      <c r="BM243" s="4">
        <v>0</v>
      </c>
      <c r="BN243" s="16">
        <v>0.8</v>
      </c>
      <c r="BO243" s="275">
        <f t="shared" si="786"/>
        <v>0</v>
      </c>
      <c r="BP243" s="20">
        <v>2.67</v>
      </c>
      <c r="BQ243" s="4">
        <v>0</v>
      </c>
      <c r="BR243" s="16">
        <v>0.9</v>
      </c>
      <c r="BS243" s="275">
        <f t="shared" si="787"/>
        <v>0</v>
      </c>
      <c r="BT243" s="20">
        <v>4</v>
      </c>
      <c r="BU243" s="4">
        <v>0</v>
      </c>
      <c r="BV243" s="16">
        <v>0.4</v>
      </c>
      <c r="BW243" s="275">
        <f t="shared" si="788"/>
        <v>0</v>
      </c>
      <c r="BX243" s="20">
        <v>2.5</v>
      </c>
      <c r="BY243" s="4">
        <v>0</v>
      </c>
      <c r="BZ243" s="16">
        <v>0.2</v>
      </c>
      <c r="CA243" s="275">
        <f t="shared" si="789"/>
        <v>0</v>
      </c>
      <c r="CB243" s="20">
        <v>2.5</v>
      </c>
      <c r="CC243" s="4">
        <v>0</v>
      </c>
      <c r="CD243" s="16">
        <v>0.5</v>
      </c>
      <c r="CE243" s="275">
        <f t="shared" si="790"/>
        <v>0</v>
      </c>
      <c r="CF243" s="20">
        <v>3.5</v>
      </c>
      <c r="CG243" s="4">
        <v>300</v>
      </c>
      <c r="CH243" s="16">
        <v>0.7</v>
      </c>
      <c r="CI243" s="275">
        <f t="shared" si="791"/>
        <v>210</v>
      </c>
      <c r="CJ243" s="20">
        <v>2.5</v>
      </c>
      <c r="CK243" s="125">
        <v>0</v>
      </c>
      <c r="CL243" s="125">
        <v>0</v>
      </c>
      <c r="CM243" s="4">
        <f t="shared" si="823"/>
        <v>0</v>
      </c>
      <c r="CN243" s="275"/>
      <c r="CO243" s="86"/>
      <c r="CP243" s="272"/>
      <c r="CQ243" s="272"/>
      <c r="CR243" s="275"/>
      <c r="CS243" s="275"/>
      <c r="CT243" s="275"/>
      <c r="CU243" s="275"/>
      <c r="CV243" s="275"/>
      <c r="CW243" s="16"/>
      <c r="CX243" s="275"/>
      <c r="CY243" s="16"/>
      <c r="CZ243" s="275"/>
      <c r="DA243" s="16"/>
      <c r="DB243" s="275"/>
      <c r="DC243" s="16"/>
      <c r="DD243" s="275"/>
      <c r="DE243" s="16"/>
      <c r="DF243" s="275"/>
      <c r="DG243" s="16"/>
      <c r="DH243" s="275"/>
      <c r="DI243" s="16"/>
      <c r="DJ243" s="275"/>
      <c r="DK243" s="16"/>
      <c r="DL243" s="275"/>
      <c r="DM243" s="16"/>
      <c r="DN243" s="275"/>
      <c r="DO243" s="16"/>
      <c r="DP243" s="275"/>
      <c r="DQ243" s="16"/>
      <c r="DR243" s="275"/>
      <c r="DS243" s="16"/>
      <c r="DT243" s="275"/>
      <c r="DU243" s="16"/>
      <c r="DV243" s="275"/>
      <c r="DW243" s="16"/>
      <c r="DX243" s="275"/>
      <c r="DY243" s="16"/>
      <c r="DZ243" s="275"/>
      <c r="EA243" s="275"/>
      <c r="EB243" s="275"/>
      <c r="EC243" s="275"/>
      <c r="ED243" s="275"/>
      <c r="EE243" s="275"/>
      <c r="EF243" s="275"/>
      <c r="EG243" s="275"/>
    </row>
    <row r="244" spans="1:137" ht="33" customHeight="1" x14ac:dyDescent="0.25">
      <c r="A244" s="353" t="s">
        <v>72</v>
      </c>
      <c r="B244" s="41" t="s">
        <v>7</v>
      </c>
      <c r="C244" s="20" t="s">
        <v>39</v>
      </c>
      <c r="D244" s="41" t="s">
        <v>39</v>
      </c>
      <c r="E244" s="66">
        <f>'INPUT 2013_14'!$O$20</f>
        <v>9.4600000000000009</v>
      </c>
      <c r="F244" s="66">
        <f>'INPUT 2013_14'!$P$20</f>
        <v>0</v>
      </c>
      <c r="G244" s="66">
        <f>'INPUT 2013_14'!$Q$20</f>
        <v>0</v>
      </c>
      <c r="H244" s="66">
        <f>'INPUT 2013_14'!$R$20</f>
        <v>0</v>
      </c>
      <c r="I244" s="7">
        <f>422</f>
        <v>422</v>
      </c>
      <c r="J244" s="16">
        <v>0.5</v>
      </c>
      <c r="K244" s="275">
        <f t="shared" si="825"/>
        <v>211</v>
      </c>
      <c r="L244" s="20">
        <v>2.5</v>
      </c>
      <c r="M244" s="275">
        <v>0</v>
      </c>
      <c r="N244" s="16">
        <v>0.3</v>
      </c>
      <c r="O244" s="275">
        <f t="shared" si="826"/>
        <v>0</v>
      </c>
      <c r="P244" s="20">
        <v>2.5</v>
      </c>
      <c r="Q244" s="4">
        <v>0</v>
      </c>
      <c r="R244" s="16">
        <v>0.8</v>
      </c>
      <c r="S244" s="275">
        <f t="shared" si="827"/>
        <v>0</v>
      </c>
      <c r="T244" s="20">
        <v>2.67</v>
      </c>
      <c r="U244" s="275">
        <f t="shared" si="833"/>
        <v>42.2</v>
      </c>
      <c r="V244" s="16">
        <v>0.9</v>
      </c>
      <c r="W244" s="275">
        <f t="shared" si="828"/>
        <v>37.980000000000004</v>
      </c>
      <c r="X244" s="20">
        <v>4</v>
      </c>
      <c r="Y244" s="4">
        <v>50</v>
      </c>
      <c r="Z244" s="16">
        <v>0.4</v>
      </c>
      <c r="AA244" s="275">
        <f t="shared" si="829"/>
        <v>20</v>
      </c>
      <c r="AB244" s="20">
        <v>2.5</v>
      </c>
      <c r="AC244" s="4">
        <v>50</v>
      </c>
      <c r="AD244" s="16">
        <v>0.2</v>
      </c>
      <c r="AE244" s="275">
        <f t="shared" si="830"/>
        <v>10</v>
      </c>
      <c r="AF244" s="20">
        <v>2.5</v>
      </c>
      <c r="AG244" s="4">
        <v>50</v>
      </c>
      <c r="AH244" s="16">
        <v>0.5</v>
      </c>
      <c r="AI244" s="275">
        <f t="shared" si="831"/>
        <v>25</v>
      </c>
      <c r="AJ244" s="20">
        <v>3.5</v>
      </c>
      <c r="AK244" s="4">
        <v>0</v>
      </c>
      <c r="AL244" s="16">
        <v>0</v>
      </c>
      <c r="AM244" s="275">
        <f t="shared" si="832"/>
        <v>0</v>
      </c>
      <c r="AN244" s="4">
        <v>0</v>
      </c>
      <c r="AO244" s="4">
        <f>((((H244*0.875)+(G244*0.625)+(F244*0.375)+(E244*0.125))*((K244*L244*$E$195)+(S244*T244*$G$195)+(W244*X244*$H$195)+(AI244*AJ244*$K$195)+(AM244*AN244*$L$195))/452.44)*1000)</f>
        <v>1810.2103451998707</v>
      </c>
      <c r="AP244" s="52">
        <f>((((H244*0.875)+(G244*0.625)+(F244*0.375)+(E244*0.125))*((K244*L244*$E$196)+(O244*P244*$F$196)+(AE244*AF244*$J$196)+(AI244*AJ244*$K$196)))/370)*1000</f>
        <v>185.20638410056256</v>
      </c>
      <c r="AQ244" s="4">
        <f>((((H244*0.875)+(G244*0.625)+(F244*0.375)+(E244*0.125))*((W244*X244*$H$197)+(AA244*AB244*$I$197)+(AM244*AN244*$L$197)))/796)*1000</f>
        <v>135.71918253839496</v>
      </c>
      <c r="AR244" s="4">
        <f t="shared" si="744"/>
        <v>1321.4535519959056</v>
      </c>
      <c r="AS244" s="4">
        <f t="shared" si="744"/>
        <v>135.20066039341066</v>
      </c>
      <c r="AT244" s="4">
        <f t="shared" si="744"/>
        <v>93.646235951492514</v>
      </c>
      <c r="AW244" s="172" t="s">
        <v>0</v>
      </c>
      <c r="AX244" s="172"/>
      <c r="AY244" s="172"/>
      <c r="AZ244" s="267"/>
      <c r="BA244" s="267"/>
      <c r="BB244" s="267"/>
      <c r="BC244" s="267"/>
      <c r="BD244" s="267"/>
      <c r="BE244" s="267"/>
      <c r="BF244" s="264"/>
      <c r="BG244" s="267"/>
      <c r="BH244" s="264"/>
      <c r="BI244" s="267"/>
      <c r="BJ244" s="264"/>
      <c r="BK244" s="264"/>
      <c r="BL244" s="264"/>
      <c r="BM244" s="267"/>
      <c r="BN244" s="264"/>
      <c r="BO244" s="264"/>
      <c r="BP244" s="264"/>
      <c r="BQ244" s="267"/>
      <c r="BR244" s="264"/>
      <c r="BS244" s="264"/>
      <c r="BT244" s="264"/>
      <c r="BU244" s="267"/>
      <c r="BV244" s="264"/>
      <c r="BW244" s="264"/>
      <c r="BX244" s="264"/>
      <c r="BY244" s="267"/>
      <c r="BZ244" s="264"/>
      <c r="CA244" s="264"/>
      <c r="CB244" s="264"/>
      <c r="CC244" s="267"/>
      <c r="CD244" s="264"/>
      <c r="CE244" s="264"/>
      <c r="CF244" s="264"/>
      <c r="CG244" s="267"/>
      <c r="CH244" s="264"/>
      <c r="CI244" s="264"/>
      <c r="CJ244" s="264"/>
      <c r="CK244" s="267">
        <f>SUM(CK202:CK243)</f>
        <v>106621.00714620196</v>
      </c>
      <c r="CL244" s="267">
        <f>SUM(CL202:CL243)</f>
        <v>26443.760327503554</v>
      </c>
      <c r="CM244" s="267">
        <f>SUM(CM202:CM243)</f>
        <v>3701.5340144762185</v>
      </c>
      <c r="CN244" s="275"/>
      <c r="CO244" s="86"/>
      <c r="CP244" s="272"/>
      <c r="CQ244" s="272"/>
      <c r="CR244" s="275"/>
      <c r="CS244" s="275"/>
      <c r="CT244" s="275"/>
      <c r="CU244" s="275"/>
      <c r="CV244" s="275"/>
      <c r="CW244" s="16"/>
      <c r="CX244" s="275"/>
      <c r="CY244" s="16"/>
      <c r="CZ244" s="275"/>
      <c r="DA244" s="16"/>
      <c r="DB244" s="275"/>
      <c r="DC244" s="16"/>
      <c r="DD244" s="275"/>
      <c r="DE244" s="16"/>
      <c r="DF244" s="275"/>
      <c r="DG244" s="16"/>
      <c r="DH244" s="275"/>
      <c r="DI244" s="16"/>
      <c r="DJ244" s="275"/>
      <c r="DK244" s="16"/>
      <c r="DL244" s="275"/>
      <c r="DM244" s="16"/>
      <c r="DN244" s="275"/>
      <c r="DO244" s="16"/>
      <c r="DP244" s="275"/>
      <c r="DQ244" s="16"/>
      <c r="DR244" s="275"/>
      <c r="DS244" s="16"/>
      <c r="DT244" s="275"/>
      <c r="DU244" s="16"/>
      <c r="DV244" s="275"/>
      <c r="DW244" s="16"/>
      <c r="DX244" s="275"/>
      <c r="DY244" s="16"/>
      <c r="DZ244" s="275"/>
      <c r="EA244" s="275"/>
      <c r="EB244" s="275"/>
      <c r="EC244" s="275"/>
      <c r="ED244" s="275"/>
      <c r="EE244" s="275"/>
      <c r="EF244" s="275"/>
      <c r="EG244" s="275"/>
    </row>
    <row r="245" spans="1:137" ht="48.75" customHeight="1" x14ac:dyDescent="0.25">
      <c r="A245" s="354"/>
      <c r="B245" s="41" t="s">
        <v>69</v>
      </c>
      <c r="C245" s="20" t="s">
        <v>39</v>
      </c>
      <c r="D245" s="41" t="s">
        <v>39</v>
      </c>
      <c r="E245" s="66">
        <f>'INPUT 2013_14'!$O$21</f>
        <v>2.66</v>
      </c>
      <c r="F245" s="66">
        <f>'INPUT 2013_14'!$P$21</f>
        <v>0</v>
      </c>
      <c r="G245" s="66">
        <f>'INPUT 2013_14'!$Q$21</f>
        <v>0</v>
      </c>
      <c r="H245" s="66">
        <f>'INPUT 2013_14'!$R$21</f>
        <v>0</v>
      </c>
      <c r="I245" s="7">
        <v>21</v>
      </c>
      <c r="J245" s="16">
        <v>0.5</v>
      </c>
      <c r="K245" s="275">
        <f t="shared" si="825"/>
        <v>10.5</v>
      </c>
      <c r="L245" s="20">
        <v>3</v>
      </c>
      <c r="M245" s="275">
        <v>0</v>
      </c>
      <c r="N245" s="16">
        <v>0.3</v>
      </c>
      <c r="O245" s="275">
        <f t="shared" si="826"/>
        <v>0</v>
      </c>
      <c r="P245" s="20">
        <v>3</v>
      </c>
      <c r="Q245" s="4">
        <v>10</v>
      </c>
      <c r="R245" s="16">
        <v>0.8</v>
      </c>
      <c r="S245" s="275">
        <f t="shared" si="827"/>
        <v>8</v>
      </c>
      <c r="T245" s="20">
        <v>2.67</v>
      </c>
      <c r="U245" s="275">
        <f t="shared" si="833"/>
        <v>2.1</v>
      </c>
      <c r="V245" s="16">
        <v>0.9</v>
      </c>
      <c r="W245" s="275">
        <f t="shared" si="828"/>
        <v>1.8900000000000001</v>
      </c>
      <c r="X245" s="20">
        <v>4</v>
      </c>
      <c r="Y245" s="4">
        <v>0</v>
      </c>
      <c r="Z245" s="16">
        <v>0.4</v>
      </c>
      <c r="AA245" s="275">
        <f t="shared" si="829"/>
        <v>0</v>
      </c>
      <c r="AB245" s="20">
        <v>2.5</v>
      </c>
      <c r="AC245" s="4">
        <v>0</v>
      </c>
      <c r="AD245" s="16">
        <v>0.2</v>
      </c>
      <c r="AE245" s="275">
        <f t="shared" si="830"/>
        <v>0</v>
      </c>
      <c r="AF245" s="20">
        <v>2.5</v>
      </c>
      <c r="AG245" s="4">
        <v>30</v>
      </c>
      <c r="AH245" s="16">
        <v>0.5</v>
      </c>
      <c r="AI245" s="275">
        <f t="shared" si="831"/>
        <v>15</v>
      </c>
      <c r="AJ245" s="20">
        <v>3.5</v>
      </c>
      <c r="AK245" s="4">
        <v>0</v>
      </c>
      <c r="AL245" s="16">
        <v>0</v>
      </c>
      <c r="AM245" s="275">
        <f t="shared" si="832"/>
        <v>0</v>
      </c>
      <c r="AN245" s="4">
        <v>0</v>
      </c>
      <c r="AO245" s="4">
        <f t="shared" ref="AO245:AO250" si="834">((((H245*0.875)+(G245*0.625)+(F245*0.375)+(E245*0.125))*((K245*L245*$E$195)+(S245*T245*$G$195)+(W245*X245*$H$195)+(AI245*AJ245*$K$195)+(AM245*AN245*$L$195))/452.44)*1000)</f>
        <v>78.165343772367407</v>
      </c>
      <c r="AP245" s="52">
        <f t="shared" ref="AP245:AP250" si="835">((((H245*0.875)+(G245*0.625)+(F245*0.375)+(E245*0.125))*((K245*L245*$E$196)+(O245*P245*$F$196)+(AE245*AF245*$J$196)+(AI245*AJ245*$K$196)))/370)*1000</f>
        <v>4.0444078463664974</v>
      </c>
      <c r="AQ245" s="4">
        <f t="shared" ref="AQ245:AQ250" si="836">((((H245*0.875)+(G245*0.625)+(F245*0.375)+(E245*0.125))*((W245*X245*$H$197)+(AA245*AB245*$I$197)+(AM245*AN245*$L$197)))/796)*1000</f>
        <v>0.85972482471669376</v>
      </c>
      <c r="AR245" s="4">
        <f t="shared" si="744"/>
        <v>57.060700953828203</v>
      </c>
      <c r="AS245" s="4">
        <f t="shared" si="744"/>
        <v>2.9524177278475427</v>
      </c>
      <c r="AT245" s="4">
        <f t="shared" si="744"/>
        <v>0.59321012905451864</v>
      </c>
      <c r="CH245" s="356" t="s">
        <v>170</v>
      </c>
      <c r="CI245" s="356"/>
      <c r="CJ245" s="356"/>
      <c r="CK245" s="267">
        <f>CK244-(CK237)</f>
        <v>60503.926666015497</v>
      </c>
      <c r="CL245" s="267">
        <f>CL244</f>
        <v>26443.760327503554</v>
      </c>
      <c r="CM245" s="267">
        <f t="shared" ref="CM245" si="837">CM244-(CM237)</f>
        <v>3701.5340144762185</v>
      </c>
      <c r="CN245" s="275"/>
      <c r="CO245" s="86"/>
      <c r="CP245" s="272"/>
      <c r="CQ245" s="272"/>
      <c r="CR245" s="275"/>
      <c r="CS245" s="275"/>
      <c r="CT245" s="275"/>
      <c r="CU245" s="275"/>
      <c r="CV245" s="275"/>
      <c r="CW245" s="16"/>
      <c r="CX245" s="275"/>
      <c r="CY245" s="16"/>
      <c r="CZ245" s="275"/>
      <c r="DA245" s="16"/>
      <c r="DB245" s="275"/>
      <c r="DC245" s="16"/>
      <c r="DD245" s="275"/>
      <c r="DE245" s="16"/>
      <c r="DF245" s="275"/>
      <c r="DG245" s="16"/>
      <c r="DH245" s="275"/>
      <c r="DI245" s="16"/>
      <c r="DJ245" s="275"/>
      <c r="DK245" s="16"/>
      <c r="DL245" s="275"/>
      <c r="DM245" s="16"/>
      <c r="DN245" s="275"/>
      <c r="DO245" s="16"/>
      <c r="DP245" s="275"/>
      <c r="DQ245" s="16"/>
      <c r="DR245" s="275"/>
      <c r="DS245" s="16"/>
      <c r="DT245" s="275"/>
      <c r="DU245" s="16"/>
      <c r="DV245" s="275"/>
      <c r="DW245" s="16"/>
      <c r="DX245" s="275"/>
      <c r="DY245" s="16"/>
      <c r="DZ245" s="275"/>
      <c r="EA245" s="275"/>
      <c r="EB245" s="275"/>
      <c r="EC245" s="275"/>
      <c r="ED245" s="275"/>
      <c r="EE245" s="275"/>
      <c r="EF245" s="275"/>
      <c r="EG245" s="275"/>
    </row>
    <row r="246" spans="1:137" ht="36" customHeight="1" x14ac:dyDescent="0.25">
      <c r="A246" s="354"/>
      <c r="B246" s="41" t="s">
        <v>70</v>
      </c>
      <c r="C246" s="20" t="s">
        <v>39</v>
      </c>
      <c r="D246" s="41" t="s">
        <v>39</v>
      </c>
      <c r="E246" s="66">
        <f>'INPUT 2013_14'!$O$22</f>
        <v>0.32900000000000001</v>
      </c>
      <c r="F246" s="66">
        <f>'INPUT 2013_14'!$P$22</f>
        <v>0</v>
      </c>
      <c r="G246" s="66">
        <f>'INPUT 2013_14'!$Q$22</f>
        <v>0</v>
      </c>
      <c r="H246" s="66">
        <f>'INPUT 2013_14'!$R$22</f>
        <v>0</v>
      </c>
      <c r="I246" s="7">
        <v>21</v>
      </c>
      <c r="J246" s="16">
        <v>0.5</v>
      </c>
      <c r="K246" s="275">
        <f t="shared" si="825"/>
        <v>10.5</v>
      </c>
      <c r="L246" s="20">
        <v>2.5</v>
      </c>
      <c r="M246" s="4">
        <v>0</v>
      </c>
      <c r="N246" s="16">
        <v>0.3</v>
      </c>
      <c r="O246" s="275">
        <f t="shared" si="826"/>
        <v>0</v>
      </c>
      <c r="P246" s="20">
        <v>2.5</v>
      </c>
      <c r="Q246" s="4">
        <v>50</v>
      </c>
      <c r="R246" s="16">
        <v>0.8</v>
      </c>
      <c r="S246" s="275">
        <f t="shared" si="827"/>
        <v>40</v>
      </c>
      <c r="T246" s="20">
        <v>2.67</v>
      </c>
      <c r="U246" s="275">
        <f t="shared" si="833"/>
        <v>2.1</v>
      </c>
      <c r="V246" s="16">
        <v>0.9</v>
      </c>
      <c r="W246" s="275">
        <f t="shared" si="828"/>
        <v>1.8900000000000001</v>
      </c>
      <c r="X246" s="20">
        <v>4</v>
      </c>
      <c r="Y246" s="4">
        <v>0</v>
      </c>
      <c r="Z246" s="16">
        <v>0.4</v>
      </c>
      <c r="AA246" s="275">
        <f t="shared" si="829"/>
        <v>0</v>
      </c>
      <c r="AB246" s="20">
        <v>2.5</v>
      </c>
      <c r="AC246" s="4">
        <v>0</v>
      </c>
      <c r="AD246" s="16">
        <v>0.2</v>
      </c>
      <c r="AE246" s="275">
        <f t="shared" si="830"/>
        <v>0</v>
      </c>
      <c r="AF246" s="20">
        <v>2.5</v>
      </c>
      <c r="AG246" s="4">
        <v>30</v>
      </c>
      <c r="AH246" s="16">
        <v>0.5</v>
      </c>
      <c r="AI246" s="275">
        <f t="shared" si="831"/>
        <v>15</v>
      </c>
      <c r="AJ246" s="20">
        <v>3.5</v>
      </c>
      <c r="AK246" s="4">
        <v>0</v>
      </c>
      <c r="AL246" s="16">
        <v>0</v>
      </c>
      <c r="AM246" s="275">
        <f t="shared" si="832"/>
        <v>0</v>
      </c>
      <c r="AN246" s="4">
        <v>0</v>
      </c>
      <c r="AO246" s="4">
        <f t="shared" si="834"/>
        <v>16.982339113225859</v>
      </c>
      <c r="AP246" s="52">
        <f t="shared" si="835"/>
        <v>0.46896505455400994</v>
      </c>
      <c r="AQ246" s="4">
        <f t="shared" si="836"/>
        <v>0.10633438621495948</v>
      </c>
      <c r="AR246" s="4">
        <f t="shared" si="744"/>
        <v>12.397107552654877</v>
      </c>
      <c r="AS246" s="4">
        <f t="shared" si="744"/>
        <v>0.34234448982442722</v>
      </c>
      <c r="AT246" s="4">
        <f t="shared" si="744"/>
        <v>7.3370726488322047E-2</v>
      </c>
      <c r="AW246" s="86"/>
      <c r="AX246" s="272"/>
      <c r="AY246" s="272"/>
      <c r="AZ246" s="272"/>
      <c r="BA246" s="275"/>
      <c r="BB246" s="275"/>
      <c r="BC246" s="275"/>
      <c r="BD246" s="275"/>
      <c r="BE246" s="275"/>
      <c r="BF246" s="16"/>
      <c r="BG246" s="275"/>
      <c r="BH246" s="16"/>
      <c r="BI246" s="275"/>
      <c r="BJ246" s="16"/>
      <c r="BK246" s="275"/>
      <c r="BL246" s="16"/>
      <c r="BM246" s="275"/>
      <c r="BN246" s="16"/>
      <c r="BO246" s="275"/>
      <c r="BP246" s="16"/>
      <c r="BQ246" s="275"/>
      <c r="BR246" s="16"/>
      <c r="BS246" s="275"/>
      <c r="BT246" s="16"/>
      <c r="BU246" s="275"/>
      <c r="BV246" s="16"/>
      <c r="BW246" s="275"/>
      <c r="BX246" s="16"/>
      <c r="BY246" s="275"/>
      <c r="BZ246" s="16"/>
      <c r="CA246" s="275"/>
      <c r="CB246" s="16"/>
      <c r="CC246" s="275"/>
      <c r="CD246" s="16"/>
      <c r="CE246" s="275"/>
      <c r="CF246" s="16"/>
      <c r="CG246" s="275"/>
      <c r="CH246" s="357" t="s">
        <v>130</v>
      </c>
      <c r="CI246" s="357"/>
      <c r="CJ246" s="357"/>
      <c r="CK246" s="267">
        <f>CK245-(SUM(CK239:CK243))</f>
        <v>60503.926666015497</v>
      </c>
      <c r="CL246" s="267">
        <f>CL245-(SUM(CL239:CL243))</f>
        <v>26443.760327503554</v>
      </c>
      <c r="CM246" s="267">
        <f t="shared" ref="CM246" si="838">CM245-(SUM(CM239:CM243))</f>
        <v>3701.5340144762185</v>
      </c>
      <c r="CN246" s="275"/>
      <c r="CO246" s="86"/>
      <c r="CP246" s="272"/>
      <c r="CQ246" s="272"/>
      <c r="CR246" s="275"/>
      <c r="CS246" s="275"/>
      <c r="CT246" s="275"/>
      <c r="CU246" s="275"/>
      <c r="CV246" s="275"/>
      <c r="CW246" s="16"/>
      <c r="CX246" s="275"/>
      <c r="CY246" s="16"/>
      <c r="CZ246" s="275"/>
      <c r="DA246" s="16"/>
      <c r="DB246" s="275"/>
      <c r="DC246" s="16"/>
      <c r="DD246" s="275"/>
      <c r="DE246" s="16"/>
      <c r="DF246" s="275"/>
      <c r="DG246" s="16"/>
      <c r="DH246" s="275"/>
      <c r="DI246" s="16"/>
      <c r="DJ246" s="275"/>
      <c r="DK246" s="16"/>
      <c r="DL246" s="275"/>
      <c r="DM246" s="16"/>
      <c r="DN246" s="275"/>
      <c r="DO246" s="16"/>
      <c r="DP246" s="275"/>
      <c r="DQ246" s="16"/>
      <c r="DR246" s="275"/>
      <c r="DS246" s="16"/>
      <c r="DT246" s="275"/>
      <c r="DU246" s="16"/>
      <c r="DV246" s="275"/>
      <c r="DW246" s="16"/>
      <c r="DX246" s="275"/>
      <c r="DY246" s="16"/>
      <c r="DZ246" s="275"/>
      <c r="EA246" s="275"/>
      <c r="EB246" s="275"/>
      <c r="EC246" s="275"/>
      <c r="ED246" s="275"/>
      <c r="EE246" s="275"/>
      <c r="EF246" s="275"/>
      <c r="EG246" s="275"/>
    </row>
    <row r="247" spans="1:137" ht="27" customHeight="1" x14ac:dyDescent="0.25">
      <c r="A247" s="354"/>
      <c r="B247" s="41" t="s">
        <v>71</v>
      </c>
      <c r="C247" s="20" t="s">
        <v>39</v>
      </c>
      <c r="D247" s="41" t="s">
        <v>39</v>
      </c>
      <c r="E247" s="66">
        <f>'INPUT 2013_14'!$O$23</f>
        <v>1.4950000000000001</v>
      </c>
      <c r="F247" s="66">
        <f>'INPUT 2013_14'!$P$23</f>
        <v>0</v>
      </c>
      <c r="G247" s="66">
        <f>'INPUT 2013_14'!$Q$23</f>
        <v>0</v>
      </c>
      <c r="H247" s="66">
        <f>'INPUT 2013_14'!$R$23</f>
        <v>0</v>
      </c>
      <c r="I247" s="7">
        <v>21</v>
      </c>
      <c r="J247" s="16">
        <v>0.5</v>
      </c>
      <c r="K247" s="275">
        <f t="shared" si="825"/>
        <v>10.5</v>
      </c>
      <c r="L247" s="20">
        <v>2.5</v>
      </c>
      <c r="M247" s="4">
        <v>0</v>
      </c>
      <c r="N247" s="16">
        <v>0.3</v>
      </c>
      <c r="O247" s="275">
        <f t="shared" si="826"/>
        <v>0</v>
      </c>
      <c r="P247" s="20">
        <v>2.5</v>
      </c>
      <c r="Q247" s="275">
        <v>300</v>
      </c>
      <c r="R247" s="16">
        <v>0.8</v>
      </c>
      <c r="S247" s="275">
        <f t="shared" si="827"/>
        <v>240</v>
      </c>
      <c r="T247" s="20">
        <v>2.67</v>
      </c>
      <c r="U247" s="275">
        <f t="shared" si="833"/>
        <v>2.1</v>
      </c>
      <c r="V247" s="16">
        <v>0.9</v>
      </c>
      <c r="W247" s="275">
        <f t="shared" si="828"/>
        <v>1.8900000000000001</v>
      </c>
      <c r="X247" s="20">
        <v>4</v>
      </c>
      <c r="Y247" s="4">
        <v>0</v>
      </c>
      <c r="Z247" s="16">
        <v>0.4</v>
      </c>
      <c r="AA247" s="275">
        <f t="shared" si="829"/>
        <v>0</v>
      </c>
      <c r="AB247" s="20">
        <v>2.5</v>
      </c>
      <c r="AC247" s="4">
        <v>0</v>
      </c>
      <c r="AD247" s="16">
        <v>0.2</v>
      </c>
      <c r="AE247" s="275">
        <f t="shared" si="830"/>
        <v>0</v>
      </c>
      <c r="AF247" s="20">
        <v>2.5</v>
      </c>
      <c r="AG247" s="4">
        <v>40</v>
      </c>
      <c r="AH247" s="16">
        <v>0.5</v>
      </c>
      <c r="AI247" s="275">
        <f t="shared" si="831"/>
        <v>20</v>
      </c>
      <c r="AJ247" s="20">
        <v>3.5</v>
      </c>
      <c r="AK247" s="4">
        <v>0</v>
      </c>
      <c r="AL247" s="16">
        <v>0</v>
      </c>
      <c r="AM247" s="275">
        <f t="shared" si="832"/>
        <v>0</v>
      </c>
      <c r="AN247" s="4">
        <v>0</v>
      </c>
      <c r="AO247" s="4">
        <f t="shared" si="834"/>
        <v>304.57228103052699</v>
      </c>
      <c r="AP247" s="52">
        <f t="shared" si="835"/>
        <v>2.604569511023537</v>
      </c>
      <c r="AQ247" s="4">
        <f t="shared" si="836"/>
        <v>0.48319120787648767</v>
      </c>
      <c r="AR247" s="4">
        <f t="shared" si="744"/>
        <v>222.3377651522847</v>
      </c>
      <c r="AS247" s="4">
        <f t="shared" si="744"/>
        <v>1.901335743047182</v>
      </c>
      <c r="AT247" s="4">
        <f t="shared" si="744"/>
        <v>0.33340193343477653</v>
      </c>
      <c r="AW247" s="86"/>
      <c r="AX247" s="272"/>
      <c r="AY247" s="272"/>
      <c r="AZ247" s="272"/>
      <c r="BA247" s="275"/>
      <c r="BB247" s="275"/>
      <c r="BC247" s="275"/>
      <c r="BD247" s="275"/>
      <c r="BE247" s="275"/>
      <c r="BF247" s="16"/>
      <c r="BG247" s="275"/>
      <c r="BH247" s="16"/>
      <c r="BI247" s="275"/>
      <c r="BJ247" s="16"/>
      <c r="BK247" s="275"/>
      <c r="BL247" s="16"/>
      <c r="BM247" s="275"/>
      <c r="BN247" s="16"/>
      <c r="BO247" s="275"/>
      <c r="BP247" s="16"/>
      <c r="BQ247" s="275"/>
      <c r="BR247" s="16"/>
      <c r="BS247" s="275"/>
      <c r="BT247" s="16"/>
      <c r="BU247" s="275"/>
      <c r="BV247" s="16"/>
      <c r="BW247" s="275"/>
      <c r="BX247" s="16"/>
      <c r="BY247" s="275"/>
      <c r="BZ247" s="16"/>
      <c r="CA247" s="275"/>
      <c r="CB247" s="16"/>
      <c r="CC247" s="275"/>
      <c r="CD247" s="16"/>
      <c r="CE247" s="275"/>
      <c r="CF247" s="16"/>
      <c r="CG247" s="275"/>
      <c r="CH247" s="16"/>
      <c r="CI247" s="275"/>
      <c r="CJ247" s="275"/>
      <c r="CK247" s="275"/>
      <c r="CL247" s="275"/>
      <c r="CM247" s="275"/>
      <c r="CN247" s="275"/>
      <c r="CO247" s="86"/>
      <c r="CP247" s="272"/>
      <c r="CQ247" s="272"/>
      <c r="CR247" s="275"/>
      <c r="CS247" s="275"/>
      <c r="CT247" s="275"/>
      <c r="CU247" s="275"/>
      <c r="CV247" s="275"/>
      <c r="CW247" s="16"/>
      <c r="CX247" s="275"/>
      <c r="CY247" s="16"/>
      <c r="CZ247" s="275"/>
      <c r="DA247" s="16"/>
      <c r="DB247" s="275"/>
      <c r="DC247" s="16"/>
      <c r="DD247" s="275"/>
      <c r="DE247" s="16"/>
      <c r="DF247" s="275"/>
      <c r="DG247" s="16"/>
      <c r="DH247" s="275"/>
      <c r="DI247" s="16"/>
      <c r="DJ247" s="275"/>
      <c r="DK247" s="16"/>
      <c r="DL247" s="275"/>
      <c r="DM247" s="16"/>
      <c r="DN247" s="275"/>
      <c r="DO247" s="16"/>
      <c r="DP247" s="275"/>
      <c r="DQ247" s="16"/>
      <c r="DR247" s="275"/>
      <c r="DS247" s="16"/>
      <c r="DT247" s="275"/>
      <c r="DU247" s="16"/>
      <c r="DV247" s="275"/>
      <c r="DW247" s="16"/>
      <c r="DX247" s="275"/>
      <c r="DY247" s="16"/>
      <c r="DZ247" s="275"/>
      <c r="EA247" s="275"/>
      <c r="EB247" s="275"/>
      <c r="EC247" s="275"/>
      <c r="ED247" s="275"/>
      <c r="EE247" s="275"/>
      <c r="EF247" s="275"/>
      <c r="EG247" s="275"/>
    </row>
    <row r="248" spans="1:137" ht="27" customHeight="1" x14ac:dyDescent="0.25">
      <c r="A248" s="354"/>
      <c r="B248" s="41" t="s">
        <v>30</v>
      </c>
      <c r="C248" s="20" t="s">
        <v>39</v>
      </c>
      <c r="D248" s="41" t="s">
        <v>39</v>
      </c>
      <c r="E248" s="66">
        <f>'INPUT 2013_14'!$O$24</f>
        <v>3.944</v>
      </c>
      <c r="F248" s="66">
        <f>'INPUT 2013_14'!$P$24</f>
        <v>0</v>
      </c>
      <c r="G248" s="66">
        <f>'INPUT 2013_14'!$Q$24</f>
        <v>0</v>
      </c>
      <c r="H248" s="66">
        <f>'INPUT 2013_14'!$R$24</f>
        <v>0</v>
      </c>
      <c r="I248" s="7">
        <v>150</v>
      </c>
      <c r="J248" s="16">
        <v>0.5</v>
      </c>
      <c r="K248" s="275">
        <f t="shared" si="825"/>
        <v>75</v>
      </c>
      <c r="L248" s="16">
        <v>2.5</v>
      </c>
      <c r="M248" s="275">
        <v>20</v>
      </c>
      <c r="N248" s="16">
        <v>0.3</v>
      </c>
      <c r="O248" s="275">
        <f t="shared" si="826"/>
        <v>6</v>
      </c>
      <c r="P248" s="16">
        <v>2.5</v>
      </c>
      <c r="Q248" s="275">
        <v>0</v>
      </c>
      <c r="R248" s="16">
        <v>0.8</v>
      </c>
      <c r="S248" s="275">
        <f t="shared" si="827"/>
        <v>0</v>
      </c>
      <c r="T248" s="16">
        <v>2.67</v>
      </c>
      <c r="U248" s="275">
        <f t="shared" si="833"/>
        <v>15</v>
      </c>
      <c r="V248" s="16">
        <v>0.9</v>
      </c>
      <c r="W248" s="275">
        <f t="shared" si="828"/>
        <v>13.5</v>
      </c>
      <c r="X248" s="16">
        <v>4</v>
      </c>
      <c r="Y248" s="275">
        <v>0</v>
      </c>
      <c r="Z248" s="16">
        <v>0.4</v>
      </c>
      <c r="AA248" s="275">
        <f t="shared" si="829"/>
        <v>0</v>
      </c>
      <c r="AB248" s="16">
        <v>2.5</v>
      </c>
      <c r="AC248" s="275">
        <v>100</v>
      </c>
      <c r="AD248" s="16">
        <v>0.2</v>
      </c>
      <c r="AE248" s="275">
        <f t="shared" si="830"/>
        <v>20</v>
      </c>
      <c r="AF248" s="16">
        <v>2.5</v>
      </c>
      <c r="AG248" s="275">
        <v>50</v>
      </c>
      <c r="AH248" s="16">
        <v>0.5</v>
      </c>
      <c r="AI248" s="275">
        <f t="shared" si="831"/>
        <v>25</v>
      </c>
      <c r="AJ248" s="16">
        <v>3.5</v>
      </c>
      <c r="AK248" s="275">
        <v>0</v>
      </c>
      <c r="AL248" s="16">
        <v>0</v>
      </c>
      <c r="AM248" s="275">
        <f t="shared" si="832"/>
        <v>0</v>
      </c>
      <c r="AN248" s="4">
        <v>0</v>
      </c>
      <c r="AO248" s="4">
        <f t="shared" si="834"/>
        <v>326.42003975201948</v>
      </c>
      <c r="AP248" s="52">
        <f t="shared" si="835"/>
        <v>106.24006635268876</v>
      </c>
      <c r="AQ248" s="4">
        <f t="shared" si="836"/>
        <v>9.1051415378158982</v>
      </c>
      <c r="AR248" s="4">
        <f t="shared" si="744"/>
        <v>238.28662901897422</v>
      </c>
      <c r="AS248" s="4">
        <f t="shared" si="744"/>
        <v>77.555248437462794</v>
      </c>
      <c r="AT248" s="4">
        <f t="shared" si="744"/>
        <v>6.2825476610929698</v>
      </c>
      <c r="AW248" s="86"/>
      <c r="AX248" s="272"/>
      <c r="AY248" s="272"/>
      <c r="AZ248" s="272"/>
      <c r="BA248" s="275"/>
      <c r="BB248" s="275"/>
      <c r="BC248" s="275"/>
      <c r="BD248" s="275"/>
      <c r="BE248" s="275"/>
      <c r="BF248" s="16"/>
      <c r="BG248" s="275"/>
      <c r="BH248" s="16"/>
      <c r="BI248" s="275"/>
      <c r="BJ248" s="16"/>
      <c r="BK248" s="275"/>
      <c r="BL248" s="16"/>
      <c r="BM248" s="275"/>
      <c r="BN248" s="16"/>
      <c r="BO248" s="275"/>
      <c r="BP248" s="16"/>
      <c r="BQ248" s="275"/>
      <c r="BR248" s="16"/>
      <c r="BS248" s="275"/>
      <c r="BT248" s="16"/>
      <c r="BU248" s="275"/>
      <c r="BV248" s="16"/>
      <c r="BW248" s="275"/>
      <c r="BX248" s="16"/>
      <c r="BY248" s="275"/>
      <c r="BZ248" s="16"/>
      <c r="CA248" s="275"/>
      <c r="CB248" s="16"/>
      <c r="CC248" s="275"/>
      <c r="CD248" s="16"/>
      <c r="CE248" s="275"/>
      <c r="CF248" s="16"/>
      <c r="CG248" s="275"/>
      <c r="CH248" s="16"/>
      <c r="CI248" s="275"/>
      <c r="CJ248" s="275"/>
      <c r="CK248" s="275"/>
      <c r="CL248" s="275"/>
      <c r="CM248" s="275"/>
      <c r="CN248" s="275"/>
      <c r="CO248" s="86"/>
      <c r="CP248" s="272"/>
      <c r="CQ248" s="272"/>
      <c r="CR248" s="275"/>
      <c r="CS248" s="275"/>
      <c r="CT248" s="275"/>
      <c r="CU248" s="275"/>
      <c r="CV248" s="275"/>
      <c r="CW248" s="16"/>
      <c r="CX248" s="275"/>
      <c r="CY248" s="16"/>
      <c r="CZ248" s="275"/>
      <c r="DA248" s="16"/>
      <c r="DB248" s="275"/>
      <c r="DC248" s="16"/>
      <c r="DD248" s="275"/>
      <c r="DE248" s="16"/>
      <c r="DF248" s="275"/>
      <c r="DG248" s="16"/>
      <c r="DH248" s="275"/>
      <c r="DI248" s="16"/>
      <c r="DJ248" s="275"/>
      <c r="DK248" s="16"/>
      <c r="DL248" s="275"/>
      <c r="DM248" s="16"/>
      <c r="DN248" s="275"/>
      <c r="DO248" s="16"/>
      <c r="DP248" s="275"/>
      <c r="DQ248" s="16"/>
      <c r="DR248" s="275"/>
      <c r="DS248" s="16"/>
      <c r="DT248" s="275"/>
      <c r="DU248" s="16"/>
      <c r="DV248" s="275"/>
      <c r="DW248" s="16"/>
      <c r="DX248" s="275"/>
      <c r="DY248" s="16"/>
      <c r="DZ248" s="275"/>
      <c r="EA248" s="275"/>
      <c r="EB248" s="275"/>
      <c r="EC248" s="275"/>
      <c r="ED248" s="275"/>
      <c r="EE248" s="275"/>
      <c r="EF248" s="275"/>
      <c r="EG248" s="275"/>
    </row>
    <row r="249" spans="1:137" ht="18.75" customHeight="1" x14ac:dyDescent="0.25">
      <c r="A249" s="354"/>
      <c r="B249" s="275" t="s">
        <v>3</v>
      </c>
      <c r="C249" s="16" t="s">
        <v>39</v>
      </c>
      <c r="D249" s="272" t="s">
        <v>39</v>
      </c>
      <c r="E249" s="66">
        <f>'INPUT 2013_14'!$O$25</f>
        <v>0</v>
      </c>
      <c r="F249" s="66">
        <f>'INPUT 2013_14'!$P$25</f>
        <v>0</v>
      </c>
      <c r="G249" s="66">
        <f>'INPUT 2013_14'!$Q$25</f>
        <v>0</v>
      </c>
      <c r="H249" s="66">
        <f>'INPUT 2013_14'!$R$25</f>
        <v>99</v>
      </c>
      <c r="I249" s="275">
        <v>150</v>
      </c>
      <c r="J249" s="16">
        <v>0.5</v>
      </c>
      <c r="K249" s="275">
        <f t="shared" si="825"/>
        <v>75</v>
      </c>
      <c r="L249" s="16">
        <v>2.5</v>
      </c>
      <c r="M249" s="275">
        <v>20</v>
      </c>
      <c r="N249" s="16">
        <v>0.3</v>
      </c>
      <c r="O249" s="275">
        <f t="shared" si="826"/>
        <v>6</v>
      </c>
      <c r="P249" s="16">
        <v>2.5</v>
      </c>
      <c r="Q249" s="275">
        <v>0</v>
      </c>
      <c r="R249" s="16">
        <v>0.8</v>
      </c>
      <c r="S249" s="275">
        <f t="shared" si="827"/>
        <v>0</v>
      </c>
      <c r="T249" s="16">
        <v>2.67</v>
      </c>
      <c r="U249" s="275">
        <v>0</v>
      </c>
      <c r="V249" s="16">
        <v>0.9</v>
      </c>
      <c r="W249" s="275">
        <f t="shared" si="828"/>
        <v>0</v>
      </c>
      <c r="X249" s="16">
        <v>4</v>
      </c>
      <c r="Y249" s="275">
        <v>0</v>
      </c>
      <c r="Z249" s="16">
        <v>0.4</v>
      </c>
      <c r="AA249" s="275">
        <f t="shared" si="829"/>
        <v>0</v>
      </c>
      <c r="AB249" s="16">
        <v>2.5</v>
      </c>
      <c r="AC249" s="275">
        <v>100</v>
      </c>
      <c r="AD249" s="16">
        <v>0.2</v>
      </c>
      <c r="AE249" s="275">
        <f t="shared" si="830"/>
        <v>20</v>
      </c>
      <c r="AF249" s="16">
        <v>2.5</v>
      </c>
      <c r="AG249" s="275">
        <v>20</v>
      </c>
      <c r="AH249" s="16">
        <v>0.5</v>
      </c>
      <c r="AI249" s="275">
        <f t="shared" si="831"/>
        <v>10</v>
      </c>
      <c r="AJ249" s="16">
        <v>3.5</v>
      </c>
      <c r="AK249" s="275">
        <v>0</v>
      </c>
      <c r="AL249" s="16">
        <v>0</v>
      </c>
      <c r="AM249" s="275">
        <f t="shared" si="832"/>
        <v>0</v>
      </c>
      <c r="AN249" s="275">
        <v>0</v>
      </c>
      <c r="AO249" s="4">
        <f t="shared" si="834"/>
        <v>40317.82910224708</v>
      </c>
      <c r="AP249" s="52">
        <f t="shared" si="835"/>
        <v>18008.88892156574</v>
      </c>
      <c r="AQ249" s="4">
        <f t="shared" si="836"/>
        <v>0</v>
      </c>
      <c r="AR249" s="4">
        <f t="shared" si="744"/>
        <v>29432.015244640366</v>
      </c>
      <c r="AS249" s="4">
        <f t="shared" si="744"/>
        <v>13146.488912742989</v>
      </c>
      <c r="AT249" s="4">
        <f t="shared" si="744"/>
        <v>0</v>
      </c>
      <c r="AU249" s="7"/>
      <c r="AW249" s="86"/>
      <c r="AX249" s="272"/>
      <c r="AY249" s="272"/>
      <c r="AZ249" s="272"/>
      <c r="BA249" s="275"/>
      <c r="BB249" s="275"/>
      <c r="BC249" s="275"/>
      <c r="BD249" s="275"/>
      <c r="BE249" s="275"/>
      <c r="BF249" s="16"/>
      <c r="BG249" s="275"/>
      <c r="BH249" s="16"/>
      <c r="BI249" s="275"/>
      <c r="BJ249" s="16"/>
      <c r="BK249" s="275"/>
      <c r="BL249" s="16"/>
      <c r="BM249" s="275"/>
      <c r="BN249" s="16"/>
      <c r="BO249" s="275"/>
      <c r="BP249" s="16"/>
      <c r="BQ249" s="275"/>
      <c r="BR249" s="16"/>
      <c r="BS249" s="275"/>
      <c r="BT249" s="16"/>
      <c r="BU249" s="275"/>
      <c r="BV249" s="16"/>
      <c r="BW249" s="275"/>
      <c r="BX249" s="16"/>
      <c r="BY249" s="275"/>
      <c r="BZ249" s="16"/>
      <c r="CA249" s="275"/>
      <c r="CB249" s="16"/>
      <c r="CC249" s="275"/>
      <c r="CD249" s="16"/>
      <c r="CE249" s="275"/>
      <c r="CF249" s="16"/>
      <c r="CG249" s="275"/>
      <c r="CH249" s="16"/>
      <c r="CI249" s="275"/>
      <c r="CJ249" s="275"/>
      <c r="CK249" s="275"/>
      <c r="CL249" s="275"/>
      <c r="CM249" s="275"/>
      <c r="CN249" s="275"/>
      <c r="CO249" s="86"/>
      <c r="CP249" s="272"/>
      <c r="CQ249" s="272"/>
      <c r="CR249" s="275"/>
      <c r="CS249" s="275"/>
      <c r="CT249" s="275"/>
      <c r="CU249" s="275"/>
      <c r="CV249" s="275"/>
      <c r="CW249" s="16"/>
      <c r="CX249" s="275"/>
      <c r="CY249" s="16"/>
      <c r="CZ249" s="275"/>
      <c r="DA249" s="16"/>
      <c r="DB249" s="275"/>
      <c r="DC249" s="16"/>
      <c r="DD249" s="275"/>
      <c r="DE249" s="16"/>
      <c r="DF249" s="275"/>
      <c r="DG249" s="16"/>
      <c r="DH249" s="275"/>
      <c r="DI249" s="16"/>
      <c r="DJ249" s="275"/>
      <c r="DK249" s="16"/>
      <c r="DL249" s="275"/>
      <c r="DM249" s="16"/>
      <c r="DN249" s="275"/>
      <c r="DO249" s="16"/>
      <c r="DP249" s="275"/>
      <c r="DQ249" s="16"/>
      <c r="DR249" s="275"/>
      <c r="DS249" s="16"/>
      <c r="DT249" s="275"/>
      <c r="DU249" s="16"/>
      <c r="DV249" s="275"/>
      <c r="DW249" s="16"/>
      <c r="DX249" s="275"/>
      <c r="DY249" s="16"/>
      <c r="DZ249" s="275"/>
      <c r="EA249" s="275"/>
      <c r="EB249" s="275"/>
      <c r="EC249" s="275"/>
      <c r="ED249" s="275"/>
      <c r="EE249" s="275"/>
      <c r="EF249" s="275"/>
      <c r="EG249" s="275"/>
    </row>
    <row r="250" spans="1:137" x14ac:dyDescent="0.25">
      <c r="A250" s="355"/>
      <c r="B250" s="8" t="s">
        <v>4</v>
      </c>
      <c r="C250" s="16" t="s">
        <v>39</v>
      </c>
      <c r="D250" s="272" t="s">
        <v>39</v>
      </c>
      <c r="E250" s="66">
        <f>'INPUT 2013_14'!$O$26</f>
        <v>0.92</v>
      </c>
      <c r="F250" s="66">
        <f>'INPUT 2013_14'!$P$26</f>
        <v>0</v>
      </c>
      <c r="G250" s="66">
        <f>'INPUT 2013_14'!$Q$26</f>
        <v>0</v>
      </c>
      <c r="H250" s="66">
        <f>'INPUT 2013_14'!$R$26</f>
        <v>0</v>
      </c>
      <c r="I250" s="7">
        <f>200</f>
        <v>200</v>
      </c>
      <c r="J250" s="16">
        <v>0.5</v>
      </c>
      <c r="K250" s="275">
        <f t="shared" si="825"/>
        <v>100</v>
      </c>
      <c r="L250" s="16">
        <v>2.5</v>
      </c>
      <c r="M250" s="275">
        <v>20</v>
      </c>
      <c r="N250" s="16">
        <v>0.3</v>
      </c>
      <c r="O250" s="275">
        <f t="shared" si="826"/>
        <v>6</v>
      </c>
      <c r="P250" s="16">
        <v>2.5</v>
      </c>
      <c r="Q250" s="275">
        <v>0</v>
      </c>
      <c r="R250" s="16">
        <v>0.8</v>
      </c>
      <c r="S250" s="275">
        <f t="shared" si="827"/>
        <v>0</v>
      </c>
      <c r="T250" s="16">
        <v>2.67</v>
      </c>
      <c r="U250" s="275">
        <v>0</v>
      </c>
      <c r="V250" s="16">
        <v>0.9</v>
      </c>
      <c r="W250" s="275">
        <f t="shared" si="828"/>
        <v>0</v>
      </c>
      <c r="X250" s="16">
        <v>4</v>
      </c>
      <c r="Y250" s="275">
        <v>0</v>
      </c>
      <c r="Z250" s="16">
        <v>0.4</v>
      </c>
      <c r="AA250" s="275">
        <f t="shared" si="829"/>
        <v>0</v>
      </c>
      <c r="AB250" s="16">
        <v>2.5</v>
      </c>
      <c r="AC250" s="275">
        <v>0</v>
      </c>
      <c r="AD250" s="16">
        <v>0.2</v>
      </c>
      <c r="AE250" s="275">
        <f t="shared" si="830"/>
        <v>0</v>
      </c>
      <c r="AF250" s="16">
        <v>2.5</v>
      </c>
      <c r="AG250" s="275">
        <v>20</v>
      </c>
      <c r="AH250" s="16">
        <v>0.5</v>
      </c>
      <c r="AI250" s="275">
        <f t="shared" si="831"/>
        <v>10</v>
      </c>
      <c r="AJ250" s="16">
        <v>3.5</v>
      </c>
      <c r="AK250" s="275">
        <v>0</v>
      </c>
      <c r="AL250" s="16">
        <v>0</v>
      </c>
      <c r="AM250" s="275">
        <f t="shared" si="832"/>
        <v>0</v>
      </c>
      <c r="AN250" s="275">
        <v>0</v>
      </c>
      <c r="AO250" s="4">
        <f t="shared" si="834"/>
        <v>68.559331942923208</v>
      </c>
      <c r="AP250" s="52">
        <f t="shared" si="835"/>
        <v>9.4081509614697882</v>
      </c>
      <c r="AQ250" s="4">
        <f t="shared" si="836"/>
        <v>0</v>
      </c>
      <c r="AR250" s="4">
        <f t="shared" si="744"/>
        <v>50.048312318333942</v>
      </c>
      <c r="AS250" s="4">
        <f t="shared" si="744"/>
        <v>6.8679502018729455</v>
      </c>
      <c r="AT250" s="4">
        <f t="shared" si="744"/>
        <v>0</v>
      </c>
      <c r="AW250" s="86"/>
      <c r="AX250" s="275"/>
      <c r="AY250" s="275"/>
      <c r="AZ250" s="275"/>
      <c r="BA250" s="275"/>
      <c r="BB250" s="275"/>
      <c r="BC250" s="275"/>
      <c r="BD250" s="275"/>
      <c r="BE250" s="275"/>
      <c r="BF250" s="16"/>
      <c r="BG250" s="275"/>
      <c r="BH250" s="16"/>
      <c r="BI250" s="275"/>
      <c r="BJ250" s="16"/>
      <c r="BK250" s="275"/>
      <c r="BL250" s="16"/>
      <c r="BM250" s="275"/>
      <c r="BN250" s="16"/>
      <c r="BO250" s="275"/>
      <c r="BP250" s="16"/>
      <c r="BQ250" s="275"/>
      <c r="BR250" s="16"/>
      <c r="BS250" s="275"/>
      <c r="BT250" s="16"/>
      <c r="BU250" s="275"/>
      <c r="BV250" s="16"/>
      <c r="BW250" s="275"/>
      <c r="BX250" s="16"/>
      <c r="BY250" s="275"/>
      <c r="BZ250" s="16"/>
      <c r="CA250" s="275"/>
      <c r="CB250" s="16"/>
      <c r="CC250" s="275"/>
      <c r="CD250" s="16"/>
      <c r="CE250" s="275"/>
      <c r="CF250" s="16"/>
      <c r="CG250" s="275"/>
      <c r="CH250" s="16"/>
      <c r="CI250" s="275"/>
      <c r="CJ250" s="275"/>
      <c r="CK250" s="275"/>
      <c r="CL250" s="275"/>
      <c r="CM250" s="275"/>
      <c r="CN250" s="275"/>
      <c r="CO250" s="86"/>
      <c r="CP250" s="275"/>
      <c r="CQ250" s="275"/>
      <c r="CR250" s="275"/>
      <c r="CS250" s="275"/>
      <c r="CT250" s="275"/>
      <c r="CU250" s="275"/>
      <c r="CV250" s="275"/>
      <c r="CW250" s="16"/>
      <c r="CX250" s="275"/>
      <c r="CY250" s="16"/>
      <c r="CZ250" s="275"/>
      <c r="DA250" s="16"/>
      <c r="DB250" s="275"/>
      <c r="DC250" s="16"/>
      <c r="DD250" s="275"/>
      <c r="DE250" s="16"/>
      <c r="DF250" s="275"/>
      <c r="DG250" s="16"/>
      <c r="DH250" s="275"/>
      <c r="DI250" s="16"/>
      <c r="DJ250" s="275"/>
      <c r="DK250" s="16"/>
      <c r="DL250" s="275"/>
      <c r="DM250" s="16"/>
      <c r="DN250" s="275"/>
      <c r="DO250" s="16"/>
      <c r="DP250" s="275"/>
      <c r="DQ250" s="16"/>
      <c r="DR250" s="275"/>
      <c r="DS250" s="16"/>
      <c r="DT250" s="275"/>
      <c r="DU250" s="16"/>
      <c r="DV250" s="275"/>
      <c r="DW250" s="16"/>
      <c r="DX250" s="275"/>
      <c r="DY250" s="16"/>
      <c r="DZ250" s="275"/>
      <c r="EA250" s="275"/>
      <c r="EB250" s="275"/>
      <c r="EC250" s="275"/>
      <c r="ED250" s="275"/>
      <c r="EE250" s="275"/>
      <c r="EF250" s="275"/>
      <c r="EG250" s="275"/>
    </row>
    <row r="251" spans="1:137" x14ac:dyDescent="0.25">
      <c r="A251" s="358" t="s">
        <v>6</v>
      </c>
      <c r="B251" s="52" t="s">
        <v>18</v>
      </c>
      <c r="C251" s="66">
        <f>'INPUT 2013_14'!$D$35</f>
        <v>0</v>
      </c>
      <c r="D251" s="52" t="s">
        <v>39</v>
      </c>
      <c r="E251" s="52" t="s">
        <v>39</v>
      </c>
      <c r="F251" s="52" t="s">
        <v>39</v>
      </c>
      <c r="G251" s="52" t="s">
        <v>39</v>
      </c>
      <c r="H251" s="52" t="s">
        <v>39</v>
      </c>
      <c r="I251" s="4">
        <v>10</v>
      </c>
      <c r="J251" s="16">
        <v>0.5</v>
      </c>
      <c r="K251" s="275">
        <f t="shared" si="825"/>
        <v>5</v>
      </c>
      <c r="L251" s="20">
        <v>2.5</v>
      </c>
      <c r="M251" s="4">
        <v>0</v>
      </c>
      <c r="N251" s="16">
        <v>0.3</v>
      </c>
      <c r="O251" s="275">
        <f t="shared" si="826"/>
        <v>0</v>
      </c>
      <c r="P251" s="20">
        <v>2.5</v>
      </c>
      <c r="Q251" s="4">
        <v>0</v>
      </c>
      <c r="R251" s="16">
        <v>0.8</v>
      </c>
      <c r="S251" s="275">
        <f t="shared" si="827"/>
        <v>0</v>
      </c>
      <c r="T251" s="20">
        <v>2.67</v>
      </c>
      <c r="U251" s="4">
        <v>0</v>
      </c>
      <c r="V251" s="16">
        <v>0.9</v>
      </c>
      <c r="W251" s="275">
        <f t="shared" si="828"/>
        <v>0</v>
      </c>
      <c r="X251" s="20">
        <v>4</v>
      </c>
      <c r="Y251" s="4">
        <v>0</v>
      </c>
      <c r="Z251" s="16">
        <v>0.4</v>
      </c>
      <c r="AA251" s="275">
        <f t="shared" si="829"/>
        <v>0</v>
      </c>
      <c r="AB251" s="20">
        <v>2.5</v>
      </c>
      <c r="AC251" s="4">
        <v>0</v>
      </c>
      <c r="AD251" s="16">
        <v>0.2</v>
      </c>
      <c r="AE251" s="275">
        <f t="shared" si="830"/>
        <v>0</v>
      </c>
      <c r="AF251" s="20">
        <v>2.5</v>
      </c>
      <c r="AG251" s="4">
        <v>0</v>
      </c>
      <c r="AH251" s="16">
        <v>0.5</v>
      </c>
      <c r="AI251" s="275">
        <f t="shared" si="831"/>
        <v>0</v>
      </c>
      <c r="AJ251" s="20">
        <v>3.5</v>
      </c>
      <c r="AK251" s="4">
        <v>290</v>
      </c>
      <c r="AL251" s="16">
        <v>0</v>
      </c>
      <c r="AM251" s="275">
        <f t="shared" si="832"/>
        <v>0</v>
      </c>
      <c r="AN251" s="20">
        <v>3.67</v>
      </c>
      <c r="AO251" s="4">
        <f>(((C251))*((K251*L251*$E$3)+(S251*T251*$G$195)+(W251*X251*$H$195)+(AI251*AJ251*$K$195)+(AM251*AN251*$L$195))/452.44)*1000</f>
        <v>0</v>
      </c>
      <c r="AP251" s="17">
        <v>0</v>
      </c>
      <c r="AQ251" s="4">
        <f>(((C251)*((W251*X251*$H$197)+(AA251*AB251*$I$197)+(AM251*AN251*$L$197)))/796)*1000</f>
        <v>0</v>
      </c>
      <c r="AR251" s="4">
        <f t="shared" si="744"/>
        <v>0</v>
      </c>
      <c r="AS251" s="4">
        <f t="shared" si="744"/>
        <v>0</v>
      </c>
      <c r="AT251" s="4">
        <f t="shared" si="744"/>
        <v>0</v>
      </c>
      <c r="AU251" s="7"/>
      <c r="AW251" s="86"/>
      <c r="AX251" s="275"/>
      <c r="AY251" s="275"/>
      <c r="AZ251" s="275"/>
      <c r="BA251" s="275"/>
      <c r="BB251" s="275"/>
      <c r="BC251" s="275"/>
      <c r="BD251" s="275"/>
      <c r="BE251" s="275"/>
      <c r="BF251" s="16"/>
      <c r="BG251" s="275"/>
      <c r="BH251" s="16"/>
      <c r="BI251" s="275"/>
      <c r="BJ251" s="16"/>
      <c r="BK251" s="275"/>
      <c r="BL251" s="16"/>
      <c r="BM251" s="275"/>
      <c r="BN251" s="16"/>
      <c r="BO251" s="275"/>
      <c r="BP251" s="16"/>
      <c r="BQ251" s="275"/>
      <c r="BR251" s="16"/>
      <c r="BS251" s="275"/>
      <c r="BT251" s="16"/>
      <c r="BU251" s="275"/>
      <c r="BV251" s="16"/>
      <c r="BW251" s="275"/>
      <c r="BX251" s="16"/>
      <c r="BY251" s="275"/>
      <c r="BZ251" s="16"/>
      <c r="CA251" s="275"/>
      <c r="CB251" s="16"/>
      <c r="CC251" s="275"/>
      <c r="CD251" s="16"/>
      <c r="CE251" s="275"/>
      <c r="CF251" s="16"/>
      <c r="CG251" s="275"/>
      <c r="CH251" s="16"/>
      <c r="CI251" s="275"/>
      <c r="CJ251" s="16"/>
      <c r="CK251" s="275"/>
      <c r="CL251" s="18"/>
      <c r="CM251" s="275"/>
      <c r="CN251" s="275"/>
      <c r="CO251" s="86"/>
      <c r="CP251" s="275"/>
      <c r="CQ251" s="275"/>
      <c r="CR251" s="275"/>
      <c r="CS251" s="275"/>
      <c r="CT251" s="275"/>
      <c r="CU251" s="275"/>
      <c r="CV251" s="275"/>
      <c r="CW251" s="16"/>
      <c r="CX251" s="275"/>
      <c r="CY251" s="16"/>
      <c r="CZ251" s="275"/>
      <c r="DA251" s="16"/>
      <c r="DB251" s="275"/>
      <c r="DC251" s="16"/>
      <c r="DD251" s="275"/>
      <c r="DE251" s="16"/>
      <c r="DF251" s="275"/>
      <c r="DG251" s="16"/>
      <c r="DH251" s="275"/>
      <c r="DI251" s="16"/>
      <c r="DJ251" s="275"/>
      <c r="DK251" s="16"/>
      <c r="DL251" s="275"/>
      <c r="DM251" s="16"/>
      <c r="DN251" s="275"/>
      <c r="DO251" s="16"/>
      <c r="DP251" s="275"/>
      <c r="DQ251" s="16"/>
      <c r="DR251" s="275"/>
      <c r="DS251" s="16"/>
      <c r="DT251" s="275"/>
      <c r="DU251" s="16"/>
      <c r="DV251" s="275"/>
      <c r="DW251" s="16"/>
      <c r="DX251" s="275"/>
      <c r="DY251" s="16"/>
      <c r="DZ251" s="275"/>
      <c r="EA251" s="16"/>
      <c r="EB251" s="275"/>
      <c r="EC251" s="18"/>
      <c r="ED251" s="18"/>
      <c r="EE251" s="275"/>
      <c r="EF251" s="275"/>
      <c r="EG251" s="275"/>
    </row>
    <row r="252" spans="1:137" s="7" customFormat="1" x14ac:dyDescent="0.25">
      <c r="A252" s="359"/>
      <c r="B252" s="7" t="s">
        <v>27</v>
      </c>
      <c r="C252" s="66">
        <f>'INPUT 2013_14'!$D$36</f>
        <v>0</v>
      </c>
      <c r="D252" s="52" t="s">
        <v>39</v>
      </c>
      <c r="E252" s="52" t="s">
        <v>39</v>
      </c>
      <c r="F252" s="52" t="s">
        <v>39</v>
      </c>
      <c r="G252" s="52" t="s">
        <v>39</v>
      </c>
      <c r="H252" s="52" t="s">
        <v>39</v>
      </c>
      <c r="I252" s="275">
        <v>10</v>
      </c>
      <c r="J252" s="16">
        <v>0.5</v>
      </c>
      <c r="K252" s="275">
        <f t="shared" si="825"/>
        <v>5</v>
      </c>
      <c r="L252" s="16">
        <v>2.5</v>
      </c>
      <c r="M252" s="275">
        <v>0</v>
      </c>
      <c r="N252" s="16">
        <v>0.3</v>
      </c>
      <c r="O252" s="275">
        <f t="shared" si="826"/>
        <v>0</v>
      </c>
      <c r="P252" s="16">
        <v>2.5</v>
      </c>
      <c r="Q252" s="275">
        <v>0</v>
      </c>
      <c r="R252" s="16">
        <v>0.8</v>
      </c>
      <c r="S252" s="275">
        <f t="shared" si="827"/>
        <v>0</v>
      </c>
      <c r="T252" s="16">
        <v>2.67</v>
      </c>
      <c r="U252" s="275">
        <v>0</v>
      </c>
      <c r="V252" s="16">
        <v>0.9</v>
      </c>
      <c r="W252" s="275">
        <f t="shared" si="828"/>
        <v>0</v>
      </c>
      <c r="X252" s="16">
        <v>4</v>
      </c>
      <c r="Y252" s="275">
        <v>0</v>
      </c>
      <c r="Z252" s="16">
        <v>0.4</v>
      </c>
      <c r="AA252" s="275">
        <f t="shared" si="829"/>
        <v>0</v>
      </c>
      <c r="AB252" s="16">
        <v>2.5</v>
      </c>
      <c r="AC252" s="275">
        <v>0</v>
      </c>
      <c r="AD252" s="16">
        <v>0.2</v>
      </c>
      <c r="AE252" s="275">
        <f t="shared" si="830"/>
        <v>0</v>
      </c>
      <c r="AF252" s="16">
        <v>2.5</v>
      </c>
      <c r="AG252" s="275">
        <v>0</v>
      </c>
      <c r="AH252" s="16">
        <v>0.5</v>
      </c>
      <c r="AI252" s="275">
        <f t="shared" si="831"/>
        <v>0</v>
      </c>
      <c r="AJ252" s="16">
        <v>3.5</v>
      </c>
      <c r="AK252" s="66">
        <f>O198</f>
        <v>9458.64</v>
      </c>
      <c r="AL252" s="68">
        <f>Q198</f>
        <v>0.23</v>
      </c>
      <c r="AM252" s="275">
        <f>AL252*AK252</f>
        <v>2175.4872</v>
      </c>
      <c r="AN252" s="16">
        <v>3.67</v>
      </c>
      <c r="AO252" s="4">
        <f t="shared" ref="AO252:AO254" si="839">(((C252))*((K252*L252*$E$3)+(S252*T252*$G$195)+(W252*X252*$H$195)+(AI252*AJ252*$K$195)+(AM252*AN252*$L$195))/452.44)*1000</f>
        <v>0</v>
      </c>
      <c r="AP252" s="125">
        <v>0</v>
      </c>
      <c r="AQ252" s="4">
        <f t="shared" ref="AQ252:AQ255" si="840">(((C252)*((W252*X252*$H$197)+(AA252*AB252*$I$197)+(AM252*AN252*$L$197)))/796)*1000</f>
        <v>0</v>
      </c>
      <c r="AR252" s="4">
        <f t="shared" si="744"/>
        <v>0</v>
      </c>
      <c r="AS252" s="4">
        <f t="shared" si="744"/>
        <v>0</v>
      </c>
      <c r="AT252" s="4">
        <f t="shared" si="744"/>
        <v>0</v>
      </c>
      <c r="AU252" s="275"/>
      <c r="AW252" s="86"/>
      <c r="AX252" s="275"/>
      <c r="AY252" s="275"/>
      <c r="AZ252" s="275"/>
      <c r="BA252" s="275"/>
      <c r="BB252" s="275"/>
      <c r="BC252" s="275"/>
      <c r="BD252" s="275"/>
      <c r="BE252" s="275"/>
      <c r="BF252" s="16"/>
      <c r="BG252" s="275"/>
      <c r="BH252" s="16"/>
      <c r="BI252" s="275"/>
      <c r="BJ252" s="16"/>
      <c r="BK252" s="275"/>
      <c r="BL252" s="16"/>
      <c r="BM252" s="275"/>
      <c r="BN252" s="16"/>
      <c r="BO252" s="275"/>
      <c r="BP252" s="16"/>
      <c r="BQ252" s="275"/>
      <c r="BR252" s="16"/>
      <c r="BS252" s="275"/>
      <c r="BT252" s="16"/>
      <c r="BU252" s="275"/>
      <c r="BV252" s="16"/>
      <c r="BW252" s="275"/>
      <c r="BX252" s="16"/>
      <c r="BY252" s="275"/>
      <c r="BZ252" s="16"/>
      <c r="CA252" s="275"/>
      <c r="CB252" s="16"/>
      <c r="CC252" s="275"/>
      <c r="CD252" s="16"/>
      <c r="CE252" s="275"/>
      <c r="CF252" s="16"/>
      <c r="CG252" s="275"/>
      <c r="CH252" s="16"/>
      <c r="CI252" s="275"/>
      <c r="CJ252" s="16"/>
      <c r="CK252" s="275"/>
      <c r="CL252" s="18"/>
      <c r="CM252" s="275"/>
      <c r="CN252" s="275"/>
      <c r="CO252" s="86"/>
      <c r="CP252" s="275"/>
      <c r="CQ252" s="275"/>
      <c r="CR252" s="275"/>
      <c r="CS252" s="275"/>
      <c r="CT252" s="275"/>
      <c r="CU252" s="275"/>
      <c r="CV252" s="275"/>
      <c r="CW252" s="16"/>
      <c r="CX252" s="275"/>
      <c r="CY252" s="16"/>
      <c r="CZ252" s="275"/>
      <c r="DA252" s="16"/>
      <c r="DB252" s="275"/>
      <c r="DC252" s="16"/>
      <c r="DD252" s="275"/>
      <c r="DE252" s="16"/>
      <c r="DF252" s="275"/>
      <c r="DG252" s="16"/>
      <c r="DH252" s="275"/>
      <c r="DI252" s="16"/>
      <c r="DJ252" s="275"/>
      <c r="DK252" s="16"/>
      <c r="DL252" s="275"/>
      <c r="DM252" s="16"/>
      <c r="DN252" s="275"/>
      <c r="DO252" s="16"/>
      <c r="DP252" s="275"/>
      <c r="DQ252" s="16"/>
      <c r="DR252" s="275"/>
      <c r="DS252" s="16"/>
      <c r="DT252" s="275"/>
      <c r="DU252" s="16"/>
      <c r="DV252" s="275"/>
      <c r="DW252" s="16"/>
      <c r="DX252" s="275"/>
      <c r="DY252" s="16"/>
      <c r="DZ252" s="275"/>
      <c r="EA252" s="16"/>
      <c r="EB252" s="18"/>
      <c r="EC252" s="18"/>
      <c r="ED252" s="18"/>
      <c r="EE252" s="18"/>
      <c r="EF252" s="18"/>
      <c r="EG252" s="18"/>
    </row>
    <row r="253" spans="1:137" x14ac:dyDescent="0.25">
      <c r="A253" s="359"/>
      <c r="B253" s="52" t="s">
        <v>28</v>
      </c>
      <c r="C253" s="66">
        <f>'INPUT 2013_14'!$D$37</f>
        <v>0</v>
      </c>
      <c r="D253" s="52" t="s">
        <v>39</v>
      </c>
      <c r="E253" s="52" t="s">
        <v>39</v>
      </c>
      <c r="F253" s="52" t="s">
        <v>39</v>
      </c>
      <c r="G253" s="52" t="s">
        <v>39</v>
      </c>
      <c r="H253" s="52" t="s">
        <v>39</v>
      </c>
      <c r="I253" s="4">
        <v>10</v>
      </c>
      <c r="J253" s="16">
        <v>0.5</v>
      </c>
      <c r="K253" s="275">
        <f t="shared" si="825"/>
        <v>5</v>
      </c>
      <c r="L253" s="20">
        <v>2.5</v>
      </c>
      <c r="M253" s="4">
        <v>0</v>
      </c>
      <c r="N253" s="16">
        <v>0.3</v>
      </c>
      <c r="O253" s="275">
        <f t="shared" si="826"/>
        <v>0</v>
      </c>
      <c r="P253" s="20">
        <v>2.5</v>
      </c>
      <c r="Q253" s="4">
        <v>0</v>
      </c>
      <c r="R253" s="16">
        <v>0.8</v>
      </c>
      <c r="S253" s="275">
        <f t="shared" si="827"/>
        <v>0</v>
      </c>
      <c r="T253" s="20">
        <v>2.67</v>
      </c>
      <c r="U253" s="4">
        <v>0</v>
      </c>
      <c r="V253" s="16">
        <v>0.9</v>
      </c>
      <c r="W253" s="275">
        <f t="shared" si="828"/>
        <v>0</v>
      </c>
      <c r="X253" s="20">
        <v>4</v>
      </c>
      <c r="Y253" s="4">
        <v>0</v>
      </c>
      <c r="Z253" s="16">
        <v>0.4</v>
      </c>
      <c r="AA253" s="275">
        <f t="shared" si="829"/>
        <v>0</v>
      </c>
      <c r="AB253" s="20">
        <v>2.5</v>
      </c>
      <c r="AC253" s="4">
        <v>0</v>
      </c>
      <c r="AD253" s="16">
        <v>0.2</v>
      </c>
      <c r="AE253" s="275">
        <f t="shared" si="830"/>
        <v>0</v>
      </c>
      <c r="AF253" s="20">
        <v>2.5</v>
      </c>
      <c r="AG253" s="4">
        <v>0</v>
      </c>
      <c r="AH253" s="16">
        <v>0.5</v>
      </c>
      <c r="AI253" s="275">
        <f t="shared" si="831"/>
        <v>0</v>
      </c>
      <c r="AJ253" s="20">
        <v>3.5</v>
      </c>
      <c r="AK253" s="4">
        <v>80</v>
      </c>
      <c r="AL253" s="16">
        <v>0.2</v>
      </c>
      <c r="AM253" s="275">
        <f>AL253*AK253</f>
        <v>16</v>
      </c>
      <c r="AN253" s="20">
        <v>2.65</v>
      </c>
      <c r="AO253" s="4">
        <f t="shared" si="839"/>
        <v>0</v>
      </c>
      <c r="AP253" s="125">
        <v>0</v>
      </c>
      <c r="AQ253" s="4">
        <f t="shared" si="840"/>
        <v>0</v>
      </c>
      <c r="AR253" s="4">
        <f t="shared" si="744"/>
        <v>0</v>
      </c>
      <c r="AS253" s="4">
        <f t="shared" si="744"/>
        <v>0</v>
      </c>
      <c r="AT253" s="4">
        <f t="shared" si="744"/>
        <v>0</v>
      </c>
      <c r="AU253" s="7"/>
      <c r="AW253" s="86"/>
      <c r="AX253" s="275"/>
      <c r="AY253" s="275"/>
      <c r="AZ253" s="275"/>
      <c r="BA253" s="275"/>
      <c r="BB253" s="275"/>
      <c r="BC253" s="275"/>
      <c r="BD253" s="275"/>
      <c r="BE253" s="275"/>
      <c r="BF253" s="16"/>
      <c r="BG253" s="275"/>
      <c r="BH253" s="16"/>
      <c r="BI253" s="275"/>
      <c r="BJ253" s="16"/>
      <c r="BK253" s="275"/>
      <c r="BL253" s="16"/>
      <c r="BM253" s="275"/>
      <c r="BN253" s="16"/>
      <c r="BO253" s="275"/>
      <c r="BP253" s="16"/>
      <c r="BQ253" s="275"/>
      <c r="BR253" s="16"/>
      <c r="BS253" s="275"/>
      <c r="BT253" s="16"/>
      <c r="BU253" s="275"/>
      <c r="BV253" s="16"/>
      <c r="BW253" s="275"/>
      <c r="BX253" s="16"/>
      <c r="BY253" s="275"/>
      <c r="BZ253" s="16"/>
      <c r="CA253" s="275"/>
      <c r="CB253" s="16"/>
      <c r="CC253" s="275"/>
      <c r="CD253" s="16"/>
      <c r="CE253" s="275"/>
      <c r="CF253" s="16"/>
      <c r="CG253" s="275"/>
      <c r="CH253" s="16"/>
      <c r="CI253" s="275"/>
      <c r="CJ253" s="16"/>
      <c r="CK253" s="275"/>
      <c r="CL253" s="18"/>
      <c r="CM253" s="275"/>
      <c r="CN253" s="275"/>
      <c r="CO253" s="86"/>
      <c r="CP253" s="275"/>
      <c r="CQ253" s="275"/>
      <c r="CR253" s="275"/>
      <c r="CS253" s="275"/>
      <c r="CT253" s="275"/>
      <c r="CU253" s="275"/>
      <c r="CV253" s="275"/>
      <c r="CW253" s="16"/>
      <c r="CX253" s="275"/>
      <c r="CY253" s="16"/>
      <c r="CZ253" s="275"/>
      <c r="DA253" s="16"/>
      <c r="DB253" s="275"/>
      <c r="DC253" s="16"/>
      <c r="DD253" s="275"/>
      <c r="DE253" s="16"/>
      <c r="DF253" s="275"/>
      <c r="DG253" s="16"/>
      <c r="DH253" s="275"/>
      <c r="DI253" s="16"/>
      <c r="DJ253" s="275"/>
      <c r="DK253" s="16"/>
      <c r="DL253" s="275"/>
      <c r="DM253" s="16"/>
      <c r="DN253" s="275"/>
      <c r="DO253" s="16"/>
      <c r="DP253" s="275"/>
      <c r="DQ253" s="16"/>
      <c r="DR253" s="275"/>
      <c r="DS253" s="16"/>
      <c r="DT253" s="275"/>
      <c r="DU253" s="16"/>
      <c r="DV253" s="275"/>
      <c r="DW253" s="16"/>
      <c r="DX253" s="275"/>
      <c r="DY253" s="16"/>
      <c r="DZ253" s="275"/>
      <c r="EA253" s="16"/>
      <c r="EB253" s="275"/>
      <c r="EC253" s="18"/>
      <c r="ED253" s="275"/>
      <c r="EE253" s="275"/>
      <c r="EF253" s="275"/>
      <c r="EG253" s="275"/>
    </row>
    <row r="254" spans="1:137" x14ac:dyDescent="0.25">
      <c r="A254" s="359"/>
      <c r="B254" s="52" t="s">
        <v>26</v>
      </c>
      <c r="C254" s="66">
        <f>'INPUT 2013_14'!$D$38</f>
        <v>0</v>
      </c>
      <c r="D254" s="52" t="s">
        <v>39</v>
      </c>
      <c r="E254" s="52" t="s">
        <v>39</v>
      </c>
      <c r="F254" s="52" t="s">
        <v>39</v>
      </c>
      <c r="G254" s="52" t="s">
        <v>39</v>
      </c>
      <c r="H254" s="52" t="s">
        <v>39</v>
      </c>
      <c r="I254" s="4">
        <v>10</v>
      </c>
      <c r="J254" s="16">
        <v>0.5</v>
      </c>
      <c r="K254" s="275">
        <f t="shared" si="825"/>
        <v>5</v>
      </c>
      <c r="L254" s="20">
        <v>2.5</v>
      </c>
      <c r="M254" s="4">
        <v>0</v>
      </c>
      <c r="N254" s="16">
        <v>0.3</v>
      </c>
      <c r="O254" s="275">
        <f t="shared" si="826"/>
        <v>0</v>
      </c>
      <c r="P254" s="20">
        <v>2.5</v>
      </c>
      <c r="Q254" s="4">
        <v>0</v>
      </c>
      <c r="R254" s="16">
        <v>0.8</v>
      </c>
      <c r="S254" s="275">
        <f t="shared" si="827"/>
        <v>0</v>
      </c>
      <c r="T254" s="20">
        <v>2.67</v>
      </c>
      <c r="U254" s="4">
        <v>0</v>
      </c>
      <c r="V254" s="16">
        <v>0.9</v>
      </c>
      <c r="W254" s="275">
        <f t="shared" si="828"/>
        <v>0</v>
      </c>
      <c r="X254" s="20">
        <v>4</v>
      </c>
      <c r="Y254" s="4">
        <v>0</v>
      </c>
      <c r="Z254" s="16">
        <v>0.4</v>
      </c>
      <c r="AA254" s="275">
        <f t="shared" si="829"/>
        <v>0</v>
      </c>
      <c r="AB254" s="20">
        <v>2.5</v>
      </c>
      <c r="AC254" s="4">
        <v>0</v>
      </c>
      <c r="AD254" s="16">
        <v>0.2</v>
      </c>
      <c r="AE254" s="275">
        <f>AD254*AC254</f>
        <v>0</v>
      </c>
      <c r="AF254" s="20">
        <v>2.5</v>
      </c>
      <c r="AG254" s="4">
        <v>5</v>
      </c>
      <c r="AH254" s="16">
        <v>0.5</v>
      </c>
      <c r="AI254" s="275">
        <f>AH254*AG254</f>
        <v>2.5</v>
      </c>
      <c r="AJ254" s="20">
        <v>3.5</v>
      </c>
      <c r="AK254" s="275">
        <v>1500</v>
      </c>
      <c r="AL254" s="16">
        <v>0.2</v>
      </c>
      <c r="AM254" s="275">
        <f>AL254*AK254</f>
        <v>300</v>
      </c>
      <c r="AN254" s="20">
        <v>2.5</v>
      </c>
      <c r="AO254" s="4">
        <f t="shared" si="839"/>
        <v>0</v>
      </c>
      <c r="AP254" s="125">
        <v>0</v>
      </c>
      <c r="AQ254" s="4">
        <f t="shared" si="840"/>
        <v>0</v>
      </c>
      <c r="AR254" s="4">
        <f t="shared" si="744"/>
        <v>0</v>
      </c>
      <c r="AS254" s="4">
        <f t="shared" si="744"/>
        <v>0</v>
      </c>
      <c r="AT254" s="4">
        <f t="shared" si="744"/>
        <v>0</v>
      </c>
      <c r="AU254" s="7"/>
      <c r="AW254" s="86"/>
      <c r="AX254" s="275"/>
      <c r="AY254" s="275"/>
      <c r="AZ254" s="275"/>
      <c r="BA254" s="275"/>
      <c r="BB254" s="275"/>
      <c r="BC254" s="275"/>
      <c r="BD254" s="275"/>
      <c r="BE254" s="275"/>
      <c r="BF254" s="16"/>
      <c r="BG254" s="275"/>
      <c r="BH254" s="16"/>
      <c r="BI254" s="275"/>
      <c r="BJ254" s="16"/>
      <c r="BK254" s="275"/>
      <c r="BL254" s="16"/>
      <c r="BM254" s="275"/>
      <c r="BN254" s="16"/>
      <c r="BO254" s="275"/>
      <c r="BP254" s="16"/>
      <c r="BQ254" s="275"/>
      <c r="BR254" s="16"/>
      <c r="BS254" s="275"/>
      <c r="BT254" s="16"/>
      <c r="BU254" s="275"/>
      <c r="BV254" s="16"/>
      <c r="BW254" s="275"/>
      <c r="BX254" s="16"/>
      <c r="BY254" s="275"/>
      <c r="BZ254" s="16"/>
      <c r="CA254" s="275"/>
      <c r="CB254" s="16"/>
      <c r="CC254" s="275"/>
      <c r="CD254" s="16"/>
      <c r="CE254" s="275"/>
      <c r="CF254" s="16"/>
      <c r="CG254" s="275"/>
      <c r="CH254" s="16"/>
      <c r="CI254" s="275"/>
      <c r="CJ254" s="16"/>
      <c r="CK254" s="275"/>
      <c r="CL254" s="18"/>
      <c r="CM254" s="18"/>
      <c r="CN254" s="275"/>
      <c r="CO254" s="86"/>
      <c r="CP254" s="275"/>
      <c r="CQ254" s="275"/>
      <c r="CR254" s="275"/>
      <c r="CS254" s="275"/>
      <c r="CT254" s="275"/>
      <c r="CU254" s="275"/>
      <c r="CV254" s="275"/>
      <c r="CW254" s="16"/>
      <c r="CX254" s="275"/>
      <c r="CY254" s="16"/>
      <c r="CZ254" s="275"/>
      <c r="DA254" s="16"/>
      <c r="DB254" s="275"/>
      <c r="DC254" s="16"/>
      <c r="DD254" s="275"/>
      <c r="DE254" s="16"/>
      <c r="DF254" s="275"/>
      <c r="DG254" s="16"/>
      <c r="DH254" s="275"/>
      <c r="DI254" s="16"/>
      <c r="DJ254" s="275"/>
      <c r="DK254" s="16"/>
      <c r="DL254" s="275"/>
      <c r="DM254" s="16"/>
      <c r="DN254" s="275"/>
      <c r="DO254" s="16"/>
      <c r="DP254" s="275"/>
      <c r="DQ254" s="16"/>
      <c r="DR254" s="275"/>
      <c r="DS254" s="16"/>
      <c r="DT254" s="275"/>
      <c r="DU254" s="16"/>
      <c r="DV254" s="275"/>
      <c r="DW254" s="16"/>
      <c r="DX254" s="275"/>
      <c r="DY254" s="16"/>
      <c r="DZ254" s="275"/>
      <c r="EA254" s="16"/>
      <c r="EB254" s="275"/>
      <c r="EC254" s="18"/>
      <c r="ED254" s="18"/>
      <c r="EE254" s="275"/>
      <c r="EF254" s="275"/>
      <c r="EG254" s="275"/>
    </row>
    <row r="255" spans="1:137" x14ac:dyDescent="0.25">
      <c r="A255" s="360"/>
      <c r="B255" s="274" t="s">
        <v>29</v>
      </c>
      <c r="C255" s="116">
        <f>'INPUT 2013_14'!$D$39</f>
        <v>0</v>
      </c>
      <c r="D255" s="38" t="s">
        <v>39</v>
      </c>
      <c r="E255" s="52" t="s">
        <v>39</v>
      </c>
      <c r="F255" s="52" t="s">
        <v>39</v>
      </c>
      <c r="G255" s="52" t="s">
        <v>39</v>
      </c>
      <c r="H255" s="52" t="s">
        <v>39</v>
      </c>
      <c r="I255" s="275">
        <v>0</v>
      </c>
      <c r="J255" s="16">
        <v>0.5</v>
      </c>
      <c r="K255" s="275">
        <f t="shared" si="825"/>
        <v>0</v>
      </c>
      <c r="L255" s="20">
        <v>2.5</v>
      </c>
      <c r="M255" s="4">
        <v>0</v>
      </c>
      <c r="N255" s="16">
        <v>0.3</v>
      </c>
      <c r="O255" s="275">
        <f t="shared" si="826"/>
        <v>0</v>
      </c>
      <c r="P255" s="20">
        <v>2.5</v>
      </c>
      <c r="Q255" s="4">
        <v>0</v>
      </c>
      <c r="R255" s="16">
        <v>0.8</v>
      </c>
      <c r="S255" s="275">
        <f t="shared" si="827"/>
        <v>0</v>
      </c>
      <c r="T255" s="20">
        <v>2.67</v>
      </c>
      <c r="U255" s="4">
        <v>0</v>
      </c>
      <c r="V255" s="16">
        <v>0.9</v>
      </c>
      <c r="W255" s="275">
        <f>V255*U255</f>
        <v>0</v>
      </c>
      <c r="X255" s="20">
        <v>4</v>
      </c>
      <c r="Y255" s="4">
        <v>0</v>
      </c>
      <c r="Z255" s="16">
        <v>0.4</v>
      </c>
      <c r="AA255" s="275">
        <f>Z255*Y255</f>
        <v>0</v>
      </c>
      <c r="AB255" s="20">
        <v>2.5</v>
      </c>
      <c r="AC255" s="4">
        <v>0</v>
      </c>
      <c r="AD255" s="16">
        <v>0.2</v>
      </c>
      <c r="AE255" s="275">
        <f>AD255*AC255</f>
        <v>0</v>
      </c>
      <c r="AF255" s="20">
        <v>2.5</v>
      </c>
      <c r="AG255" s="4">
        <v>0</v>
      </c>
      <c r="AH255" s="16">
        <v>0.5</v>
      </c>
      <c r="AI255" s="275">
        <f>AH255*AG255</f>
        <v>0</v>
      </c>
      <c r="AJ255" s="20">
        <v>3.5</v>
      </c>
      <c r="AK255" s="4">
        <v>300</v>
      </c>
      <c r="AL255" s="16">
        <v>0.7</v>
      </c>
      <c r="AM255" s="275">
        <f>AL255*AK255</f>
        <v>210</v>
      </c>
      <c r="AN255" s="20">
        <v>2.5</v>
      </c>
      <c r="AO255" s="279">
        <v>0</v>
      </c>
      <c r="AP255" s="125">
        <v>0</v>
      </c>
      <c r="AQ255" s="4">
        <f t="shared" si="840"/>
        <v>0</v>
      </c>
      <c r="AR255" s="4">
        <f t="shared" si="744"/>
        <v>0</v>
      </c>
      <c r="AS255" s="4">
        <f t="shared" si="744"/>
        <v>0</v>
      </c>
      <c r="AT255" s="4">
        <f t="shared" si="744"/>
        <v>0</v>
      </c>
      <c r="AW255" s="86"/>
      <c r="AX255" s="272"/>
      <c r="AY255" s="272"/>
      <c r="AZ255" s="272"/>
      <c r="BA255" s="275"/>
      <c r="BB255" s="275"/>
      <c r="BC255" s="275"/>
      <c r="BD255" s="275"/>
      <c r="BE255" s="275"/>
      <c r="BF255" s="16"/>
      <c r="BG255" s="275"/>
      <c r="BH255" s="16"/>
      <c r="BI255" s="275"/>
      <c r="BJ255" s="16"/>
      <c r="BK255" s="275"/>
      <c r="BL255" s="16"/>
      <c r="BM255" s="275"/>
      <c r="BN255" s="16"/>
      <c r="BO255" s="275"/>
      <c r="BP255" s="16"/>
      <c r="BQ255" s="275"/>
      <c r="BR255" s="16"/>
      <c r="BS255" s="275"/>
      <c r="BT255" s="16"/>
      <c r="BU255" s="275"/>
      <c r="BV255" s="16"/>
      <c r="BW255" s="275"/>
      <c r="BX255" s="16"/>
      <c r="BY255" s="275"/>
      <c r="BZ255" s="16"/>
      <c r="CA255" s="275"/>
      <c r="CB255" s="16"/>
      <c r="CC255" s="275"/>
      <c r="CD255" s="16"/>
      <c r="CE255" s="275"/>
      <c r="CF255" s="16"/>
      <c r="CG255" s="275"/>
      <c r="CH255" s="16"/>
      <c r="CI255" s="275"/>
      <c r="CJ255" s="16"/>
      <c r="CK255" s="18"/>
      <c r="CL255" s="18"/>
      <c r="CM255" s="275"/>
      <c r="CO255" s="86"/>
      <c r="CP255" s="272"/>
      <c r="CQ255" s="272"/>
      <c r="CR255" s="275"/>
      <c r="CS255" s="275"/>
      <c r="CT255" s="275"/>
      <c r="CU255" s="275"/>
      <c r="CV255" s="275"/>
      <c r="CW255" s="16"/>
      <c r="CX255" s="275"/>
      <c r="CY255" s="16"/>
      <c r="CZ255" s="275"/>
      <c r="DA255" s="16"/>
      <c r="DB255" s="275"/>
      <c r="DC255" s="16"/>
      <c r="DD255" s="275"/>
      <c r="DE255" s="16"/>
      <c r="DF255" s="275"/>
      <c r="DG255" s="16"/>
      <c r="DH255" s="275"/>
      <c r="DI255" s="16"/>
      <c r="DJ255" s="275"/>
      <c r="DK255" s="16"/>
      <c r="DL255" s="275"/>
      <c r="DM255" s="16"/>
      <c r="DN255" s="275"/>
      <c r="DO255" s="16"/>
      <c r="DP255" s="275"/>
      <c r="DQ255" s="16"/>
      <c r="DR255" s="275"/>
      <c r="DS255" s="16"/>
      <c r="DT255" s="275"/>
      <c r="DU255" s="16"/>
      <c r="DV255" s="275"/>
      <c r="DW255" s="16"/>
      <c r="DX255" s="275"/>
      <c r="DY255" s="16"/>
      <c r="DZ255" s="275"/>
      <c r="EA255" s="16"/>
      <c r="EB255" s="18"/>
      <c r="EC255" s="18"/>
      <c r="ED255" s="275"/>
      <c r="EE255" s="275"/>
      <c r="EF255" s="275"/>
      <c r="EG255" s="275"/>
    </row>
    <row r="256" spans="1:137" x14ac:dyDescent="0.25">
      <c r="A256" s="172" t="s">
        <v>0</v>
      </c>
      <c r="B256" s="172"/>
      <c r="C256" s="172"/>
      <c r="D256" s="172"/>
      <c r="E256" s="267"/>
      <c r="F256" s="267"/>
      <c r="G256" s="267"/>
      <c r="H256" s="267"/>
      <c r="I256" s="267"/>
      <c r="J256" s="264"/>
      <c r="K256" s="267"/>
      <c r="L256" s="264"/>
      <c r="M256" s="267"/>
      <c r="N256" s="264"/>
      <c r="O256" s="264"/>
      <c r="P256" s="264"/>
      <c r="Q256" s="267"/>
      <c r="R256" s="264"/>
      <c r="S256" s="264"/>
      <c r="T256" s="264"/>
      <c r="U256" s="267"/>
      <c r="V256" s="264"/>
      <c r="W256" s="264"/>
      <c r="X256" s="264"/>
      <c r="Y256" s="267"/>
      <c r="Z256" s="264"/>
      <c r="AA256" s="264"/>
      <c r="AB256" s="264"/>
      <c r="AC256" s="267"/>
      <c r="AD256" s="264"/>
      <c r="AE256" s="264"/>
      <c r="AF256" s="264"/>
      <c r="AG256" s="267"/>
      <c r="AH256" s="264"/>
      <c r="AI256" s="264"/>
      <c r="AJ256" s="264"/>
      <c r="AK256" s="267"/>
      <c r="AL256" s="264"/>
      <c r="AM256" s="264"/>
      <c r="AN256" s="264"/>
      <c r="AO256" s="267">
        <f t="shared" ref="AO256:AT256" si="841">SUM(AO202:AO255)</f>
        <v>135382.10271087324</v>
      </c>
      <c r="AP256" s="267">
        <f t="shared" si="841"/>
        <v>27123.960998358336</v>
      </c>
      <c r="AQ256" s="267">
        <f t="shared" si="841"/>
        <v>5976.0187867461436</v>
      </c>
      <c r="AR256" s="267">
        <f t="shared" si="841"/>
        <v>98828.934978937425</v>
      </c>
      <c r="AS256" s="267">
        <f t="shared" si="841"/>
        <v>19800.49152880158</v>
      </c>
      <c r="AT256" s="267">
        <f t="shared" si="841"/>
        <v>4123.4529628548398</v>
      </c>
      <c r="AW256" s="275"/>
      <c r="AX256" s="275"/>
      <c r="AY256" s="275"/>
      <c r="AZ256" s="275"/>
      <c r="BA256" s="275"/>
      <c r="BB256" s="275"/>
      <c r="BC256" s="275"/>
      <c r="BD256" s="275"/>
      <c r="BE256" s="275"/>
      <c r="BF256" s="16"/>
      <c r="BG256" s="275"/>
      <c r="BH256" s="16"/>
      <c r="BI256" s="275"/>
      <c r="BJ256" s="16"/>
      <c r="BK256" s="16"/>
      <c r="BL256" s="16"/>
      <c r="BM256" s="275"/>
      <c r="BN256" s="16"/>
      <c r="BO256" s="16"/>
      <c r="BP256" s="16"/>
      <c r="BQ256" s="275"/>
      <c r="BR256" s="16"/>
      <c r="BS256" s="16"/>
      <c r="BT256" s="16"/>
      <c r="BU256" s="275"/>
      <c r="BV256" s="16"/>
      <c r="BW256" s="16"/>
      <c r="BX256" s="16"/>
      <c r="BY256" s="275"/>
      <c r="BZ256" s="16"/>
      <c r="CA256" s="16"/>
      <c r="CB256" s="16"/>
      <c r="CC256" s="275"/>
      <c r="CD256" s="16"/>
      <c r="CE256" s="16"/>
      <c r="CF256" s="16"/>
      <c r="CG256" s="275"/>
      <c r="CH256" s="16"/>
      <c r="CI256" s="16"/>
      <c r="CJ256" s="16"/>
      <c r="CK256" s="275"/>
      <c r="CL256" s="275"/>
      <c r="CM256" s="275"/>
      <c r="CO256" s="275"/>
      <c r="CP256" s="275"/>
      <c r="CQ256" s="275"/>
      <c r="CR256" s="275"/>
      <c r="CS256" s="275"/>
      <c r="CT256" s="275"/>
      <c r="CU256" s="275"/>
      <c r="CV256" s="275"/>
      <c r="CW256" s="16"/>
      <c r="CX256" s="275"/>
      <c r="CY256" s="16"/>
      <c r="CZ256" s="275"/>
      <c r="DA256" s="16"/>
      <c r="DB256" s="16"/>
      <c r="DC256" s="16"/>
      <c r="DD256" s="275"/>
      <c r="DE256" s="16"/>
      <c r="DF256" s="16"/>
      <c r="DG256" s="16"/>
      <c r="DH256" s="275"/>
      <c r="DI256" s="16"/>
      <c r="DJ256" s="16"/>
      <c r="DK256" s="16"/>
      <c r="DL256" s="275"/>
      <c r="DM256" s="16"/>
      <c r="DN256" s="16"/>
      <c r="DO256" s="16"/>
      <c r="DP256" s="275"/>
      <c r="DQ256" s="16"/>
      <c r="DR256" s="16"/>
      <c r="DS256" s="16"/>
      <c r="DT256" s="275"/>
      <c r="DU256" s="16"/>
      <c r="DV256" s="16"/>
      <c r="DW256" s="16"/>
      <c r="DX256" s="275"/>
      <c r="DY256" s="16"/>
      <c r="DZ256" s="16"/>
      <c r="EA256" s="16"/>
      <c r="EB256" s="275"/>
      <c r="EC256" s="275"/>
      <c r="ED256" s="275"/>
      <c r="EE256" s="275"/>
      <c r="EF256" s="275"/>
      <c r="EG256" s="27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267">
        <f>(AR256-(AR249))</f>
        <v>69396.919734297058</v>
      </c>
      <c r="AS257" s="267">
        <f>AS256</f>
        <v>19800.49152880158</v>
      </c>
      <c r="AT257" s="267">
        <f t="shared" ref="AT257" si="842">(AT256-(AT249))</f>
        <v>4123.4529628548398</v>
      </c>
      <c r="AX257" s="381" t="s">
        <v>166</v>
      </c>
      <c r="AY257" s="381"/>
      <c r="AZ257" s="381"/>
      <c r="BA257" s="381"/>
      <c r="BB257" s="381"/>
      <c r="BC257" s="381"/>
      <c r="BD257" s="381"/>
      <c r="BE257" s="381"/>
      <c r="BF257" s="381"/>
      <c r="BG257" s="381"/>
      <c r="BH257" s="381"/>
      <c r="CH257" s="351"/>
      <c r="CI257" s="351"/>
      <c r="CJ257" s="351"/>
      <c r="CK257" s="275"/>
      <c r="CL257" s="275"/>
      <c r="CM257" s="275"/>
      <c r="EB257" s="351"/>
      <c r="EC257" s="351"/>
      <c r="ED257" s="351"/>
      <c r="EE257" s="275"/>
      <c r="EF257" s="275"/>
      <c r="EG257" s="275"/>
    </row>
    <row r="258" spans="1:209" ht="45" x14ac:dyDescent="0.25">
      <c r="B258" s="269"/>
      <c r="C258" s="269"/>
      <c r="D258" s="269"/>
      <c r="E258" s="269" t="s">
        <v>9</v>
      </c>
      <c r="F258" s="269" t="s">
        <v>24</v>
      </c>
      <c r="G258" s="269" t="s">
        <v>10</v>
      </c>
      <c r="H258" s="269" t="s">
        <v>11</v>
      </c>
      <c r="I258" s="269" t="s">
        <v>25</v>
      </c>
      <c r="J258" s="269" t="s">
        <v>12</v>
      </c>
      <c r="K258" s="269" t="s">
        <v>13</v>
      </c>
      <c r="L258" s="269"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267">
        <f>(AR257-(SUM(AR251:AR255)))</f>
        <v>69396.919734297058</v>
      </c>
      <c r="AS258" s="267">
        <f t="shared" ref="AS258" si="843">(AS257-(SUM(AS251:AS255)))</f>
        <v>19800.49152880158</v>
      </c>
      <c r="AT258" s="267">
        <f t="shared" ref="AT258" si="844">(AT257-(SUM(AT251:AT255)))</f>
        <v>4123.4529628548398</v>
      </c>
      <c r="AX258" s="269"/>
      <c r="AY258" s="269"/>
      <c r="AZ258" s="269"/>
      <c r="BA258" s="269" t="s">
        <v>9</v>
      </c>
      <c r="BB258" s="269" t="s">
        <v>24</v>
      </c>
      <c r="BC258" s="269" t="s">
        <v>10</v>
      </c>
      <c r="BD258" s="269" t="s">
        <v>11</v>
      </c>
      <c r="BE258" s="269" t="s">
        <v>25</v>
      </c>
      <c r="BF258" s="269" t="s">
        <v>12</v>
      </c>
      <c r="BG258" s="269" t="s">
        <v>13</v>
      </c>
      <c r="BH258" s="269" t="s">
        <v>6</v>
      </c>
      <c r="CP258" s="269"/>
      <c r="CQ258" s="269"/>
      <c r="CR258" s="269"/>
      <c r="CS258" s="269" t="s">
        <v>9</v>
      </c>
      <c r="CT258" s="269" t="s">
        <v>24</v>
      </c>
      <c r="CU258" s="269" t="s">
        <v>10</v>
      </c>
      <c r="CV258" s="269" t="s">
        <v>11</v>
      </c>
      <c r="CW258" s="269" t="s">
        <v>25</v>
      </c>
      <c r="CX258" s="269" t="s">
        <v>12</v>
      </c>
      <c r="CY258" s="269" t="s">
        <v>13</v>
      </c>
      <c r="CZ258" s="269" t="s">
        <v>6</v>
      </c>
    </row>
    <row r="259" spans="1:209" x14ac:dyDescent="0.25">
      <c r="B259" s="257" t="s">
        <v>14</v>
      </c>
      <c r="C259" s="78"/>
      <c r="D259" s="78"/>
      <c r="E259" s="68">
        <f>'INPUT 2013_14'!D75</f>
        <v>0.97003375746559339</v>
      </c>
      <c r="F259" s="16">
        <f>'INPUT 2013_14'!E75</f>
        <v>0</v>
      </c>
      <c r="G259" s="68">
        <f>'INPUT 2013_14'!F75</f>
        <v>1</v>
      </c>
      <c r="H259" s="68">
        <f>'INPUT 2013_14'!G75</f>
        <v>0.84600054352749343</v>
      </c>
      <c r="I259" s="16">
        <f>'INPUT 2013_14'!H75</f>
        <v>0</v>
      </c>
      <c r="J259" s="16">
        <f>'INPUT 2013_14'!I75</f>
        <v>0</v>
      </c>
      <c r="K259" s="68">
        <f>'INPUT 2013_14'!J75</f>
        <v>0.97003375746559339</v>
      </c>
      <c r="L259" s="68">
        <f>'INPUT 2013_14'!K75</f>
        <v>0.84600054352749343</v>
      </c>
      <c r="M259" s="20"/>
      <c r="N259" s="377" t="s">
        <v>95</v>
      </c>
      <c r="O259" s="377"/>
      <c r="P259" s="377"/>
      <c r="Q259" s="377"/>
      <c r="R259" s="377"/>
      <c r="S259" s="377"/>
      <c r="T259" s="377"/>
      <c r="U259" s="377"/>
      <c r="W259" s="52"/>
      <c r="X259" s="52"/>
      <c r="Z259" s="52"/>
      <c r="AA259" s="52"/>
      <c r="AB259" s="52"/>
      <c r="AD259" s="52"/>
      <c r="AE259" s="52"/>
      <c r="AF259" s="52"/>
      <c r="AX259" s="257" t="s">
        <v>14</v>
      </c>
      <c r="AY259" s="78"/>
      <c r="AZ259" s="78"/>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7" t="s">
        <v>65</v>
      </c>
      <c r="BK259" s="377"/>
      <c r="BL259" s="377"/>
      <c r="BM259" s="377"/>
      <c r="BN259" s="377"/>
      <c r="BO259" s="377"/>
      <c r="BP259" s="377"/>
      <c r="BQ259" s="377"/>
      <c r="CP259" s="257" t="s">
        <v>14</v>
      </c>
      <c r="CQ259" s="78"/>
      <c r="CR259" s="78"/>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8" t="s">
        <v>15</v>
      </c>
      <c r="C260" s="78"/>
      <c r="D260" s="78"/>
      <c r="E260" s="68">
        <f>'INPUT 2013_14'!D76</f>
        <v>2.9966242534406648E-2</v>
      </c>
      <c r="F260" s="68">
        <f>'INPUT 2013_14'!E76</f>
        <v>1</v>
      </c>
      <c r="G260" s="16">
        <f>'INPUT 2013_14'!F76</f>
        <v>0</v>
      </c>
      <c r="H260" s="16">
        <f>'INPUT 2013_14'!G76</f>
        <v>0</v>
      </c>
      <c r="I260" s="16">
        <f>'INPUT 2013_14'!H76</f>
        <v>0</v>
      </c>
      <c r="J260" s="68">
        <f>'INPUT 2013_14'!I76</f>
        <v>1</v>
      </c>
      <c r="K260" s="68">
        <f>'INPUT 2013_14'!J76</f>
        <v>2.9966242534406648E-2</v>
      </c>
      <c r="L260" s="16">
        <f>'INPUT 2013_14'!K76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258" t="s">
        <v>15</v>
      </c>
      <c r="AY260" s="78"/>
      <c r="AZ260" s="78"/>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75" t="s">
        <v>60</v>
      </c>
      <c r="BL260" s="357"/>
      <c r="BM260" s="376"/>
      <c r="BN260" s="378" t="s">
        <v>61</v>
      </c>
      <c r="BO260" s="379"/>
      <c r="BP260" s="379"/>
      <c r="BQ260" s="380"/>
      <c r="CO260" s="42" t="s">
        <v>35</v>
      </c>
      <c r="CP260" s="258" t="s">
        <v>15</v>
      </c>
      <c r="CQ260" s="78"/>
      <c r="CR260" s="78"/>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8" t="s">
        <v>38</v>
      </c>
      <c r="C261" s="78"/>
      <c r="D261" s="78"/>
      <c r="E261" s="16">
        <f>'INPUT 2013_14'!D77</f>
        <v>0</v>
      </c>
      <c r="F261" s="16">
        <f>'INPUT 2013_14'!E77</f>
        <v>0</v>
      </c>
      <c r="G261" s="16">
        <f>'INPUT 2013_14'!F77</f>
        <v>0</v>
      </c>
      <c r="H261" s="68">
        <f>'INPUT 2013_14'!G77</f>
        <v>0.15399945647250657</v>
      </c>
      <c r="I261" s="68">
        <f>'INPUT 2013_14'!H77</f>
        <v>1</v>
      </c>
      <c r="J261" s="16">
        <f>'INPUT 2013_14'!I77</f>
        <v>0</v>
      </c>
      <c r="K261" s="16">
        <f>'INPUT 2013_14'!J77</f>
        <v>0</v>
      </c>
      <c r="L261" s="68">
        <f>'INPUT 2013_14'!K77</f>
        <v>0.15399945647250657</v>
      </c>
      <c r="M261" s="20"/>
      <c r="N261" s="262"/>
      <c r="O261" s="58" t="s">
        <v>41</v>
      </c>
      <c r="P261" s="262"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258" t="s">
        <v>38</v>
      </c>
      <c r="AY261" s="78"/>
      <c r="AZ261" s="78"/>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2"/>
      <c r="BK261" s="58" t="s">
        <v>41</v>
      </c>
      <c r="BL261" s="262" t="s">
        <v>55</v>
      </c>
      <c r="BM261" s="30" t="s">
        <v>63</v>
      </c>
      <c r="BN261" s="58" t="s">
        <v>41</v>
      </c>
      <c r="BO261" s="60" t="s">
        <v>55</v>
      </c>
      <c r="BP261" s="30" t="s">
        <v>63</v>
      </c>
      <c r="BQ261" s="58" t="s">
        <v>62</v>
      </c>
      <c r="CP261" s="258" t="s">
        <v>38</v>
      </c>
      <c r="CQ261" s="78"/>
      <c r="CR261" s="78"/>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52" t="s">
        <v>40</v>
      </c>
      <c r="EF261" s="352"/>
      <c r="EG261" s="352"/>
    </row>
    <row r="262" spans="1:209" x14ac:dyDescent="0.25">
      <c r="B262" s="270" t="s">
        <v>0</v>
      </c>
      <c r="C262" s="269"/>
      <c r="D262" s="269"/>
      <c r="E262" s="264">
        <f t="shared" ref="E262:K262" si="849">SUM(E259:E261)</f>
        <v>1</v>
      </c>
      <c r="F262" s="264">
        <f t="shared" si="849"/>
        <v>1</v>
      </c>
      <c r="G262" s="264">
        <f t="shared" si="849"/>
        <v>1</v>
      </c>
      <c r="H262" s="264">
        <f t="shared" si="849"/>
        <v>1</v>
      </c>
      <c r="I262" s="264">
        <f t="shared" si="849"/>
        <v>1</v>
      </c>
      <c r="J262" s="264">
        <f t="shared" si="849"/>
        <v>1</v>
      </c>
      <c r="K262" s="264">
        <f t="shared" si="849"/>
        <v>1</v>
      </c>
      <c r="L262" s="264">
        <v>0</v>
      </c>
      <c r="M262" s="19"/>
      <c r="N262" s="62" t="s">
        <v>35</v>
      </c>
      <c r="O262" s="71">
        <f>'INPUT 2013_14'!C25</f>
        <v>9458.64</v>
      </c>
      <c r="P262" s="71">
        <f>'INPUT 2013_14'!D25</f>
        <v>0</v>
      </c>
      <c r="Q262" s="71">
        <f>'INPUT 2013_14'!E25</f>
        <v>0.16</v>
      </c>
      <c r="R262" s="71">
        <f>'INPUT 2013_14'!F25</f>
        <v>7666.8962669101356</v>
      </c>
      <c r="S262" s="71">
        <f>'INPUT 2013_14'!G25</f>
        <v>0</v>
      </c>
      <c r="T262" s="71">
        <f>'INPUT 2013_14'!H25</f>
        <v>3.3328899572649569E-2</v>
      </c>
      <c r="U262" s="71">
        <f>'INPUT 2013_14'!I25</f>
        <v>0.14000000000000001</v>
      </c>
      <c r="W262" s="52"/>
      <c r="X262" s="52"/>
      <c r="Z262" s="52"/>
      <c r="AA262" s="52"/>
      <c r="AB262" s="52"/>
      <c r="AD262" s="52"/>
      <c r="AE262" s="52"/>
      <c r="AF262" s="52"/>
      <c r="AR262" s="267" t="s">
        <v>23</v>
      </c>
      <c r="AS262" s="267" t="s">
        <v>15</v>
      </c>
      <c r="AT262" s="267" t="s">
        <v>38</v>
      </c>
      <c r="AX262" s="270" t="s">
        <v>0</v>
      </c>
      <c r="AY262" s="269"/>
      <c r="AZ262" s="269"/>
      <c r="BA262" s="264">
        <v>1</v>
      </c>
      <c r="BB262" s="264">
        <v>1</v>
      </c>
      <c r="BC262" s="264">
        <v>1</v>
      </c>
      <c r="BD262" s="264">
        <v>1</v>
      </c>
      <c r="BE262" s="264">
        <v>1</v>
      </c>
      <c r="BF262" s="264">
        <v>1</v>
      </c>
      <c r="BG262" s="264">
        <v>1</v>
      </c>
      <c r="BH262" s="264">
        <v>0</v>
      </c>
      <c r="BJ262" s="62" t="s">
        <v>35</v>
      </c>
      <c r="BK262" s="69">
        <f t="shared" ref="BK262:BQ262" si="850">O262</f>
        <v>9458.64</v>
      </c>
      <c r="BL262" s="69">
        <f t="shared" si="850"/>
        <v>0</v>
      </c>
      <c r="BM262" s="69">
        <f t="shared" si="850"/>
        <v>0.16</v>
      </c>
      <c r="BN262" s="69">
        <f t="shared" si="850"/>
        <v>7666.8962669101356</v>
      </c>
      <c r="BO262" s="69">
        <f t="shared" si="850"/>
        <v>0</v>
      </c>
      <c r="BP262" s="69">
        <f t="shared" si="850"/>
        <v>3.3328899572649569E-2</v>
      </c>
      <c r="BQ262" s="69">
        <f t="shared" si="850"/>
        <v>0.14000000000000001</v>
      </c>
      <c r="CP262" s="270" t="s">
        <v>0</v>
      </c>
      <c r="CQ262" s="269"/>
      <c r="CR262" s="269"/>
      <c r="CS262" s="264">
        <v>1</v>
      </c>
      <c r="CT262" s="264">
        <v>1</v>
      </c>
      <c r="CU262" s="264">
        <v>1</v>
      </c>
      <c r="CV262" s="264">
        <v>1</v>
      </c>
      <c r="CW262" s="264">
        <v>1</v>
      </c>
      <c r="CX262" s="264">
        <v>1</v>
      </c>
      <c r="CY262" s="264">
        <v>1</v>
      </c>
      <c r="CZ262" s="264">
        <v>0</v>
      </c>
      <c r="EE262" s="267" t="s">
        <v>23</v>
      </c>
      <c r="EF262" s="267" t="s">
        <v>15</v>
      </c>
      <c r="EG262" s="267" t="s">
        <v>38</v>
      </c>
    </row>
    <row r="263" spans="1:209" x14ac:dyDescent="0.25">
      <c r="AR263" s="158">
        <f>'INPUT 2013_14'!L8</f>
        <v>0</v>
      </c>
      <c r="AS263" s="158">
        <f>'INPUT 2013_14'!M8</f>
        <v>0</v>
      </c>
      <c r="AT263" s="158">
        <f>'INPUT 2013_14'!N8</f>
        <v>0.28999999999999998</v>
      </c>
      <c r="EE263" s="158">
        <f>'INPUT 2013_14'!O8</f>
        <v>0</v>
      </c>
      <c r="EF263" s="158">
        <f>'INPUT 2013_14'!P8</f>
        <v>0</v>
      </c>
      <c r="EG263" s="158">
        <f>'INPUT 2013_14'!Q8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267" t="s">
        <v>56</v>
      </c>
      <c r="B265" s="267" t="s">
        <v>5</v>
      </c>
      <c r="C265" s="263" t="s">
        <v>83</v>
      </c>
      <c r="D265" s="263" t="s">
        <v>82</v>
      </c>
      <c r="E265" s="263" t="s">
        <v>74</v>
      </c>
      <c r="F265" s="263" t="s">
        <v>80</v>
      </c>
      <c r="G265" s="263" t="s">
        <v>73</v>
      </c>
      <c r="H265" s="263" t="s">
        <v>75</v>
      </c>
      <c r="I265" s="263" t="s">
        <v>112</v>
      </c>
      <c r="J265" s="109" t="s">
        <v>123</v>
      </c>
      <c r="K265" s="263" t="s">
        <v>121</v>
      </c>
      <c r="L265" s="109" t="s">
        <v>19</v>
      </c>
      <c r="M265" s="263" t="s">
        <v>119</v>
      </c>
      <c r="N265" s="109" t="s">
        <v>124</v>
      </c>
      <c r="O265" s="263" t="s">
        <v>121</v>
      </c>
      <c r="P265" s="109" t="s">
        <v>19</v>
      </c>
      <c r="Q265" s="267" t="s">
        <v>113</v>
      </c>
      <c r="R265" s="109" t="s">
        <v>124</v>
      </c>
      <c r="S265" s="263" t="s">
        <v>121</v>
      </c>
      <c r="T265" s="109" t="s">
        <v>19</v>
      </c>
      <c r="U265" s="263" t="s">
        <v>114</v>
      </c>
      <c r="V265" s="109" t="s">
        <v>124</v>
      </c>
      <c r="W265" s="263" t="s">
        <v>122</v>
      </c>
      <c r="X265" s="109" t="s">
        <v>19</v>
      </c>
      <c r="Y265" s="263" t="s">
        <v>115</v>
      </c>
      <c r="Z265" s="109" t="s">
        <v>124</v>
      </c>
      <c r="AA265" s="263" t="s">
        <v>121</v>
      </c>
      <c r="AB265" s="109" t="s">
        <v>19</v>
      </c>
      <c r="AC265" s="263" t="s">
        <v>116</v>
      </c>
      <c r="AD265" s="109" t="s">
        <v>124</v>
      </c>
      <c r="AE265" s="263" t="s">
        <v>121</v>
      </c>
      <c r="AF265" s="109" t="s">
        <v>19</v>
      </c>
      <c r="AG265" s="263" t="s">
        <v>117</v>
      </c>
      <c r="AH265" s="109" t="s">
        <v>124</v>
      </c>
      <c r="AI265" s="263" t="s">
        <v>121</v>
      </c>
      <c r="AJ265" s="109" t="s">
        <v>19</v>
      </c>
      <c r="AK265" s="263" t="s">
        <v>118</v>
      </c>
      <c r="AL265" s="109" t="s">
        <v>124</v>
      </c>
      <c r="AM265" s="263" t="s">
        <v>120</v>
      </c>
      <c r="AN265" s="109" t="s">
        <v>19</v>
      </c>
      <c r="AO265" s="263" t="s">
        <v>20</v>
      </c>
      <c r="AP265" s="263" t="s">
        <v>21</v>
      </c>
      <c r="AQ265" s="263" t="s">
        <v>22</v>
      </c>
      <c r="AR265" s="263" t="s">
        <v>49</v>
      </c>
      <c r="AS265" s="263" t="s">
        <v>50</v>
      </c>
      <c r="AT265" s="263" t="s">
        <v>51</v>
      </c>
      <c r="AW265" s="267" t="s">
        <v>56</v>
      </c>
      <c r="AX265" s="267" t="s">
        <v>5</v>
      </c>
      <c r="AY265" s="263" t="s">
        <v>83</v>
      </c>
      <c r="AZ265" s="263" t="s">
        <v>82</v>
      </c>
      <c r="BA265" s="263" t="s">
        <v>74</v>
      </c>
      <c r="BB265" s="263" t="s">
        <v>80</v>
      </c>
      <c r="BC265" s="263" t="s">
        <v>73</v>
      </c>
      <c r="BD265" s="263" t="s">
        <v>75</v>
      </c>
      <c r="BE265" s="263" t="s">
        <v>112</v>
      </c>
      <c r="BF265" s="109" t="s">
        <v>123</v>
      </c>
      <c r="BG265" s="263" t="s">
        <v>121</v>
      </c>
      <c r="BH265" s="109" t="s">
        <v>19</v>
      </c>
      <c r="BI265" s="263" t="s">
        <v>119</v>
      </c>
      <c r="BJ265" s="109" t="s">
        <v>124</v>
      </c>
      <c r="BK265" s="263" t="s">
        <v>121</v>
      </c>
      <c r="BL265" s="109" t="s">
        <v>19</v>
      </c>
      <c r="BM265" s="267" t="s">
        <v>113</v>
      </c>
      <c r="BN265" s="109" t="s">
        <v>124</v>
      </c>
      <c r="BO265" s="263" t="s">
        <v>121</v>
      </c>
      <c r="BP265" s="109" t="s">
        <v>19</v>
      </c>
      <c r="BQ265" s="263" t="s">
        <v>114</v>
      </c>
      <c r="BR265" s="109" t="s">
        <v>124</v>
      </c>
      <c r="BS265" s="263" t="s">
        <v>122</v>
      </c>
      <c r="BT265" s="109" t="s">
        <v>19</v>
      </c>
      <c r="BU265" s="263" t="s">
        <v>115</v>
      </c>
      <c r="BV265" s="109" t="s">
        <v>124</v>
      </c>
      <c r="BW265" s="263" t="s">
        <v>121</v>
      </c>
      <c r="BX265" s="109" t="s">
        <v>19</v>
      </c>
      <c r="BY265" s="263" t="s">
        <v>116</v>
      </c>
      <c r="BZ265" s="109" t="s">
        <v>124</v>
      </c>
      <c r="CA265" s="263" t="s">
        <v>121</v>
      </c>
      <c r="CB265" s="109" t="s">
        <v>19</v>
      </c>
      <c r="CC265" s="263" t="s">
        <v>117</v>
      </c>
      <c r="CD265" s="109" t="s">
        <v>124</v>
      </c>
      <c r="CE265" s="263" t="s">
        <v>121</v>
      </c>
      <c r="CF265" s="109" t="s">
        <v>19</v>
      </c>
      <c r="CG265" s="263" t="s">
        <v>118</v>
      </c>
      <c r="CH265" s="109" t="s">
        <v>124</v>
      </c>
      <c r="CI265" s="263" t="s">
        <v>120</v>
      </c>
      <c r="CJ265" s="109" t="s">
        <v>19</v>
      </c>
      <c r="CK265" s="263" t="s">
        <v>20</v>
      </c>
      <c r="CL265" s="263" t="s">
        <v>21</v>
      </c>
      <c r="CM265" s="263" t="s">
        <v>22</v>
      </c>
      <c r="CO265" s="267"/>
      <c r="CP265" s="267" t="s">
        <v>5</v>
      </c>
      <c r="CQ265" s="263" t="s">
        <v>83</v>
      </c>
      <c r="CR265" s="263" t="s">
        <v>74</v>
      </c>
      <c r="CS265" s="263" t="s">
        <v>80</v>
      </c>
      <c r="CT265" s="263" t="s">
        <v>73</v>
      </c>
      <c r="CU265" s="263" t="s">
        <v>75</v>
      </c>
      <c r="CV265" s="263" t="s">
        <v>112</v>
      </c>
      <c r="CW265" s="109" t="s">
        <v>123</v>
      </c>
      <c r="CX265" s="263" t="s">
        <v>121</v>
      </c>
      <c r="CY265" s="109" t="s">
        <v>19</v>
      </c>
      <c r="CZ265" s="263" t="s">
        <v>119</v>
      </c>
      <c r="DA265" s="109" t="s">
        <v>124</v>
      </c>
      <c r="DB265" s="263" t="s">
        <v>121</v>
      </c>
      <c r="DC265" s="109" t="s">
        <v>19</v>
      </c>
      <c r="DD265" s="267" t="s">
        <v>113</v>
      </c>
      <c r="DE265" s="109" t="s">
        <v>124</v>
      </c>
      <c r="DF265" s="263" t="s">
        <v>121</v>
      </c>
      <c r="DG265" s="109" t="s">
        <v>19</v>
      </c>
      <c r="DH265" s="263" t="s">
        <v>114</v>
      </c>
      <c r="DI265" s="109" t="s">
        <v>124</v>
      </c>
      <c r="DJ265" s="263" t="s">
        <v>122</v>
      </c>
      <c r="DK265" s="109" t="s">
        <v>19</v>
      </c>
      <c r="DL265" s="263" t="s">
        <v>115</v>
      </c>
      <c r="DM265" s="109" t="s">
        <v>124</v>
      </c>
      <c r="DN265" s="263" t="s">
        <v>121</v>
      </c>
      <c r="DO265" s="109" t="s">
        <v>19</v>
      </c>
      <c r="DP265" s="263" t="s">
        <v>116</v>
      </c>
      <c r="DQ265" s="109" t="s">
        <v>124</v>
      </c>
      <c r="DR265" s="263" t="s">
        <v>121</v>
      </c>
      <c r="DS265" s="109" t="s">
        <v>19</v>
      </c>
      <c r="DT265" s="263" t="s">
        <v>117</v>
      </c>
      <c r="DU265" s="109" t="s">
        <v>124</v>
      </c>
      <c r="DV265" s="263" t="s">
        <v>121</v>
      </c>
      <c r="DW265" s="109" t="s">
        <v>19</v>
      </c>
      <c r="DX265" s="263" t="s">
        <v>118</v>
      </c>
      <c r="DY265" s="109" t="s">
        <v>124</v>
      </c>
      <c r="DZ265" s="263" t="s">
        <v>120</v>
      </c>
      <c r="EA265" s="109" t="s">
        <v>19</v>
      </c>
      <c r="EB265" s="263" t="s">
        <v>20</v>
      </c>
      <c r="EC265" s="263" t="s">
        <v>21</v>
      </c>
      <c r="ED265" s="263" t="s">
        <v>22</v>
      </c>
      <c r="EE265" s="263" t="s">
        <v>49</v>
      </c>
      <c r="EF265" s="263" t="s">
        <v>50</v>
      </c>
      <c r="EG265" s="263" t="s">
        <v>51</v>
      </c>
    </row>
    <row r="266" spans="1:209" ht="17.25" customHeight="1" x14ac:dyDescent="0.25">
      <c r="A266" s="353" t="s">
        <v>47</v>
      </c>
      <c r="B266" s="77" t="s">
        <v>8</v>
      </c>
      <c r="C266" s="20" t="s">
        <v>39</v>
      </c>
      <c r="D266" s="115">
        <f>'INPUT 2013_14'!AF5</f>
        <v>3.0828000000000002</v>
      </c>
      <c r="E266" s="52" t="s">
        <v>39</v>
      </c>
      <c r="F266" s="52" t="s">
        <v>39</v>
      </c>
      <c r="G266" s="52" t="s">
        <v>39</v>
      </c>
      <c r="H266" s="52" t="s">
        <v>39</v>
      </c>
      <c r="I266" s="67">
        <f>'INPUT 2013_14'!$H$4</f>
        <v>562</v>
      </c>
      <c r="J266" s="16">
        <v>0.4</v>
      </c>
      <c r="K266" s="275">
        <f t="shared" ref="K266" si="851">J266*I266</f>
        <v>224.8</v>
      </c>
      <c r="L266" s="20">
        <v>2.5</v>
      </c>
      <c r="M266" s="275">
        <v>0</v>
      </c>
      <c r="N266" s="16">
        <v>0.2</v>
      </c>
      <c r="O266" s="275">
        <f t="shared" ref="O266" si="852">N266*M266</f>
        <v>0</v>
      </c>
      <c r="P266" s="20">
        <v>2.5</v>
      </c>
      <c r="Q266" s="4">
        <v>0</v>
      </c>
      <c r="R266" s="16">
        <v>0.7</v>
      </c>
      <c r="S266" s="275">
        <f>R266*Q266</f>
        <v>0</v>
      </c>
      <c r="T266" s="20">
        <v>2.67</v>
      </c>
      <c r="U266" s="275">
        <f>I266*0.1</f>
        <v>56.2</v>
      </c>
      <c r="V266" s="16">
        <v>0.9</v>
      </c>
      <c r="W266" s="275">
        <f t="shared" ref="W266" si="853">V266*U266</f>
        <v>50.580000000000005</v>
      </c>
      <c r="X266" s="20">
        <v>4</v>
      </c>
      <c r="Y266" s="4">
        <v>50</v>
      </c>
      <c r="Z266" s="16">
        <v>0.5</v>
      </c>
      <c r="AA266" s="275">
        <f t="shared" ref="AA266" si="854">Z266*Y266</f>
        <v>25</v>
      </c>
      <c r="AB266" s="20">
        <v>2.5</v>
      </c>
      <c r="AC266" s="4">
        <v>50</v>
      </c>
      <c r="AD266" s="16">
        <v>0.2</v>
      </c>
      <c r="AE266" s="275">
        <f t="shared" ref="AE266" si="855">AD266*AC266</f>
        <v>10</v>
      </c>
      <c r="AF266" s="20">
        <v>2.5</v>
      </c>
      <c r="AG266" s="4">
        <v>50</v>
      </c>
      <c r="AH266" s="16">
        <v>0.7</v>
      </c>
      <c r="AI266" s="275">
        <f t="shared" ref="AI266" si="856">AH266*AG266</f>
        <v>35</v>
      </c>
      <c r="AJ266" s="20">
        <v>3.5</v>
      </c>
      <c r="AK266" s="4">
        <v>0</v>
      </c>
      <c r="AL266" s="16">
        <v>0</v>
      </c>
      <c r="AM266" s="275">
        <f t="shared" ref="AM266" si="857">AL266*AK266</f>
        <v>0</v>
      </c>
      <c r="AN266" s="4">
        <v>0</v>
      </c>
      <c r="AO266" s="4">
        <f>(((D266))*((K266*L266*$E$259)+(S266*T266*$G$259)+(W266*X266*$H$259)+(AI266*AJ266*$K$259)+(AM266*AN266*$L$259))/452.44)*1000</f>
        <v>5690.4856078919693</v>
      </c>
      <c r="AP266" s="52">
        <f>(((D266)*((K266*L266*$E$260)+(O266*P266*$F$260)+(AE266*AF266*$J$260)+(AI266*AJ266*$K$260)))/370)*1000</f>
        <v>379.20017239467455</v>
      </c>
      <c r="AQ266" s="4">
        <f>(((D266)*((W266*X266*$H$261)+(AA266*AB266*$I$261)+(AM266*AN266*$L$261)))/796)*1000</f>
        <v>362.72151228558772</v>
      </c>
      <c r="AR266" s="4">
        <f>AO266-(AO266*AR$263)</f>
        <v>5690.4856078919693</v>
      </c>
      <c r="AS266" s="4">
        <f t="shared" ref="AS266:AT281" si="858">AP266-(AP266*AS$263)</f>
        <v>379.20017239467455</v>
      </c>
      <c r="AT266" s="4">
        <f t="shared" si="858"/>
        <v>257.53227372276729</v>
      </c>
      <c r="AW266" s="370" t="s">
        <v>57</v>
      </c>
      <c r="AX266" s="77" t="s">
        <v>8</v>
      </c>
      <c r="AY266" s="20" t="s">
        <v>39</v>
      </c>
      <c r="AZ266" s="68">
        <f>'INPUT 2013_14'!AF47</f>
        <v>0</v>
      </c>
      <c r="BA266" s="20" t="s">
        <v>39</v>
      </c>
      <c r="BB266" s="20" t="s">
        <v>39</v>
      </c>
      <c r="BC266" s="20" t="s">
        <v>39</v>
      </c>
      <c r="BD266" s="20" t="s">
        <v>39</v>
      </c>
      <c r="BE266" s="67">
        <f>'INPUT 2013_14'!$H$11</f>
        <v>562</v>
      </c>
      <c r="BF266" s="16">
        <v>0.4</v>
      </c>
      <c r="BG266" s="275">
        <f t="shared" ref="BG266:BG299" si="859">BF266*BE266</f>
        <v>224.8</v>
      </c>
      <c r="BH266" s="20">
        <v>2.5</v>
      </c>
      <c r="BI266" s="275">
        <v>0</v>
      </c>
      <c r="BJ266" s="16">
        <v>0.2</v>
      </c>
      <c r="BK266" s="275">
        <f t="shared" ref="BK266" si="860">BJ266*BI266</f>
        <v>0</v>
      </c>
      <c r="BL266" s="20">
        <v>2.5</v>
      </c>
      <c r="BM266" s="4">
        <v>0</v>
      </c>
      <c r="BN266" s="16">
        <v>0.7</v>
      </c>
      <c r="BO266" s="275">
        <f t="shared" ref="BO266" si="861">BN266*BM266</f>
        <v>0</v>
      </c>
      <c r="BP266" s="20">
        <v>2.67</v>
      </c>
      <c r="BQ266" s="275">
        <f t="shared" ref="BQ266" si="862">BE266*0.1</f>
        <v>56.2</v>
      </c>
      <c r="BR266" s="16">
        <v>0.9</v>
      </c>
      <c r="BS266" s="275">
        <f t="shared" ref="BS266" si="863">BR266*BQ266</f>
        <v>50.580000000000005</v>
      </c>
      <c r="BT266" s="20">
        <v>4</v>
      </c>
      <c r="BU266" s="4">
        <v>50</v>
      </c>
      <c r="BV266" s="16">
        <v>0.5</v>
      </c>
      <c r="BW266" s="275">
        <f t="shared" ref="BW266" si="864">BV266*BU266</f>
        <v>25</v>
      </c>
      <c r="BX266" s="20">
        <v>2.5</v>
      </c>
      <c r="BY266" s="4">
        <v>50</v>
      </c>
      <c r="BZ266" s="16">
        <v>0.2</v>
      </c>
      <c r="CA266" s="275">
        <f t="shared" ref="CA266" si="865">BZ266*BY266</f>
        <v>10</v>
      </c>
      <c r="CB266" s="20">
        <v>2.5</v>
      </c>
      <c r="CC266" s="4">
        <v>50</v>
      </c>
      <c r="CD266" s="16">
        <v>0.7</v>
      </c>
      <c r="CE266" s="275">
        <f t="shared" ref="CE266" si="866">CD266*CC266</f>
        <v>35</v>
      </c>
      <c r="CF266" s="20">
        <v>3.5</v>
      </c>
      <c r="CG266" s="4">
        <v>0</v>
      </c>
      <c r="CH266" s="16">
        <v>0</v>
      </c>
      <c r="CI266" s="275">
        <f t="shared" ref="CI266" si="867">CH266*CG266</f>
        <v>0</v>
      </c>
      <c r="CJ266" s="4">
        <v>0</v>
      </c>
      <c r="CK266" s="4">
        <f>(((AZ266))*((BG266*BH266*$BA$259)+(BO266*BP266*$BC$259)+(BS266*BT266*$BD$259)+(CE266*CF266*$BG$259)+(CI266*CJ266*$BH$259))/452.44)*1000</f>
        <v>0</v>
      </c>
      <c r="CL266" s="52">
        <f>(((AZ266)*((BG266*BH266*$BA$260)+(BK266*BL266*$BB$260)+(CA266*CB266*$BF$260)+(CE266*CF266*$BG$260)))/370)*1000</f>
        <v>0</v>
      </c>
      <c r="CM266" s="4">
        <f>(((AZ266)*((BS266*BT266*$BD$261)+(BW266*BX266*$BE$261)+(CI266*CJ266*$BH$261)))/796)*1000</f>
        <v>0</v>
      </c>
      <c r="CN266" s="275"/>
      <c r="CO266" s="358" t="s">
        <v>72</v>
      </c>
      <c r="CP266" s="120" t="s">
        <v>7</v>
      </c>
      <c r="CQ266" s="41" t="s">
        <v>39</v>
      </c>
      <c r="CR266" s="117">
        <f>'INPUT 2013_14'!O34</f>
        <v>14.439</v>
      </c>
      <c r="CS266" s="117">
        <f>'INPUT 2013_14'!P34</f>
        <v>0</v>
      </c>
      <c r="CT266" s="117">
        <f>'INPUT 2013_14'!Q34</f>
        <v>0</v>
      </c>
      <c r="CU266" s="117">
        <f>'INPUT 2013_14'!R34</f>
        <v>0</v>
      </c>
      <c r="CV266" s="7">
        <f>422</f>
        <v>422</v>
      </c>
      <c r="CW266" s="16">
        <v>0.4</v>
      </c>
      <c r="CX266" s="275">
        <f t="shared" ref="CX266:CX269" si="868">CW266*CV266</f>
        <v>168.8</v>
      </c>
      <c r="CY266" s="20">
        <v>2.5</v>
      </c>
      <c r="CZ266" s="275">
        <v>0</v>
      </c>
      <c r="DA266" s="16">
        <v>0.2</v>
      </c>
      <c r="DB266" s="275">
        <f t="shared" ref="DB266:DB269" si="869">DA266*CZ266</f>
        <v>0</v>
      </c>
      <c r="DC266" s="20">
        <v>2.5</v>
      </c>
      <c r="DD266" s="4">
        <v>0</v>
      </c>
      <c r="DE266" s="16">
        <v>0.7</v>
      </c>
      <c r="DF266" s="275">
        <f t="shared" ref="DF266:DF269" si="870">DE266*DD266</f>
        <v>0</v>
      </c>
      <c r="DG266" s="20">
        <v>2.67</v>
      </c>
      <c r="DH266" s="275">
        <f>CV266*0.1</f>
        <v>42.2</v>
      </c>
      <c r="DI266" s="16">
        <v>0.9</v>
      </c>
      <c r="DJ266" s="275">
        <f t="shared" ref="DJ266:DJ269" si="871">DI266*DH266</f>
        <v>37.980000000000004</v>
      </c>
      <c r="DK266" s="20">
        <v>4</v>
      </c>
      <c r="DL266" s="4">
        <v>50</v>
      </c>
      <c r="DM266" s="16">
        <v>0.5</v>
      </c>
      <c r="DN266" s="275">
        <f t="shared" ref="DN266:DN269" si="872">DM266*DL266</f>
        <v>25</v>
      </c>
      <c r="DO266" s="20">
        <v>2.5</v>
      </c>
      <c r="DP266" s="4">
        <v>50</v>
      </c>
      <c r="DQ266" s="16">
        <v>0.2</v>
      </c>
      <c r="DR266" s="275">
        <f t="shared" ref="DR266:DR269" si="873">DQ266*DP266</f>
        <v>10</v>
      </c>
      <c r="DS266" s="20">
        <v>2.5</v>
      </c>
      <c r="DT266" s="4">
        <v>50</v>
      </c>
      <c r="DU266" s="16">
        <v>0.7</v>
      </c>
      <c r="DV266" s="275">
        <f t="shared" ref="DV266:DV269" si="874">DU266*DT266</f>
        <v>35</v>
      </c>
      <c r="DW266" s="20">
        <v>3.5</v>
      </c>
      <c r="DX266" s="4">
        <v>0</v>
      </c>
      <c r="DY266" s="16">
        <v>0</v>
      </c>
      <c r="DZ266" s="275">
        <f t="shared" ref="DZ266:DZ269" si="875">DY266*DX266</f>
        <v>0</v>
      </c>
      <c r="EA266" s="4">
        <v>0</v>
      </c>
      <c r="EB266" s="4">
        <f>((((CU266*0.875)+(CT266*0.625)+(CS266*0.375)+(CR266*0.125))*((CX266*CY266*$CS$259)+(DF266*DG266*$CU$259)+(DJ266*DK266*$CV$259)+(DV266*DW266*$CY$259)+(DZ266*EA266*$CZ$259))/452.44)*1000)</f>
        <v>2619.7406523903878</v>
      </c>
      <c r="EC266" s="52">
        <f>((((CU266*0.875)+(CT266*0.625)+(CS266*0.375)+(CR266*0.125))*((CX266*CY266*$CS$260)+(DB266*DC266*$CT$260)+(DR266*DS266*$CX$260)+(DV266*DW266*$CY$260)))/370)*1000</f>
        <v>201.54414277267395</v>
      </c>
      <c r="ED266" s="4">
        <f>((((CU266*0.875)+(CT266*0.625)+(CS266*0.375)+(CR266*0.125))*((DJ266*DK266*$CV$261)+(DN266*DO266*$CW$261)+(DZ266*EA266*$CZ$261)))/796)*1000</f>
        <v>194.76233216910032</v>
      </c>
      <c r="EE266" s="4">
        <f>EB266-(EB266*$EE$263)</f>
        <v>2619.7406523903878</v>
      </c>
      <c r="EF266" s="4">
        <f>EC266-(EC266*$EF$263)</f>
        <v>201.54414277267395</v>
      </c>
      <c r="EG266" s="4">
        <f>ED266-(ED266*$EG$263)</f>
        <v>103.22403604962318</v>
      </c>
    </row>
    <row r="267" spans="1:209" ht="17.25" customHeight="1" x14ac:dyDescent="0.25">
      <c r="A267" s="354"/>
      <c r="B267" s="41" t="s">
        <v>69</v>
      </c>
      <c r="C267" s="20" t="s">
        <v>39</v>
      </c>
      <c r="D267" s="115">
        <f>'INPUT 2013_14'!AF6</f>
        <v>1.3076000000000001</v>
      </c>
      <c r="E267" s="52" t="s">
        <v>39</v>
      </c>
      <c r="F267" s="52" t="s">
        <v>39</v>
      </c>
      <c r="G267" s="52" t="s">
        <v>39</v>
      </c>
      <c r="H267" s="52" t="s">
        <v>39</v>
      </c>
      <c r="I267" s="7">
        <v>21</v>
      </c>
      <c r="J267" s="16">
        <v>0.4</v>
      </c>
      <c r="K267" s="275">
        <f>J267*I267</f>
        <v>8.4</v>
      </c>
      <c r="L267" s="20">
        <v>3</v>
      </c>
      <c r="M267" s="275">
        <v>0</v>
      </c>
      <c r="N267" s="16">
        <v>0.2</v>
      </c>
      <c r="O267" s="275">
        <f>N267*M267</f>
        <v>0</v>
      </c>
      <c r="P267" s="20">
        <v>3</v>
      </c>
      <c r="Q267" s="4">
        <v>10</v>
      </c>
      <c r="R267" s="16">
        <v>0.7</v>
      </c>
      <c r="S267" s="275">
        <f>R267*Q267</f>
        <v>7</v>
      </c>
      <c r="T267" s="20">
        <v>2.67</v>
      </c>
      <c r="U267" s="275">
        <f t="shared" ref="U267:U269" si="876">I267*0.1</f>
        <v>2.1</v>
      </c>
      <c r="V267" s="16">
        <v>0.9</v>
      </c>
      <c r="W267" s="275">
        <f>V267*U267</f>
        <v>1.8900000000000001</v>
      </c>
      <c r="X267" s="20">
        <v>4</v>
      </c>
      <c r="Y267" s="4">
        <v>0</v>
      </c>
      <c r="Z267" s="16">
        <v>0.5</v>
      </c>
      <c r="AA267" s="275">
        <f>Z267*Y267</f>
        <v>0</v>
      </c>
      <c r="AB267" s="20">
        <v>2.5</v>
      </c>
      <c r="AC267" s="4">
        <v>0</v>
      </c>
      <c r="AD267" s="16">
        <v>0.2</v>
      </c>
      <c r="AE267" s="275">
        <f>AD267*AC267</f>
        <v>0</v>
      </c>
      <c r="AF267" s="20">
        <v>2.5</v>
      </c>
      <c r="AG267" s="4">
        <v>30</v>
      </c>
      <c r="AH267" s="16">
        <v>0.7</v>
      </c>
      <c r="AI267" s="275">
        <f>AH267*AG267</f>
        <v>21</v>
      </c>
      <c r="AJ267" s="20">
        <v>3.5</v>
      </c>
      <c r="AK267" s="4">
        <v>0</v>
      </c>
      <c r="AL267" s="16">
        <v>0</v>
      </c>
      <c r="AM267" s="275">
        <f>AL267*AK267</f>
        <v>0</v>
      </c>
      <c r="AN267" s="4">
        <v>0</v>
      </c>
      <c r="AO267" s="4">
        <f t="shared" ref="AO267:AO306" si="877">(((D267))*((K267*L267*$E$259)+(S267*T267*$G$259)+(W267*X267*$H$259)+(AI267*AJ267*$K$259)+(AM267*AN267*$L$259))/452.44)*1000</f>
        <v>349.20612300322142</v>
      </c>
      <c r="AP267" s="52">
        <f t="shared" ref="AP267:AP306" si="878">(((D267)*((K267*L267*$E$260)+(O267*P267*$F$260)+(AE267*AF267*$J$260)+(AI267*AJ267*$K$260)))/370)*1000</f>
        <v>10.452559074161153</v>
      </c>
      <c r="AQ267" s="4">
        <f t="shared" ref="AQ267:AQ306" si="879">(((D267)*((W267*X267*$H$261)+(AA267*AB267*$I$261)+(AM267*AN267*$L$261)))/796)*1000</f>
        <v>1.9125060941995966</v>
      </c>
      <c r="AR267" s="4">
        <f t="shared" ref="AR267:AT319" si="880">AO267-(AO267*AR$263)</f>
        <v>349.20612300322142</v>
      </c>
      <c r="AS267" s="4">
        <f t="shared" si="858"/>
        <v>10.452559074161153</v>
      </c>
      <c r="AT267" s="4">
        <f t="shared" si="858"/>
        <v>1.3578793268817138</v>
      </c>
      <c r="AW267" s="370"/>
      <c r="AX267" s="41" t="s">
        <v>69</v>
      </c>
      <c r="AY267" s="20" t="s">
        <v>39</v>
      </c>
      <c r="AZ267" s="68">
        <f>'INPUT 2013_14'!AF48</f>
        <v>0</v>
      </c>
      <c r="BA267" s="20" t="s">
        <v>39</v>
      </c>
      <c r="BB267" s="20" t="s">
        <v>39</v>
      </c>
      <c r="BC267" s="20" t="s">
        <v>39</v>
      </c>
      <c r="BD267" s="20" t="s">
        <v>39</v>
      </c>
      <c r="BE267" s="7">
        <v>21</v>
      </c>
      <c r="BF267" s="16">
        <v>0.4</v>
      </c>
      <c r="BG267" s="275">
        <f t="shared" si="859"/>
        <v>8.4</v>
      </c>
      <c r="BH267" s="20">
        <v>3</v>
      </c>
      <c r="BI267" s="275">
        <v>0</v>
      </c>
      <c r="BJ267" s="16">
        <v>0.2</v>
      </c>
      <c r="BK267" s="275">
        <f>BJ267*BI267</f>
        <v>0</v>
      </c>
      <c r="BL267" s="20">
        <v>3</v>
      </c>
      <c r="BM267" s="4">
        <v>10</v>
      </c>
      <c r="BN267" s="16">
        <v>0.7</v>
      </c>
      <c r="BO267" s="275">
        <f>BN267*BM267</f>
        <v>7</v>
      </c>
      <c r="BP267" s="20">
        <v>2.67</v>
      </c>
      <c r="BQ267" s="275">
        <f>BE267*0.1</f>
        <v>2.1</v>
      </c>
      <c r="BR267" s="16">
        <v>0.9</v>
      </c>
      <c r="BS267" s="275">
        <f>BR267*BQ267</f>
        <v>1.8900000000000001</v>
      </c>
      <c r="BT267" s="20">
        <v>4</v>
      </c>
      <c r="BU267" s="4">
        <v>0</v>
      </c>
      <c r="BV267" s="16">
        <v>0.5</v>
      </c>
      <c r="BW267" s="275">
        <f>BV267*BU267</f>
        <v>0</v>
      </c>
      <c r="BX267" s="20">
        <v>2.5</v>
      </c>
      <c r="BY267" s="4">
        <v>0</v>
      </c>
      <c r="BZ267" s="16">
        <v>0.2</v>
      </c>
      <c r="CA267" s="275">
        <f>BZ267*BY267</f>
        <v>0</v>
      </c>
      <c r="CB267" s="20">
        <v>2.5</v>
      </c>
      <c r="CC267" s="4">
        <v>30</v>
      </c>
      <c r="CD267" s="16">
        <v>0.7</v>
      </c>
      <c r="CE267" s="275">
        <f>CD267*CC267</f>
        <v>21</v>
      </c>
      <c r="CF267" s="20">
        <v>3.5</v>
      </c>
      <c r="CG267" s="4">
        <v>0</v>
      </c>
      <c r="CH267" s="16">
        <v>0</v>
      </c>
      <c r="CI267" s="275">
        <f>CH267*CG267</f>
        <v>0</v>
      </c>
      <c r="CJ267" s="4">
        <v>0</v>
      </c>
      <c r="CK267" s="4">
        <f t="shared" ref="CK267:CK295" si="881">(((AZ267))*((BG267*BH267*$BA$259)+(BO267*BP267*$BC$259)+(BS267*BT267*$BD$259)+(CE267*CF267*$BG$259)+(CI267*CJ267*$BH$259))/452.44)*1000</f>
        <v>0</v>
      </c>
      <c r="CL267" s="52">
        <f t="shared" ref="CL267:CL295" si="882">(((AZ267)*((BG267*BH267*$BA$260)+(BK267*BL267*$BB$260)+(CA267*CB267*$BF$260)+(CE267*CF267*$BG$260)))/370)*1000</f>
        <v>0</v>
      </c>
      <c r="CM267" s="4">
        <f t="shared" ref="CM267:CM295" si="883">(((AZ267)*((BS267*BT267*$BD$261)+(BW267*BX267*$BE$261)+(CI267*CJ267*$BH$261)))/796)*1000</f>
        <v>0</v>
      </c>
      <c r="CN267" s="275"/>
      <c r="CO267" s="359"/>
      <c r="CP267" s="121" t="s">
        <v>69</v>
      </c>
      <c r="CQ267" s="41" t="s">
        <v>39</v>
      </c>
      <c r="CR267" s="117">
        <f>'INPUT 2013_14'!O35</f>
        <v>2.194</v>
      </c>
      <c r="CS267" s="117">
        <f>'INPUT 2013_14'!P35</f>
        <v>0</v>
      </c>
      <c r="CT267" s="117">
        <f>'INPUT 2013_14'!Q35</f>
        <v>0</v>
      </c>
      <c r="CU267" s="117">
        <f>'INPUT 2013_14'!R35</f>
        <v>0</v>
      </c>
      <c r="CV267" s="7">
        <v>21</v>
      </c>
      <c r="CW267" s="16">
        <v>0.4</v>
      </c>
      <c r="CX267" s="275">
        <f t="shared" si="868"/>
        <v>8.4</v>
      </c>
      <c r="CY267" s="20">
        <v>3</v>
      </c>
      <c r="CZ267" s="275">
        <v>0</v>
      </c>
      <c r="DA267" s="16">
        <v>0.2</v>
      </c>
      <c r="DB267" s="275">
        <f t="shared" si="869"/>
        <v>0</v>
      </c>
      <c r="DC267" s="20">
        <v>3</v>
      </c>
      <c r="DD267" s="4">
        <v>10</v>
      </c>
      <c r="DE267" s="16">
        <v>0.7</v>
      </c>
      <c r="DF267" s="275">
        <f t="shared" si="870"/>
        <v>7</v>
      </c>
      <c r="DG267" s="20">
        <v>2.67</v>
      </c>
      <c r="DH267" s="275">
        <f>CV267*0.1</f>
        <v>2.1</v>
      </c>
      <c r="DI267" s="16">
        <v>0.9</v>
      </c>
      <c r="DJ267" s="275">
        <f t="shared" si="871"/>
        <v>1.8900000000000001</v>
      </c>
      <c r="DK267" s="20">
        <v>4</v>
      </c>
      <c r="DL267" s="4">
        <v>0</v>
      </c>
      <c r="DM267" s="16">
        <v>0.5</v>
      </c>
      <c r="DN267" s="275">
        <f t="shared" si="872"/>
        <v>0</v>
      </c>
      <c r="DO267" s="20">
        <v>2.5</v>
      </c>
      <c r="DP267" s="4">
        <v>0</v>
      </c>
      <c r="DQ267" s="16">
        <v>0.2</v>
      </c>
      <c r="DR267" s="275">
        <f t="shared" si="873"/>
        <v>0</v>
      </c>
      <c r="DS267" s="20">
        <v>2.5</v>
      </c>
      <c r="DT267" s="4">
        <v>30</v>
      </c>
      <c r="DU267" s="16">
        <v>0.7</v>
      </c>
      <c r="DV267" s="275">
        <f t="shared" si="874"/>
        <v>21</v>
      </c>
      <c r="DW267" s="20">
        <v>3.5</v>
      </c>
      <c r="DX267" s="4">
        <v>0</v>
      </c>
      <c r="DY267" s="16">
        <v>0</v>
      </c>
      <c r="DZ267" s="275">
        <f t="shared" si="875"/>
        <v>0</v>
      </c>
      <c r="EA267" s="4">
        <v>0</v>
      </c>
      <c r="EB267" s="4">
        <f>((((CU267*0.875)+(CT267*0.625)+(CS267*0.375)+(CR267*0.125))*((CX267*CY267*$CS$259)+(DF267*DG267*$CU$259)+(DJ267*DK267*$CV$259)+(DV267*DW267*$CY$259)+(DZ267*EA267*$CZ$259))/452.44)*1000)</f>
        <v>73.240883476318047</v>
      </c>
      <c r="EC267" s="52">
        <f t="shared" ref="EC267:EC272" si="884">((((CU267*0.875)+(CT267*0.625)+(CS267*0.375)+(CR267*0.125))*((CX267*CY267*$CS$260)+(DB267*DC267*$CT$260)+(DR267*DS267*$CX$260)+(DV267*DW267*$CY$260)))/370)*1000</f>
        <v>2.1922715861797921</v>
      </c>
      <c r="ED267" s="4">
        <f t="shared" ref="ED267:ED272" si="885">((((CU267*0.875)+(CT267*0.625)+(CS267*0.375)+(CR267*0.125))*((DJ267*DK267*$CV$261)+(DN267*DO267*$CW$261)+(DZ267*EA267*$CZ$261)))/796)*1000</f>
        <v>0.40112021744741461</v>
      </c>
      <c r="EE267" s="4">
        <f t="shared" ref="EE267:EE277" si="886">EB267-(EB267*$EE$263)</f>
        <v>73.240883476318047</v>
      </c>
      <c r="EF267" s="4">
        <f t="shared" ref="EF267:EF277" si="887">EC267-(EC267*$EF$263)</f>
        <v>2.1922715861797921</v>
      </c>
      <c r="EG267" s="4">
        <f t="shared" ref="EG267:EG277" si="888">ED267-(ED267*$EG$263)</f>
        <v>0.21259371524712975</v>
      </c>
    </row>
    <row r="268" spans="1:209" ht="17.25" customHeight="1" x14ac:dyDescent="0.25">
      <c r="A268" s="354"/>
      <c r="B268" s="41" t="s">
        <v>70</v>
      </c>
      <c r="C268" s="20" t="s">
        <v>39</v>
      </c>
      <c r="D268" s="115">
        <f>'INPUT 2013_14'!AF7</f>
        <v>0.22680000000000003</v>
      </c>
      <c r="E268" s="52" t="s">
        <v>39</v>
      </c>
      <c r="F268" s="52" t="s">
        <v>39</v>
      </c>
      <c r="G268" s="52" t="s">
        <v>39</v>
      </c>
      <c r="H268" s="52" t="s">
        <v>39</v>
      </c>
      <c r="I268" s="7">
        <v>21</v>
      </c>
      <c r="J268" s="16">
        <v>0.4</v>
      </c>
      <c r="K268" s="275">
        <f>J268*I268</f>
        <v>8.4</v>
      </c>
      <c r="L268" s="20">
        <v>2.5</v>
      </c>
      <c r="M268" s="4">
        <v>0</v>
      </c>
      <c r="N268" s="16">
        <v>0.2</v>
      </c>
      <c r="O268" s="275">
        <f>N268*M268</f>
        <v>0</v>
      </c>
      <c r="P268" s="20">
        <v>2.5</v>
      </c>
      <c r="Q268" s="4">
        <v>50</v>
      </c>
      <c r="R268" s="16">
        <v>0.7</v>
      </c>
      <c r="S268" s="275">
        <f>R268*Q268</f>
        <v>35</v>
      </c>
      <c r="T268" s="20">
        <v>2.67</v>
      </c>
      <c r="U268" s="275">
        <f t="shared" si="876"/>
        <v>2.1</v>
      </c>
      <c r="V268" s="16">
        <v>0.9</v>
      </c>
      <c r="W268" s="275">
        <f>V268*U268</f>
        <v>1.8900000000000001</v>
      </c>
      <c r="X268" s="20">
        <v>4</v>
      </c>
      <c r="Y268" s="4">
        <v>0</v>
      </c>
      <c r="Z268" s="16">
        <v>0.5</v>
      </c>
      <c r="AA268" s="275">
        <f>Z268*Y268</f>
        <v>0</v>
      </c>
      <c r="AB268" s="20">
        <v>2.5</v>
      </c>
      <c r="AC268" s="4">
        <v>0</v>
      </c>
      <c r="AD268" s="16">
        <v>0.2</v>
      </c>
      <c r="AE268" s="275">
        <f>AD268*AC268</f>
        <v>0</v>
      </c>
      <c r="AF268" s="20">
        <v>2.5</v>
      </c>
      <c r="AG268" s="4">
        <v>30</v>
      </c>
      <c r="AH268" s="16">
        <v>0.7</v>
      </c>
      <c r="AI268" s="275">
        <f>AH268*AG268</f>
        <v>21</v>
      </c>
      <c r="AJ268" s="20">
        <v>3.5</v>
      </c>
      <c r="AK268" s="4">
        <v>0</v>
      </c>
      <c r="AL268" s="16">
        <v>0</v>
      </c>
      <c r="AM268" s="275">
        <f>AL268*AK268</f>
        <v>0</v>
      </c>
      <c r="AN268" s="4">
        <v>0</v>
      </c>
      <c r="AO268" s="4">
        <f t="shared" si="877"/>
        <v>96.002486098032179</v>
      </c>
      <c r="AP268" s="52">
        <f t="shared" si="878"/>
        <v>1.7358229452511462</v>
      </c>
      <c r="AQ268" s="4">
        <f t="shared" si="879"/>
        <v>0.33171947244147182</v>
      </c>
      <c r="AR268" s="4">
        <f t="shared" si="880"/>
        <v>96.002486098032179</v>
      </c>
      <c r="AS268" s="4">
        <f t="shared" si="858"/>
        <v>1.7358229452511462</v>
      </c>
      <c r="AT268" s="4">
        <f t="shared" si="858"/>
        <v>0.23552082543344499</v>
      </c>
      <c r="AW268" s="370"/>
      <c r="AX268" s="41" t="s">
        <v>70</v>
      </c>
      <c r="AY268" s="20" t="s">
        <v>39</v>
      </c>
      <c r="AZ268" s="68">
        <f>'INPUT 2013_14'!AF49</f>
        <v>0</v>
      </c>
      <c r="BA268" s="20" t="s">
        <v>39</v>
      </c>
      <c r="BB268" s="20" t="s">
        <v>39</v>
      </c>
      <c r="BC268" s="20" t="s">
        <v>39</v>
      </c>
      <c r="BD268" s="20" t="s">
        <v>39</v>
      </c>
      <c r="BE268" s="7">
        <v>21</v>
      </c>
      <c r="BF268" s="16">
        <v>0.4</v>
      </c>
      <c r="BG268" s="275">
        <f t="shared" si="859"/>
        <v>8.4</v>
      </c>
      <c r="BH268" s="20">
        <v>2.5</v>
      </c>
      <c r="BI268" s="4">
        <v>0</v>
      </c>
      <c r="BJ268" s="16">
        <v>0.2</v>
      </c>
      <c r="BK268" s="275">
        <f>BJ268*BI268</f>
        <v>0</v>
      </c>
      <c r="BL268" s="20">
        <v>2.5</v>
      </c>
      <c r="BM268" s="4">
        <v>50</v>
      </c>
      <c r="BN268" s="16">
        <v>0.7</v>
      </c>
      <c r="BO268" s="275">
        <f>BN268*BM268</f>
        <v>35</v>
      </c>
      <c r="BP268" s="20">
        <v>2.67</v>
      </c>
      <c r="BQ268" s="275">
        <f>BE268*0.1</f>
        <v>2.1</v>
      </c>
      <c r="BR268" s="16">
        <v>0.9</v>
      </c>
      <c r="BS268" s="275">
        <f>BR268*BQ268</f>
        <v>1.8900000000000001</v>
      </c>
      <c r="BT268" s="20">
        <v>4</v>
      </c>
      <c r="BU268" s="4">
        <v>0</v>
      </c>
      <c r="BV268" s="16">
        <v>0.5</v>
      </c>
      <c r="BW268" s="275">
        <f>BV268*BU268</f>
        <v>0</v>
      </c>
      <c r="BX268" s="20">
        <v>2.5</v>
      </c>
      <c r="BY268" s="4">
        <v>0</v>
      </c>
      <c r="BZ268" s="16">
        <v>0.2</v>
      </c>
      <c r="CA268" s="275">
        <f>BZ268*BY268</f>
        <v>0</v>
      </c>
      <c r="CB268" s="20">
        <v>2.5</v>
      </c>
      <c r="CC268" s="4">
        <v>30</v>
      </c>
      <c r="CD268" s="16">
        <v>0.7</v>
      </c>
      <c r="CE268" s="275">
        <f>CD268*CC268</f>
        <v>21</v>
      </c>
      <c r="CF268" s="20">
        <v>3.5</v>
      </c>
      <c r="CG268" s="4">
        <v>0</v>
      </c>
      <c r="CH268" s="16">
        <v>0</v>
      </c>
      <c r="CI268" s="275">
        <f>CH268*CG268</f>
        <v>0</v>
      </c>
      <c r="CJ268" s="4">
        <v>0</v>
      </c>
      <c r="CK268" s="4">
        <f t="shared" si="881"/>
        <v>0</v>
      </c>
      <c r="CL268" s="52">
        <f t="shared" si="882"/>
        <v>0</v>
      </c>
      <c r="CM268" s="4">
        <f t="shared" si="883"/>
        <v>0</v>
      </c>
      <c r="CN268" s="275"/>
      <c r="CO268" s="359"/>
      <c r="CP268" s="121" t="s">
        <v>70</v>
      </c>
      <c r="CQ268" s="41" t="s">
        <v>39</v>
      </c>
      <c r="CR268" s="117">
        <f>'INPUT 2013_14'!O36</f>
        <v>0.32</v>
      </c>
      <c r="CS268" s="117">
        <f>'INPUT 2013_14'!P36</f>
        <v>0</v>
      </c>
      <c r="CT268" s="117">
        <f>'INPUT 2013_14'!Q36</f>
        <v>0</v>
      </c>
      <c r="CU268" s="117">
        <f>'INPUT 2013_14'!R36</f>
        <v>0</v>
      </c>
      <c r="CV268" s="7">
        <v>21</v>
      </c>
      <c r="CW268" s="16">
        <v>0.4</v>
      </c>
      <c r="CX268" s="275">
        <f t="shared" si="868"/>
        <v>8.4</v>
      </c>
      <c r="CY268" s="20">
        <v>2.5</v>
      </c>
      <c r="CZ268" s="4">
        <v>0</v>
      </c>
      <c r="DA268" s="16">
        <v>0.2</v>
      </c>
      <c r="DB268" s="275">
        <f t="shared" si="869"/>
        <v>0</v>
      </c>
      <c r="DC268" s="20">
        <v>2.5</v>
      </c>
      <c r="DD268" s="4">
        <v>50</v>
      </c>
      <c r="DE268" s="16">
        <v>0.7</v>
      </c>
      <c r="DF268" s="275">
        <f t="shared" si="870"/>
        <v>35</v>
      </c>
      <c r="DG268" s="20">
        <v>2.67</v>
      </c>
      <c r="DH268" s="275">
        <f>CV268*0.1</f>
        <v>2.1</v>
      </c>
      <c r="DI268" s="16">
        <v>0.9</v>
      </c>
      <c r="DJ268" s="275">
        <f t="shared" si="871"/>
        <v>1.8900000000000001</v>
      </c>
      <c r="DK268" s="20">
        <v>4</v>
      </c>
      <c r="DL268" s="4">
        <v>0</v>
      </c>
      <c r="DM268" s="16">
        <v>0.5</v>
      </c>
      <c r="DN268" s="275">
        <f t="shared" si="872"/>
        <v>0</v>
      </c>
      <c r="DO268" s="20">
        <v>2.5</v>
      </c>
      <c r="DP268" s="4">
        <v>0</v>
      </c>
      <c r="DQ268" s="16">
        <v>0.2</v>
      </c>
      <c r="DR268" s="275">
        <f t="shared" si="873"/>
        <v>0</v>
      </c>
      <c r="DS268" s="20">
        <v>2.5</v>
      </c>
      <c r="DT268" s="4">
        <v>30</v>
      </c>
      <c r="DU268" s="16">
        <v>0.7</v>
      </c>
      <c r="DV268" s="275">
        <f t="shared" si="874"/>
        <v>21</v>
      </c>
      <c r="DW268" s="20">
        <v>3.5</v>
      </c>
      <c r="DX268" s="4">
        <v>0</v>
      </c>
      <c r="DY268" s="16">
        <v>0</v>
      </c>
      <c r="DZ268" s="275">
        <f t="shared" si="875"/>
        <v>0</v>
      </c>
      <c r="EA268" s="4">
        <v>0</v>
      </c>
      <c r="EB268" s="4">
        <f>((((CU268*0.875)+(CT268*0.625)+(CS268*0.375)+(CR268*0.125))*((CX268*CY268*$CS$259)+(DF268*DG268*$CU$259)+(DJ268*DK268*$CV$259)+(DV268*DW268*$CY$259)+(DZ268*EA268*$CZ$259))/452.44)*1000)</f>
        <v>16.931655396478337</v>
      </c>
      <c r="EC268" s="52">
        <f t="shared" si="884"/>
        <v>0.30614161291907338</v>
      </c>
      <c r="ED268" s="4">
        <f t="shared" si="885"/>
        <v>5.8504316127243702E-2</v>
      </c>
      <c r="EE268" s="4">
        <f t="shared" si="886"/>
        <v>16.931655396478337</v>
      </c>
      <c r="EF268" s="4">
        <f t="shared" si="887"/>
        <v>0.30614161291907338</v>
      </c>
      <c r="EG268" s="4">
        <f t="shared" si="888"/>
        <v>3.1007287547439165E-2</v>
      </c>
    </row>
    <row r="269" spans="1:209" ht="17.25" customHeight="1" x14ac:dyDescent="0.25">
      <c r="A269" s="354"/>
      <c r="B269" s="41" t="s">
        <v>71</v>
      </c>
      <c r="C269" s="20" t="s">
        <v>39</v>
      </c>
      <c r="D269" s="115">
        <f>'INPUT 2013_14'!AF8</f>
        <v>0.25116000000000005</v>
      </c>
      <c r="E269" s="52" t="s">
        <v>39</v>
      </c>
      <c r="F269" s="52" t="s">
        <v>39</v>
      </c>
      <c r="G269" s="52" t="s">
        <v>39</v>
      </c>
      <c r="H269" s="52" t="s">
        <v>39</v>
      </c>
      <c r="I269" s="7">
        <v>21</v>
      </c>
      <c r="J269" s="16">
        <v>0.4</v>
      </c>
      <c r="K269" s="275">
        <f>J269*I269</f>
        <v>8.4</v>
      </c>
      <c r="L269" s="20">
        <v>2.5</v>
      </c>
      <c r="M269" s="4">
        <v>0</v>
      </c>
      <c r="N269" s="16">
        <v>0.2</v>
      </c>
      <c r="O269" s="275">
        <f>N269*M269</f>
        <v>0</v>
      </c>
      <c r="P269" s="20">
        <v>2.5</v>
      </c>
      <c r="Q269" s="275">
        <v>300</v>
      </c>
      <c r="R269" s="16">
        <v>0.7</v>
      </c>
      <c r="S269" s="275">
        <f>R269*Q269</f>
        <v>210</v>
      </c>
      <c r="T269" s="20">
        <v>2.67</v>
      </c>
      <c r="U269" s="275">
        <f t="shared" si="876"/>
        <v>2.1</v>
      </c>
      <c r="V269" s="16">
        <v>0.9</v>
      </c>
      <c r="W269" s="275">
        <f>V269*U269</f>
        <v>1.8900000000000001</v>
      </c>
      <c r="X269" s="20">
        <v>4</v>
      </c>
      <c r="Y269" s="4">
        <v>0</v>
      </c>
      <c r="Z269" s="16">
        <v>0.5</v>
      </c>
      <c r="AA269" s="275">
        <f>Z269*Y269</f>
        <v>0</v>
      </c>
      <c r="AB269" s="20">
        <v>2.5</v>
      </c>
      <c r="AC269" s="4">
        <v>0</v>
      </c>
      <c r="AD269" s="16">
        <v>0.2</v>
      </c>
      <c r="AE269" s="275">
        <f>AD269*AC269</f>
        <v>0</v>
      </c>
      <c r="AF269" s="20">
        <v>2.5</v>
      </c>
      <c r="AG269" s="4">
        <v>40</v>
      </c>
      <c r="AH269" s="16">
        <v>0.7</v>
      </c>
      <c r="AI269" s="275">
        <f>AH269*AG269</f>
        <v>28</v>
      </c>
      <c r="AJ269" s="20">
        <v>3.5</v>
      </c>
      <c r="AK269" s="4">
        <v>0</v>
      </c>
      <c r="AL269" s="16">
        <v>0</v>
      </c>
      <c r="AM269" s="275">
        <f>AL269*AK269</f>
        <v>0</v>
      </c>
      <c r="AN269" s="4">
        <v>0</v>
      </c>
      <c r="AO269" s="4">
        <f t="shared" si="877"/>
        <v>378.88820585738546</v>
      </c>
      <c r="AP269" s="52">
        <f t="shared" si="878"/>
        <v>2.4206277176163447</v>
      </c>
      <c r="AQ269" s="4">
        <f t="shared" si="879"/>
        <v>0.36734860096296335</v>
      </c>
      <c r="AR269" s="4">
        <f t="shared" si="880"/>
        <v>378.88820585738546</v>
      </c>
      <c r="AS269" s="4">
        <f t="shared" si="858"/>
        <v>2.4206277176163447</v>
      </c>
      <c r="AT269" s="4">
        <f t="shared" si="858"/>
        <v>0.26081750668370396</v>
      </c>
      <c r="AW269" s="370"/>
      <c r="AX269" s="41" t="s">
        <v>71</v>
      </c>
      <c r="AY269" s="20" t="s">
        <v>39</v>
      </c>
      <c r="AZ269" s="68">
        <f>'INPUT 2013_14'!AF50</f>
        <v>0</v>
      </c>
      <c r="BA269" s="20" t="s">
        <v>39</v>
      </c>
      <c r="BB269" s="20" t="s">
        <v>39</v>
      </c>
      <c r="BC269" s="20" t="s">
        <v>39</v>
      </c>
      <c r="BD269" s="20" t="s">
        <v>39</v>
      </c>
      <c r="BE269" s="7">
        <v>21</v>
      </c>
      <c r="BF269" s="16">
        <v>0.4</v>
      </c>
      <c r="BG269" s="275">
        <f t="shared" si="859"/>
        <v>8.4</v>
      </c>
      <c r="BH269" s="20">
        <v>2.5</v>
      </c>
      <c r="BI269" s="4">
        <v>0</v>
      </c>
      <c r="BJ269" s="16">
        <v>0.2</v>
      </c>
      <c r="BK269" s="275">
        <f>BJ269*BI269</f>
        <v>0</v>
      </c>
      <c r="BL269" s="20">
        <v>2.5</v>
      </c>
      <c r="BM269" s="275">
        <v>300</v>
      </c>
      <c r="BN269" s="16">
        <v>0.7</v>
      </c>
      <c r="BO269" s="275">
        <f>BN269*BM269</f>
        <v>210</v>
      </c>
      <c r="BP269" s="20">
        <v>2.67</v>
      </c>
      <c r="BQ269" s="275">
        <f>BE269*0.1</f>
        <v>2.1</v>
      </c>
      <c r="BR269" s="16">
        <v>0.9</v>
      </c>
      <c r="BS269" s="275">
        <f>BR269*BQ269</f>
        <v>1.8900000000000001</v>
      </c>
      <c r="BT269" s="20">
        <v>4</v>
      </c>
      <c r="BU269" s="4">
        <v>0</v>
      </c>
      <c r="BV269" s="16">
        <v>0.5</v>
      </c>
      <c r="BW269" s="275">
        <f>BV269*BU269</f>
        <v>0</v>
      </c>
      <c r="BX269" s="20">
        <v>2.5</v>
      </c>
      <c r="BY269" s="4">
        <v>0</v>
      </c>
      <c r="BZ269" s="16">
        <v>0.2</v>
      </c>
      <c r="CA269" s="275">
        <f>BZ269*BY269</f>
        <v>0</v>
      </c>
      <c r="CB269" s="20">
        <v>2.5</v>
      </c>
      <c r="CC269" s="4">
        <v>40</v>
      </c>
      <c r="CD269" s="16">
        <v>0.7</v>
      </c>
      <c r="CE269" s="275">
        <f>CD269*CC269</f>
        <v>28</v>
      </c>
      <c r="CF269" s="20">
        <v>3.5</v>
      </c>
      <c r="CG269" s="4">
        <v>0</v>
      </c>
      <c r="CH269" s="16">
        <v>0</v>
      </c>
      <c r="CI269" s="275">
        <f>CH269*CG269</f>
        <v>0</v>
      </c>
      <c r="CJ269" s="4">
        <v>0</v>
      </c>
      <c r="CK269" s="4">
        <f t="shared" si="881"/>
        <v>0</v>
      </c>
      <c r="CL269" s="52">
        <f t="shared" si="882"/>
        <v>0</v>
      </c>
      <c r="CM269" s="4">
        <f t="shared" si="883"/>
        <v>0</v>
      </c>
      <c r="CN269" s="275"/>
      <c r="CO269" s="359"/>
      <c r="CP269" s="121" t="s">
        <v>71</v>
      </c>
      <c r="CQ269" s="41" t="s">
        <v>39</v>
      </c>
      <c r="CR269" s="117">
        <f>'INPUT 2013_14'!O37</f>
        <v>1.1659999999999999</v>
      </c>
      <c r="CS269" s="117">
        <f>'INPUT 2013_14'!P37</f>
        <v>0</v>
      </c>
      <c r="CT269" s="117">
        <f>'INPUT 2013_14'!Q37</f>
        <v>0</v>
      </c>
      <c r="CU269" s="117">
        <f>'INPUT 2013_14'!R37</f>
        <v>0</v>
      </c>
      <c r="CV269" s="7">
        <v>21</v>
      </c>
      <c r="CW269" s="16">
        <v>0.4</v>
      </c>
      <c r="CX269" s="275">
        <f t="shared" si="868"/>
        <v>8.4</v>
      </c>
      <c r="CY269" s="20">
        <v>2.5</v>
      </c>
      <c r="CZ269" s="4">
        <v>0</v>
      </c>
      <c r="DA269" s="16">
        <v>0.2</v>
      </c>
      <c r="DB269" s="275">
        <f t="shared" si="869"/>
        <v>0</v>
      </c>
      <c r="DC269" s="20">
        <v>2.5</v>
      </c>
      <c r="DD269" s="275">
        <v>300</v>
      </c>
      <c r="DE269" s="16">
        <v>0.7</v>
      </c>
      <c r="DF269" s="275">
        <f t="shared" si="870"/>
        <v>210</v>
      </c>
      <c r="DG269" s="20">
        <v>2.67</v>
      </c>
      <c r="DH269" s="275">
        <f>CV269*0.1</f>
        <v>2.1</v>
      </c>
      <c r="DI269" s="16">
        <v>0.9</v>
      </c>
      <c r="DJ269" s="275">
        <f t="shared" si="871"/>
        <v>1.8900000000000001</v>
      </c>
      <c r="DK269" s="20">
        <v>4</v>
      </c>
      <c r="DL269" s="4">
        <v>0</v>
      </c>
      <c r="DM269" s="16">
        <v>0.5</v>
      </c>
      <c r="DN269" s="275">
        <f t="shared" si="872"/>
        <v>0</v>
      </c>
      <c r="DO269" s="20">
        <v>2.5</v>
      </c>
      <c r="DP269" s="4">
        <v>0</v>
      </c>
      <c r="DQ269" s="16">
        <v>0.2</v>
      </c>
      <c r="DR269" s="275">
        <f t="shared" si="873"/>
        <v>0</v>
      </c>
      <c r="DS269" s="20">
        <v>2.5</v>
      </c>
      <c r="DT269" s="4">
        <v>40</v>
      </c>
      <c r="DU269" s="16">
        <v>0.7</v>
      </c>
      <c r="DV269" s="275">
        <f t="shared" si="874"/>
        <v>28</v>
      </c>
      <c r="DW269" s="20">
        <v>3.5</v>
      </c>
      <c r="DX269" s="4">
        <v>0</v>
      </c>
      <c r="DY269" s="16">
        <v>0</v>
      </c>
      <c r="DZ269" s="275">
        <f t="shared" si="875"/>
        <v>0</v>
      </c>
      <c r="EA269" s="4">
        <v>0</v>
      </c>
      <c r="EB269" s="4">
        <f>((((CU269*0.875)+(CT269*0.625)+(CS269*0.375)+(CR269*0.125))*((CX269*CY269*$CS$259)+(DF269*DG269*$CU$259)+(DJ269*DK269*$CV$259)+(DV269*DW269*$CY$259)+(DZ269*EA269*$CZ$259))/452.44)*1000)</f>
        <v>219.87161969945021</v>
      </c>
      <c r="EC269" s="52">
        <f t="shared" si="884"/>
        <v>1.4047081137226554</v>
      </c>
      <c r="ED269" s="4">
        <f t="shared" si="885"/>
        <v>0.21317510188864425</v>
      </c>
      <c r="EE269" s="4">
        <f t="shared" si="886"/>
        <v>219.87161969945021</v>
      </c>
      <c r="EF269" s="4">
        <f t="shared" si="887"/>
        <v>1.4047081137226554</v>
      </c>
      <c r="EG269" s="4">
        <f t="shared" si="888"/>
        <v>0.11298280400098146</v>
      </c>
    </row>
    <row r="270" spans="1:209" ht="17.25" customHeight="1" x14ac:dyDescent="0.25">
      <c r="A270" s="354"/>
      <c r="B270" s="4" t="s">
        <v>4</v>
      </c>
      <c r="C270" s="20" t="s">
        <v>39</v>
      </c>
      <c r="D270" s="115">
        <f>'INPUT 2013_14'!AF9</f>
        <v>1.4000000000000002E-2</v>
      </c>
      <c r="E270" s="52" t="s">
        <v>39</v>
      </c>
      <c r="F270" s="52" t="s">
        <v>39</v>
      </c>
      <c r="G270" s="52" t="s">
        <v>39</v>
      </c>
      <c r="H270" s="52" t="s">
        <v>39</v>
      </c>
      <c r="I270" s="52">
        <f>200</f>
        <v>200</v>
      </c>
      <c r="J270" s="16">
        <v>0.4</v>
      </c>
      <c r="K270" s="275">
        <f t="shared" ref="K270" si="889">J270*I270</f>
        <v>80</v>
      </c>
      <c r="L270" s="20">
        <v>2.5</v>
      </c>
      <c r="M270" s="4">
        <v>20</v>
      </c>
      <c r="N270" s="16">
        <v>0.2</v>
      </c>
      <c r="O270" s="275">
        <f t="shared" ref="O270" si="890">N270*M270</f>
        <v>4</v>
      </c>
      <c r="P270" s="20">
        <v>2.5</v>
      </c>
      <c r="Q270" s="275">
        <v>0</v>
      </c>
      <c r="R270" s="16">
        <v>0.7</v>
      </c>
      <c r="S270" s="275">
        <f t="shared" ref="S270" si="891">R270*Q270</f>
        <v>0</v>
      </c>
      <c r="T270" s="20">
        <v>2.67</v>
      </c>
      <c r="U270" s="4">
        <v>0</v>
      </c>
      <c r="V270" s="16">
        <v>0.9</v>
      </c>
      <c r="W270" s="275">
        <f t="shared" ref="W270" si="892">V270*U270</f>
        <v>0</v>
      </c>
      <c r="X270" s="20">
        <v>4</v>
      </c>
      <c r="Y270" s="4">
        <v>0</v>
      </c>
      <c r="Z270" s="16">
        <v>0.5</v>
      </c>
      <c r="AA270" s="275">
        <f t="shared" ref="AA270" si="893">Z270*Y270</f>
        <v>0</v>
      </c>
      <c r="AB270" s="20">
        <v>2.5</v>
      </c>
      <c r="AC270" s="4">
        <v>0</v>
      </c>
      <c r="AD270" s="16">
        <v>0.2</v>
      </c>
      <c r="AE270" s="275">
        <f t="shared" ref="AE270" si="894">AD270*AC270</f>
        <v>0</v>
      </c>
      <c r="AF270" s="20">
        <v>2.5</v>
      </c>
      <c r="AG270" s="275">
        <v>20</v>
      </c>
      <c r="AH270" s="16">
        <v>0.7</v>
      </c>
      <c r="AI270" s="275">
        <f t="shared" ref="AI270" si="895">AH270*AG270</f>
        <v>14</v>
      </c>
      <c r="AJ270" s="20">
        <v>3.5</v>
      </c>
      <c r="AK270" s="4">
        <v>0</v>
      </c>
      <c r="AL270" s="16">
        <v>0</v>
      </c>
      <c r="AM270" s="275">
        <f t="shared" ref="AM270" si="896">AL270*AK270</f>
        <v>0</v>
      </c>
      <c r="AN270" s="4">
        <v>0</v>
      </c>
      <c r="AO270" s="4">
        <f t="shared" si="877"/>
        <v>7.47400247220639</v>
      </c>
      <c r="AP270" s="52">
        <f t="shared" si="878"/>
        <v>0.66070897695930164</v>
      </c>
      <c r="AQ270" s="4">
        <f t="shared" si="879"/>
        <v>0</v>
      </c>
      <c r="AR270" s="4">
        <f t="shared" si="880"/>
        <v>7.47400247220639</v>
      </c>
      <c r="AS270" s="4">
        <f t="shared" si="858"/>
        <v>0.66070897695930164</v>
      </c>
      <c r="AT270" s="4">
        <f t="shared" si="858"/>
        <v>0</v>
      </c>
      <c r="AW270" s="370"/>
      <c r="AX270" s="4" t="s">
        <v>4</v>
      </c>
      <c r="AY270" s="20" t="s">
        <v>39</v>
      </c>
      <c r="AZ270" s="68">
        <f>'INPUT 2013_14'!AF51</f>
        <v>0</v>
      </c>
      <c r="BA270" s="20" t="s">
        <v>39</v>
      </c>
      <c r="BB270" s="20" t="s">
        <v>39</v>
      </c>
      <c r="BC270" s="20" t="s">
        <v>39</v>
      </c>
      <c r="BD270" s="20" t="s">
        <v>39</v>
      </c>
      <c r="BE270" s="52">
        <f>200</f>
        <v>200</v>
      </c>
      <c r="BF270" s="16">
        <v>0.4</v>
      </c>
      <c r="BG270" s="275">
        <f t="shared" si="859"/>
        <v>80</v>
      </c>
      <c r="BH270" s="20">
        <v>2.5</v>
      </c>
      <c r="BI270" s="4">
        <v>20</v>
      </c>
      <c r="BJ270" s="16">
        <v>0.2</v>
      </c>
      <c r="BK270" s="275">
        <f t="shared" ref="BK270" si="897">BJ270*BI270</f>
        <v>4</v>
      </c>
      <c r="BL270" s="20">
        <v>2.5</v>
      </c>
      <c r="BM270" s="275">
        <v>0</v>
      </c>
      <c r="BN270" s="16">
        <v>0.7</v>
      </c>
      <c r="BO270" s="275">
        <f t="shared" ref="BO270" si="898">BN270*BM270</f>
        <v>0</v>
      </c>
      <c r="BP270" s="20">
        <v>2.67</v>
      </c>
      <c r="BQ270" s="4">
        <v>0</v>
      </c>
      <c r="BR270" s="16">
        <v>0.9</v>
      </c>
      <c r="BS270" s="275">
        <f t="shared" ref="BS270" si="899">BR270*BQ270</f>
        <v>0</v>
      </c>
      <c r="BT270" s="20">
        <v>4</v>
      </c>
      <c r="BU270" s="4">
        <v>0</v>
      </c>
      <c r="BV270" s="16">
        <v>0.5</v>
      </c>
      <c r="BW270" s="275">
        <f t="shared" ref="BW270" si="900">BV270*BU270</f>
        <v>0</v>
      </c>
      <c r="BX270" s="20">
        <v>2.5</v>
      </c>
      <c r="BY270" s="4">
        <v>0</v>
      </c>
      <c r="BZ270" s="16">
        <v>0.2</v>
      </c>
      <c r="CA270" s="275">
        <f t="shared" ref="CA270" si="901">BZ270*BY270</f>
        <v>0</v>
      </c>
      <c r="CB270" s="20">
        <v>2.5</v>
      </c>
      <c r="CC270" s="275">
        <v>20</v>
      </c>
      <c r="CD270" s="16">
        <v>0.7</v>
      </c>
      <c r="CE270" s="275">
        <f t="shared" ref="CE270" si="902">CD270*CC270</f>
        <v>14</v>
      </c>
      <c r="CF270" s="20">
        <v>3.5</v>
      </c>
      <c r="CG270" s="4">
        <v>0</v>
      </c>
      <c r="CH270" s="16">
        <v>0</v>
      </c>
      <c r="CI270" s="275">
        <f t="shared" ref="CI270" si="903">CH270*CG270</f>
        <v>0</v>
      </c>
      <c r="CJ270" s="4">
        <v>0</v>
      </c>
      <c r="CK270" s="4">
        <f t="shared" si="881"/>
        <v>0</v>
      </c>
      <c r="CL270" s="52">
        <f t="shared" si="882"/>
        <v>0</v>
      </c>
      <c r="CM270" s="4">
        <f t="shared" si="883"/>
        <v>0</v>
      </c>
      <c r="CN270" s="275"/>
      <c r="CO270" s="359"/>
      <c r="CP270" s="121" t="s">
        <v>30</v>
      </c>
      <c r="CQ270" s="41" t="s">
        <v>39</v>
      </c>
      <c r="CR270" s="117">
        <f>'INPUT 2013_14'!O38</f>
        <v>2.8559999999999999</v>
      </c>
      <c r="CS270" s="117">
        <f>'INPUT 2013_14'!P38</f>
        <v>0</v>
      </c>
      <c r="CT270" s="117">
        <f>'INPUT 2013_14'!Q38</f>
        <v>0</v>
      </c>
      <c r="CU270" s="117">
        <f>'INPUT 2013_14'!R38</f>
        <v>0</v>
      </c>
      <c r="CV270" s="7">
        <v>150</v>
      </c>
      <c r="CW270" s="16">
        <v>0.4</v>
      </c>
      <c r="CX270" s="275">
        <f>CW270*CV270</f>
        <v>60</v>
      </c>
      <c r="CY270" s="16">
        <v>2.5</v>
      </c>
      <c r="CZ270" s="275">
        <v>20</v>
      </c>
      <c r="DA270" s="16">
        <v>0.2</v>
      </c>
      <c r="DB270" s="275">
        <f>DA270*CZ270</f>
        <v>4</v>
      </c>
      <c r="DC270" s="16">
        <v>2.5</v>
      </c>
      <c r="DD270" s="275">
        <v>0</v>
      </c>
      <c r="DE270" s="16">
        <v>0.7</v>
      </c>
      <c r="DF270" s="275">
        <f>DE270*DD270</f>
        <v>0</v>
      </c>
      <c r="DG270" s="16">
        <v>2.67</v>
      </c>
      <c r="DH270" s="275">
        <f>CV270*0.1</f>
        <v>15</v>
      </c>
      <c r="DI270" s="16">
        <v>0.9</v>
      </c>
      <c r="DJ270" s="275">
        <f>DI270*DH270</f>
        <v>13.5</v>
      </c>
      <c r="DK270" s="16">
        <v>4</v>
      </c>
      <c r="DL270" s="275">
        <v>0</v>
      </c>
      <c r="DM270" s="16">
        <v>0.5</v>
      </c>
      <c r="DN270" s="275">
        <f>DM270*DL270</f>
        <v>0</v>
      </c>
      <c r="DO270" s="16">
        <v>2.5</v>
      </c>
      <c r="DP270" s="275">
        <v>100</v>
      </c>
      <c r="DQ270" s="16">
        <v>0.2</v>
      </c>
      <c r="DR270" s="275">
        <f>DQ270*DP270</f>
        <v>20</v>
      </c>
      <c r="DS270" s="16">
        <v>2.5</v>
      </c>
      <c r="DT270" s="275">
        <v>50</v>
      </c>
      <c r="DU270" s="16">
        <v>0.7</v>
      </c>
      <c r="DV270" s="275">
        <f>DU270*DT270</f>
        <v>35</v>
      </c>
      <c r="DW270" s="16">
        <v>3.5</v>
      </c>
      <c r="DX270" s="275">
        <v>0</v>
      </c>
      <c r="DY270" s="16">
        <v>0</v>
      </c>
      <c r="DZ270" s="275">
        <f>DY270*DX270</f>
        <v>0</v>
      </c>
      <c r="EA270" s="4">
        <v>0</v>
      </c>
      <c r="EB270" s="4">
        <f>((((CU270*0.875)+(CT270*0.625)+(CS270*0.375)+(CR270*0.125))*((CX270*CY270*$CS$259)+(DF270*DG270*$CU$195)+(DJ270*DK270*$CV$259)+(DV270*DW270*$CY$259)+(DZ270*EA270*$CZ$259))/452.44)*1000)</f>
        <v>244.6214028131235</v>
      </c>
      <c r="EC270" s="52">
        <f t="shared" si="884"/>
        <v>65.770786457711921</v>
      </c>
      <c r="ED270" s="4">
        <f t="shared" si="885"/>
        <v>3.7296501531117858</v>
      </c>
      <c r="EE270" s="4">
        <f t="shared" si="886"/>
        <v>244.6214028131235</v>
      </c>
      <c r="EF270" s="4">
        <f t="shared" si="887"/>
        <v>65.770786457711921</v>
      </c>
      <c r="EG270" s="4">
        <f t="shared" si="888"/>
        <v>1.9767145811492466</v>
      </c>
    </row>
    <row r="271" spans="1:209" ht="17.25" customHeight="1" x14ac:dyDescent="0.25">
      <c r="A271" s="355"/>
      <c r="B271" s="274" t="s">
        <v>30</v>
      </c>
      <c r="C271" s="20" t="s">
        <v>39</v>
      </c>
      <c r="D271" s="115">
        <f>'INPUT 2013_14'!AF10</f>
        <v>0.45416000000000006</v>
      </c>
      <c r="E271" s="52" t="s">
        <v>39</v>
      </c>
      <c r="F271" s="52" t="s">
        <v>39</v>
      </c>
      <c r="G271" s="52" t="s">
        <v>39</v>
      </c>
      <c r="H271" s="52" t="s">
        <v>39</v>
      </c>
      <c r="I271" s="7">
        <v>150</v>
      </c>
      <c r="J271" s="16">
        <v>0.4</v>
      </c>
      <c r="K271" s="275">
        <f>J271*I271</f>
        <v>60</v>
      </c>
      <c r="L271" s="16">
        <v>2.5</v>
      </c>
      <c r="M271" s="275">
        <v>20</v>
      </c>
      <c r="N271" s="16">
        <v>0.2</v>
      </c>
      <c r="O271" s="275">
        <f>N271*M271</f>
        <v>4</v>
      </c>
      <c r="P271" s="16">
        <v>2.5</v>
      </c>
      <c r="Q271" s="275">
        <v>0</v>
      </c>
      <c r="R271" s="16">
        <v>0.7</v>
      </c>
      <c r="S271" s="275">
        <f>R271*Q271</f>
        <v>0</v>
      </c>
      <c r="T271" s="16">
        <v>2.67</v>
      </c>
      <c r="U271" s="275">
        <f t="shared" ref="U271" si="904">I271*0.1</f>
        <v>15</v>
      </c>
      <c r="V271" s="16">
        <v>0.9</v>
      </c>
      <c r="W271" s="275">
        <f>V271*U271</f>
        <v>13.5</v>
      </c>
      <c r="X271" s="16">
        <v>4</v>
      </c>
      <c r="Y271" s="275">
        <v>0</v>
      </c>
      <c r="Z271" s="16">
        <v>0.5</v>
      </c>
      <c r="AA271" s="275">
        <f>Z271*Y271</f>
        <v>0</v>
      </c>
      <c r="AB271" s="16">
        <v>2.5</v>
      </c>
      <c r="AC271" s="275">
        <v>100</v>
      </c>
      <c r="AD271" s="16">
        <v>0.2</v>
      </c>
      <c r="AE271" s="275">
        <f>AD271*AC271</f>
        <v>20</v>
      </c>
      <c r="AF271" s="16">
        <v>2.5</v>
      </c>
      <c r="AG271" s="275">
        <v>50</v>
      </c>
      <c r="AH271" s="16">
        <v>0.7</v>
      </c>
      <c r="AI271" s="275">
        <f>AH271*AG271</f>
        <v>35</v>
      </c>
      <c r="AJ271" s="16">
        <v>3.5</v>
      </c>
      <c r="AK271" s="275">
        <v>0</v>
      </c>
      <c r="AL271" s="16">
        <v>0</v>
      </c>
      <c r="AM271" s="275">
        <f>AL271*AK271</f>
        <v>0</v>
      </c>
      <c r="AN271" s="4">
        <v>0</v>
      </c>
      <c r="AO271" s="4">
        <f t="shared" si="877"/>
        <v>311.19679636304818</v>
      </c>
      <c r="AP271" s="52">
        <f t="shared" si="878"/>
        <v>83.670757360320593</v>
      </c>
      <c r="AQ271" s="4">
        <f t="shared" si="879"/>
        <v>4.7447000379194657</v>
      </c>
      <c r="AR271" s="4">
        <f t="shared" si="880"/>
        <v>311.19679636304818</v>
      </c>
      <c r="AS271" s="4">
        <f t="shared" si="858"/>
        <v>83.670757360320593</v>
      </c>
      <c r="AT271" s="4">
        <f t="shared" si="858"/>
        <v>3.3687370269228207</v>
      </c>
      <c r="AW271" s="370"/>
      <c r="AX271" s="274" t="s">
        <v>30</v>
      </c>
      <c r="AY271" s="20" t="s">
        <v>39</v>
      </c>
      <c r="AZ271" s="68">
        <f>'INPUT 2013_14'!AF52</f>
        <v>0</v>
      </c>
      <c r="BA271" s="20" t="s">
        <v>39</v>
      </c>
      <c r="BB271" s="20" t="s">
        <v>39</v>
      </c>
      <c r="BC271" s="20" t="s">
        <v>39</v>
      </c>
      <c r="BD271" s="20" t="s">
        <v>39</v>
      </c>
      <c r="BE271" s="7">
        <v>150</v>
      </c>
      <c r="BF271" s="16">
        <v>0.4</v>
      </c>
      <c r="BG271" s="275">
        <f t="shared" si="859"/>
        <v>60</v>
      </c>
      <c r="BH271" s="16">
        <v>2.5</v>
      </c>
      <c r="BI271" s="275">
        <v>20</v>
      </c>
      <c r="BJ271" s="16">
        <v>0.2</v>
      </c>
      <c r="BK271" s="275">
        <f>BJ271*BI271</f>
        <v>4</v>
      </c>
      <c r="BL271" s="16">
        <v>2.5</v>
      </c>
      <c r="BM271" s="275">
        <v>0</v>
      </c>
      <c r="BN271" s="16">
        <v>0.7</v>
      </c>
      <c r="BO271" s="275">
        <f>BN271*BM271</f>
        <v>0</v>
      </c>
      <c r="BP271" s="16">
        <v>2.67</v>
      </c>
      <c r="BQ271" s="275">
        <f>BE271*0.1</f>
        <v>15</v>
      </c>
      <c r="BR271" s="16">
        <v>0.9</v>
      </c>
      <c r="BS271" s="275">
        <f>BR271*BQ271</f>
        <v>13.5</v>
      </c>
      <c r="BT271" s="16">
        <v>4</v>
      </c>
      <c r="BU271" s="275">
        <v>0</v>
      </c>
      <c r="BV271" s="16">
        <v>0.5</v>
      </c>
      <c r="BW271" s="275">
        <f>BV271*BU271</f>
        <v>0</v>
      </c>
      <c r="BX271" s="16">
        <v>2.5</v>
      </c>
      <c r="BY271" s="275">
        <v>100</v>
      </c>
      <c r="BZ271" s="16">
        <v>0.2</v>
      </c>
      <c r="CA271" s="275">
        <f>BZ271*BY271</f>
        <v>20</v>
      </c>
      <c r="CB271" s="16">
        <v>2.5</v>
      </c>
      <c r="CC271" s="275">
        <v>50</v>
      </c>
      <c r="CD271" s="16">
        <v>0.7</v>
      </c>
      <c r="CE271" s="275">
        <f>CD271*CC271</f>
        <v>35</v>
      </c>
      <c r="CF271" s="16">
        <v>3.5</v>
      </c>
      <c r="CG271" s="275">
        <v>0</v>
      </c>
      <c r="CH271" s="16">
        <v>0</v>
      </c>
      <c r="CI271" s="275">
        <f>CH271*CG271</f>
        <v>0</v>
      </c>
      <c r="CJ271" s="4">
        <v>0</v>
      </c>
      <c r="CK271" s="4">
        <f t="shared" si="881"/>
        <v>0</v>
      </c>
      <c r="CL271" s="52">
        <f t="shared" si="882"/>
        <v>0</v>
      </c>
      <c r="CM271" s="4">
        <f t="shared" si="883"/>
        <v>0</v>
      </c>
      <c r="CN271" s="275"/>
      <c r="CO271" s="359"/>
      <c r="CP271" s="119" t="s">
        <v>3</v>
      </c>
      <c r="CQ271" s="272" t="s">
        <v>39</v>
      </c>
      <c r="CR271" s="117">
        <f>'INPUT 2013_14'!O39</f>
        <v>0</v>
      </c>
      <c r="CS271" s="117">
        <f>'INPUT 2013_14'!P39</f>
        <v>0</v>
      </c>
      <c r="CT271" s="117">
        <f>'INPUT 2013_14'!Q39</f>
        <v>0</v>
      </c>
      <c r="CU271" s="117">
        <f>'INPUT 2013_14'!R39</f>
        <v>367</v>
      </c>
      <c r="CV271" s="275">
        <v>150</v>
      </c>
      <c r="CW271" s="16">
        <v>0.4</v>
      </c>
      <c r="CX271" s="275">
        <f>CW271*CV271</f>
        <v>60</v>
      </c>
      <c r="CY271" s="16">
        <v>2.5</v>
      </c>
      <c r="CZ271" s="275">
        <v>20</v>
      </c>
      <c r="DA271" s="16">
        <v>0.2</v>
      </c>
      <c r="DB271" s="275">
        <f>DA271*CZ271</f>
        <v>4</v>
      </c>
      <c r="DC271" s="16">
        <v>2.5</v>
      </c>
      <c r="DD271" s="275">
        <v>0</v>
      </c>
      <c r="DE271" s="16">
        <v>0.7</v>
      </c>
      <c r="DF271" s="275">
        <f>DE271*DD271</f>
        <v>0</v>
      </c>
      <c r="DG271" s="16">
        <v>2.67</v>
      </c>
      <c r="DH271" s="275">
        <v>0</v>
      </c>
      <c r="DI271" s="16">
        <v>0.9</v>
      </c>
      <c r="DJ271" s="275">
        <f>DI271*DH271</f>
        <v>0</v>
      </c>
      <c r="DK271" s="16">
        <v>4</v>
      </c>
      <c r="DL271" s="275">
        <v>0</v>
      </c>
      <c r="DM271" s="16">
        <v>0.5</v>
      </c>
      <c r="DN271" s="275">
        <f>DM271*DL271</f>
        <v>0</v>
      </c>
      <c r="DO271" s="16">
        <v>2.5</v>
      </c>
      <c r="DP271" s="275">
        <v>100</v>
      </c>
      <c r="DQ271" s="16">
        <v>0.2</v>
      </c>
      <c r="DR271" s="275">
        <f>DQ271*DP271</f>
        <v>20</v>
      </c>
      <c r="DS271" s="16">
        <v>2.5</v>
      </c>
      <c r="DT271" s="275">
        <v>20</v>
      </c>
      <c r="DU271" s="16">
        <v>0.7</v>
      </c>
      <c r="DV271" s="275">
        <f>DU271*DT271</f>
        <v>14</v>
      </c>
      <c r="DW271" s="16">
        <v>3.5</v>
      </c>
      <c r="DX271" s="275">
        <v>0</v>
      </c>
      <c r="DY271" s="16">
        <v>0</v>
      </c>
      <c r="DZ271" s="275">
        <f>DY271*DX271</f>
        <v>0</v>
      </c>
      <c r="EA271" s="275">
        <v>0</v>
      </c>
      <c r="EB271" s="4">
        <f>((((CU271*0.875)+(CT271*0.625)+(CS271*0.375)+(CR271*0.125))*((CX271*CY271*$CS$259)+(DF271*DG271*$CU$259)+(DJ271*DK271*$CV$259)+(DV271*DW271*$CY$259)+(DZ271*EA271*$CZ$259))/452.44)*1000)</f>
        <v>137010.24662466097</v>
      </c>
      <c r="EC271" s="52">
        <f t="shared" si="884"/>
        <v>57249.889235509203</v>
      </c>
      <c r="ED271" s="4">
        <f t="shared" si="885"/>
        <v>0</v>
      </c>
      <c r="EE271" s="4">
        <f t="shared" si="886"/>
        <v>137010.24662466097</v>
      </c>
      <c r="EF271" s="4">
        <f t="shared" si="887"/>
        <v>57249.889235509203</v>
      </c>
      <c r="EG271" s="4">
        <f t="shared" si="888"/>
        <v>0</v>
      </c>
    </row>
    <row r="272" spans="1:209" s="6" customFormat="1" ht="17.25" customHeight="1" x14ac:dyDescent="0.25">
      <c r="A272" s="353" t="s">
        <v>42</v>
      </c>
      <c r="B272" s="77" t="s">
        <v>8</v>
      </c>
      <c r="C272" s="20" t="s">
        <v>39</v>
      </c>
      <c r="D272" s="115">
        <f>'INPUT 2013_14'!AF11</f>
        <v>0</v>
      </c>
      <c r="E272" s="52" t="s">
        <v>39</v>
      </c>
      <c r="F272" s="52" t="s">
        <v>39</v>
      </c>
      <c r="G272" s="52" t="s">
        <v>39</v>
      </c>
      <c r="H272" s="52" t="s">
        <v>39</v>
      </c>
      <c r="I272" s="67">
        <f>'INPUT 2013_14'!$H$5</f>
        <v>562</v>
      </c>
      <c r="J272" s="16">
        <v>0.4</v>
      </c>
      <c r="K272" s="275">
        <f>J272*I272</f>
        <v>224.8</v>
      </c>
      <c r="L272" s="20">
        <v>2.5</v>
      </c>
      <c r="M272" s="275">
        <v>0</v>
      </c>
      <c r="N272" s="16">
        <v>0.2</v>
      </c>
      <c r="O272" s="275">
        <f>N272*M272</f>
        <v>0</v>
      </c>
      <c r="P272" s="20">
        <v>2.5</v>
      </c>
      <c r="Q272" s="4">
        <v>0</v>
      </c>
      <c r="R272" s="16">
        <v>0.7</v>
      </c>
      <c r="S272" s="275">
        <f>R272*Q272</f>
        <v>0</v>
      </c>
      <c r="T272" s="20">
        <v>2.67</v>
      </c>
      <c r="U272" s="275">
        <f>I272*0.1</f>
        <v>56.2</v>
      </c>
      <c r="V272" s="16">
        <v>0.9</v>
      </c>
      <c r="W272" s="275">
        <f>V272*U272</f>
        <v>50.580000000000005</v>
      </c>
      <c r="X272" s="20">
        <v>4</v>
      </c>
      <c r="Y272" s="4">
        <v>50</v>
      </c>
      <c r="Z272" s="16">
        <v>0.5</v>
      </c>
      <c r="AA272" s="275">
        <f>Z272*Y272</f>
        <v>25</v>
      </c>
      <c r="AB272" s="20">
        <v>2.5</v>
      </c>
      <c r="AC272" s="4">
        <v>50</v>
      </c>
      <c r="AD272" s="16">
        <v>0.2</v>
      </c>
      <c r="AE272" s="275">
        <f>AD272*AC272</f>
        <v>10</v>
      </c>
      <c r="AF272" s="20">
        <v>2.5</v>
      </c>
      <c r="AG272" s="4">
        <v>50</v>
      </c>
      <c r="AH272" s="16">
        <v>0.7</v>
      </c>
      <c r="AI272" s="275">
        <f>AH272*AG272</f>
        <v>35</v>
      </c>
      <c r="AJ272" s="20">
        <v>3.5</v>
      </c>
      <c r="AK272" s="4">
        <v>0</v>
      </c>
      <c r="AL272" s="16">
        <v>0</v>
      </c>
      <c r="AM272" s="275">
        <f>AL272*AK272</f>
        <v>0</v>
      </c>
      <c r="AN272" s="4">
        <v>0</v>
      </c>
      <c r="AO272" s="4">
        <f t="shared" si="877"/>
        <v>0</v>
      </c>
      <c r="AP272" s="52">
        <f t="shared" si="878"/>
        <v>0</v>
      </c>
      <c r="AQ272" s="4">
        <f t="shared" si="879"/>
        <v>0</v>
      </c>
      <c r="AR272" s="4">
        <f t="shared" si="880"/>
        <v>0</v>
      </c>
      <c r="AS272" s="4">
        <f t="shared" si="858"/>
        <v>0</v>
      </c>
      <c r="AT272" s="4">
        <f t="shared" si="858"/>
        <v>0</v>
      </c>
      <c r="AU272" s="1"/>
      <c r="AV272" s="7"/>
      <c r="AW272" s="367" t="s">
        <v>43</v>
      </c>
      <c r="AX272" s="77" t="s">
        <v>8</v>
      </c>
      <c r="AY272" s="20" t="s">
        <v>39</v>
      </c>
      <c r="AZ272" s="68">
        <f>'INPUT 2013_14'!AF53</f>
        <v>5.5430099999999998</v>
      </c>
      <c r="BA272" s="20" t="s">
        <v>39</v>
      </c>
      <c r="BB272" s="20" t="s">
        <v>39</v>
      </c>
      <c r="BC272" s="20" t="s">
        <v>39</v>
      </c>
      <c r="BD272" s="20" t="s">
        <v>39</v>
      </c>
      <c r="BE272" s="67">
        <f>'INPUT 2013_14'!$H$12</f>
        <v>562</v>
      </c>
      <c r="BF272" s="16">
        <v>0.4</v>
      </c>
      <c r="BG272" s="275">
        <f t="shared" si="859"/>
        <v>224.8</v>
      </c>
      <c r="BH272" s="20">
        <v>2.5</v>
      </c>
      <c r="BI272" s="275">
        <v>0</v>
      </c>
      <c r="BJ272" s="16">
        <v>0.2</v>
      </c>
      <c r="BK272" s="275">
        <f>BJ272*BI272</f>
        <v>0</v>
      </c>
      <c r="BL272" s="20">
        <v>2.5</v>
      </c>
      <c r="BM272" s="4">
        <v>0</v>
      </c>
      <c r="BN272" s="16">
        <v>0.7</v>
      </c>
      <c r="BO272" s="275">
        <f>BN272*BM272</f>
        <v>0</v>
      </c>
      <c r="BP272" s="20">
        <v>2.67</v>
      </c>
      <c r="BQ272" s="275">
        <f>BE272*0.1</f>
        <v>56.2</v>
      </c>
      <c r="BR272" s="16">
        <v>0.9</v>
      </c>
      <c r="BS272" s="275">
        <f>BR272*BQ272</f>
        <v>50.580000000000005</v>
      </c>
      <c r="BT272" s="20">
        <v>4</v>
      </c>
      <c r="BU272" s="4">
        <v>50</v>
      </c>
      <c r="BV272" s="16">
        <v>0.5</v>
      </c>
      <c r="BW272" s="275">
        <f>BV272*BU272</f>
        <v>25</v>
      </c>
      <c r="BX272" s="20">
        <v>2.5</v>
      </c>
      <c r="BY272" s="4">
        <v>50</v>
      </c>
      <c r="BZ272" s="16">
        <v>0.2</v>
      </c>
      <c r="CA272" s="275">
        <f>BZ272*BY272</f>
        <v>10</v>
      </c>
      <c r="CB272" s="20">
        <v>2.5</v>
      </c>
      <c r="CC272" s="4">
        <v>50</v>
      </c>
      <c r="CD272" s="16">
        <v>0.7</v>
      </c>
      <c r="CE272" s="275">
        <f>CD272*CC272</f>
        <v>35</v>
      </c>
      <c r="CF272" s="20">
        <v>3.5</v>
      </c>
      <c r="CG272" s="4">
        <v>0</v>
      </c>
      <c r="CH272" s="16">
        <v>0</v>
      </c>
      <c r="CI272" s="275">
        <f>CH272*CG272</f>
        <v>0</v>
      </c>
      <c r="CJ272" s="4">
        <v>0</v>
      </c>
      <c r="CK272" s="4">
        <f t="shared" si="881"/>
        <v>10231.743424614398</v>
      </c>
      <c r="CL272" s="52">
        <f t="shared" si="882"/>
        <v>681.81858945938916</v>
      </c>
      <c r="CM272" s="4">
        <f t="shared" si="883"/>
        <v>652.18923375312556</v>
      </c>
      <c r="CN272" s="275"/>
      <c r="CO272" s="360"/>
      <c r="CP272" s="187" t="s">
        <v>4</v>
      </c>
      <c r="CQ272" s="272" t="s">
        <v>39</v>
      </c>
      <c r="CR272" s="117">
        <f>'INPUT 2013_14'!O40</f>
        <v>30.6</v>
      </c>
      <c r="CS272" s="117">
        <f>'INPUT 2013_14'!P40</f>
        <v>0</v>
      </c>
      <c r="CT272" s="117">
        <f>'INPUT 2013_14'!Q40</f>
        <v>0</v>
      </c>
      <c r="CU272" s="117">
        <f>'INPUT 2013_14'!R40</f>
        <v>0</v>
      </c>
      <c r="CV272" s="7">
        <f>200</f>
        <v>200</v>
      </c>
      <c r="CW272" s="16">
        <v>0.4</v>
      </c>
      <c r="CX272" s="275">
        <f>CW272*CV272</f>
        <v>80</v>
      </c>
      <c r="CY272" s="16">
        <v>2.5</v>
      </c>
      <c r="CZ272" s="275">
        <v>20</v>
      </c>
      <c r="DA272" s="16">
        <v>0.2</v>
      </c>
      <c r="DB272" s="275">
        <f>DA272*CZ272</f>
        <v>4</v>
      </c>
      <c r="DC272" s="16">
        <v>2.5</v>
      </c>
      <c r="DD272" s="275">
        <v>0</v>
      </c>
      <c r="DE272" s="16">
        <v>0.7</v>
      </c>
      <c r="DF272" s="275">
        <f>DE272*DD272</f>
        <v>0</v>
      </c>
      <c r="DG272" s="16">
        <v>2.67</v>
      </c>
      <c r="DH272" s="275">
        <v>0</v>
      </c>
      <c r="DI272" s="16">
        <v>0.9</v>
      </c>
      <c r="DJ272" s="275">
        <f>DI272*DH272</f>
        <v>0</v>
      </c>
      <c r="DK272" s="16">
        <v>4</v>
      </c>
      <c r="DL272" s="275">
        <v>0</v>
      </c>
      <c r="DM272" s="16">
        <v>0.5</v>
      </c>
      <c r="DN272" s="275">
        <f>DM272*DL272</f>
        <v>0</v>
      </c>
      <c r="DO272" s="16">
        <v>2.5</v>
      </c>
      <c r="DP272" s="275">
        <v>0</v>
      </c>
      <c r="DQ272" s="16">
        <v>0.2</v>
      </c>
      <c r="DR272" s="275">
        <f>DQ272*DP272</f>
        <v>0</v>
      </c>
      <c r="DS272" s="16">
        <v>2.5</v>
      </c>
      <c r="DT272" s="275">
        <v>20</v>
      </c>
      <c r="DU272" s="16">
        <v>0.7</v>
      </c>
      <c r="DV272" s="275">
        <f>DU272*DT272</f>
        <v>14</v>
      </c>
      <c r="DW272" s="16">
        <v>3.5</v>
      </c>
      <c r="DX272" s="275">
        <v>0</v>
      </c>
      <c r="DY272" s="16">
        <v>0</v>
      </c>
      <c r="DZ272" s="275">
        <f>DY272*DX272</f>
        <v>0</v>
      </c>
      <c r="EA272" s="275">
        <v>0</v>
      </c>
      <c r="EB272" s="4">
        <f>((((CU272*0.875)+(CT272*0.625)+(CS272*0.375)+(CR272*0.125))*((CX272*CY272*$CS$259)+(DF272*DG272*$CU$259)+(DJ272*DK272*$CV$259)+(DV272*DW272*$CY$259)+(DZ272*EA272*$CZ$259))/452.44)*1000)</f>
        <v>2042.004246870674</v>
      </c>
      <c r="EC272" s="52">
        <f t="shared" si="884"/>
        <v>180.51513120495201</v>
      </c>
      <c r="ED272" s="4">
        <f t="shared" si="885"/>
        <v>0</v>
      </c>
      <c r="EE272" s="4">
        <f t="shared" si="886"/>
        <v>2042.004246870674</v>
      </c>
      <c r="EF272" s="4">
        <f t="shared" si="887"/>
        <v>180.51513120495201</v>
      </c>
      <c r="EG272" s="4">
        <f t="shared" si="888"/>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2013_14'!AF12</f>
        <v>0</v>
      </c>
      <c r="E273" s="52" t="s">
        <v>39</v>
      </c>
      <c r="F273" s="52" t="s">
        <v>39</v>
      </c>
      <c r="G273" s="52" t="s">
        <v>39</v>
      </c>
      <c r="H273" s="52" t="s">
        <v>39</v>
      </c>
      <c r="I273" s="7">
        <v>21</v>
      </c>
      <c r="J273" s="16">
        <v>0.4</v>
      </c>
      <c r="K273" s="275">
        <f>J273*I273</f>
        <v>8.4</v>
      </c>
      <c r="L273" s="20">
        <v>3</v>
      </c>
      <c r="M273" s="275">
        <v>0</v>
      </c>
      <c r="N273" s="16">
        <v>0.2</v>
      </c>
      <c r="O273" s="275">
        <f>N273*M273</f>
        <v>0</v>
      </c>
      <c r="P273" s="20">
        <v>3</v>
      </c>
      <c r="Q273" s="4">
        <v>10</v>
      </c>
      <c r="R273" s="16">
        <v>0.7</v>
      </c>
      <c r="S273" s="275">
        <f>R273*Q273</f>
        <v>7</v>
      </c>
      <c r="T273" s="20">
        <v>2.67</v>
      </c>
      <c r="U273" s="275">
        <f t="shared" ref="U273:U275" si="905">I273*0.1</f>
        <v>2.1</v>
      </c>
      <c r="V273" s="16">
        <v>0.9</v>
      </c>
      <c r="W273" s="275">
        <f>V273*U273</f>
        <v>1.8900000000000001</v>
      </c>
      <c r="X273" s="20">
        <v>4</v>
      </c>
      <c r="Y273" s="4">
        <v>0</v>
      </c>
      <c r="Z273" s="16">
        <v>0.5</v>
      </c>
      <c r="AA273" s="275">
        <f>Z273*Y273</f>
        <v>0</v>
      </c>
      <c r="AB273" s="20">
        <v>2.5</v>
      </c>
      <c r="AC273" s="4">
        <v>0</v>
      </c>
      <c r="AD273" s="16">
        <v>0.2</v>
      </c>
      <c r="AE273" s="275">
        <f>AD273*AC273</f>
        <v>0</v>
      </c>
      <c r="AF273" s="20">
        <v>2.5</v>
      </c>
      <c r="AG273" s="4">
        <v>30</v>
      </c>
      <c r="AH273" s="16">
        <v>0.7</v>
      </c>
      <c r="AI273" s="275">
        <f>AH273*AG273</f>
        <v>21</v>
      </c>
      <c r="AJ273" s="20">
        <v>3.5</v>
      </c>
      <c r="AK273" s="4">
        <v>0</v>
      </c>
      <c r="AL273" s="16">
        <v>0</v>
      </c>
      <c r="AM273" s="275">
        <f>AL273*AK273</f>
        <v>0</v>
      </c>
      <c r="AN273" s="4">
        <v>0</v>
      </c>
      <c r="AO273" s="4">
        <f t="shared" si="877"/>
        <v>0</v>
      </c>
      <c r="AP273" s="52">
        <f t="shared" si="878"/>
        <v>0</v>
      </c>
      <c r="AQ273" s="4">
        <f t="shared" si="879"/>
        <v>0</v>
      </c>
      <c r="AR273" s="4">
        <f t="shared" si="880"/>
        <v>0</v>
      </c>
      <c r="AS273" s="4">
        <f t="shared" si="858"/>
        <v>0</v>
      </c>
      <c r="AT273" s="4">
        <f t="shared" si="858"/>
        <v>0</v>
      </c>
      <c r="AW273" s="368"/>
      <c r="AX273" s="41" t="s">
        <v>69</v>
      </c>
      <c r="AY273" s="20" t="s">
        <v>39</v>
      </c>
      <c r="AZ273" s="68">
        <f>'INPUT 2013_14'!AF54</f>
        <v>1.0068299999999999</v>
      </c>
      <c r="BA273" s="20" t="s">
        <v>39</v>
      </c>
      <c r="BB273" s="20" t="s">
        <v>39</v>
      </c>
      <c r="BC273" s="20" t="s">
        <v>39</v>
      </c>
      <c r="BD273" s="20" t="s">
        <v>39</v>
      </c>
      <c r="BE273" s="7">
        <v>21</v>
      </c>
      <c r="BF273" s="16">
        <v>0.4</v>
      </c>
      <c r="BG273" s="275">
        <f t="shared" si="859"/>
        <v>8.4</v>
      </c>
      <c r="BH273" s="20">
        <v>3</v>
      </c>
      <c r="BI273" s="275">
        <v>0</v>
      </c>
      <c r="BJ273" s="16">
        <v>0.2</v>
      </c>
      <c r="BK273" s="275">
        <f>BJ273*BI273</f>
        <v>0</v>
      </c>
      <c r="BL273" s="20">
        <v>3</v>
      </c>
      <c r="BM273" s="4">
        <v>10</v>
      </c>
      <c r="BN273" s="16">
        <v>0.7</v>
      </c>
      <c r="BO273" s="275">
        <f>BN273*BM273</f>
        <v>7</v>
      </c>
      <c r="BP273" s="20">
        <v>2.67</v>
      </c>
      <c r="BQ273" s="275">
        <f>BE273*0.1</f>
        <v>2.1</v>
      </c>
      <c r="BR273" s="16">
        <v>0.9</v>
      </c>
      <c r="BS273" s="275">
        <f>BR273*BQ273</f>
        <v>1.8900000000000001</v>
      </c>
      <c r="BT273" s="20">
        <v>4</v>
      </c>
      <c r="BU273" s="4">
        <v>0</v>
      </c>
      <c r="BV273" s="16">
        <v>0.5</v>
      </c>
      <c r="BW273" s="275">
        <f>BV273*BU273</f>
        <v>0</v>
      </c>
      <c r="BX273" s="20">
        <v>2.5</v>
      </c>
      <c r="BY273" s="4">
        <v>0</v>
      </c>
      <c r="BZ273" s="16">
        <v>0.2</v>
      </c>
      <c r="CA273" s="275">
        <f>BZ273*BY273</f>
        <v>0</v>
      </c>
      <c r="CB273" s="20">
        <v>2.5</v>
      </c>
      <c r="CC273" s="4">
        <v>30</v>
      </c>
      <c r="CD273" s="16">
        <v>0.7</v>
      </c>
      <c r="CE273" s="275">
        <f>CD273*CC273</f>
        <v>21</v>
      </c>
      <c r="CF273" s="20">
        <v>3.5</v>
      </c>
      <c r="CG273" s="4">
        <v>0</v>
      </c>
      <c r="CH273" s="16">
        <v>0</v>
      </c>
      <c r="CI273" s="275">
        <f>CH273*CG273</f>
        <v>0</v>
      </c>
      <c r="CJ273" s="4">
        <v>0</v>
      </c>
      <c r="CK273" s="4">
        <f t="shared" si="881"/>
        <v>268.88283941827268</v>
      </c>
      <c r="CL273" s="52">
        <f t="shared" si="882"/>
        <v>8.0482946257553323</v>
      </c>
      <c r="CM273" s="4">
        <f t="shared" si="883"/>
        <v>1.4725975151598194</v>
      </c>
      <c r="CN273" s="275"/>
      <c r="CO273" s="371" t="s">
        <v>125</v>
      </c>
      <c r="CP273" s="122" t="s">
        <v>18</v>
      </c>
      <c r="CQ273" s="72">
        <f>'INPUT 2013_14'!$D$40</f>
        <v>0</v>
      </c>
      <c r="CR273" s="275">
        <v>0</v>
      </c>
      <c r="CS273" s="7">
        <v>0</v>
      </c>
      <c r="CT273" s="7">
        <v>0</v>
      </c>
      <c r="CU273" s="7">
        <v>1448.34</v>
      </c>
      <c r="CV273" s="4">
        <v>10</v>
      </c>
      <c r="CW273" s="16">
        <v>0.4</v>
      </c>
      <c r="CX273" s="275">
        <f t="shared" ref="CX273:CX277" si="906">CW273*CV273</f>
        <v>4</v>
      </c>
      <c r="CY273" s="20">
        <v>2.5</v>
      </c>
      <c r="CZ273" s="4">
        <v>0</v>
      </c>
      <c r="DA273" s="16">
        <v>0.2</v>
      </c>
      <c r="DB273" s="275">
        <f t="shared" ref="DB273:DB277" si="907">DA273*CZ273</f>
        <v>0</v>
      </c>
      <c r="DC273" s="20">
        <v>2.5</v>
      </c>
      <c r="DD273" s="4">
        <v>0</v>
      </c>
      <c r="DE273" s="16">
        <v>0.7</v>
      </c>
      <c r="DF273" s="275">
        <f t="shared" ref="DF273:DF277" si="908">DE273*DD273</f>
        <v>0</v>
      </c>
      <c r="DG273" s="20">
        <v>2.67</v>
      </c>
      <c r="DH273" s="4">
        <v>0</v>
      </c>
      <c r="DI273" s="16">
        <v>0.9</v>
      </c>
      <c r="DJ273" s="275">
        <f t="shared" ref="DJ273:DJ277" si="909">DI273*DH273</f>
        <v>0</v>
      </c>
      <c r="DK273" s="20">
        <v>4</v>
      </c>
      <c r="DL273" s="4">
        <v>0</v>
      </c>
      <c r="DM273" s="16">
        <v>0.5</v>
      </c>
      <c r="DN273" s="275">
        <f t="shared" ref="DN273:DN277" si="910">DM273*DL273</f>
        <v>0</v>
      </c>
      <c r="DO273" s="20">
        <v>2.5</v>
      </c>
      <c r="DP273" s="4">
        <v>0</v>
      </c>
      <c r="DQ273" s="16">
        <v>0.2</v>
      </c>
      <c r="DR273" s="275">
        <f t="shared" ref="DR273:DR277" si="911">DQ273*DP273</f>
        <v>0</v>
      </c>
      <c r="DS273" s="20">
        <v>2.5</v>
      </c>
      <c r="DT273" s="4">
        <v>0</v>
      </c>
      <c r="DU273" s="16">
        <v>0.7</v>
      </c>
      <c r="DV273" s="275">
        <f t="shared" ref="DV273:DV277" si="912">DU273*DT273</f>
        <v>0</v>
      </c>
      <c r="DW273" s="20">
        <v>3.5</v>
      </c>
      <c r="DX273" s="4">
        <v>290</v>
      </c>
      <c r="DY273" s="16">
        <v>0</v>
      </c>
      <c r="DZ273" s="275">
        <f t="shared" ref="DZ273:DZ277" si="913">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886"/>
        <v>31052.486347089507</v>
      </c>
      <c r="EF273" s="4">
        <f t="shared" si="887"/>
        <v>0</v>
      </c>
      <c r="EG273" s="4">
        <f t="shared" si="888"/>
        <v>0</v>
      </c>
    </row>
    <row r="274" spans="1:137" ht="32.25" customHeight="1" x14ac:dyDescent="0.25">
      <c r="A274" s="354"/>
      <c r="B274" s="41" t="s">
        <v>70</v>
      </c>
      <c r="C274" s="20" t="s">
        <v>39</v>
      </c>
      <c r="D274" s="115">
        <f>'INPUT 2013_14'!AF13</f>
        <v>0</v>
      </c>
      <c r="E274" s="52" t="s">
        <v>39</v>
      </c>
      <c r="F274" s="52" t="s">
        <v>39</v>
      </c>
      <c r="G274" s="52" t="s">
        <v>39</v>
      </c>
      <c r="H274" s="52" t="s">
        <v>39</v>
      </c>
      <c r="I274" s="7">
        <v>21</v>
      </c>
      <c r="J274" s="16">
        <v>0.4</v>
      </c>
      <c r="K274" s="275">
        <f>J274*I274</f>
        <v>8.4</v>
      </c>
      <c r="L274" s="20">
        <v>2.5</v>
      </c>
      <c r="M274" s="4">
        <v>0</v>
      </c>
      <c r="N274" s="16">
        <v>0.2</v>
      </c>
      <c r="O274" s="275">
        <f>N274*M274</f>
        <v>0</v>
      </c>
      <c r="P274" s="20">
        <v>2.5</v>
      </c>
      <c r="Q274" s="4">
        <v>50</v>
      </c>
      <c r="R274" s="16">
        <v>0.7</v>
      </c>
      <c r="S274" s="275">
        <f>R274*Q274</f>
        <v>35</v>
      </c>
      <c r="T274" s="20">
        <v>2.67</v>
      </c>
      <c r="U274" s="275">
        <f t="shared" si="905"/>
        <v>2.1</v>
      </c>
      <c r="V274" s="16">
        <v>0.9</v>
      </c>
      <c r="W274" s="275">
        <f>V274*U274</f>
        <v>1.8900000000000001</v>
      </c>
      <c r="X274" s="20">
        <v>4</v>
      </c>
      <c r="Y274" s="4">
        <v>0</v>
      </c>
      <c r="Z274" s="16">
        <v>0.5</v>
      </c>
      <c r="AA274" s="275">
        <f>Z274*Y274</f>
        <v>0</v>
      </c>
      <c r="AB274" s="20">
        <v>2.5</v>
      </c>
      <c r="AC274" s="4">
        <v>0</v>
      </c>
      <c r="AD274" s="16">
        <v>0.2</v>
      </c>
      <c r="AE274" s="275">
        <f>AD274*AC274</f>
        <v>0</v>
      </c>
      <c r="AF274" s="20">
        <v>2.5</v>
      </c>
      <c r="AG274" s="4">
        <v>30</v>
      </c>
      <c r="AH274" s="16">
        <v>0.7</v>
      </c>
      <c r="AI274" s="275">
        <f>AH274*AG274</f>
        <v>21</v>
      </c>
      <c r="AJ274" s="20">
        <v>3.5</v>
      </c>
      <c r="AK274" s="4">
        <v>0</v>
      </c>
      <c r="AL274" s="16">
        <v>0</v>
      </c>
      <c r="AM274" s="275">
        <f>AL274*AK274</f>
        <v>0</v>
      </c>
      <c r="AN274" s="4">
        <v>0</v>
      </c>
      <c r="AO274" s="4">
        <f t="shared" si="877"/>
        <v>0</v>
      </c>
      <c r="AP274" s="52">
        <f t="shared" si="878"/>
        <v>0</v>
      </c>
      <c r="AQ274" s="4">
        <f t="shared" si="879"/>
        <v>0</v>
      </c>
      <c r="AR274" s="4">
        <f t="shared" si="880"/>
        <v>0</v>
      </c>
      <c r="AS274" s="4">
        <f t="shared" si="858"/>
        <v>0</v>
      </c>
      <c r="AT274" s="4">
        <f t="shared" si="858"/>
        <v>0</v>
      </c>
      <c r="AU274" s="7"/>
      <c r="AW274" s="368"/>
      <c r="AX274" s="41" t="s">
        <v>70</v>
      </c>
      <c r="AY274" s="20" t="s">
        <v>39</v>
      </c>
      <c r="AZ274" s="68">
        <f>'INPUT 2013_14'!AF55</f>
        <v>0</v>
      </c>
      <c r="BA274" s="20" t="s">
        <v>39</v>
      </c>
      <c r="BB274" s="20" t="s">
        <v>39</v>
      </c>
      <c r="BC274" s="20" t="s">
        <v>39</v>
      </c>
      <c r="BD274" s="20" t="s">
        <v>39</v>
      </c>
      <c r="BE274" s="7">
        <v>21</v>
      </c>
      <c r="BF274" s="16">
        <v>0.4</v>
      </c>
      <c r="BG274" s="275">
        <f t="shared" si="859"/>
        <v>8.4</v>
      </c>
      <c r="BH274" s="20">
        <v>2.5</v>
      </c>
      <c r="BI274" s="4">
        <v>0</v>
      </c>
      <c r="BJ274" s="16">
        <v>0.2</v>
      </c>
      <c r="BK274" s="275">
        <f>BJ274*BI274</f>
        <v>0</v>
      </c>
      <c r="BL274" s="20">
        <v>2.5</v>
      </c>
      <c r="BM274" s="4">
        <v>50</v>
      </c>
      <c r="BN274" s="16">
        <v>0.7</v>
      </c>
      <c r="BO274" s="275">
        <f>BN274*BM274</f>
        <v>35</v>
      </c>
      <c r="BP274" s="20">
        <v>2.67</v>
      </c>
      <c r="BQ274" s="275">
        <f>BE274*0.1</f>
        <v>2.1</v>
      </c>
      <c r="BR274" s="16">
        <v>0.9</v>
      </c>
      <c r="BS274" s="275">
        <f>BR274*BQ274</f>
        <v>1.8900000000000001</v>
      </c>
      <c r="BT274" s="20">
        <v>4</v>
      </c>
      <c r="BU274" s="4">
        <v>0</v>
      </c>
      <c r="BV274" s="16">
        <v>0.5</v>
      </c>
      <c r="BW274" s="275">
        <f>BV274*BU274</f>
        <v>0</v>
      </c>
      <c r="BX274" s="20">
        <v>2.5</v>
      </c>
      <c r="BY274" s="4">
        <v>0</v>
      </c>
      <c r="BZ274" s="16">
        <v>0.2</v>
      </c>
      <c r="CA274" s="275">
        <f>BZ274*BY274</f>
        <v>0</v>
      </c>
      <c r="CB274" s="20">
        <v>2.5</v>
      </c>
      <c r="CC274" s="4">
        <v>30</v>
      </c>
      <c r="CD274" s="16">
        <v>0.7</v>
      </c>
      <c r="CE274" s="275">
        <f>CD274*CC274</f>
        <v>21</v>
      </c>
      <c r="CF274" s="20">
        <v>3.5</v>
      </c>
      <c r="CG274" s="4">
        <v>0</v>
      </c>
      <c r="CH274" s="16">
        <v>0</v>
      </c>
      <c r="CI274" s="275">
        <f>CH274*CG274</f>
        <v>0</v>
      </c>
      <c r="CJ274" s="4">
        <v>0</v>
      </c>
      <c r="CK274" s="4">
        <f t="shared" si="881"/>
        <v>0</v>
      </c>
      <c r="CL274" s="52">
        <f t="shared" si="882"/>
        <v>0</v>
      </c>
      <c r="CM274" s="4">
        <f t="shared" si="883"/>
        <v>0</v>
      </c>
      <c r="CN274" s="275"/>
      <c r="CO274" s="372"/>
      <c r="CP274" s="119" t="s">
        <v>27</v>
      </c>
      <c r="CQ274" s="72">
        <f>'INPUT 2013_14'!$D$41</f>
        <v>0</v>
      </c>
      <c r="CR274" s="275">
        <v>0</v>
      </c>
      <c r="CS274" s="7">
        <v>0</v>
      </c>
      <c r="CT274" s="7">
        <v>0</v>
      </c>
      <c r="CU274" s="7">
        <v>0</v>
      </c>
      <c r="CV274" s="275">
        <v>10</v>
      </c>
      <c r="CW274" s="16">
        <v>0.4</v>
      </c>
      <c r="CX274" s="275">
        <f t="shared" si="906"/>
        <v>4</v>
      </c>
      <c r="CY274" s="16">
        <v>2.5</v>
      </c>
      <c r="CZ274" s="275">
        <v>0</v>
      </c>
      <c r="DA274" s="16">
        <v>0.2</v>
      </c>
      <c r="DB274" s="275">
        <f t="shared" si="907"/>
        <v>0</v>
      </c>
      <c r="DC274" s="16">
        <v>2.5</v>
      </c>
      <c r="DD274" s="275">
        <v>0</v>
      </c>
      <c r="DE274" s="16">
        <v>0.7</v>
      </c>
      <c r="DF274" s="275">
        <f t="shared" si="908"/>
        <v>0</v>
      </c>
      <c r="DG274" s="16">
        <v>2.67</v>
      </c>
      <c r="DH274" s="275">
        <v>0</v>
      </c>
      <c r="DI274" s="16">
        <v>0.9</v>
      </c>
      <c r="DJ274" s="275">
        <f t="shared" si="909"/>
        <v>0</v>
      </c>
      <c r="DK274" s="16">
        <v>4</v>
      </c>
      <c r="DL274" s="275">
        <v>0</v>
      </c>
      <c r="DM274" s="16">
        <v>0.5</v>
      </c>
      <c r="DN274" s="275">
        <f t="shared" si="910"/>
        <v>0</v>
      </c>
      <c r="DO274" s="16">
        <v>2.5</v>
      </c>
      <c r="DP274" s="275">
        <v>0</v>
      </c>
      <c r="DQ274" s="16">
        <v>0.2</v>
      </c>
      <c r="DR274" s="275">
        <f t="shared" si="911"/>
        <v>0</v>
      </c>
      <c r="DS274" s="16">
        <v>2.5</v>
      </c>
      <c r="DT274" s="275">
        <v>0</v>
      </c>
      <c r="DU274" s="16">
        <v>0.7</v>
      </c>
      <c r="DV274" s="275">
        <f t="shared" si="912"/>
        <v>0</v>
      </c>
      <c r="DW274" s="16">
        <v>3.5</v>
      </c>
      <c r="DX274" s="275">
        <v>6958</v>
      </c>
      <c r="DY274" s="16">
        <v>0</v>
      </c>
      <c r="DZ274" s="275">
        <f t="shared" si="913"/>
        <v>0</v>
      </c>
      <c r="EA274" s="16">
        <v>3.67</v>
      </c>
      <c r="EB274" s="4">
        <f>(((CU274+(CT274*0.66)+(CS274*0.33)+(CR274*0.1))*((CX274*CY274*$CS$259)+(DF274*DG274*$CU$259)+(DJ274*DK274*$CV$259)+(DV274*DW274*$CY$259)+(DZ274*EA274*$CZ$259))/452.44)*1000)</f>
        <v>0</v>
      </c>
      <c r="EC274" s="125">
        <v>0</v>
      </c>
      <c r="ED274" s="4">
        <f t="shared" ref="ED274:ED277" si="914">(((CQ274)*((DJ274*DK274*$CV$261)+(DN274*DO274*$CW$261)+(DZ274*EA274*$CZ$261)))/796)*1000</f>
        <v>0</v>
      </c>
      <c r="EE274" s="4">
        <f t="shared" si="886"/>
        <v>0</v>
      </c>
      <c r="EF274" s="4">
        <f t="shared" si="887"/>
        <v>0</v>
      </c>
      <c r="EG274" s="4">
        <f t="shared" si="888"/>
        <v>0</v>
      </c>
    </row>
    <row r="275" spans="1:137" ht="33.75" customHeight="1" x14ac:dyDescent="0.25">
      <c r="A275" s="354"/>
      <c r="B275" s="41" t="s">
        <v>71</v>
      </c>
      <c r="C275" s="20" t="s">
        <v>39</v>
      </c>
      <c r="D275" s="115">
        <f>'INPUT 2013_14'!AF14</f>
        <v>0</v>
      </c>
      <c r="E275" s="52" t="s">
        <v>39</v>
      </c>
      <c r="F275" s="52" t="s">
        <v>39</v>
      </c>
      <c r="G275" s="52" t="s">
        <v>39</v>
      </c>
      <c r="H275" s="52" t="s">
        <v>39</v>
      </c>
      <c r="I275" s="7">
        <v>21</v>
      </c>
      <c r="J275" s="16">
        <v>0.4</v>
      </c>
      <c r="K275" s="275">
        <f>J275*I275</f>
        <v>8.4</v>
      </c>
      <c r="L275" s="20">
        <v>2.5</v>
      </c>
      <c r="M275" s="4">
        <v>0</v>
      </c>
      <c r="N275" s="16">
        <v>0.2</v>
      </c>
      <c r="O275" s="275">
        <f>N275*M275</f>
        <v>0</v>
      </c>
      <c r="P275" s="20">
        <v>2.5</v>
      </c>
      <c r="Q275" s="275">
        <v>300</v>
      </c>
      <c r="R275" s="16">
        <v>0.7</v>
      </c>
      <c r="S275" s="275">
        <f>R275*Q275</f>
        <v>210</v>
      </c>
      <c r="T275" s="20">
        <v>2.67</v>
      </c>
      <c r="U275" s="275">
        <f t="shared" si="905"/>
        <v>2.1</v>
      </c>
      <c r="V275" s="16">
        <v>0.9</v>
      </c>
      <c r="W275" s="275">
        <f>V275*U275</f>
        <v>1.8900000000000001</v>
      </c>
      <c r="X275" s="20">
        <v>4</v>
      </c>
      <c r="Y275" s="4">
        <v>0</v>
      </c>
      <c r="Z275" s="16">
        <v>0.5</v>
      </c>
      <c r="AA275" s="275">
        <f>Z275*Y275</f>
        <v>0</v>
      </c>
      <c r="AB275" s="20">
        <v>2.5</v>
      </c>
      <c r="AC275" s="4">
        <v>0</v>
      </c>
      <c r="AD275" s="16">
        <v>0.2</v>
      </c>
      <c r="AE275" s="275">
        <f>AD275*AC275</f>
        <v>0</v>
      </c>
      <c r="AF275" s="20">
        <v>2.5</v>
      </c>
      <c r="AG275" s="4">
        <v>40</v>
      </c>
      <c r="AH275" s="16">
        <v>0.7</v>
      </c>
      <c r="AI275" s="275">
        <f>AH275*AG275</f>
        <v>28</v>
      </c>
      <c r="AJ275" s="20">
        <v>3.5</v>
      </c>
      <c r="AK275" s="4">
        <v>0</v>
      </c>
      <c r="AL275" s="16">
        <v>0</v>
      </c>
      <c r="AM275" s="275">
        <f>AL275*AK275</f>
        <v>0</v>
      </c>
      <c r="AN275" s="4">
        <v>0</v>
      </c>
      <c r="AO275" s="4">
        <f t="shared" si="877"/>
        <v>0</v>
      </c>
      <c r="AP275" s="52">
        <f t="shared" si="878"/>
        <v>0</v>
      </c>
      <c r="AQ275" s="4">
        <f t="shared" si="879"/>
        <v>0</v>
      </c>
      <c r="AR275" s="4">
        <f t="shared" si="880"/>
        <v>0</v>
      </c>
      <c r="AS275" s="4">
        <f t="shared" si="858"/>
        <v>0</v>
      </c>
      <c r="AT275" s="4">
        <f t="shared" si="858"/>
        <v>0</v>
      </c>
      <c r="AW275" s="368"/>
      <c r="AX275" s="41" t="s">
        <v>71</v>
      </c>
      <c r="AY275" s="20" t="s">
        <v>39</v>
      </c>
      <c r="AZ275" s="68">
        <f>'INPUT 2013_14'!AF56</f>
        <v>1.9701E-2</v>
      </c>
      <c r="BA275" s="20" t="s">
        <v>39</v>
      </c>
      <c r="BB275" s="20" t="s">
        <v>39</v>
      </c>
      <c r="BC275" s="20" t="s">
        <v>39</v>
      </c>
      <c r="BD275" s="20" t="s">
        <v>39</v>
      </c>
      <c r="BE275" s="7">
        <v>21</v>
      </c>
      <c r="BF275" s="16">
        <v>0.4</v>
      </c>
      <c r="BG275" s="275">
        <f t="shared" si="859"/>
        <v>8.4</v>
      </c>
      <c r="BH275" s="20">
        <v>2.5</v>
      </c>
      <c r="BI275" s="4">
        <v>0</v>
      </c>
      <c r="BJ275" s="16">
        <v>0.2</v>
      </c>
      <c r="BK275" s="275">
        <f>BJ275*BI275</f>
        <v>0</v>
      </c>
      <c r="BL275" s="20">
        <v>2.5</v>
      </c>
      <c r="BM275" s="275">
        <v>300</v>
      </c>
      <c r="BN275" s="16">
        <v>0.7</v>
      </c>
      <c r="BO275" s="275">
        <f>BN275*BM275</f>
        <v>210</v>
      </c>
      <c r="BP275" s="20">
        <v>2.67</v>
      </c>
      <c r="BQ275" s="275">
        <f>BE275*0.1</f>
        <v>2.1</v>
      </c>
      <c r="BR275" s="16">
        <v>0.9</v>
      </c>
      <c r="BS275" s="275">
        <f>BR275*BQ275</f>
        <v>1.8900000000000001</v>
      </c>
      <c r="BT275" s="20">
        <v>4</v>
      </c>
      <c r="BU275" s="4">
        <v>0</v>
      </c>
      <c r="BV275" s="16">
        <v>0.5</v>
      </c>
      <c r="BW275" s="275">
        <f>BV275*BU275</f>
        <v>0</v>
      </c>
      <c r="BX275" s="20">
        <v>2.5</v>
      </c>
      <c r="BY275" s="4">
        <v>0</v>
      </c>
      <c r="BZ275" s="16">
        <v>0.2</v>
      </c>
      <c r="CA275" s="275">
        <f>BZ275*BY275</f>
        <v>0</v>
      </c>
      <c r="CB275" s="20">
        <v>2.5</v>
      </c>
      <c r="CC275" s="4">
        <v>40</v>
      </c>
      <c r="CD275" s="16">
        <v>0.7</v>
      </c>
      <c r="CE275" s="275">
        <f>CD275*CC275</f>
        <v>28</v>
      </c>
      <c r="CF275" s="20">
        <v>3.5</v>
      </c>
      <c r="CG275" s="4">
        <v>0</v>
      </c>
      <c r="CH275" s="16">
        <v>0</v>
      </c>
      <c r="CI275" s="275">
        <f>CH275*CG275</f>
        <v>0</v>
      </c>
      <c r="CJ275" s="4">
        <v>0</v>
      </c>
      <c r="CK275" s="4">
        <f t="shared" si="881"/>
        <v>29.720005349563422</v>
      </c>
      <c r="CL275" s="52">
        <f t="shared" si="882"/>
        <v>0.18987413069262463</v>
      </c>
      <c r="CM275" s="4">
        <f t="shared" si="883"/>
        <v>2.8814838300570706E-2</v>
      </c>
      <c r="CN275" s="275"/>
      <c r="CO275" s="372"/>
      <c r="CP275" s="48" t="s">
        <v>28</v>
      </c>
      <c r="CQ275" s="72">
        <f>'INPUT 2013_14'!$D$42</f>
        <v>475.48</v>
      </c>
      <c r="CR275" s="275">
        <v>0</v>
      </c>
      <c r="CS275" s="7">
        <v>0</v>
      </c>
      <c r="CT275" s="7">
        <v>0</v>
      </c>
      <c r="CU275" s="7">
        <v>475.48</v>
      </c>
      <c r="CV275" s="4">
        <v>10</v>
      </c>
      <c r="CW275" s="16">
        <v>0.4</v>
      </c>
      <c r="CX275" s="275">
        <f t="shared" si="906"/>
        <v>4</v>
      </c>
      <c r="CY275" s="20">
        <v>2.5</v>
      </c>
      <c r="CZ275" s="4">
        <v>0</v>
      </c>
      <c r="DA275" s="16">
        <v>0.2</v>
      </c>
      <c r="DB275" s="275">
        <f t="shared" si="907"/>
        <v>0</v>
      </c>
      <c r="DC275" s="20">
        <v>2.5</v>
      </c>
      <c r="DD275" s="4">
        <v>0</v>
      </c>
      <c r="DE275" s="16">
        <v>0.7</v>
      </c>
      <c r="DF275" s="275">
        <f t="shared" si="908"/>
        <v>0</v>
      </c>
      <c r="DG275" s="20">
        <v>2.67</v>
      </c>
      <c r="DH275" s="4">
        <v>0</v>
      </c>
      <c r="DI275" s="16">
        <v>0.9</v>
      </c>
      <c r="DJ275" s="275">
        <f t="shared" si="909"/>
        <v>0</v>
      </c>
      <c r="DK275" s="20">
        <v>4</v>
      </c>
      <c r="DL275" s="4">
        <v>0</v>
      </c>
      <c r="DM275" s="16">
        <v>0.5</v>
      </c>
      <c r="DN275" s="275">
        <f t="shared" si="910"/>
        <v>0</v>
      </c>
      <c r="DO275" s="20">
        <v>2.5</v>
      </c>
      <c r="DP275" s="4">
        <v>0</v>
      </c>
      <c r="DQ275" s="16">
        <v>0.2</v>
      </c>
      <c r="DR275" s="275">
        <f t="shared" si="911"/>
        <v>0</v>
      </c>
      <c r="DS275" s="20">
        <v>2.5</v>
      </c>
      <c r="DT275" s="4">
        <v>0</v>
      </c>
      <c r="DU275" s="16">
        <v>0.7</v>
      </c>
      <c r="DV275" s="275">
        <f t="shared" si="912"/>
        <v>0</v>
      </c>
      <c r="DW275" s="20">
        <v>3.5</v>
      </c>
      <c r="DX275" s="4">
        <v>80</v>
      </c>
      <c r="DY275" s="16">
        <v>0.2</v>
      </c>
      <c r="DZ275" s="275">
        <f t="shared" si="913"/>
        <v>16</v>
      </c>
      <c r="EA275" s="20">
        <v>2.65</v>
      </c>
      <c r="EB275" s="4">
        <f>(((CU275+(CT275*0.66)+(CS275*0.33)+(CR275*0.1))*((CX275*CY275*$CS$259)+(DF275*DG275*$CU$259)+(DJ275*DK275*$CV$259)+(DV275*DW275*$CY$259)+(DZ275*EA275*$CZ$259))/452.44)*1000)</f>
        <v>47891.400538641567</v>
      </c>
      <c r="EC275" s="125">
        <v>0</v>
      </c>
      <c r="ED275" s="4">
        <f t="shared" si="914"/>
        <v>3900.3558420784057</v>
      </c>
      <c r="EE275" s="4">
        <f t="shared" si="886"/>
        <v>47891.400538641567</v>
      </c>
      <c r="EF275" s="4">
        <f t="shared" si="887"/>
        <v>0</v>
      </c>
      <c r="EG275" s="4">
        <f t="shared" si="888"/>
        <v>2067.1885963015552</v>
      </c>
    </row>
    <row r="276" spans="1:137" ht="33.75" customHeight="1" x14ac:dyDescent="0.25">
      <c r="A276" s="354"/>
      <c r="B276" s="4" t="s">
        <v>4</v>
      </c>
      <c r="C276" s="20" t="s">
        <v>39</v>
      </c>
      <c r="D276" s="115">
        <f>'INPUT 2013_14'!AF15</f>
        <v>0</v>
      </c>
      <c r="E276" s="52" t="s">
        <v>39</v>
      </c>
      <c r="F276" s="52" t="s">
        <v>39</v>
      </c>
      <c r="G276" s="52" t="s">
        <v>39</v>
      </c>
      <c r="H276" s="52" t="s">
        <v>39</v>
      </c>
      <c r="I276" s="52">
        <f>200</f>
        <v>200</v>
      </c>
      <c r="J276" s="16">
        <v>0.4</v>
      </c>
      <c r="K276" s="275">
        <f t="shared" ref="K276" si="915">J276*I276</f>
        <v>80</v>
      </c>
      <c r="L276" s="20">
        <v>2.5</v>
      </c>
      <c r="M276" s="4">
        <v>20</v>
      </c>
      <c r="N276" s="16">
        <v>0.2</v>
      </c>
      <c r="O276" s="275">
        <f t="shared" ref="O276" si="916">N276*M276</f>
        <v>4</v>
      </c>
      <c r="P276" s="20">
        <v>2.5</v>
      </c>
      <c r="Q276" s="275">
        <v>0</v>
      </c>
      <c r="R276" s="16">
        <v>0.7</v>
      </c>
      <c r="S276" s="275">
        <f t="shared" ref="S276" si="917">R276*Q276</f>
        <v>0</v>
      </c>
      <c r="T276" s="20">
        <v>2.67</v>
      </c>
      <c r="U276" s="4">
        <v>0</v>
      </c>
      <c r="V276" s="16">
        <v>0.9</v>
      </c>
      <c r="W276" s="275">
        <f t="shared" ref="W276" si="918">V276*U276</f>
        <v>0</v>
      </c>
      <c r="X276" s="20">
        <v>4</v>
      </c>
      <c r="Y276" s="4">
        <v>0</v>
      </c>
      <c r="Z276" s="16">
        <v>0.5</v>
      </c>
      <c r="AA276" s="275">
        <f t="shared" ref="AA276" si="919">Z276*Y276</f>
        <v>0</v>
      </c>
      <c r="AB276" s="20">
        <v>2.5</v>
      </c>
      <c r="AC276" s="4">
        <v>0</v>
      </c>
      <c r="AD276" s="16">
        <v>0.2</v>
      </c>
      <c r="AE276" s="275">
        <f t="shared" ref="AE276" si="920">AD276*AC276</f>
        <v>0</v>
      </c>
      <c r="AF276" s="20">
        <v>2.5</v>
      </c>
      <c r="AG276" s="275">
        <v>20</v>
      </c>
      <c r="AH276" s="16">
        <v>0.7</v>
      </c>
      <c r="AI276" s="275">
        <f t="shared" ref="AI276" si="921">AH276*AG276</f>
        <v>14</v>
      </c>
      <c r="AJ276" s="20">
        <v>3.5</v>
      </c>
      <c r="AK276" s="4">
        <v>0</v>
      </c>
      <c r="AL276" s="16">
        <v>0</v>
      </c>
      <c r="AM276" s="275">
        <f t="shared" ref="AM276" si="922">AL276*AK276</f>
        <v>0</v>
      </c>
      <c r="AN276" s="4">
        <v>0</v>
      </c>
      <c r="AO276" s="4">
        <f t="shared" si="877"/>
        <v>0</v>
      </c>
      <c r="AP276" s="52">
        <f t="shared" si="878"/>
        <v>0</v>
      </c>
      <c r="AQ276" s="4">
        <f t="shared" si="879"/>
        <v>0</v>
      </c>
      <c r="AR276" s="4">
        <f t="shared" si="880"/>
        <v>0</v>
      </c>
      <c r="AS276" s="4">
        <f t="shared" si="858"/>
        <v>0</v>
      </c>
      <c r="AT276" s="4">
        <f t="shared" si="858"/>
        <v>0</v>
      </c>
      <c r="AW276" s="368"/>
      <c r="AX276" s="4" t="s">
        <v>4</v>
      </c>
      <c r="AY276" s="20" t="s">
        <v>39</v>
      </c>
      <c r="AZ276" s="68">
        <f>'INPUT 2013_14'!AF57</f>
        <v>0.51480000000000004</v>
      </c>
      <c r="BA276" s="20" t="s">
        <v>39</v>
      </c>
      <c r="BB276" s="20" t="s">
        <v>39</v>
      </c>
      <c r="BC276" s="20" t="s">
        <v>39</v>
      </c>
      <c r="BD276" s="20" t="s">
        <v>39</v>
      </c>
      <c r="BE276" s="52">
        <f>200</f>
        <v>200</v>
      </c>
      <c r="BF276" s="16">
        <v>0.4</v>
      </c>
      <c r="BG276" s="275">
        <f t="shared" si="859"/>
        <v>80</v>
      </c>
      <c r="BH276" s="20">
        <v>2.5</v>
      </c>
      <c r="BI276" s="4">
        <v>20</v>
      </c>
      <c r="BJ276" s="16">
        <v>0.2</v>
      </c>
      <c r="BK276" s="275">
        <f t="shared" ref="BK276" si="923">BJ276*BI276</f>
        <v>4</v>
      </c>
      <c r="BL276" s="20">
        <v>2.5</v>
      </c>
      <c r="BM276" s="275">
        <v>0</v>
      </c>
      <c r="BN276" s="16">
        <v>0.7</v>
      </c>
      <c r="BO276" s="275">
        <f t="shared" ref="BO276" si="924">BN276*BM276</f>
        <v>0</v>
      </c>
      <c r="BP276" s="20">
        <v>2.67</v>
      </c>
      <c r="BQ276" s="4">
        <v>0</v>
      </c>
      <c r="BR276" s="16">
        <v>0.9</v>
      </c>
      <c r="BS276" s="275">
        <f t="shared" ref="BS276" si="925">BR276*BQ276</f>
        <v>0</v>
      </c>
      <c r="BT276" s="20">
        <v>4</v>
      </c>
      <c r="BU276" s="4">
        <v>0</v>
      </c>
      <c r="BV276" s="16">
        <v>0.5</v>
      </c>
      <c r="BW276" s="275">
        <f t="shared" ref="BW276" si="926">BV276*BU276</f>
        <v>0</v>
      </c>
      <c r="BX276" s="20">
        <v>2.5</v>
      </c>
      <c r="BY276" s="4">
        <v>0</v>
      </c>
      <c r="BZ276" s="16">
        <v>0.2</v>
      </c>
      <c r="CA276" s="275">
        <f t="shared" ref="CA276" si="927">BZ276*BY276</f>
        <v>0</v>
      </c>
      <c r="CB276" s="20">
        <v>2.5</v>
      </c>
      <c r="CC276" s="275">
        <v>20</v>
      </c>
      <c r="CD276" s="16">
        <v>0.7</v>
      </c>
      <c r="CE276" s="275">
        <f t="shared" ref="CE276" si="928">CD276*CC276</f>
        <v>14</v>
      </c>
      <c r="CF276" s="20">
        <v>3.5</v>
      </c>
      <c r="CG276" s="4">
        <v>0</v>
      </c>
      <c r="CH276" s="16">
        <v>0</v>
      </c>
      <c r="CI276" s="275">
        <f t="shared" ref="CI276" si="929">CH276*CG276</f>
        <v>0</v>
      </c>
      <c r="CJ276" s="4">
        <v>0</v>
      </c>
      <c r="CK276" s="4">
        <f t="shared" si="881"/>
        <v>274.82974804941779</v>
      </c>
      <c r="CL276" s="52">
        <f t="shared" si="882"/>
        <v>24.295212952760604</v>
      </c>
      <c r="CM276" s="4">
        <f t="shared" si="883"/>
        <v>0</v>
      </c>
      <c r="CN276" s="275"/>
      <c r="CO276" s="372"/>
      <c r="CP276" s="119" t="s">
        <v>68</v>
      </c>
      <c r="CQ276" s="72">
        <f>'INPUT 2013_14'!$D$43</f>
        <v>8.15</v>
      </c>
      <c r="CR276" s="275">
        <v>0</v>
      </c>
      <c r="CS276" s="7">
        <v>0</v>
      </c>
      <c r="CT276" s="7">
        <v>0</v>
      </c>
      <c r="CU276" s="7">
        <v>0</v>
      </c>
      <c r="CV276" s="4">
        <v>10</v>
      </c>
      <c r="CW276" s="16">
        <v>0.4</v>
      </c>
      <c r="CX276" s="275">
        <f t="shared" si="906"/>
        <v>4</v>
      </c>
      <c r="CY276" s="20">
        <v>2.5</v>
      </c>
      <c r="CZ276" s="4">
        <v>0</v>
      </c>
      <c r="DA276" s="16">
        <v>0.2</v>
      </c>
      <c r="DB276" s="275">
        <f t="shared" si="907"/>
        <v>0</v>
      </c>
      <c r="DC276" s="20">
        <v>2.5</v>
      </c>
      <c r="DD276" s="4">
        <v>0</v>
      </c>
      <c r="DE276" s="16">
        <v>0.7</v>
      </c>
      <c r="DF276" s="275">
        <f t="shared" si="908"/>
        <v>0</v>
      </c>
      <c r="DG276" s="20">
        <v>2.67</v>
      </c>
      <c r="DH276" s="4">
        <v>0</v>
      </c>
      <c r="DI276" s="16">
        <v>0.9</v>
      </c>
      <c r="DJ276" s="275">
        <f t="shared" si="909"/>
        <v>0</v>
      </c>
      <c r="DK276" s="20">
        <v>4</v>
      </c>
      <c r="DL276" s="4">
        <v>0</v>
      </c>
      <c r="DM276" s="16">
        <v>0.5</v>
      </c>
      <c r="DN276" s="275">
        <f t="shared" si="910"/>
        <v>0</v>
      </c>
      <c r="DO276" s="20">
        <v>2.5</v>
      </c>
      <c r="DP276" s="4">
        <v>0</v>
      </c>
      <c r="DQ276" s="16">
        <v>0.2</v>
      </c>
      <c r="DR276" s="275">
        <f t="shared" si="911"/>
        <v>0</v>
      </c>
      <c r="DS276" s="20">
        <v>2.5</v>
      </c>
      <c r="DT276" s="4">
        <v>5</v>
      </c>
      <c r="DU276" s="16">
        <v>0.7</v>
      </c>
      <c r="DV276" s="275">
        <f t="shared" si="912"/>
        <v>3.5</v>
      </c>
      <c r="DW276" s="20">
        <v>3.5</v>
      </c>
      <c r="DX276" s="275">
        <v>150</v>
      </c>
      <c r="DY276" s="16">
        <v>0.2</v>
      </c>
      <c r="DZ276" s="275">
        <f t="shared" si="913"/>
        <v>30</v>
      </c>
      <c r="EA276" s="20">
        <v>3.49</v>
      </c>
      <c r="EB276" s="4">
        <f>(((CU276+(CT276*0.66)+(CS276*0.33)+(CR276*0.1))*((CX276*CY276*$CS$259)+(DF276*DG276*$CU$259)+(DJ276*DK276*$CV$259)+(DV276*DW276*$CY$259)+(DZ276*EA276*$CZ$259))/452.44)*1000)</f>
        <v>0</v>
      </c>
      <c r="EC276" s="125">
        <v>0</v>
      </c>
      <c r="ED276" s="4">
        <f t="shared" si="914"/>
        <v>165.08606307195004</v>
      </c>
      <c r="EE276" s="4">
        <f t="shared" si="886"/>
        <v>0</v>
      </c>
      <c r="EF276" s="4">
        <f t="shared" si="887"/>
        <v>0</v>
      </c>
      <c r="EG276" s="4">
        <f t="shared" si="888"/>
        <v>87.495613428133524</v>
      </c>
    </row>
    <row r="277" spans="1:137" ht="33.75" customHeight="1" x14ac:dyDescent="0.25">
      <c r="A277" s="355"/>
      <c r="B277" s="274" t="s">
        <v>30</v>
      </c>
      <c r="C277" s="20" t="s">
        <v>39</v>
      </c>
      <c r="D277" s="115">
        <f>'INPUT 2013_14'!AF16</f>
        <v>0</v>
      </c>
      <c r="E277" s="52" t="s">
        <v>39</v>
      </c>
      <c r="F277" s="52" t="s">
        <v>39</v>
      </c>
      <c r="G277" s="52" t="s">
        <v>39</v>
      </c>
      <c r="H277" s="52" t="s">
        <v>39</v>
      </c>
      <c r="I277" s="7">
        <v>150</v>
      </c>
      <c r="J277" s="16">
        <v>0.4</v>
      </c>
      <c r="K277" s="275">
        <f>J277*I277</f>
        <v>60</v>
      </c>
      <c r="L277" s="16">
        <v>2.5</v>
      </c>
      <c r="M277" s="275">
        <v>20</v>
      </c>
      <c r="N277" s="16">
        <v>0.2</v>
      </c>
      <c r="O277" s="275">
        <f>N277*M277</f>
        <v>4</v>
      </c>
      <c r="P277" s="16">
        <v>2.5</v>
      </c>
      <c r="Q277" s="275">
        <v>0</v>
      </c>
      <c r="R277" s="16">
        <v>0.7</v>
      </c>
      <c r="S277" s="275">
        <f>R277*Q277</f>
        <v>0</v>
      </c>
      <c r="T277" s="16">
        <v>2.67</v>
      </c>
      <c r="U277" s="275">
        <f t="shared" ref="U277:U281" si="930">I277*0.1</f>
        <v>15</v>
      </c>
      <c r="V277" s="16">
        <v>0.9</v>
      </c>
      <c r="W277" s="275">
        <f>V277*U277</f>
        <v>13.5</v>
      </c>
      <c r="X277" s="16">
        <v>4</v>
      </c>
      <c r="Y277" s="275">
        <v>0</v>
      </c>
      <c r="Z277" s="16">
        <v>0.5</v>
      </c>
      <c r="AA277" s="275">
        <f>Z277*Y277</f>
        <v>0</v>
      </c>
      <c r="AB277" s="16">
        <v>2.5</v>
      </c>
      <c r="AC277" s="275">
        <v>100</v>
      </c>
      <c r="AD277" s="16">
        <v>0.2</v>
      </c>
      <c r="AE277" s="275">
        <f>AD277*AC277</f>
        <v>20</v>
      </c>
      <c r="AF277" s="16">
        <v>2.5</v>
      </c>
      <c r="AG277" s="275">
        <v>50</v>
      </c>
      <c r="AH277" s="16">
        <v>0.7</v>
      </c>
      <c r="AI277" s="275">
        <f>AH277*AG277</f>
        <v>35</v>
      </c>
      <c r="AJ277" s="16">
        <v>3.5</v>
      </c>
      <c r="AK277" s="275">
        <v>0</v>
      </c>
      <c r="AL277" s="16">
        <v>0</v>
      </c>
      <c r="AM277" s="275">
        <f>AL277*AK277</f>
        <v>0</v>
      </c>
      <c r="AN277" s="4">
        <v>0</v>
      </c>
      <c r="AO277" s="4">
        <f t="shared" si="877"/>
        <v>0</v>
      </c>
      <c r="AP277" s="52">
        <f t="shared" si="878"/>
        <v>0</v>
      </c>
      <c r="AQ277" s="4">
        <f t="shared" si="879"/>
        <v>0</v>
      </c>
      <c r="AR277" s="4">
        <f t="shared" si="880"/>
        <v>0</v>
      </c>
      <c r="AS277" s="4">
        <f t="shared" si="858"/>
        <v>0</v>
      </c>
      <c r="AT277" s="4">
        <f t="shared" si="858"/>
        <v>0</v>
      </c>
      <c r="AW277" s="369"/>
      <c r="AX277" s="274" t="s">
        <v>30</v>
      </c>
      <c r="AY277" s="20" t="s">
        <v>39</v>
      </c>
      <c r="AZ277" s="68">
        <f>'INPUT 2013_14'!AF58</f>
        <v>0.26630999999999999</v>
      </c>
      <c r="BA277" s="20" t="s">
        <v>39</v>
      </c>
      <c r="BB277" s="20" t="s">
        <v>39</v>
      </c>
      <c r="BC277" s="20" t="s">
        <v>39</v>
      </c>
      <c r="BD277" s="20" t="s">
        <v>39</v>
      </c>
      <c r="BE277" s="7">
        <v>150</v>
      </c>
      <c r="BF277" s="16">
        <v>0.4</v>
      </c>
      <c r="BG277" s="275">
        <f t="shared" si="859"/>
        <v>60</v>
      </c>
      <c r="BH277" s="16">
        <v>2.5</v>
      </c>
      <c r="BI277" s="275">
        <v>20</v>
      </c>
      <c r="BJ277" s="16">
        <v>0.2</v>
      </c>
      <c r="BK277" s="275">
        <f>BJ277*BI277</f>
        <v>4</v>
      </c>
      <c r="BL277" s="16">
        <v>2.5</v>
      </c>
      <c r="BM277" s="275">
        <v>0</v>
      </c>
      <c r="BN277" s="16">
        <v>0.7</v>
      </c>
      <c r="BO277" s="275">
        <f>BN277*BM277</f>
        <v>0</v>
      </c>
      <c r="BP277" s="16">
        <v>2.67</v>
      </c>
      <c r="BQ277" s="275">
        <f>BE277*0.1</f>
        <v>15</v>
      </c>
      <c r="BR277" s="16">
        <v>0.9</v>
      </c>
      <c r="BS277" s="275">
        <f>BR277*BQ277</f>
        <v>13.5</v>
      </c>
      <c r="BT277" s="16">
        <v>4</v>
      </c>
      <c r="BU277" s="275">
        <v>0</v>
      </c>
      <c r="BV277" s="16">
        <v>0.5</v>
      </c>
      <c r="BW277" s="275">
        <f>BV277*BU277</f>
        <v>0</v>
      </c>
      <c r="BX277" s="16">
        <v>2.5</v>
      </c>
      <c r="BY277" s="275">
        <v>100</v>
      </c>
      <c r="BZ277" s="16">
        <v>0.2</v>
      </c>
      <c r="CA277" s="275">
        <f>BZ277*BY277</f>
        <v>20</v>
      </c>
      <c r="CB277" s="16">
        <v>2.5</v>
      </c>
      <c r="CC277" s="275">
        <v>50</v>
      </c>
      <c r="CD277" s="16">
        <v>0.7</v>
      </c>
      <c r="CE277" s="275">
        <f>CD277*CC277</f>
        <v>35</v>
      </c>
      <c r="CF277" s="16">
        <v>3.5</v>
      </c>
      <c r="CG277" s="275">
        <v>0</v>
      </c>
      <c r="CH277" s="16">
        <v>0</v>
      </c>
      <c r="CI277" s="275">
        <f>CH277*CG277</f>
        <v>0</v>
      </c>
      <c r="CJ277" s="4">
        <v>0</v>
      </c>
      <c r="CK277" s="4">
        <f t="shared" si="881"/>
        <v>182.47934393042837</v>
      </c>
      <c r="CL277" s="52">
        <f t="shared" si="882"/>
        <v>49.062795914715018</v>
      </c>
      <c r="CM277" s="4">
        <f t="shared" si="883"/>
        <v>2.7821936478296916</v>
      </c>
      <c r="CN277" s="275"/>
      <c r="CO277" s="373"/>
      <c r="CP277" s="123" t="s">
        <v>29</v>
      </c>
      <c r="CQ277" s="72">
        <f>'INPUT 2013_14'!$D$44</f>
        <v>911.6</v>
      </c>
      <c r="CR277" s="8">
        <v>0</v>
      </c>
      <c r="CS277" s="7">
        <v>0</v>
      </c>
      <c r="CT277" s="7">
        <v>0</v>
      </c>
      <c r="CU277" s="7">
        <v>911.6</v>
      </c>
      <c r="CV277" s="275">
        <v>0</v>
      </c>
      <c r="CW277" s="16">
        <v>0.4</v>
      </c>
      <c r="CX277" s="275">
        <f t="shared" si="906"/>
        <v>0</v>
      </c>
      <c r="CY277" s="20">
        <v>2.5</v>
      </c>
      <c r="CZ277" s="4">
        <v>0</v>
      </c>
      <c r="DA277" s="16">
        <v>0.2</v>
      </c>
      <c r="DB277" s="275">
        <f t="shared" si="907"/>
        <v>0</v>
      </c>
      <c r="DC277" s="20">
        <v>2.5</v>
      </c>
      <c r="DD277" s="4">
        <v>0</v>
      </c>
      <c r="DE277" s="16">
        <v>0.7</v>
      </c>
      <c r="DF277" s="275">
        <f t="shared" si="908"/>
        <v>0</v>
      </c>
      <c r="DG277" s="20">
        <v>2.67</v>
      </c>
      <c r="DH277" s="4">
        <v>0</v>
      </c>
      <c r="DI277" s="16">
        <v>0.9</v>
      </c>
      <c r="DJ277" s="275">
        <f t="shared" si="909"/>
        <v>0</v>
      </c>
      <c r="DK277" s="20">
        <v>4</v>
      </c>
      <c r="DL277" s="4">
        <v>0</v>
      </c>
      <c r="DM277" s="16">
        <v>0.5</v>
      </c>
      <c r="DN277" s="275">
        <f t="shared" si="910"/>
        <v>0</v>
      </c>
      <c r="DO277" s="20">
        <v>2.5</v>
      </c>
      <c r="DP277" s="4">
        <v>0</v>
      </c>
      <c r="DQ277" s="16">
        <v>0.2</v>
      </c>
      <c r="DR277" s="275">
        <f t="shared" si="911"/>
        <v>0</v>
      </c>
      <c r="DS277" s="20">
        <v>2.5</v>
      </c>
      <c r="DT277" s="4">
        <v>0</v>
      </c>
      <c r="DU277" s="16">
        <v>0.7</v>
      </c>
      <c r="DV277" s="275">
        <f t="shared" si="912"/>
        <v>0</v>
      </c>
      <c r="DW277" s="20">
        <v>3.5</v>
      </c>
      <c r="DX277" s="4">
        <v>300</v>
      </c>
      <c r="DY277" s="16">
        <v>0.8</v>
      </c>
      <c r="DZ277" s="275">
        <f t="shared" si="913"/>
        <v>240</v>
      </c>
      <c r="EA277" s="20">
        <v>2.5</v>
      </c>
      <c r="EB277" s="125">
        <v>0</v>
      </c>
      <c r="EC277" s="125">
        <v>0</v>
      </c>
      <c r="ED277" s="4">
        <f t="shared" si="914"/>
        <v>105818.52099522889</v>
      </c>
      <c r="EE277" s="4">
        <f t="shared" si="886"/>
        <v>0</v>
      </c>
      <c r="EF277" s="4">
        <f t="shared" si="887"/>
        <v>0</v>
      </c>
      <c r="EG277" s="4">
        <f t="shared" si="888"/>
        <v>56083.816127471313</v>
      </c>
    </row>
    <row r="278" spans="1:137" ht="33.75" customHeight="1" x14ac:dyDescent="0.25">
      <c r="A278" s="364" t="s">
        <v>46</v>
      </c>
      <c r="B278" s="77" t="s">
        <v>8</v>
      </c>
      <c r="C278" s="20" t="s">
        <v>39</v>
      </c>
      <c r="D278" s="115">
        <f>'INPUT 2013_14'!AF17</f>
        <v>5.4923999999999999</v>
      </c>
      <c r="E278" s="52" t="s">
        <v>39</v>
      </c>
      <c r="F278" s="52" t="s">
        <v>39</v>
      </c>
      <c r="G278" s="52" t="s">
        <v>39</v>
      </c>
      <c r="H278" s="52" t="s">
        <v>39</v>
      </c>
      <c r="I278" s="67">
        <f>'INPUT 2013_14'!$H$6</f>
        <v>562</v>
      </c>
      <c r="J278" s="16">
        <v>0.4</v>
      </c>
      <c r="K278" s="275">
        <f t="shared" ref="K278" si="931">J278*I278</f>
        <v>224.8</v>
      </c>
      <c r="L278" s="20">
        <v>2.5</v>
      </c>
      <c r="M278" s="275">
        <v>0</v>
      </c>
      <c r="N278" s="16">
        <v>0.2</v>
      </c>
      <c r="O278" s="275">
        <f t="shared" ref="O278" si="932">N278*M278</f>
        <v>0</v>
      </c>
      <c r="P278" s="20">
        <v>2.5</v>
      </c>
      <c r="Q278" s="4">
        <v>0</v>
      </c>
      <c r="R278" s="16">
        <v>0.7</v>
      </c>
      <c r="S278" s="275">
        <f t="shared" ref="S278" si="933">R278*Q278</f>
        <v>0</v>
      </c>
      <c r="T278" s="20">
        <v>2.67</v>
      </c>
      <c r="U278" s="275">
        <f t="shared" si="930"/>
        <v>56.2</v>
      </c>
      <c r="V278" s="16">
        <v>0.9</v>
      </c>
      <c r="W278" s="275">
        <f t="shared" ref="W278" si="934">V278*U278</f>
        <v>50.580000000000005</v>
      </c>
      <c r="X278" s="20">
        <v>4</v>
      </c>
      <c r="Y278" s="4">
        <v>50</v>
      </c>
      <c r="Z278" s="16">
        <v>0.5</v>
      </c>
      <c r="AA278" s="275">
        <f t="shared" ref="AA278" si="935">Z278*Y278</f>
        <v>25</v>
      </c>
      <c r="AB278" s="20">
        <v>2.5</v>
      </c>
      <c r="AC278" s="4">
        <v>50</v>
      </c>
      <c r="AD278" s="16">
        <v>0.2</v>
      </c>
      <c r="AE278" s="275">
        <f t="shared" ref="AE278" si="936">AD278*AC278</f>
        <v>10</v>
      </c>
      <c r="AF278" s="20">
        <v>2.5</v>
      </c>
      <c r="AG278" s="4">
        <v>50</v>
      </c>
      <c r="AH278" s="16">
        <v>0.7</v>
      </c>
      <c r="AI278" s="275">
        <f t="shared" ref="AI278" si="937">AH278*AG278</f>
        <v>35</v>
      </c>
      <c r="AJ278" s="20">
        <v>3.5</v>
      </c>
      <c r="AK278" s="4">
        <v>0</v>
      </c>
      <c r="AL278" s="16">
        <v>0</v>
      </c>
      <c r="AM278" s="275">
        <f t="shared" ref="AM278" si="938">AL278*AK278</f>
        <v>0</v>
      </c>
      <c r="AN278" s="4">
        <v>0</v>
      </c>
      <c r="AO278" s="4">
        <f t="shared" si="877"/>
        <v>10138.323327100639</v>
      </c>
      <c r="AP278" s="52">
        <f t="shared" si="878"/>
        <v>675.5933005256619</v>
      </c>
      <c r="AQ278" s="4">
        <f t="shared" si="879"/>
        <v>646.23447323127107</v>
      </c>
      <c r="AR278" s="4">
        <f t="shared" si="880"/>
        <v>10138.323327100639</v>
      </c>
      <c r="AS278" s="4">
        <f t="shared" si="858"/>
        <v>675.5933005256619</v>
      </c>
      <c r="AT278" s="4">
        <f t="shared" si="858"/>
        <v>458.8264759942025</v>
      </c>
      <c r="AW278" s="367" t="s">
        <v>45</v>
      </c>
      <c r="AX278" s="77" t="s">
        <v>8</v>
      </c>
      <c r="AY278" s="20" t="s">
        <v>39</v>
      </c>
      <c r="AZ278" s="68">
        <f>'INPUT 2013_14'!AF59</f>
        <v>10.89</v>
      </c>
      <c r="BA278" s="20" t="s">
        <v>39</v>
      </c>
      <c r="BB278" s="20" t="s">
        <v>39</v>
      </c>
      <c r="BC278" s="20" t="s">
        <v>39</v>
      </c>
      <c r="BD278" s="20" t="s">
        <v>39</v>
      </c>
      <c r="BE278" s="67">
        <f>'INPUT 2013_14'!$H$13</f>
        <v>562</v>
      </c>
      <c r="BF278" s="16">
        <v>0.4</v>
      </c>
      <c r="BG278" s="275">
        <f t="shared" si="859"/>
        <v>224.8</v>
      </c>
      <c r="BH278" s="20">
        <v>2.5</v>
      </c>
      <c r="BI278" s="275">
        <v>0</v>
      </c>
      <c r="BJ278" s="16">
        <v>0.2</v>
      </c>
      <c r="BK278" s="275">
        <f>BJ278*BI278</f>
        <v>0</v>
      </c>
      <c r="BL278" s="20">
        <v>2.5</v>
      </c>
      <c r="BM278" s="4">
        <v>0</v>
      </c>
      <c r="BN278" s="16">
        <v>0.7</v>
      </c>
      <c r="BO278" s="275">
        <f>BN278*BM278</f>
        <v>0</v>
      </c>
      <c r="BP278" s="20">
        <v>2.67</v>
      </c>
      <c r="BQ278" s="275">
        <f>BE278*0.1</f>
        <v>56.2</v>
      </c>
      <c r="BR278" s="16">
        <v>0.9</v>
      </c>
      <c r="BS278" s="275">
        <f>BR278*BQ278</f>
        <v>50.580000000000005</v>
      </c>
      <c r="BT278" s="20">
        <v>4</v>
      </c>
      <c r="BU278" s="4">
        <v>50</v>
      </c>
      <c r="BV278" s="16">
        <v>0.5</v>
      </c>
      <c r="BW278" s="275">
        <f>BV278*BU278</f>
        <v>25</v>
      </c>
      <c r="BX278" s="20">
        <v>2.5</v>
      </c>
      <c r="BY278" s="4">
        <v>50</v>
      </c>
      <c r="BZ278" s="16">
        <v>0.2</v>
      </c>
      <c r="CA278" s="275">
        <f>BZ278*BY278</f>
        <v>10</v>
      </c>
      <c r="CB278" s="20">
        <v>2.5</v>
      </c>
      <c r="CC278" s="4">
        <v>50</v>
      </c>
      <c r="CD278" s="16">
        <v>0.7</v>
      </c>
      <c r="CE278" s="275">
        <f>CD278*CC278</f>
        <v>35</v>
      </c>
      <c r="CF278" s="20">
        <v>3.5</v>
      </c>
      <c r="CG278" s="4">
        <v>0</v>
      </c>
      <c r="CH278" s="16">
        <v>0</v>
      </c>
      <c r="CI278" s="275">
        <f>CH278*CG278</f>
        <v>0</v>
      </c>
      <c r="CJ278" s="4">
        <v>0</v>
      </c>
      <c r="CK278" s="4">
        <f t="shared" si="881"/>
        <v>20101.657022818072</v>
      </c>
      <c r="CL278" s="52">
        <f t="shared" si="882"/>
        <v>1339.5257160302342</v>
      </c>
      <c r="CM278" s="4">
        <f t="shared" si="883"/>
        <v>1281.3148010866907</v>
      </c>
      <c r="CN278" s="275"/>
      <c r="CO278" s="267" t="s">
        <v>0</v>
      </c>
      <c r="CP278" s="267"/>
      <c r="CQ278" s="267"/>
      <c r="CR278" s="172"/>
      <c r="CS278" s="267"/>
      <c r="CT278" s="267"/>
      <c r="CU278" s="267"/>
      <c r="CV278" s="267"/>
      <c r="CW278" s="264"/>
      <c r="CX278" s="267"/>
      <c r="CY278" s="264"/>
      <c r="CZ278" s="267"/>
      <c r="DA278" s="264"/>
      <c r="DB278" s="264"/>
      <c r="DC278" s="264"/>
      <c r="DD278" s="267"/>
      <c r="DE278" s="264"/>
      <c r="DF278" s="264"/>
      <c r="DG278" s="264"/>
      <c r="DH278" s="267"/>
      <c r="DI278" s="264"/>
      <c r="DJ278" s="264"/>
      <c r="DK278" s="264"/>
      <c r="DL278" s="267"/>
      <c r="DM278" s="264"/>
      <c r="DN278" s="264"/>
      <c r="DO278" s="264"/>
      <c r="DP278" s="267"/>
      <c r="DQ278" s="264"/>
      <c r="DR278" s="264"/>
      <c r="DS278" s="264"/>
      <c r="DT278" s="267"/>
      <c r="DU278" s="264"/>
      <c r="DV278" s="264"/>
      <c r="DW278" s="264"/>
      <c r="DX278" s="267"/>
      <c r="DY278" s="264"/>
      <c r="DZ278" s="264"/>
      <c r="EA278" s="264"/>
      <c r="EB278" s="267">
        <f>SUM(EB266:EB277)</f>
        <v>221170.54397103848</v>
      </c>
      <c r="EC278" s="267">
        <f t="shared" ref="EC278:EG278" si="939">SUM(EC266:EC277)</f>
        <v>57701.622417257357</v>
      </c>
      <c r="ED278" s="267">
        <f t="shared" si="939"/>
        <v>110083.12768233691</v>
      </c>
      <c r="EE278" s="267">
        <f t="shared" si="939"/>
        <v>221170.54397103848</v>
      </c>
      <c r="EF278" s="267">
        <f t="shared" si="939"/>
        <v>57701.622417257357</v>
      </c>
      <c r="EG278" s="267">
        <f t="shared" si="939"/>
        <v>58344.057671638569</v>
      </c>
    </row>
    <row r="279" spans="1:137" ht="33.75" customHeight="1" x14ac:dyDescent="0.25">
      <c r="A279" s="365"/>
      <c r="B279" s="41" t="s">
        <v>69</v>
      </c>
      <c r="C279" s="20" t="s">
        <v>39</v>
      </c>
      <c r="D279" s="115">
        <f>'INPUT 2013_14'!AF18</f>
        <v>2.0240000000000005</v>
      </c>
      <c r="E279" s="52" t="s">
        <v>39</v>
      </c>
      <c r="F279" s="52" t="s">
        <v>39</v>
      </c>
      <c r="G279" s="52" t="s">
        <v>39</v>
      </c>
      <c r="H279" s="52" t="s">
        <v>39</v>
      </c>
      <c r="I279" s="7">
        <v>21</v>
      </c>
      <c r="J279" s="16">
        <v>0.4</v>
      </c>
      <c r="K279" s="275">
        <f>J279*I279</f>
        <v>8.4</v>
      </c>
      <c r="L279" s="20">
        <v>3</v>
      </c>
      <c r="M279" s="275">
        <v>0</v>
      </c>
      <c r="N279" s="16">
        <v>0.2</v>
      </c>
      <c r="O279" s="275">
        <f>N279*M279</f>
        <v>0</v>
      </c>
      <c r="P279" s="20">
        <v>3</v>
      </c>
      <c r="Q279" s="4">
        <v>10</v>
      </c>
      <c r="R279" s="16">
        <v>0.7</v>
      </c>
      <c r="S279" s="275">
        <f>R279*Q279</f>
        <v>7</v>
      </c>
      <c r="T279" s="20">
        <v>2.67</v>
      </c>
      <c r="U279" s="275">
        <f t="shared" si="930"/>
        <v>2.1</v>
      </c>
      <c r="V279" s="16">
        <v>0.9</v>
      </c>
      <c r="W279" s="275">
        <f>V279*U279</f>
        <v>1.8900000000000001</v>
      </c>
      <c r="X279" s="20">
        <v>4</v>
      </c>
      <c r="Y279" s="4">
        <v>0</v>
      </c>
      <c r="Z279" s="16">
        <v>0.5</v>
      </c>
      <c r="AA279" s="275">
        <f>Z279*Y279</f>
        <v>0</v>
      </c>
      <c r="AB279" s="20">
        <v>2.5</v>
      </c>
      <c r="AC279" s="4">
        <v>0</v>
      </c>
      <c r="AD279" s="16">
        <v>0.2</v>
      </c>
      <c r="AE279" s="275">
        <f>AD279*AC279</f>
        <v>0</v>
      </c>
      <c r="AF279" s="20">
        <v>2.5</v>
      </c>
      <c r="AG279" s="4">
        <v>30</v>
      </c>
      <c r="AH279" s="16">
        <v>0.7</v>
      </c>
      <c r="AI279" s="275">
        <f>AH279*AG279</f>
        <v>21</v>
      </c>
      <c r="AJ279" s="20">
        <v>3.5</v>
      </c>
      <c r="AK279" s="4">
        <v>0</v>
      </c>
      <c r="AL279" s="16">
        <v>0</v>
      </c>
      <c r="AM279" s="275">
        <f>AL279*AK279</f>
        <v>0</v>
      </c>
      <c r="AN279" s="4">
        <v>0</v>
      </c>
      <c r="AO279" s="4">
        <f t="shared" si="877"/>
        <v>540.5270671141941</v>
      </c>
      <c r="AP279" s="52">
        <f t="shared" si="878"/>
        <v>16.179244085425342</v>
      </c>
      <c r="AQ279" s="4">
        <f t="shared" si="879"/>
        <v>2.9603183960385322</v>
      </c>
      <c r="AR279" s="4">
        <f t="shared" si="880"/>
        <v>540.5270671141941</v>
      </c>
      <c r="AS279" s="4">
        <f t="shared" si="858"/>
        <v>16.179244085425342</v>
      </c>
      <c r="AT279" s="4">
        <f t="shared" si="858"/>
        <v>2.1018260611873578</v>
      </c>
      <c r="AW279" s="368"/>
      <c r="AX279" s="41" t="s">
        <v>69</v>
      </c>
      <c r="AY279" s="20" t="s">
        <v>39</v>
      </c>
      <c r="AZ279" s="68">
        <f>'INPUT 2013_14'!AF60</f>
        <v>1.4256</v>
      </c>
      <c r="BA279" s="20" t="s">
        <v>39</v>
      </c>
      <c r="BB279" s="20" t="s">
        <v>39</v>
      </c>
      <c r="BC279" s="20" t="s">
        <v>39</v>
      </c>
      <c r="BD279" s="20" t="s">
        <v>39</v>
      </c>
      <c r="BE279" s="7">
        <v>21</v>
      </c>
      <c r="BF279" s="16">
        <v>0.4</v>
      </c>
      <c r="BG279" s="275">
        <f t="shared" si="859"/>
        <v>8.4</v>
      </c>
      <c r="BH279" s="20">
        <v>3</v>
      </c>
      <c r="BI279" s="275">
        <v>0</v>
      </c>
      <c r="BJ279" s="16">
        <v>0.2</v>
      </c>
      <c r="BK279" s="275">
        <f>BJ279*BI279</f>
        <v>0</v>
      </c>
      <c r="BL279" s="20">
        <v>3</v>
      </c>
      <c r="BM279" s="4">
        <v>10</v>
      </c>
      <c r="BN279" s="16">
        <v>0.7</v>
      </c>
      <c r="BO279" s="275">
        <f>BN279*BM279</f>
        <v>7</v>
      </c>
      <c r="BP279" s="20">
        <v>2.67</v>
      </c>
      <c r="BQ279" s="275">
        <f>BE279*0.1</f>
        <v>2.1</v>
      </c>
      <c r="BR279" s="16">
        <v>0.9</v>
      </c>
      <c r="BS279" s="275">
        <f>BR279*BQ279</f>
        <v>1.8900000000000001</v>
      </c>
      <c r="BT279" s="20">
        <v>4</v>
      </c>
      <c r="BU279" s="4">
        <v>0</v>
      </c>
      <c r="BV279" s="16">
        <v>0.5</v>
      </c>
      <c r="BW279" s="275">
        <f>BV279*BU279</f>
        <v>0</v>
      </c>
      <c r="BX279" s="20">
        <v>2.5</v>
      </c>
      <c r="BY279" s="4">
        <v>0</v>
      </c>
      <c r="BZ279" s="16">
        <v>0.2</v>
      </c>
      <c r="CA279" s="275">
        <f>BZ279*BY279</f>
        <v>0</v>
      </c>
      <c r="CB279" s="20">
        <v>2.5</v>
      </c>
      <c r="CC279" s="4">
        <v>30</v>
      </c>
      <c r="CD279" s="16">
        <v>0.7</v>
      </c>
      <c r="CE279" s="275">
        <f>CD279*CC279</f>
        <v>21</v>
      </c>
      <c r="CF279" s="20">
        <v>3.5</v>
      </c>
      <c r="CG279" s="4">
        <v>0</v>
      </c>
      <c r="CH279" s="16">
        <v>0</v>
      </c>
      <c r="CI279" s="275">
        <f>CH279*CG279</f>
        <v>0</v>
      </c>
      <c r="CJ279" s="4">
        <v>0</v>
      </c>
      <c r="CK279" s="4">
        <f t="shared" si="881"/>
        <v>380.71906466304102</v>
      </c>
      <c r="CL279" s="52">
        <f t="shared" si="882"/>
        <v>11.395815399299584</v>
      </c>
      <c r="CM279" s="4">
        <f t="shared" si="883"/>
        <v>2.0850938267749655</v>
      </c>
      <c r="CN279" s="275"/>
      <c r="CO279" s="86"/>
      <c r="CP279" s="272"/>
      <c r="CQ279" s="272"/>
      <c r="CR279" s="7"/>
      <c r="CS279" s="7"/>
      <c r="CT279" s="7"/>
      <c r="CU279" s="7"/>
      <c r="CV279" s="10"/>
      <c r="CW279" s="16"/>
      <c r="CX279" s="275"/>
      <c r="CY279" s="20"/>
      <c r="CZ279" s="275"/>
      <c r="DA279" s="16"/>
      <c r="DB279" s="275"/>
      <c r="DC279" s="20"/>
      <c r="DD279" s="4"/>
      <c r="DE279" s="16"/>
      <c r="DF279" s="275"/>
      <c r="DG279" s="20"/>
      <c r="DH279" s="275"/>
      <c r="DI279" s="16"/>
      <c r="DJ279" s="275"/>
      <c r="DK279" s="20"/>
      <c r="DL279" s="4"/>
      <c r="DM279" s="16"/>
      <c r="DN279" s="275"/>
      <c r="DO279" s="20"/>
      <c r="DP279" s="4"/>
      <c r="DQ279" s="16"/>
      <c r="DR279" s="275"/>
      <c r="DS279" s="20"/>
      <c r="DT279" s="4"/>
      <c r="DU279" s="16"/>
      <c r="DV279" s="275"/>
      <c r="DW279" s="20"/>
      <c r="DX279" s="4"/>
      <c r="DY279" s="16"/>
      <c r="DZ279" s="275"/>
      <c r="EA279" s="4"/>
      <c r="EB279" s="356" t="s">
        <v>170</v>
      </c>
      <c r="EC279" s="356"/>
      <c r="ED279" s="356"/>
      <c r="EE279" s="267">
        <f>EE278-(EE271)</f>
        <v>84160.297346377512</v>
      </c>
      <c r="EF279" s="267">
        <f>EF278</f>
        <v>57701.622417257357</v>
      </c>
      <c r="EG279" s="267">
        <f t="shared" ref="EG279" si="940">EG278-(EG271)</f>
        <v>58344.057671638569</v>
      </c>
    </row>
    <row r="280" spans="1:137" ht="33.75" customHeight="1" x14ac:dyDescent="0.25">
      <c r="A280" s="365"/>
      <c r="B280" s="41" t="s">
        <v>70</v>
      </c>
      <c r="C280" s="20" t="s">
        <v>39</v>
      </c>
      <c r="D280" s="115">
        <f>'INPUT 2013_14'!AF19</f>
        <v>0.2024</v>
      </c>
      <c r="E280" s="52" t="s">
        <v>39</v>
      </c>
      <c r="F280" s="52" t="s">
        <v>39</v>
      </c>
      <c r="G280" s="52" t="s">
        <v>39</v>
      </c>
      <c r="H280" s="52" t="s">
        <v>39</v>
      </c>
      <c r="I280" s="7">
        <v>21</v>
      </c>
      <c r="J280" s="16">
        <v>0.4</v>
      </c>
      <c r="K280" s="275">
        <f>J280*I280</f>
        <v>8.4</v>
      </c>
      <c r="L280" s="20">
        <v>2.5</v>
      </c>
      <c r="M280" s="4">
        <v>0</v>
      </c>
      <c r="N280" s="16">
        <v>0.2</v>
      </c>
      <c r="O280" s="275">
        <f>N280*M280</f>
        <v>0</v>
      </c>
      <c r="P280" s="20">
        <v>2.5</v>
      </c>
      <c r="Q280" s="4">
        <v>50</v>
      </c>
      <c r="R280" s="16">
        <v>0.7</v>
      </c>
      <c r="S280" s="275">
        <f>R280*Q280</f>
        <v>35</v>
      </c>
      <c r="T280" s="20">
        <v>2.67</v>
      </c>
      <c r="U280" s="275">
        <f t="shared" si="930"/>
        <v>2.1</v>
      </c>
      <c r="V280" s="16">
        <v>0.9</v>
      </c>
      <c r="W280" s="275">
        <f>V280*U280</f>
        <v>1.8900000000000001</v>
      </c>
      <c r="X280" s="20">
        <v>4</v>
      </c>
      <c r="Y280" s="4">
        <v>0</v>
      </c>
      <c r="Z280" s="16">
        <v>0.5</v>
      </c>
      <c r="AA280" s="275">
        <f>Z280*Y280</f>
        <v>0</v>
      </c>
      <c r="AB280" s="20">
        <v>2.5</v>
      </c>
      <c r="AC280" s="4">
        <v>0</v>
      </c>
      <c r="AD280" s="16">
        <v>0.2</v>
      </c>
      <c r="AE280" s="275">
        <f>AD280*AC280</f>
        <v>0</v>
      </c>
      <c r="AF280" s="20">
        <v>2.5</v>
      </c>
      <c r="AG280" s="4">
        <v>30</v>
      </c>
      <c r="AH280" s="16">
        <v>0.7</v>
      </c>
      <c r="AI280" s="275">
        <f>AH280*AG280</f>
        <v>21</v>
      </c>
      <c r="AJ280" s="20">
        <v>3.5</v>
      </c>
      <c r="AK280" s="4">
        <v>0</v>
      </c>
      <c r="AL280" s="16">
        <v>0</v>
      </c>
      <c r="AM280" s="275">
        <f>AL280*AK280</f>
        <v>0</v>
      </c>
      <c r="AN280" s="4">
        <v>0</v>
      </c>
      <c r="AO280" s="4">
        <f t="shared" si="877"/>
        <v>85.674176306180371</v>
      </c>
      <c r="AP280" s="52">
        <f t="shared" si="878"/>
        <v>1.5490765613705113</v>
      </c>
      <c r="AQ280" s="4">
        <f t="shared" si="879"/>
        <v>0.2960318396038531</v>
      </c>
      <c r="AR280" s="4">
        <f t="shared" si="880"/>
        <v>85.674176306180371</v>
      </c>
      <c r="AS280" s="4">
        <f t="shared" si="858"/>
        <v>1.5490765613705113</v>
      </c>
      <c r="AT280" s="4">
        <f t="shared" si="858"/>
        <v>0.21018260611873571</v>
      </c>
      <c r="AW280" s="368"/>
      <c r="AX280" s="41" t="s">
        <v>70</v>
      </c>
      <c r="AY280" s="20" t="s">
        <v>39</v>
      </c>
      <c r="AZ280" s="68">
        <f>'INPUT 2013_14'!AF61</f>
        <v>0</v>
      </c>
      <c r="BA280" s="20" t="s">
        <v>39</v>
      </c>
      <c r="BB280" s="20" t="s">
        <v>39</v>
      </c>
      <c r="BC280" s="20" t="s">
        <v>39</v>
      </c>
      <c r="BD280" s="20" t="s">
        <v>39</v>
      </c>
      <c r="BE280" s="7">
        <v>21</v>
      </c>
      <c r="BF280" s="16">
        <v>0.4</v>
      </c>
      <c r="BG280" s="275">
        <f t="shared" si="859"/>
        <v>8.4</v>
      </c>
      <c r="BH280" s="20">
        <v>2.5</v>
      </c>
      <c r="BI280" s="4">
        <v>0</v>
      </c>
      <c r="BJ280" s="16">
        <v>0.2</v>
      </c>
      <c r="BK280" s="275">
        <f>BJ280*BI280</f>
        <v>0</v>
      </c>
      <c r="BL280" s="20">
        <v>2.5</v>
      </c>
      <c r="BM280" s="4">
        <v>50</v>
      </c>
      <c r="BN280" s="16">
        <v>0.7</v>
      </c>
      <c r="BO280" s="275">
        <f>BN280*BM280</f>
        <v>35</v>
      </c>
      <c r="BP280" s="20">
        <v>2.67</v>
      </c>
      <c r="BQ280" s="275">
        <f>BE280*0.1</f>
        <v>2.1</v>
      </c>
      <c r="BR280" s="16">
        <v>0.9</v>
      </c>
      <c r="BS280" s="275">
        <f>BR280*BQ280</f>
        <v>1.8900000000000001</v>
      </c>
      <c r="BT280" s="20">
        <v>4</v>
      </c>
      <c r="BU280" s="4">
        <v>0</v>
      </c>
      <c r="BV280" s="16">
        <v>0.5</v>
      </c>
      <c r="BW280" s="275">
        <f>BV280*BU280</f>
        <v>0</v>
      </c>
      <c r="BX280" s="20">
        <v>2.5</v>
      </c>
      <c r="BY280" s="4">
        <v>0</v>
      </c>
      <c r="BZ280" s="16">
        <v>0.2</v>
      </c>
      <c r="CA280" s="275">
        <f>BZ280*BY280</f>
        <v>0</v>
      </c>
      <c r="CB280" s="20">
        <v>2.5</v>
      </c>
      <c r="CC280" s="4">
        <v>30</v>
      </c>
      <c r="CD280" s="16">
        <v>0.7</v>
      </c>
      <c r="CE280" s="275">
        <f>CD280*CC280</f>
        <v>21</v>
      </c>
      <c r="CF280" s="20">
        <v>3.5</v>
      </c>
      <c r="CG280" s="4">
        <v>0</v>
      </c>
      <c r="CH280" s="16">
        <v>0</v>
      </c>
      <c r="CI280" s="275">
        <f>CH280*CG280</f>
        <v>0</v>
      </c>
      <c r="CJ280" s="4">
        <v>0</v>
      </c>
      <c r="CK280" s="4">
        <f t="shared" si="881"/>
        <v>0</v>
      </c>
      <c r="CL280" s="52">
        <f t="shared" si="882"/>
        <v>0</v>
      </c>
      <c r="CM280" s="4">
        <f t="shared" si="883"/>
        <v>0</v>
      </c>
      <c r="CN280" s="275"/>
      <c r="CO280" s="86"/>
      <c r="CP280" s="272"/>
      <c r="CQ280" s="272"/>
      <c r="CR280" s="275"/>
      <c r="CS280" s="275"/>
      <c r="CT280" s="275"/>
      <c r="CU280" s="275"/>
      <c r="CV280" s="275"/>
      <c r="CW280" s="16"/>
      <c r="CX280" s="275"/>
      <c r="CY280" s="16"/>
      <c r="CZ280" s="275"/>
      <c r="DA280" s="16"/>
      <c r="DB280" s="275"/>
      <c r="DC280" s="16"/>
      <c r="DD280" s="275"/>
      <c r="DE280" s="16"/>
      <c r="DF280" s="275"/>
      <c r="DG280" s="16"/>
      <c r="DH280" s="275"/>
      <c r="DI280" s="16"/>
      <c r="DJ280" s="275"/>
      <c r="DK280" s="16"/>
      <c r="DL280" s="275"/>
      <c r="DM280" s="16"/>
      <c r="DN280" s="275"/>
      <c r="DO280" s="16"/>
      <c r="DP280" s="275"/>
      <c r="DQ280" s="16"/>
      <c r="DR280" s="275"/>
      <c r="DS280" s="16"/>
      <c r="DT280" s="275"/>
      <c r="DU280" s="16"/>
      <c r="DV280" s="275"/>
      <c r="DW280" s="16"/>
      <c r="DX280" s="275"/>
      <c r="DY280" s="16"/>
      <c r="DZ280" s="275"/>
      <c r="EA280" s="275"/>
      <c r="EB280" s="357" t="s">
        <v>130</v>
      </c>
      <c r="EC280" s="357"/>
      <c r="ED280" s="357"/>
      <c r="EE280" s="267">
        <f>EE279-(SUM(EE273:EE277))</f>
        <v>5216.4104606464389</v>
      </c>
      <c r="EF280" s="267">
        <f t="shared" ref="EF280:EG280" si="941">EF279-(SUM(EF273:EF277))</f>
        <v>57701.622417257357</v>
      </c>
      <c r="EG280" s="267">
        <f t="shared" si="941"/>
        <v>105.55733443756617</v>
      </c>
    </row>
    <row r="281" spans="1:137" ht="33.75" customHeight="1" x14ac:dyDescent="0.25">
      <c r="A281" s="365"/>
      <c r="B281" s="41" t="s">
        <v>71</v>
      </c>
      <c r="C281" s="20" t="s">
        <v>39</v>
      </c>
      <c r="D281" s="115">
        <f>'INPUT 2013_14'!AF20</f>
        <v>0.11960000000000001</v>
      </c>
      <c r="E281" s="52" t="s">
        <v>39</v>
      </c>
      <c r="F281" s="52" t="s">
        <v>39</v>
      </c>
      <c r="G281" s="52" t="s">
        <v>39</v>
      </c>
      <c r="H281" s="52" t="s">
        <v>39</v>
      </c>
      <c r="I281" s="7">
        <v>21</v>
      </c>
      <c r="J281" s="16">
        <v>0.4</v>
      </c>
      <c r="K281" s="275">
        <f>J281*I281</f>
        <v>8.4</v>
      </c>
      <c r="L281" s="20">
        <v>2.5</v>
      </c>
      <c r="M281" s="4">
        <v>0</v>
      </c>
      <c r="N281" s="16">
        <v>0.2</v>
      </c>
      <c r="O281" s="275">
        <f>N281*M281</f>
        <v>0</v>
      </c>
      <c r="P281" s="20">
        <v>2.5</v>
      </c>
      <c r="Q281" s="275">
        <v>300</v>
      </c>
      <c r="R281" s="16">
        <v>0.7</v>
      </c>
      <c r="S281" s="275">
        <f>R281*Q281</f>
        <v>210</v>
      </c>
      <c r="T281" s="20">
        <v>2.67</v>
      </c>
      <c r="U281" s="275">
        <f t="shared" si="930"/>
        <v>2.1</v>
      </c>
      <c r="V281" s="16">
        <v>0.9</v>
      </c>
      <c r="W281" s="275">
        <f>V281*U281</f>
        <v>1.8900000000000001</v>
      </c>
      <c r="X281" s="20">
        <v>4</v>
      </c>
      <c r="Y281" s="4">
        <v>0</v>
      </c>
      <c r="Z281" s="16">
        <v>0.5</v>
      </c>
      <c r="AA281" s="275">
        <f>Z281*Y281</f>
        <v>0</v>
      </c>
      <c r="AB281" s="20">
        <v>2.5</v>
      </c>
      <c r="AC281" s="4">
        <v>0</v>
      </c>
      <c r="AD281" s="16">
        <v>0.2</v>
      </c>
      <c r="AE281" s="275">
        <f>AD281*AC281</f>
        <v>0</v>
      </c>
      <c r="AF281" s="20">
        <v>2.5</v>
      </c>
      <c r="AG281" s="4">
        <v>40</v>
      </c>
      <c r="AH281" s="16">
        <v>0.7</v>
      </c>
      <c r="AI281" s="275">
        <f>AH281*AG281</f>
        <v>28</v>
      </c>
      <c r="AJ281" s="20">
        <v>3.5</v>
      </c>
      <c r="AK281" s="4">
        <v>0</v>
      </c>
      <c r="AL281" s="16">
        <v>0</v>
      </c>
      <c r="AM281" s="275">
        <f>AL281*AK281</f>
        <v>0</v>
      </c>
      <c r="AN281" s="4">
        <v>0</v>
      </c>
      <c r="AO281" s="4">
        <f t="shared" si="877"/>
        <v>180.42295517018354</v>
      </c>
      <c r="AP281" s="52">
        <f t="shared" si="878"/>
        <v>1.1526798655315926</v>
      </c>
      <c r="AQ281" s="4">
        <f t="shared" si="879"/>
        <v>0.1749279052204587</v>
      </c>
      <c r="AR281" s="4">
        <f t="shared" si="880"/>
        <v>180.42295517018354</v>
      </c>
      <c r="AS281" s="4">
        <f t="shared" si="858"/>
        <v>1.1526798655315926</v>
      </c>
      <c r="AT281" s="4">
        <f t="shared" si="858"/>
        <v>0.12419881270652569</v>
      </c>
      <c r="AW281" s="368"/>
      <c r="AX281" s="41" t="s">
        <v>71</v>
      </c>
      <c r="AY281" s="20" t="s">
        <v>39</v>
      </c>
      <c r="AZ281" s="68">
        <f>'INPUT 2013_14'!AF62</f>
        <v>9.6030000000000004E-3</v>
      </c>
      <c r="BA281" s="20" t="s">
        <v>39</v>
      </c>
      <c r="BB281" s="20" t="s">
        <v>39</v>
      </c>
      <c r="BC281" s="20" t="s">
        <v>39</v>
      </c>
      <c r="BD281" s="20" t="s">
        <v>39</v>
      </c>
      <c r="BE281" s="7">
        <v>21</v>
      </c>
      <c r="BF281" s="16">
        <v>0.4</v>
      </c>
      <c r="BG281" s="275">
        <f t="shared" si="859"/>
        <v>8.4</v>
      </c>
      <c r="BH281" s="20">
        <v>2.5</v>
      </c>
      <c r="BI281" s="4">
        <v>0</v>
      </c>
      <c r="BJ281" s="16">
        <v>0.2</v>
      </c>
      <c r="BK281" s="275">
        <f>BJ281*BI281</f>
        <v>0</v>
      </c>
      <c r="BL281" s="20">
        <v>2.5</v>
      </c>
      <c r="BM281" s="275">
        <v>300</v>
      </c>
      <c r="BN281" s="16">
        <v>0.7</v>
      </c>
      <c r="BO281" s="275">
        <f>BN281*BM281</f>
        <v>210</v>
      </c>
      <c r="BP281" s="20">
        <v>2.67</v>
      </c>
      <c r="BQ281" s="275">
        <f>BE281*0.1</f>
        <v>2.1</v>
      </c>
      <c r="BR281" s="16">
        <v>0.9</v>
      </c>
      <c r="BS281" s="275">
        <f>BR281*BQ281</f>
        <v>1.8900000000000001</v>
      </c>
      <c r="BT281" s="20">
        <v>4</v>
      </c>
      <c r="BU281" s="4">
        <v>0</v>
      </c>
      <c r="BV281" s="16">
        <v>0.5</v>
      </c>
      <c r="BW281" s="275">
        <f>BV281*BU281</f>
        <v>0</v>
      </c>
      <c r="BX281" s="20">
        <v>2.5</v>
      </c>
      <c r="BY281" s="4">
        <v>0</v>
      </c>
      <c r="BZ281" s="16">
        <v>0.2</v>
      </c>
      <c r="CA281" s="275">
        <f>BZ281*BY281</f>
        <v>0</v>
      </c>
      <c r="CB281" s="20">
        <v>2.5</v>
      </c>
      <c r="CC281" s="4">
        <v>40</v>
      </c>
      <c r="CD281" s="16">
        <v>0.7</v>
      </c>
      <c r="CE281" s="275">
        <f>CD281*CC281</f>
        <v>28</v>
      </c>
      <c r="CF281" s="20">
        <v>3.5</v>
      </c>
      <c r="CG281" s="4">
        <v>0</v>
      </c>
      <c r="CH281" s="16">
        <v>0</v>
      </c>
      <c r="CI281" s="275">
        <f>CH281*CG281</f>
        <v>0</v>
      </c>
      <c r="CJ281" s="4">
        <v>0</v>
      </c>
      <c r="CK281" s="4">
        <f t="shared" si="881"/>
        <v>14.486635773405288</v>
      </c>
      <c r="CL281" s="52">
        <f t="shared" si="882"/>
        <v>9.2551711945651191E-2</v>
      </c>
      <c r="CM281" s="4">
        <f t="shared" si="883"/>
        <v>1.4045423694248032E-2</v>
      </c>
      <c r="CN281" s="275"/>
      <c r="CO281" s="86"/>
      <c r="CP281" s="272"/>
      <c r="CQ281" s="272"/>
      <c r="CR281" s="275"/>
      <c r="CS281" s="275"/>
      <c r="CT281" s="275"/>
      <c r="CU281" s="275"/>
      <c r="CV281" s="275"/>
      <c r="CW281" s="16"/>
      <c r="CX281" s="275"/>
      <c r="CY281" s="16"/>
      <c r="CZ281" s="275"/>
      <c r="DA281" s="16"/>
      <c r="DB281" s="275"/>
      <c r="DC281" s="16"/>
      <c r="DD281" s="275"/>
      <c r="DE281" s="16"/>
      <c r="DF281" s="275"/>
      <c r="DG281" s="16"/>
      <c r="DH281" s="275"/>
      <c r="DI281" s="16"/>
      <c r="DJ281" s="275"/>
      <c r="DK281" s="16"/>
      <c r="DL281" s="275"/>
      <c r="DM281" s="16"/>
      <c r="DN281" s="275"/>
      <c r="DO281" s="16"/>
      <c r="DP281" s="275"/>
      <c r="DQ281" s="16"/>
      <c r="DR281" s="275"/>
      <c r="DS281" s="16"/>
      <c r="DT281" s="275"/>
      <c r="DU281" s="16"/>
      <c r="DV281" s="275"/>
      <c r="DW281" s="16"/>
      <c r="DX281" s="275"/>
      <c r="DY281" s="16"/>
      <c r="DZ281" s="275"/>
      <c r="EA281" s="275"/>
      <c r="EB281" s="275"/>
      <c r="EC281" s="275"/>
      <c r="ED281" s="275"/>
      <c r="EE281" s="275"/>
      <c r="EF281" s="275"/>
      <c r="EG281" s="275"/>
    </row>
    <row r="282" spans="1:137" ht="33.75" customHeight="1" x14ac:dyDescent="0.25">
      <c r="A282" s="365"/>
      <c r="B282" s="4" t="s">
        <v>4</v>
      </c>
      <c r="C282" s="20" t="s">
        <v>39</v>
      </c>
      <c r="D282" s="115">
        <f>'INPUT 2013_14'!AF21</f>
        <v>5.5199999999999999E-2</v>
      </c>
      <c r="E282" s="52" t="s">
        <v>39</v>
      </c>
      <c r="F282" s="52" t="s">
        <v>39</v>
      </c>
      <c r="G282" s="52" t="s">
        <v>39</v>
      </c>
      <c r="H282" s="52" t="s">
        <v>39</v>
      </c>
      <c r="I282" s="52">
        <f>200</f>
        <v>200</v>
      </c>
      <c r="J282" s="16">
        <v>0.4</v>
      </c>
      <c r="K282" s="275">
        <f t="shared" ref="K282" si="942">J282*I282</f>
        <v>80</v>
      </c>
      <c r="L282" s="20">
        <v>2.5</v>
      </c>
      <c r="M282" s="4">
        <v>20</v>
      </c>
      <c r="N282" s="16">
        <v>0.2</v>
      </c>
      <c r="O282" s="275">
        <f t="shared" ref="O282" si="943">N282*M282</f>
        <v>4</v>
      </c>
      <c r="P282" s="20">
        <v>2.5</v>
      </c>
      <c r="Q282" s="275">
        <v>0</v>
      </c>
      <c r="R282" s="16">
        <v>0.7</v>
      </c>
      <c r="S282" s="275">
        <f t="shared" ref="S282" si="944">R282*Q282</f>
        <v>0</v>
      </c>
      <c r="T282" s="20">
        <v>2.67</v>
      </c>
      <c r="U282" s="4">
        <v>0</v>
      </c>
      <c r="V282" s="16">
        <v>0.9</v>
      </c>
      <c r="W282" s="275">
        <f t="shared" ref="W282" si="945">V282*U282</f>
        <v>0</v>
      </c>
      <c r="X282" s="20">
        <v>4</v>
      </c>
      <c r="Y282" s="4">
        <v>0</v>
      </c>
      <c r="Z282" s="16">
        <v>0.5</v>
      </c>
      <c r="AA282" s="275">
        <f t="shared" ref="AA282" si="946">Z282*Y282</f>
        <v>0</v>
      </c>
      <c r="AB282" s="20">
        <v>2.5</v>
      </c>
      <c r="AC282" s="4">
        <v>0</v>
      </c>
      <c r="AD282" s="16">
        <v>0.2</v>
      </c>
      <c r="AE282" s="275">
        <f t="shared" ref="AE282" si="947">AD282*AC282</f>
        <v>0</v>
      </c>
      <c r="AF282" s="20">
        <v>2.5</v>
      </c>
      <c r="AG282" s="275">
        <v>20</v>
      </c>
      <c r="AH282" s="16">
        <v>0.7</v>
      </c>
      <c r="AI282" s="275">
        <f t="shared" ref="AI282" si="948">AH282*AG282</f>
        <v>14</v>
      </c>
      <c r="AJ282" s="20">
        <v>3.5</v>
      </c>
      <c r="AK282" s="4">
        <v>0</v>
      </c>
      <c r="AL282" s="16">
        <v>0</v>
      </c>
      <c r="AM282" s="275">
        <f t="shared" ref="AM282" si="949">AL282*AK282</f>
        <v>0</v>
      </c>
      <c r="AN282" s="4">
        <v>0</v>
      </c>
      <c r="AO282" s="4">
        <f t="shared" si="877"/>
        <v>29.468924033270905</v>
      </c>
      <c r="AP282" s="52">
        <f t="shared" si="878"/>
        <v>2.6050811091538173</v>
      </c>
      <c r="AQ282" s="4">
        <f t="shared" si="879"/>
        <v>0</v>
      </c>
      <c r="AR282" s="4">
        <f t="shared" si="880"/>
        <v>29.468924033270905</v>
      </c>
      <c r="AS282" s="4">
        <f t="shared" si="880"/>
        <v>2.6050811091538173</v>
      </c>
      <c r="AT282" s="4">
        <f t="shared" si="880"/>
        <v>0</v>
      </c>
      <c r="AW282" s="368"/>
      <c r="AX282" s="4" t="s">
        <v>4</v>
      </c>
      <c r="AY282" s="20" t="s">
        <v>39</v>
      </c>
      <c r="AZ282" s="68">
        <f>'INPUT 2013_14'!AF63</f>
        <v>9.889110000000001E-2</v>
      </c>
      <c r="BA282" s="20" t="s">
        <v>39</v>
      </c>
      <c r="BB282" s="20" t="s">
        <v>39</v>
      </c>
      <c r="BC282" s="20" t="s">
        <v>39</v>
      </c>
      <c r="BD282" s="20" t="s">
        <v>39</v>
      </c>
      <c r="BE282" s="52">
        <f>200</f>
        <v>200</v>
      </c>
      <c r="BF282" s="16">
        <v>0.4</v>
      </c>
      <c r="BG282" s="275">
        <f t="shared" si="859"/>
        <v>80</v>
      </c>
      <c r="BH282" s="20">
        <v>2.5</v>
      </c>
      <c r="BI282" s="4">
        <v>20</v>
      </c>
      <c r="BJ282" s="16">
        <v>0.2</v>
      </c>
      <c r="BK282" s="275">
        <f t="shared" ref="BK282" si="950">BJ282*BI282</f>
        <v>4</v>
      </c>
      <c r="BL282" s="20">
        <v>2.5</v>
      </c>
      <c r="BM282" s="275">
        <v>0</v>
      </c>
      <c r="BN282" s="16">
        <v>0.7</v>
      </c>
      <c r="BO282" s="275">
        <f t="shared" ref="BO282" si="951">BN282*BM282</f>
        <v>0</v>
      </c>
      <c r="BP282" s="20">
        <v>2.67</v>
      </c>
      <c r="BQ282" s="4">
        <v>0</v>
      </c>
      <c r="BR282" s="16">
        <v>0.9</v>
      </c>
      <c r="BS282" s="275">
        <f t="shared" ref="BS282" si="952">BR282*BQ282</f>
        <v>0</v>
      </c>
      <c r="BT282" s="20">
        <v>4</v>
      </c>
      <c r="BU282" s="4">
        <v>0</v>
      </c>
      <c r="BV282" s="16">
        <v>0.5</v>
      </c>
      <c r="BW282" s="275">
        <f t="shared" ref="BW282" si="953">BV282*BU282</f>
        <v>0</v>
      </c>
      <c r="BX282" s="20">
        <v>2.5</v>
      </c>
      <c r="BY282" s="4">
        <v>0</v>
      </c>
      <c r="BZ282" s="16">
        <v>0.2</v>
      </c>
      <c r="CA282" s="275">
        <f t="shared" ref="CA282" si="954">BZ282*BY282</f>
        <v>0</v>
      </c>
      <c r="CB282" s="20">
        <v>2.5</v>
      </c>
      <c r="CC282" s="275">
        <v>20</v>
      </c>
      <c r="CD282" s="16">
        <v>0.7</v>
      </c>
      <c r="CE282" s="275">
        <f t="shared" ref="CE282" si="955">CD282*CC282</f>
        <v>14</v>
      </c>
      <c r="CF282" s="20">
        <v>3.5</v>
      </c>
      <c r="CG282" s="4">
        <v>0</v>
      </c>
      <c r="CH282" s="16">
        <v>0</v>
      </c>
      <c r="CI282" s="275">
        <f t="shared" ref="CI282" si="956">CH282*CG282</f>
        <v>0</v>
      </c>
      <c r="CJ282" s="4">
        <v>0</v>
      </c>
      <c r="CK282" s="4">
        <f t="shared" si="881"/>
        <v>52.793737562800665</v>
      </c>
      <c r="CL282" s="52">
        <f t="shared" si="882"/>
        <v>4.6670169650985711</v>
      </c>
      <c r="CM282" s="4">
        <f t="shared" si="883"/>
        <v>0</v>
      </c>
      <c r="CN282" s="275"/>
      <c r="CO282" s="86"/>
      <c r="CP282" s="272"/>
      <c r="CQ282" s="272"/>
      <c r="CR282" s="275"/>
      <c r="CS282" s="275"/>
      <c r="CT282" s="275"/>
      <c r="CU282" s="275"/>
      <c r="CV282" s="275"/>
      <c r="CW282" s="16"/>
      <c r="CX282" s="275"/>
      <c r="CY282" s="16"/>
      <c r="CZ282" s="275"/>
      <c r="DA282" s="16"/>
      <c r="DB282" s="275"/>
      <c r="DC282" s="16"/>
      <c r="DD282" s="275"/>
      <c r="DE282" s="16"/>
      <c r="DF282" s="275"/>
      <c r="DG282" s="16"/>
      <c r="DH282" s="275"/>
      <c r="DI282" s="16"/>
      <c r="DJ282" s="275"/>
      <c r="DK282" s="16"/>
      <c r="DL282" s="275"/>
      <c r="DM282" s="16"/>
      <c r="DN282" s="275"/>
      <c r="DO282" s="16"/>
      <c r="DP282" s="275"/>
      <c r="DQ282" s="16"/>
      <c r="DR282" s="275"/>
      <c r="DS282" s="16"/>
      <c r="DT282" s="275"/>
      <c r="DU282" s="16"/>
      <c r="DV282" s="275"/>
      <c r="DW282" s="16"/>
      <c r="DX282" s="275"/>
      <c r="DY282" s="16"/>
      <c r="DZ282" s="275"/>
      <c r="EA282" s="275"/>
      <c r="EB282" s="275"/>
      <c r="EC282" s="275"/>
      <c r="ED282" s="275"/>
      <c r="EE282" s="275"/>
      <c r="EF282" s="275"/>
      <c r="EG282" s="275"/>
    </row>
    <row r="283" spans="1:137" ht="33.75" customHeight="1" x14ac:dyDescent="0.25">
      <c r="A283" s="366"/>
      <c r="B283" s="274" t="s">
        <v>30</v>
      </c>
      <c r="C283" s="20" t="s">
        <v>39</v>
      </c>
      <c r="D283" s="115">
        <f>'INPUT 2013_14'!AF22</f>
        <v>1.1960000000000002</v>
      </c>
      <c r="E283" s="52" t="s">
        <v>39</v>
      </c>
      <c r="F283" s="52" t="s">
        <v>39</v>
      </c>
      <c r="G283" s="52" t="s">
        <v>39</v>
      </c>
      <c r="H283" s="52" t="s">
        <v>39</v>
      </c>
      <c r="I283" s="7">
        <v>150</v>
      </c>
      <c r="J283" s="16">
        <v>0.4</v>
      </c>
      <c r="K283" s="275">
        <f>J283*I283</f>
        <v>60</v>
      </c>
      <c r="L283" s="16">
        <v>2.5</v>
      </c>
      <c r="M283" s="275">
        <v>20</v>
      </c>
      <c r="N283" s="16">
        <v>0.2</v>
      </c>
      <c r="O283" s="275">
        <f>N283*M283</f>
        <v>4</v>
      </c>
      <c r="P283" s="16">
        <v>2.5</v>
      </c>
      <c r="Q283" s="275">
        <v>0</v>
      </c>
      <c r="R283" s="16">
        <v>0.7</v>
      </c>
      <c r="S283" s="275">
        <f>R283*Q283</f>
        <v>0</v>
      </c>
      <c r="T283" s="16">
        <v>2.67</v>
      </c>
      <c r="U283" s="275">
        <f t="shared" ref="U283:U287" si="957">I283*0.1</f>
        <v>15</v>
      </c>
      <c r="V283" s="16">
        <v>0.9</v>
      </c>
      <c r="W283" s="275">
        <f>V283*U283</f>
        <v>13.5</v>
      </c>
      <c r="X283" s="16">
        <v>4</v>
      </c>
      <c r="Y283" s="275">
        <v>0</v>
      </c>
      <c r="Z283" s="16">
        <v>0.5</v>
      </c>
      <c r="AA283" s="275">
        <f>Z283*Y283</f>
        <v>0</v>
      </c>
      <c r="AB283" s="16">
        <v>2.5</v>
      </c>
      <c r="AC283" s="275">
        <v>100</v>
      </c>
      <c r="AD283" s="16">
        <v>0.2</v>
      </c>
      <c r="AE283" s="275">
        <f>AD283*AC283</f>
        <v>20</v>
      </c>
      <c r="AF283" s="16">
        <v>2.5</v>
      </c>
      <c r="AG283" s="275">
        <v>50</v>
      </c>
      <c r="AH283" s="16">
        <v>0.7</v>
      </c>
      <c r="AI283" s="275">
        <f>AH283*AG283</f>
        <v>35</v>
      </c>
      <c r="AJ283" s="16">
        <v>3.5</v>
      </c>
      <c r="AK283" s="275">
        <v>0</v>
      </c>
      <c r="AL283" s="16">
        <v>0</v>
      </c>
      <c r="AM283" s="275">
        <f>AL283*AK283</f>
        <v>0</v>
      </c>
      <c r="AN283" s="4">
        <v>0</v>
      </c>
      <c r="AO283" s="4">
        <f t="shared" si="877"/>
        <v>819.51596012463813</v>
      </c>
      <c r="AP283" s="52">
        <f t="shared" si="878"/>
        <v>220.34134622807696</v>
      </c>
      <c r="AQ283" s="4">
        <f t="shared" si="879"/>
        <v>12.494850372889909</v>
      </c>
      <c r="AR283" s="4">
        <f t="shared" si="880"/>
        <v>819.51596012463813</v>
      </c>
      <c r="AS283" s="4">
        <f t="shared" si="880"/>
        <v>220.34134622807696</v>
      </c>
      <c r="AT283" s="4">
        <f t="shared" si="880"/>
        <v>8.8713437647518347</v>
      </c>
      <c r="AW283" s="369"/>
      <c r="AX283" s="274" t="s">
        <v>30</v>
      </c>
      <c r="AY283" s="20" t="s">
        <v>39</v>
      </c>
      <c r="AZ283" s="68">
        <f>'INPUT 2013_14'!AF64</f>
        <v>6.9002999999999995E-2</v>
      </c>
      <c r="BA283" s="20" t="s">
        <v>39</v>
      </c>
      <c r="BB283" s="20" t="s">
        <v>39</v>
      </c>
      <c r="BC283" s="20" t="s">
        <v>39</v>
      </c>
      <c r="BD283" s="20" t="s">
        <v>39</v>
      </c>
      <c r="BE283" s="7">
        <v>150</v>
      </c>
      <c r="BF283" s="16">
        <v>0.4</v>
      </c>
      <c r="BG283" s="275">
        <f t="shared" si="859"/>
        <v>60</v>
      </c>
      <c r="BH283" s="16">
        <v>2.5</v>
      </c>
      <c r="BI283" s="275">
        <v>20</v>
      </c>
      <c r="BJ283" s="16">
        <v>0.2</v>
      </c>
      <c r="BK283" s="275">
        <f>BJ283*BI283</f>
        <v>4</v>
      </c>
      <c r="BL283" s="16">
        <v>2.5</v>
      </c>
      <c r="BM283" s="275">
        <v>0</v>
      </c>
      <c r="BN283" s="16">
        <v>0.7</v>
      </c>
      <c r="BO283" s="275">
        <f>BN283*BM283</f>
        <v>0</v>
      </c>
      <c r="BP283" s="16">
        <v>2.67</v>
      </c>
      <c r="BQ283" s="275">
        <f>BE283*0.1</f>
        <v>15</v>
      </c>
      <c r="BR283" s="16">
        <v>0.9</v>
      </c>
      <c r="BS283" s="275">
        <f>BR283*BQ283</f>
        <v>13.5</v>
      </c>
      <c r="BT283" s="16">
        <v>4</v>
      </c>
      <c r="BU283" s="275">
        <v>0</v>
      </c>
      <c r="BV283" s="16">
        <v>0.5</v>
      </c>
      <c r="BW283" s="275">
        <f>BV283*BU283</f>
        <v>0</v>
      </c>
      <c r="BX283" s="16">
        <v>2.5</v>
      </c>
      <c r="BY283" s="275">
        <v>100</v>
      </c>
      <c r="BZ283" s="16">
        <v>0.2</v>
      </c>
      <c r="CA283" s="275">
        <f>BZ283*BY283</f>
        <v>20</v>
      </c>
      <c r="CB283" s="16">
        <v>2.5</v>
      </c>
      <c r="CC283" s="275">
        <v>50</v>
      </c>
      <c r="CD283" s="16">
        <v>0.7</v>
      </c>
      <c r="CE283" s="275">
        <f>CD283*CC283</f>
        <v>35</v>
      </c>
      <c r="CF283" s="16">
        <v>3.5</v>
      </c>
      <c r="CG283" s="275">
        <v>0</v>
      </c>
      <c r="CH283" s="16">
        <v>0</v>
      </c>
      <c r="CI283" s="275">
        <f>CH283*CG283</f>
        <v>0</v>
      </c>
      <c r="CJ283" s="4">
        <v>0</v>
      </c>
      <c r="CK283" s="4">
        <f t="shared" si="881"/>
        <v>47.281822572308016</v>
      </c>
      <c r="CL283" s="52">
        <f t="shared" si="882"/>
        <v>12.712553439612034</v>
      </c>
      <c r="CM283" s="4">
        <f t="shared" si="883"/>
        <v>0.72088809388003516</v>
      </c>
      <c r="CN283" s="275"/>
      <c r="CO283" s="86"/>
      <c r="CP283" s="272"/>
      <c r="CQ283" s="272"/>
      <c r="CR283" s="275"/>
      <c r="CS283" s="275"/>
      <c r="CT283" s="275"/>
      <c r="CU283" s="275"/>
      <c r="CV283" s="275"/>
      <c r="CW283" s="16"/>
      <c r="CX283" s="275"/>
      <c r="CY283" s="16"/>
      <c r="CZ283" s="275"/>
      <c r="DA283" s="16"/>
      <c r="DB283" s="275"/>
      <c r="DC283" s="16"/>
      <c r="DD283" s="275"/>
      <c r="DE283" s="16"/>
      <c r="DF283" s="275"/>
      <c r="DG283" s="16"/>
      <c r="DH283" s="275"/>
      <c r="DI283" s="16"/>
      <c r="DJ283" s="275"/>
      <c r="DK283" s="16"/>
      <c r="DL283" s="275"/>
      <c r="DM283" s="16"/>
      <c r="DN283" s="275"/>
      <c r="DO283" s="16"/>
      <c r="DP283" s="275"/>
      <c r="DQ283" s="16"/>
      <c r="DR283" s="275"/>
      <c r="DS283" s="16"/>
      <c r="DT283" s="275"/>
      <c r="DU283" s="16"/>
      <c r="DV283" s="275"/>
      <c r="DW283" s="16"/>
      <c r="DX283" s="275"/>
      <c r="DY283" s="16"/>
      <c r="DZ283" s="275"/>
      <c r="EA283" s="275"/>
      <c r="EB283" s="275"/>
      <c r="EC283" s="275"/>
      <c r="ED283" s="275"/>
      <c r="EE283" s="275"/>
      <c r="EF283" s="275"/>
      <c r="EG283" s="275"/>
    </row>
    <row r="284" spans="1:137" ht="33.75" customHeight="1" x14ac:dyDescent="0.25">
      <c r="A284" s="364" t="s">
        <v>48</v>
      </c>
      <c r="B284" s="77" t="s">
        <v>8</v>
      </c>
      <c r="C284" s="20" t="s">
        <v>39</v>
      </c>
      <c r="D284" s="115">
        <f>'INPUT 2013_14'!AF23</f>
        <v>17.658000000000001</v>
      </c>
      <c r="E284" s="52" t="s">
        <v>39</v>
      </c>
      <c r="F284" s="52" t="s">
        <v>39</v>
      </c>
      <c r="G284" s="52" t="s">
        <v>39</v>
      </c>
      <c r="H284" s="52" t="s">
        <v>39</v>
      </c>
      <c r="I284" s="67">
        <f>'INPUT 2013_14'!$H$7</f>
        <v>562</v>
      </c>
      <c r="J284" s="16">
        <v>0.4</v>
      </c>
      <c r="K284" s="275">
        <f t="shared" ref="K284" si="958">J284*I284</f>
        <v>224.8</v>
      </c>
      <c r="L284" s="20">
        <v>2.5</v>
      </c>
      <c r="M284" s="275">
        <v>0</v>
      </c>
      <c r="N284" s="16">
        <v>0.2</v>
      </c>
      <c r="O284" s="275">
        <f t="shared" ref="O284" si="959">N284*M284</f>
        <v>0</v>
      </c>
      <c r="P284" s="20">
        <v>2.5</v>
      </c>
      <c r="Q284" s="4">
        <v>0</v>
      </c>
      <c r="R284" s="16">
        <v>0.7</v>
      </c>
      <c r="S284" s="275">
        <f t="shared" ref="S284" si="960">R284*Q284</f>
        <v>0</v>
      </c>
      <c r="T284" s="20">
        <v>2.67</v>
      </c>
      <c r="U284" s="275">
        <f t="shared" si="957"/>
        <v>56.2</v>
      </c>
      <c r="V284" s="16">
        <v>0.9</v>
      </c>
      <c r="W284" s="275">
        <f t="shared" ref="W284" si="961">V284*U284</f>
        <v>50.580000000000005</v>
      </c>
      <c r="X284" s="20">
        <v>4</v>
      </c>
      <c r="Y284" s="4">
        <v>50</v>
      </c>
      <c r="Z284" s="16">
        <v>0.5</v>
      </c>
      <c r="AA284" s="275">
        <f t="shared" ref="AA284" si="962">Z284*Y284</f>
        <v>25</v>
      </c>
      <c r="AB284" s="20">
        <v>2.5</v>
      </c>
      <c r="AC284" s="4">
        <v>50</v>
      </c>
      <c r="AD284" s="16">
        <v>0.2</v>
      </c>
      <c r="AE284" s="275">
        <f t="shared" ref="AE284" si="963">AD284*AC284</f>
        <v>10</v>
      </c>
      <c r="AF284" s="20">
        <v>2.5</v>
      </c>
      <c r="AG284" s="4">
        <v>50</v>
      </c>
      <c r="AH284" s="16">
        <v>0.7</v>
      </c>
      <c r="AI284" s="275">
        <f t="shared" ref="AI284" si="964">AH284*AG284</f>
        <v>35</v>
      </c>
      <c r="AJ284" s="20">
        <v>3.5</v>
      </c>
      <c r="AK284" s="4">
        <v>0</v>
      </c>
      <c r="AL284" s="16">
        <v>0</v>
      </c>
      <c r="AM284" s="275">
        <f t="shared" ref="AM284" si="965">AL284*AK284</f>
        <v>0</v>
      </c>
      <c r="AN284" s="4">
        <v>0</v>
      </c>
      <c r="AO284" s="4">
        <f t="shared" si="877"/>
        <v>32594.58766840418</v>
      </c>
      <c r="AP284" s="52">
        <f t="shared" si="878"/>
        <v>2172.0243428523304</v>
      </c>
      <c r="AQ284" s="4">
        <f t="shared" si="879"/>
        <v>2077.6360658942867</v>
      </c>
      <c r="AR284" s="4">
        <f t="shared" si="880"/>
        <v>32594.58766840418</v>
      </c>
      <c r="AS284" s="4">
        <f t="shared" si="880"/>
        <v>2172.0243428523304</v>
      </c>
      <c r="AT284" s="4">
        <f t="shared" si="880"/>
        <v>1475.1216067849437</v>
      </c>
      <c r="AW284" s="361" t="s">
        <v>1</v>
      </c>
      <c r="AX284" s="77" t="s">
        <v>8</v>
      </c>
      <c r="AY284" s="20" t="s">
        <v>39</v>
      </c>
      <c r="AZ284" s="68">
        <f>'INPUT 2013_14'!AF65</f>
        <v>1.3926000000000001</v>
      </c>
      <c r="BA284" s="20" t="s">
        <v>39</v>
      </c>
      <c r="BB284" s="20" t="s">
        <v>39</v>
      </c>
      <c r="BC284" s="20" t="s">
        <v>39</v>
      </c>
      <c r="BD284" s="20" t="s">
        <v>39</v>
      </c>
      <c r="BE284" s="67">
        <f>'INPUT 2013_14'!$H$14</f>
        <v>562</v>
      </c>
      <c r="BF284" s="16">
        <v>0.4</v>
      </c>
      <c r="BG284" s="275">
        <f t="shared" si="859"/>
        <v>224.8</v>
      </c>
      <c r="BH284" s="20">
        <v>2.5</v>
      </c>
      <c r="BI284" s="275">
        <v>0</v>
      </c>
      <c r="BJ284" s="16">
        <v>0.2</v>
      </c>
      <c r="BK284" s="275">
        <f>BJ284*BI284</f>
        <v>0</v>
      </c>
      <c r="BL284" s="20">
        <v>2.5</v>
      </c>
      <c r="BM284" s="4">
        <v>0</v>
      </c>
      <c r="BN284" s="16">
        <v>0.7</v>
      </c>
      <c r="BO284" s="275">
        <f>BN284*BM284</f>
        <v>0</v>
      </c>
      <c r="BP284" s="20">
        <v>2.67</v>
      </c>
      <c r="BQ284" s="275">
        <f>BE284*0.1</f>
        <v>56.2</v>
      </c>
      <c r="BR284" s="16">
        <v>0.9</v>
      </c>
      <c r="BS284" s="275">
        <f>BR284*BQ284</f>
        <v>50.580000000000005</v>
      </c>
      <c r="BT284" s="20">
        <v>4</v>
      </c>
      <c r="BU284" s="4">
        <v>50</v>
      </c>
      <c r="BV284" s="16">
        <v>0.5</v>
      </c>
      <c r="BW284" s="275">
        <f>BV284*BU284</f>
        <v>25</v>
      </c>
      <c r="BX284" s="20">
        <v>2.5</v>
      </c>
      <c r="BY284" s="4">
        <v>50</v>
      </c>
      <c r="BZ284" s="16">
        <v>0.2</v>
      </c>
      <c r="CA284" s="275">
        <f>BZ284*BY284</f>
        <v>10</v>
      </c>
      <c r="CB284" s="20">
        <v>2.5</v>
      </c>
      <c r="CC284" s="4">
        <v>50</v>
      </c>
      <c r="CD284" s="16">
        <v>0.7</v>
      </c>
      <c r="CE284" s="275">
        <f>CD284*CC284</f>
        <v>35</v>
      </c>
      <c r="CF284" s="20">
        <v>3.5</v>
      </c>
      <c r="CG284" s="4">
        <v>0</v>
      </c>
      <c r="CH284" s="16">
        <v>0</v>
      </c>
      <c r="CI284" s="275">
        <f>CH284*CG284</f>
        <v>0</v>
      </c>
      <c r="CJ284" s="4">
        <v>0</v>
      </c>
      <c r="CK284" s="4">
        <f t="shared" si="881"/>
        <v>2570.5755344330992</v>
      </c>
      <c r="CL284" s="52">
        <f t="shared" si="882"/>
        <v>171.29692489841179</v>
      </c>
      <c r="CM284" s="4">
        <f t="shared" si="883"/>
        <v>163.8529836541162</v>
      </c>
      <c r="CN284" s="275"/>
      <c r="CO284" s="86"/>
      <c r="CP284" s="272"/>
      <c r="CQ284" s="272"/>
      <c r="CR284" s="275"/>
      <c r="CS284" s="275"/>
      <c r="CT284" s="275"/>
      <c r="CU284" s="275"/>
      <c r="CV284" s="275"/>
      <c r="CW284" s="16"/>
      <c r="CX284" s="275"/>
      <c r="CY284" s="16"/>
      <c r="CZ284" s="275"/>
      <c r="DA284" s="16"/>
      <c r="DB284" s="275"/>
      <c r="DC284" s="16"/>
      <c r="DD284" s="275"/>
      <c r="DE284" s="16"/>
      <c r="DF284" s="275"/>
      <c r="DG284" s="16"/>
      <c r="DH284" s="275"/>
      <c r="DI284" s="16"/>
      <c r="DJ284" s="275"/>
      <c r="DK284" s="16"/>
      <c r="DL284" s="275"/>
      <c r="DM284" s="16"/>
      <c r="DN284" s="275"/>
      <c r="DO284" s="16"/>
      <c r="DP284" s="275"/>
      <c r="DQ284" s="16"/>
      <c r="DR284" s="275"/>
      <c r="DS284" s="16"/>
      <c r="DT284" s="275"/>
      <c r="DU284" s="16"/>
      <c r="DV284" s="275"/>
      <c r="DW284" s="16"/>
      <c r="DX284" s="275"/>
      <c r="DY284" s="16"/>
      <c r="DZ284" s="275"/>
      <c r="EA284" s="275"/>
      <c r="EB284" s="275"/>
      <c r="EC284" s="275"/>
      <c r="ED284" s="275"/>
      <c r="EE284" s="275"/>
      <c r="EF284" s="275"/>
      <c r="EG284" s="275"/>
    </row>
    <row r="285" spans="1:137" ht="33.75" customHeight="1" x14ac:dyDescent="0.25">
      <c r="A285" s="365"/>
      <c r="B285" s="41" t="s">
        <v>69</v>
      </c>
      <c r="C285" s="20" t="s">
        <v>39</v>
      </c>
      <c r="D285" s="115">
        <f>'INPUT 2013_14'!AF24</f>
        <v>2.3490000000000002</v>
      </c>
      <c r="E285" s="52" t="s">
        <v>39</v>
      </c>
      <c r="F285" s="52" t="s">
        <v>39</v>
      </c>
      <c r="G285" s="52" t="s">
        <v>39</v>
      </c>
      <c r="H285" s="52" t="s">
        <v>39</v>
      </c>
      <c r="I285" s="7">
        <v>21</v>
      </c>
      <c r="J285" s="16">
        <v>0.4</v>
      </c>
      <c r="K285" s="275">
        <f>J285*I285</f>
        <v>8.4</v>
      </c>
      <c r="L285" s="20">
        <v>3</v>
      </c>
      <c r="M285" s="275">
        <v>0</v>
      </c>
      <c r="N285" s="16">
        <v>0.2</v>
      </c>
      <c r="O285" s="275">
        <f>N285*M285</f>
        <v>0</v>
      </c>
      <c r="P285" s="20">
        <v>3</v>
      </c>
      <c r="Q285" s="4">
        <v>10</v>
      </c>
      <c r="R285" s="16">
        <v>0.7</v>
      </c>
      <c r="S285" s="275">
        <f>R285*Q285</f>
        <v>7</v>
      </c>
      <c r="T285" s="20">
        <v>2.67</v>
      </c>
      <c r="U285" s="275">
        <f t="shared" si="957"/>
        <v>2.1</v>
      </c>
      <c r="V285" s="16">
        <v>0.9</v>
      </c>
      <c r="W285" s="275">
        <f>V285*U285</f>
        <v>1.8900000000000001</v>
      </c>
      <c r="X285" s="20">
        <v>4</v>
      </c>
      <c r="Y285" s="4">
        <v>0</v>
      </c>
      <c r="Z285" s="16">
        <v>0.5</v>
      </c>
      <c r="AA285" s="275">
        <f>Z285*Y285</f>
        <v>0</v>
      </c>
      <c r="AB285" s="20">
        <v>2.5</v>
      </c>
      <c r="AC285" s="4">
        <v>0</v>
      </c>
      <c r="AD285" s="16">
        <v>0.2</v>
      </c>
      <c r="AE285" s="275">
        <f>AD285*AC285</f>
        <v>0</v>
      </c>
      <c r="AF285" s="20">
        <v>2.5</v>
      </c>
      <c r="AG285" s="4">
        <v>30</v>
      </c>
      <c r="AH285" s="16">
        <v>0.7</v>
      </c>
      <c r="AI285" s="275">
        <f>AH285*AG285</f>
        <v>21</v>
      </c>
      <c r="AJ285" s="20">
        <v>3.5</v>
      </c>
      <c r="AK285" s="4">
        <v>0</v>
      </c>
      <c r="AL285" s="16">
        <v>0</v>
      </c>
      <c r="AM285" s="275">
        <f>AL285*AK285</f>
        <v>0</v>
      </c>
      <c r="AN285" s="4">
        <v>0</v>
      </c>
      <c r="AO285" s="4">
        <f t="shared" si="877"/>
        <v>627.32118609251086</v>
      </c>
      <c r="AP285" s="52">
        <f t="shared" si="878"/>
        <v>18.777195828391367</v>
      </c>
      <c r="AQ285" s="4">
        <f t="shared" si="879"/>
        <v>3.4356659645723875</v>
      </c>
      <c r="AR285" s="4">
        <f t="shared" si="880"/>
        <v>627.32118609251086</v>
      </c>
      <c r="AS285" s="4">
        <f t="shared" si="880"/>
        <v>18.777195828391367</v>
      </c>
      <c r="AT285" s="4">
        <f t="shared" si="880"/>
        <v>2.4393228348463953</v>
      </c>
      <c r="AW285" s="362"/>
      <c r="AX285" s="41" t="s">
        <v>69</v>
      </c>
      <c r="AY285" s="20" t="s">
        <v>39</v>
      </c>
      <c r="AZ285" s="68">
        <f>'INPUT 2013_14'!AF66</f>
        <v>0.31019999999999998</v>
      </c>
      <c r="BA285" s="20" t="s">
        <v>39</v>
      </c>
      <c r="BB285" s="20" t="s">
        <v>39</v>
      </c>
      <c r="BC285" s="20" t="s">
        <v>39</v>
      </c>
      <c r="BD285" s="20" t="s">
        <v>39</v>
      </c>
      <c r="BE285" s="7">
        <v>21</v>
      </c>
      <c r="BF285" s="16">
        <v>0.4</v>
      </c>
      <c r="BG285" s="275">
        <f t="shared" si="859"/>
        <v>8.4</v>
      </c>
      <c r="BH285" s="20">
        <v>3</v>
      </c>
      <c r="BI285" s="275">
        <v>0</v>
      </c>
      <c r="BJ285" s="16">
        <v>0.2</v>
      </c>
      <c r="BK285" s="275">
        <f>BJ285*BI285</f>
        <v>0</v>
      </c>
      <c r="BL285" s="20">
        <v>3</v>
      </c>
      <c r="BM285" s="4">
        <v>10</v>
      </c>
      <c r="BN285" s="16">
        <v>0.7</v>
      </c>
      <c r="BO285" s="275">
        <f>BN285*BM285</f>
        <v>7</v>
      </c>
      <c r="BP285" s="20">
        <v>2.67</v>
      </c>
      <c r="BQ285" s="275">
        <f>BE285*0.1</f>
        <v>2.1</v>
      </c>
      <c r="BR285" s="16">
        <v>0.9</v>
      </c>
      <c r="BS285" s="275">
        <f>BR285*BQ285</f>
        <v>1.8900000000000001</v>
      </c>
      <c r="BT285" s="20">
        <v>4</v>
      </c>
      <c r="BU285" s="4">
        <v>0</v>
      </c>
      <c r="BV285" s="16">
        <v>0.5</v>
      </c>
      <c r="BW285" s="275">
        <f>BV285*BU285</f>
        <v>0</v>
      </c>
      <c r="BX285" s="20">
        <v>2.5</v>
      </c>
      <c r="BY285" s="4">
        <v>0</v>
      </c>
      <c r="BZ285" s="16">
        <v>0.2</v>
      </c>
      <c r="CA285" s="275">
        <f>BZ285*BY285</f>
        <v>0</v>
      </c>
      <c r="CB285" s="20">
        <v>2.5</v>
      </c>
      <c r="CC285" s="4">
        <v>30</v>
      </c>
      <c r="CD285" s="16">
        <v>0.7</v>
      </c>
      <c r="CE285" s="275">
        <f>CD285*CC285</f>
        <v>21</v>
      </c>
      <c r="CF285" s="20">
        <v>3.5</v>
      </c>
      <c r="CG285" s="4">
        <v>0</v>
      </c>
      <c r="CH285" s="16">
        <v>0</v>
      </c>
      <c r="CI285" s="275">
        <f>CH285*CG285</f>
        <v>0</v>
      </c>
      <c r="CJ285" s="4">
        <v>0</v>
      </c>
      <c r="CK285" s="4">
        <f t="shared" si="881"/>
        <v>82.841648329457996</v>
      </c>
      <c r="CL285" s="52">
        <f t="shared" si="882"/>
        <v>2.4796450174401876</v>
      </c>
      <c r="CM285" s="4">
        <f t="shared" si="883"/>
        <v>0.45370097156677491</v>
      </c>
      <c r="CN285" s="275"/>
      <c r="CO285" s="86"/>
      <c r="CP285" s="272"/>
      <c r="CQ285" s="272"/>
      <c r="CR285" s="275"/>
      <c r="CS285" s="275"/>
      <c r="CT285" s="275"/>
      <c r="CU285" s="275"/>
      <c r="CV285" s="275"/>
      <c r="CW285" s="16"/>
      <c r="CX285" s="275"/>
      <c r="CY285" s="16"/>
      <c r="CZ285" s="275"/>
      <c r="DA285" s="16"/>
      <c r="DB285" s="275"/>
      <c r="DC285" s="16"/>
      <c r="DD285" s="275"/>
      <c r="DE285" s="16"/>
      <c r="DF285" s="275"/>
      <c r="DG285" s="16"/>
      <c r="DH285" s="275"/>
      <c r="DI285" s="16"/>
      <c r="DJ285" s="275"/>
      <c r="DK285" s="16"/>
      <c r="DL285" s="275"/>
      <c r="DM285" s="16"/>
      <c r="DN285" s="275"/>
      <c r="DO285" s="16"/>
      <c r="DP285" s="275"/>
      <c r="DQ285" s="16"/>
      <c r="DR285" s="275"/>
      <c r="DS285" s="16"/>
      <c r="DT285" s="275"/>
      <c r="DU285" s="16"/>
      <c r="DV285" s="275"/>
      <c r="DW285" s="16"/>
      <c r="DX285" s="275"/>
      <c r="DY285" s="16"/>
      <c r="DZ285" s="275"/>
      <c r="EA285" s="275"/>
      <c r="EB285" s="275"/>
      <c r="EC285" s="275"/>
      <c r="ED285" s="275"/>
      <c r="EE285" s="275"/>
      <c r="EF285" s="275"/>
      <c r="EG285" s="275"/>
    </row>
    <row r="286" spans="1:137" ht="33.75" customHeight="1" x14ac:dyDescent="0.25">
      <c r="A286" s="365"/>
      <c r="B286" s="41" t="s">
        <v>70</v>
      </c>
      <c r="C286" s="20" t="s">
        <v>39</v>
      </c>
      <c r="D286" s="115">
        <f>'INPUT 2013_14'!AF25</f>
        <v>0</v>
      </c>
      <c r="E286" s="52" t="s">
        <v>39</v>
      </c>
      <c r="F286" s="52" t="s">
        <v>39</v>
      </c>
      <c r="G286" s="52" t="s">
        <v>39</v>
      </c>
      <c r="H286" s="52" t="s">
        <v>39</v>
      </c>
      <c r="I286" s="7">
        <v>21</v>
      </c>
      <c r="J286" s="16">
        <v>0.4</v>
      </c>
      <c r="K286" s="275">
        <f>J286*I286</f>
        <v>8.4</v>
      </c>
      <c r="L286" s="20">
        <v>2.5</v>
      </c>
      <c r="M286" s="4">
        <v>0</v>
      </c>
      <c r="N286" s="16">
        <v>0.2</v>
      </c>
      <c r="O286" s="275">
        <f>N286*M286</f>
        <v>0</v>
      </c>
      <c r="P286" s="20">
        <v>2.5</v>
      </c>
      <c r="Q286" s="4">
        <v>50</v>
      </c>
      <c r="R286" s="16">
        <v>0.7</v>
      </c>
      <c r="S286" s="275">
        <f>R286*Q286</f>
        <v>35</v>
      </c>
      <c r="T286" s="20">
        <v>2.67</v>
      </c>
      <c r="U286" s="275">
        <f t="shared" si="957"/>
        <v>2.1</v>
      </c>
      <c r="V286" s="16">
        <v>0.9</v>
      </c>
      <c r="W286" s="275">
        <f>V286*U286</f>
        <v>1.8900000000000001</v>
      </c>
      <c r="X286" s="20">
        <v>4</v>
      </c>
      <c r="Y286" s="4">
        <v>0</v>
      </c>
      <c r="Z286" s="16">
        <v>0.5</v>
      </c>
      <c r="AA286" s="275">
        <f>Z286*Y286</f>
        <v>0</v>
      </c>
      <c r="AB286" s="20">
        <v>2.5</v>
      </c>
      <c r="AC286" s="4">
        <v>0</v>
      </c>
      <c r="AD286" s="16">
        <v>0.2</v>
      </c>
      <c r="AE286" s="275">
        <f>AD286*AC286</f>
        <v>0</v>
      </c>
      <c r="AF286" s="20">
        <v>2.5</v>
      </c>
      <c r="AG286" s="4">
        <v>30</v>
      </c>
      <c r="AH286" s="16">
        <v>0.7</v>
      </c>
      <c r="AI286" s="275">
        <f>AH286*AG286</f>
        <v>21</v>
      </c>
      <c r="AJ286" s="20">
        <v>3.5</v>
      </c>
      <c r="AK286" s="4">
        <v>0</v>
      </c>
      <c r="AL286" s="16">
        <v>0</v>
      </c>
      <c r="AM286" s="275">
        <f>AL286*AK286</f>
        <v>0</v>
      </c>
      <c r="AN286" s="4">
        <v>0</v>
      </c>
      <c r="AO286" s="4">
        <f t="shared" si="877"/>
        <v>0</v>
      </c>
      <c r="AP286" s="52">
        <f t="shared" si="878"/>
        <v>0</v>
      </c>
      <c r="AQ286" s="4">
        <f t="shared" si="879"/>
        <v>0</v>
      </c>
      <c r="AR286" s="4">
        <f t="shared" si="880"/>
        <v>0</v>
      </c>
      <c r="AS286" s="4">
        <f t="shared" si="880"/>
        <v>0</v>
      </c>
      <c r="AT286" s="4">
        <f t="shared" si="880"/>
        <v>0</v>
      </c>
      <c r="AW286" s="362"/>
      <c r="AX286" s="41" t="s">
        <v>70</v>
      </c>
      <c r="AY286" s="20" t="s">
        <v>39</v>
      </c>
      <c r="AZ286" s="68">
        <f>'INPUT 2013_14'!AF67</f>
        <v>3.2967000000000005E-3</v>
      </c>
      <c r="BA286" s="20" t="s">
        <v>39</v>
      </c>
      <c r="BB286" s="20" t="s">
        <v>39</v>
      </c>
      <c r="BC286" s="20" t="s">
        <v>39</v>
      </c>
      <c r="BD286" s="20" t="s">
        <v>39</v>
      </c>
      <c r="BE286" s="7">
        <v>21</v>
      </c>
      <c r="BF286" s="16">
        <v>0.4</v>
      </c>
      <c r="BG286" s="275">
        <f t="shared" si="859"/>
        <v>8.4</v>
      </c>
      <c r="BH286" s="20">
        <v>2.5</v>
      </c>
      <c r="BI286" s="4">
        <v>0</v>
      </c>
      <c r="BJ286" s="16">
        <v>0.2</v>
      </c>
      <c r="BK286" s="275">
        <f>BJ286*BI286</f>
        <v>0</v>
      </c>
      <c r="BL286" s="20">
        <v>2.5</v>
      </c>
      <c r="BM286" s="4">
        <v>50</v>
      </c>
      <c r="BN286" s="16">
        <v>0.7</v>
      </c>
      <c r="BO286" s="275">
        <f>BN286*BM286</f>
        <v>35</v>
      </c>
      <c r="BP286" s="20">
        <v>2.67</v>
      </c>
      <c r="BQ286" s="275">
        <f>BE286*0.1</f>
        <v>2.1</v>
      </c>
      <c r="BR286" s="16">
        <v>0.9</v>
      </c>
      <c r="BS286" s="275">
        <f>BR286*BQ286</f>
        <v>1.8900000000000001</v>
      </c>
      <c r="BT286" s="20">
        <v>4</v>
      </c>
      <c r="BU286" s="4">
        <v>0</v>
      </c>
      <c r="BV286" s="16">
        <v>0.5</v>
      </c>
      <c r="BW286" s="275">
        <f>BV286*BU286</f>
        <v>0</v>
      </c>
      <c r="BX286" s="20">
        <v>2.5</v>
      </c>
      <c r="BY286" s="4">
        <v>0</v>
      </c>
      <c r="BZ286" s="16">
        <v>0.2</v>
      </c>
      <c r="CA286" s="275">
        <f>BZ286*BY286</f>
        <v>0</v>
      </c>
      <c r="CB286" s="20">
        <v>2.5</v>
      </c>
      <c r="CC286" s="4">
        <v>30</v>
      </c>
      <c r="CD286" s="16">
        <v>0.7</v>
      </c>
      <c r="CE286" s="275">
        <f>CD286*CC286</f>
        <v>21</v>
      </c>
      <c r="CF286" s="20">
        <v>3.5</v>
      </c>
      <c r="CG286" s="4">
        <v>0</v>
      </c>
      <c r="CH286" s="16">
        <v>0</v>
      </c>
      <c r="CI286" s="275">
        <f>CH286*CG286</f>
        <v>0</v>
      </c>
      <c r="CJ286" s="4">
        <v>0</v>
      </c>
      <c r="CK286" s="4">
        <f t="shared" si="881"/>
        <v>1.3954647086392533</v>
      </c>
      <c r="CL286" s="52">
        <f t="shared" si="882"/>
        <v>2.5231426382757733E-2</v>
      </c>
      <c r="CM286" s="4">
        <f t="shared" si="883"/>
        <v>4.8217794744171089E-3</v>
      </c>
      <c r="CN286" s="275"/>
      <c r="CO286" s="86"/>
      <c r="CP286" s="272"/>
      <c r="CQ286" s="272"/>
      <c r="CR286" s="275"/>
      <c r="CS286" s="275"/>
      <c r="CT286" s="275"/>
      <c r="CU286" s="275"/>
      <c r="CV286" s="275"/>
      <c r="CW286" s="16"/>
      <c r="CX286" s="275"/>
      <c r="CY286" s="16"/>
      <c r="CZ286" s="275"/>
      <c r="DA286" s="16"/>
      <c r="DB286" s="275"/>
      <c r="DC286" s="16"/>
      <c r="DD286" s="275"/>
      <c r="DE286" s="16"/>
      <c r="DF286" s="275"/>
      <c r="DG286" s="16"/>
      <c r="DH286" s="275"/>
      <c r="DI286" s="16"/>
      <c r="DJ286" s="275"/>
      <c r="DK286" s="16"/>
      <c r="DL286" s="275"/>
      <c r="DM286" s="16"/>
      <c r="DN286" s="275"/>
      <c r="DO286" s="16"/>
      <c r="DP286" s="275"/>
      <c r="DQ286" s="16"/>
      <c r="DR286" s="275"/>
      <c r="DS286" s="16"/>
      <c r="DT286" s="275"/>
      <c r="DU286" s="16"/>
      <c r="DV286" s="275"/>
      <c r="DW286" s="16"/>
      <c r="DX286" s="275"/>
      <c r="DY286" s="16"/>
      <c r="DZ286" s="275"/>
      <c r="EA286" s="275"/>
      <c r="EB286" s="275"/>
      <c r="EC286" s="275"/>
      <c r="ED286" s="275"/>
      <c r="EE286" s="275"/>
      <c r="EF286" s="275"/>
      <c r="EG286" s="275"/>
    </row>
    <row r="287" spans="1:137" ht="33.75" customHeight="1" x14ac:dyDescent="0.25">
      <c r="A287" s="365"/>
      <c r="B287" s="41" t="s">
        <v>71</v>
      </c>
      <c r="C287" s="20" t="s">
        <v>39</v>
      </c>
      <c r="D287" s="115">
        <f>'INPUT 2013_14'!AF26</f>
        <v>0.11259000000000002</v>
      </c>
      <c r="E287" s="52" t="s">
        <v>39</v>
      </c>
      <c r="F287" s="52" t="s">
        <v>39</v>
      </c>
      <c r="G287" s="52" t="s">
        <v>39</v>
      </c>
      <c r="H287" s="52" t="s">
        <v>39</v>
      </c>
      <c r="I287" s="7">
        <v>21</v>
      </c>
      <c r="J287" s="16">
        <v>0.4</v>
      </c>
      <c r="K287" s="275">
        <f>J287*I287</f>
        <v>8.4</v>
      </c>
      <c r="L287" s="20">
        <v>2.5</v>
      </c>
      <c r="M287" s="4">
        <v>0</v>
      </c>
      <c r="N287" s="16">
        <v>0.2</v>
      </c>
      <c r="O287" s="275">
        <f>N287*M287</f>
        <v>0</v>
      </c>
      <c r="P287" s="20">
        <v>2.5</v>
      </c>
      <c r="Q287" s="275">
        <v>300</v>
      </c>
      <c r="R287" s="16">
        <v>0.7</v>
      </c>
      <c r="S287" s="275">
        <f>R287*Q287</f>
        <v>210</v>
      </c>
      <c r="T287" s="20">
        <v>2.67</v>
      </c>
      <c r="U287" s="275">
        <f t="shared" si="957"/>
        <v>2.1</v>
      </c>
      <c r="V287" s="16">
        <v>0.9</v>
      </c>
      <c r="W287" s="275">
        <f>V287*U287</f>
        <v>1.8900000000000001</v>
      </c>
      <c r="X287" s="20">
        <v>4</v>
      </c>
      <c r="Y287" s="4">
        <v>0</v>
      </c>
      <c r="Z287" s="16">
        <v>0.5</v>
      </c>
      <c r="AA287" s="275">
        <f>Z287*Y287</f>
        <v>0</v>
      </c>
      <c r="AB287" s="20">
        <v>2.5</v>
      </c>
      <c r="AC287" s="4">
        <v>0</v>
      </c>
      <c r="AD287" s="16">
        <v>0.2</v>
      </c>
      <c r="AE287" s="275">
        <f>AD287*AC287</f>
        <v>0</v>
      </c>
      <c r="AF287" s="20">
        <v>2.5</v>
      </c>
      <c r="AG287" s="4">
        <v>40</v>
      </c>
      <c r="AH287" s="16">
        <v>0.7</v>
      </c>
      <c r="AI287" s="275">
        <f>AH287*AG287</f>
        <v>28</v>
      </c>
      <c r="AJ287" s="20">
        <v>3.5</v>
      </c>
      <c r="AK287" s="4">
        <v>0</v>
      </c>
      <c r="AL287" s="16">
        <v>0</v>
      </c>
      <c r="AM287" s="275">
        <f>AL287*AK287</f>
        <v>0</v>
      </c>
      <c r="AN287" s="4">
        <v>0</v>
      </c>
      <c r="AO287" s="4">
        <f t="shared" si="877"/>
        <v>169.84799768069368</v>
      </c>
      <c r="AP287" s="52">
        <f t="shared" si="878"/>
        <v>1.0851189469916558</v>
      </c>
      <c r="AQ287" s="4">
        <f t="shared" si="879"/>
        <v>0.16467502381915924</v>
      </c>
      <c r="AR287" s="4">
        <f t="shared" si="880"/>
        <v>169.84799768069368</v>
      </c>
      <c r="AS287" s="4">
        <f t="shared" si="880"/>
        <v>1.0851189469916558</v>
      </c>
      <c r="AT287" s="4">
        <f t="shared" si="880"/>
        <v>0.11691926691160306</v>
      </c>
      <c r="AW287" s="362"/>
      <c r="AX287" s="41" t="s">
        <v>71</v>
      </c>
      <c r="AY287" s="20" t="s">
        <v>39</v>
      </c>
      <c r="AZ287" s="68">
        <f>'INPUT 2013_14'!AF68</f>
        <v>2.6070000000000003E-2</v>
      </c>
      <c r="BA287" s="20" t="s">
        <v>39</v>
      </c>
      <c r="BB287" s="20" t="s">
        <v>39</v>
      </c>
      <c r="BC287" s="20" t="s">
        <v>39</v>
      </c>
      <c r="BD287" s="20" t="s">
        <v>39</v>
      </c>
      <c r="BE287" s="7">
        <v>21</v>
      </c>
      <c r="BF287" s="16">
        <v>0.4</v>
      </c>
      <c r="BG287" s="275">
        <f t="shared" si="859"/>
        <v>8.4</v>
      </c>
      <c r="BH287" s="20">
        <v>2.5</v>
      </c>
      <c r="BI287" s="4">
        <v>0</v>
      </c>
      <c r="BJ287" s="16">
        <v>0.2</v>
      </c>
      <c r="BK287" s="275">
        <f>BJ287*BI287</f>
        <v>0</v>
      </c>
      <c r="BL287" s="20">
        <v>2.5</v>
      </c>
      <c r="BM287" s="275">
        <v>300</v>
      </c>
      <c r="BN287" s="16">
        <v>0.7</v>
      </c>
      <c r="BO287" s="275">
        <f>BN287*BM287</f>
        <v>210</v>
      </c>
      <c r="BP287" s="20">
        <v>2.67</v>
      </c>
      <c r="BQ287" s="275">
        <f>BE287*0.1</f>
        <v>2.1</v>
      </c>
      <c r="BR287" s="16">
        <v>0.9</v>
      </c>
      <c r="BS287" s="275">
        <f>BR287*BQ287</f>
        <v>1.8900000000000001</v>
      </c>
      <c r="BT287" s="20">
        <v>4</v>
      </c>
      <c r="BU287" s="4">
        <v>0</v>
      </c>
      <c r="BV287" s="16">
        <v>0.5</v>
      </c>
      <c r="BW287" s="275">
        <f>BV287*BU287</f>
        <v>0</v>
      </c>
      <c r="BX287" s="20">
        <v>2.5</v>
      </c>
      <c r="BY287" s="4">
        <v>0</v>
      </c>
      <c r="BZ287" s="16">
        <v>0.2</v>
      </c>
      <c r="CA287" s="275">
        <f>BZ287*BY287</f>
        <v>0</v>
      </c>
      <c r="CB287" s="20">
        <v>2.5</v>
      </c>
      <c r="CC287" s="4">
        <v>40</v>
      </c>
      <c r="CD287" s="16">
        <v>0.7</v>
      </c>
      <c r="CE287" s="275">
        <f>CD287*CC287</f>
        <v>28</v>
      </c>
      <c r="CF287" s="20">
        <v>3.5</v>
      </c>
      <c r="CG287" s="4">
        <v>0</v>
      </c>
      <c r="CH287" s="16">
        <v>0</v>
      </c>
      <c r="CI287" s="275">
        <f>CH287*CG287</f>
        <v>0</v>
      </c>
      <c r="CJ287" s="4">
        <v>0</v>
      </c>
      <c r="CK287" s="4">
        <f t="shared" si="881"/>
        <v>39.327980278316765</v>
      </c>
      <c r="CL287" s="52">
        <f t="shared" si="882"/>
        <v>0.25125722486963731</v>
      </c>
      <c r="CM287" s="4">
        <f t="shared" si="883"/>
        <v>3.8130188035931094E-2</v>
      </c>
      <c r="CN287" s="275"/>
      <c r="CO287" s="86"/>
      <c r="CP287" s="272"/>
      <c r="CQ287" s="272"/>
      <c r="CR287" s="275"/>
      <c r="CS287" s="275"/>
      <c r="CT287" s="275"/>
      <c r="CU287" s="275"/>
      <c r="CV287" s="275"/>
      <c r="CW287" s="16"/>
      <c r="CX287" s="275"/>
      <c r="CY287" s="16"/>
      <c r="CZ287" s="275"/>
      <c r="DA287" s="16"/>
      <c r="DB287" s="275"/>
      <c r="DC287" s="16"/>
      <c r="DD287" s="275"/>
      <c r="DE287" s="16"/>
      <c r="DF287" s="275"/>
      <c r="DG287" s="16"/>
      <c r="DH287" s="275"/>
      <c r="DI287" s="16"/>
      <c r="DJ287" s="275"/>
      <c r="DK287" s="16"/>
      <c r="DL287" s="275"/>
      <c r="DM287" s="16"/>
      <c r="DN287" s="275"/>
      <c r="DO287" s="16"/>
      <c r="DP287" s="275"/>
      <c r="DQ287" s="16"/>
      <c r="DR287" s="275"/>
      <c r="DS287" s="16"/>
      <c r="DT287" s="275"/>
      <c r="DU287" s="16"/>
      <c r="DV287" s="275"/>
      <c r="DW287" s="16"/>
      <c r="DX287" s="275"/>
      <c r="DY287" s="16"/>
      <c r="DZ287" s="275"/>
      <c r="EA287" s="275"/>
      <c r="EB287" s="275"/>
      <c r="EC287" s="275"/>
      <c r="ED287" s="275"/>
      <c r="EE287" s="275"/>
      <c r="EF287" s="275"/>
      <c r="EG287" s="275"/>
    </row>
    <row r="288" spans="1:137" ht="33.75" customHeight="1" x14ac:dyDescent="0.25">
      <c r="A288" s="365"/>
      <c r="B288" s="4" t="s">
        <v>4</v>
      </c>
      <c r="C288" s="20" t="s">
        <v>39</v>
      </c>
      <c r="D288" s="115">
        <f>'INPUT 2013_14'!AF27</f>
        <v>0.58238999999999996</v>
      </c>
      <c r="E288" s="52" t="s">
        <v>39</v>
      </c>
      <c r="F288" s="52" t="s">
        <v>39</v>
      </c>
      <c r="G288" s="52" t="s">
        <v>39</v>
      </c>
      <c r="H288" s="52" t="s">
        <v>39</v>
      </c>
      <c r="I288" s="52">
        <f>200</f>
        <v>200</v>
      </c>
      <c r="J288" s="16">
        <v>0.4</v>
      </c>
      <c r="K288" s="275">
        <f t="shared" ref="K288" si="966">J288*I288</f>
        <v>80</v>
      </c>
      <c r="L288" s="20">
        <v>2.5</v>
      </c>
      <c r="M288" s="4">
        <v>20</v>
      </c>
      <c r="N288" s="16">
        <v>0.2</v>
      </c>
      <c r="O288" s="275">
        <f t="shared" ref="O288" si="967">N288*M288</f>
        <v>4</v>
      </c>
      <c r="P288" s="20">
        <v>2.5</v>
      </c>
      <c r="Q288" s="275">
        <v>0</v>
      </c>
      <c r="R288" s="16">
        <v>0.7</v>
      </c>
      <c r="S288" s="275">
        <f t="shared" ref="S288" si="968">R288*Q288</f>
        <v>0</v>
      </c>
      <c r="T288" s="20">
        <v>2.67</v>
      </c>
      <c r="U288" s="4">
        <v>0</v>
      </c>
      <c r="V288" s="16">
        <v>0.9</v>
      </c>
      <c r="W288" s="275">
        <f t="shared" ref="W288" si="969">V288*U288</f>
        <v>0</v>
      </c>
      <c r="X288" s="20">
        <v>4</v>
      </c>
      <c r="Y288" s="4">
        <v>0</v>
      </c>
      <c r="Z288" s="16">
        <v>0.5</v>
      </c>
      <c r="AA288" s="275">
        <f t="shared" ref="AA288" si="970">Z288*Y288</f>
        <v>0</v>
      </c>
      <c r="AB288" s="20">
        <v>2.5</v>
      </c>
      <c r="AC288" s="4">
        <v>0</v>
      </c>
      <c r="AD288" s="16">
        <v>0.2</v>
      </c>
      <c r="AE288" s="275">
        <f t="shared" ref="AE288" si="971">AD288*AC288</f>
        <v>0</v>
      </c>
      <c r="AF288" s="20">
        <v>2.5</v>
      </c>
      <c r="AG288" s="275">
        <v>20</v>
      </c>
      <c r="AH288" s="16">
        <v>0.7</v>
      </c>
      <c r="AI288" s="275">
        <f t="shared" ref="AI288" si="972">AH288*AG288</f>
        <v>14</v>
      </c>
      <c r="AJ288" s="20">
        <v>3.5</v>
      </c>
      <c r="AK288" s="4">
        <v>0</v>
      </c>
      <c r="AL288" s="16">
        <v>0</v>
      </c>
      <c r="AM288" s="275">
        <f t="shared" ref="AM288" si="973">AL288*AK288</f>
        <v>0</v>
      </c>
      <c r="AN288" s="4">
        <v>0</v>
      </c>
      <c r="AO288" s="4">
        <f t="shared" si="877"/>
        <v>310.91316427059127</v>
      </c>
      <c r="AP288" s="52">
        <f t="shared" si="878"/>
        <v>27.485021506523399</v>
      </c>
      <c r="AQ288" s="4">
        <f t="shared" si="879"/>
        <v>0</v>
      </c>
      <c r="AR288" s="4">
        <f t="shared" si="880"/>
        <v>310.91316427059127</v>
      </c>
      <c r="AS288" s="4">
        <f t="shared" si="880"/>
        <v>27.485021506523399</v>
      </c>
      <c r="AT288" s="4">
        <f t="shared" si="880"/>
        <v>0</v>
      </c>
      <c r="AW288" s="362"/>
      <c r="AX288" s="4" t="s">
        <v>4</v>
      </c>
      <c r="AY288" s="20" t="s">
        <v>39</v>
      </c>
      <c r="AZ288" s="68">
        <f>'INPUT 2013_14'!AF69</f>
        <v>0.88770000000000004</v>
      </c>
      <c r="BA288" s="20" t="s">
        <v>39</v>
      </c>
      <c r="BB288" s="20" t="s">
        <v>39</v>
      </c>
      <c r="BC288" s="20" t="s">
        <v>39</v>
      </c>
      <c r="BD288" s="20" t="s">
        <v>39</v>
      </c>
      <c r="BE288" s="52">
        <f>200</f>
        <v>200</v>
      </c>
      <c r="BF288" s="16">
        <v>0.4</v>
      </c>
      <c r="BG288" s="275">
        <f t="shared" si="859"/>
        <v>80</v>
      </c>
      <c r="BH288" s="20">
        <v>2.5</v>
      </c>
      <c r="BI288" s="4">
        <v>20</v>
      </c>
      <c r="BJ288" s="16">
        <v>0.2</v>
      </c>
      <c r="BK288" s="275">
        <f t="shared" ref="BK288" si="974">BJ288*BI288</f>
        <v>4</v>
      </c>
      <c r="BL288" s="20">
        <v>2.5</v>
      </c>
      <c r="BM288" s="275">
        <v>0</v>
      </c>
      <c r="BN288" s="16">
        <v>0.7</v>
      </c>
      <c r="BO288" s="275">
        <f t="shared" ref="BO288" si="975">BN288*BM288</f>
        <v>0</v>
      </c>
      <c r="BP288" s="20">
        <v>2.67</v>
      </c>
      <c r="BQ288" s="4">
        <v>0</v>
      </c>
      <c r="BR288" s="16">
        <v>0.9</v>
      </c>
      <c r="BS288" s="275">
        <f t="shared" ref="BS288" si="976">BR288*BQ288</f>
        <v>0</v>
      </c>
      <c r="BT288" s="20">
        <v>4</v>
      </c>
      <c r="BU288" s="4">
        <v>0</v>
      </c>
      <c r="BV288" s="16">
        <v>0.5</v>
      </c>
      <c r="BW288" s="275">
        <f t="shared" ref="BW288" si="977">BV288*BU288</f>
        <v>0</v>
      </c>
      <c r="BX288" s="20">
        <v>2.5</v>
      </c>
      <c r="BY288" s="4">
        <v>0</v>
      </c>
      <c r="BZ288" s="16">
        <v>0.2</v>
      </c>
      <c r="CA288" s="275">
        <f t="shared" ref="CA288" si="978">BZ288*BY288</f>
        <v>0</v>
      </c>
      <c r="CB288" s="20">
        <v>2.5</v>
      </c>
      <c r="CC288" s="275">
        <v>20</v>
      </c>
      <c r="CD288" s="16">
        <v>0.7</v>
      </c>
      <c r="CE288" s="275">
        <f t="shared" ref="CE288" si="979">CD288*CC288</f>
        <v>14</v>
      </c>
      <c r="CF288" s="20">
        <v>3.5</v>
      </c>
      <c r="CG288" s="4">
        <v>0</v>
      </c>
      <c r="CH288" s="16">
        <v>0</v>
      </c>
      <c r="CI288" s="275">
        <f t="shared" ref="CI288" si="980">CH288*CG288</f>
        <v>0</v>
      </c>
      <c r="CJ288" s="4">
        <v>0</v>
      </c>
      <c r="CK288" s="4">
        <f t="shared" si="881"/>
        <v>473.9051424698294</v>
      </c>
      <c r="CL288" s="52">
        <f t="shared" si="882"/>
        <v>41.893668489055138</v>
      </c>
      <c r="CM288" s="4">
        <f t="shared" si="883"/>
        <v>0</v>
      </c>
      <c r="CN288" s="275"/>
      <c r="CO288" s="86"/>
      <c r="CP288" s="272"/>
      <c r="CQ288" s="272"/>
      <c r="CR288" s="275"/>
      <c r="CS288" s="275"/>
      <c r="CT288" s="275"/>
      <c r="CU288" s="275"/>
      <c r="CV288" s="275"/>
      <c r="CW288" s="16"/>
      <c r="CX288" s="275"/>
      <c r="CY288" s="16"/>
      <c r="CZ288" s="275"/>
      <c r="DA288" s="16"/>
      <c r="DB288" s="275"/>
      <c r="DC288" s="16"/>
      <c r="DD288" s="275"/>
      <c r="DE288" s="16"/>
      <c r="DF288" s="275"/>
      <c r="DG288" s="16"/>
      <c r="DH288" s="275"/>
      <c r="DI288" s="16"/>
      <c r="DJ288" s="275"/>
      <c r="DK288" s="16"/>
      <c r="DL288" s="275"/>
      <c r="DM288" s="16"/>
      <c r="DN288" s="275"/>
      <c r="DO288" s="16"/>
      <c r="DP288" s="275"/>
      <c r="DQ288" s="16"/>
      <c r="DR288" s="275"/>
      <c r="DS288" s="16"/>
      <c r="DT288" s="275"/>
      <c r="DU288" s="16"/>
      <c r="DV288" s="275"/>
      <c r="DW288" s="16"/>
      <c r="DX288" s="275"/>
      <c r="DY288" s="16"/>
      <c r="DZ288" s="275"/>
      <c r="EA288" s="275"/>
      <c r="EB288" s="275"/>
      <c r="EC288" s="275"/>
      <c r="ED288" s="275"/>
      <c r="EE288" s="275"/>
      <c r="EF288" s="275"/>
      <c r="EG288" s="275"/>
    </row>
    <row r="289" spans="1:137" ht="33.75" customHeight="1" x14ac:dyDescent="0.25">
      <c r="A289" s="366"/>
      <c r="B289" s="274" t="s">
        <v>30</v>
      </c>
      <c r="C289" s="20" t="s">
        <v>39</v>
      </c>
      <c r="D289" s="115">
        <f>'INPUT 2013_14'!AF28</f>
        <v>0.18540900000000002</v>
      </c>
      <c r="E289" s="52" t="s">
        <v>39</v>
      </c>
      <c r="F289" s="52" t="s">
        <v>39</v>
      </c>
      <c r="G289" s="52" t="s">
        <v>39</v>
      </c>
      <c r="H289" s="52" t="s">
        <v>39</v>
      </c>
      <c r="I289" s="7">
        <v>150</v>
      </c>
      <c r="J289" s="16">
        <v>0.4</v>
      </c>
      <c r="K289" s="275">
        <f>J289*I289</f>
        <v>60</v>
      </c>
      <c r="L289" s="16">
        <v>2.5</v>
      </c>
      <c r="M289" s="275">
        <v>20</v>
      </c>
      <c r="N289" s="16">
        <v>0.2</v>
      </c>
      <c r="O289" s="275">
        <f>N289*M289</f>
        <v>4</v>
      </c>
      <c r="P289" s="16">
        <v>2.5</v>
      </c>
      <c r="Q289" s="275">
        <v>0</v>
      </c>
      <c r="R289" s="16">
        <v>0.7</v>
      </c>
      <c r="S289" s="275">
        <f>R289*Q289</f>
        <v>0</v>
      </c>
      <c r="T289" s="16">
        <v>2.67</v>
      </c>
      <c r="U289" s="275">
        <f t="shared" ref="U289:U293" si="981">I289*0.1</f>
        <v>15</v>
      </c>
      <c r="V289" s="16">
        <v>0.9</v>
      </c>
      <c r="W289" s="275">
        <f>V289*U289</f>
        <v>13.5</v>
      </c>
      <c r="X289" s="16">
        <v>4</v>
      </c>
      <c r="Y289" s="275">
        <v>0</v>
      </c>
      <c r="Z289" s="16">
        <v>0.5</v>
      </c>
      <c r="AA289" s="275">
        <f>Z289*Y289</f>
        <v>0</v>
      </c>
      <c r="AB289" s="16">
        <v>2.5</v>
      </c>
      <c r="AC289" s="275">
        <v>100</v>
      </c>
      <c r="AD289" s="16">
        <v>0.2</v>
      </c>
      <c r="AE289" s="275">
        <f>AD289*AC289</f>
        <v>20</v>
      </c>
      <c r="AF289" s="16">
        <v>2.5</v>
      </c>
      <c r="AG289" s="275">
        <v>50</v>
      </c>
      <c r="AH289" s="16">
        <v>0.7</v>
      </c>
      <c r="AI289" s="275">
        <f>AH289*AG289</f>
        <v>35</v>
      </c>
      <c r="AJ289" s="16">
        <v>3.5</v>
      </c>
      <c r="AK289" s="275">
        <v>0</v>
      </c>
      <c r="AL289" s="16">
        <v>0</v>
      </c>
      <c r="AM289" s="275">
        <f>AL289*AK289</f>
        <v>0</v>
      </c>
      <c r="AN289" s="4">
        <v>0</v>
      </c>
      <c r="AO289" s="4">
        <f t="shared" si="877"/>
        <v>127.04484502570989</v>
      </c>
      <c r="AP289" s="52">
        <f t="shared" si="878"/>
        <v>34.158251390302269</v>
      </c>
      <c r="AQ289" s="4">
        <f t="shared" si="879"/>
        <v>1.9370047765778804</v>
      </c>
      <c r="AR289" s="4">
        <f t="shared" si="880"/>
        <v>127.04484502570989</v>
      </c>
      <c r="AS289" s="4">
        <f t="shared" si="880"/>
        <v>34.158251390302269</v>
      </c>
      <c r="AT289" s="4">
        <f t="shared" si="880"/>
        <v>1.3752733913702953</v>
      </c>
      <c r="AW289" s="363"/>
      <c r="AX289" s="274" t="s">
        <v>30</v>
      </c>
      <c r="AY289" s="20" t="s">
        <v>39</v>
      </c>
      <c r="AZ289" s="68">
        <f>'INPUT 2013_14'!AF70</f>
        <v>0.1386</v>
      </c>
      <c r="BA289" s="20" t="s">
        <v>39</v>
      </c>
      <c r="BB289" s="20" t="s">
        <v>39</v>
      </c>
      <c r="BC289" s="20" t="s">
        <v>39</v>
      </c>
      <c r="BD289" s="20" t="s">
        <v>39</v>
      </c>
      <c r="BE289" s="7">
        <v>150</v>
      </c>
      <c r="BF289" s="16">
        <v>0.4</v>
      </c>
      <c r="BG289" s="275">
        <f t="shared" si="859"/>
        <v>60</v>
      </c>
      <c r="BH289" s="16">
        <v>2.5</v>
      </c>
      <c r="BI289" s="275">
        <v>20</v>
      </c>
      <c r="BJ289" s="16">
        <v>0.2</v>
      </c>
      <c r="BK289" s="275">
        <f>BJ289*BI289</f>
        <v>4</v>
      </c>
      <c r="BL289" s="16">
        <v>2.5</v>
      </c>
      <c r="BM289" s="275">
        <v>0</v>
      </c>
      <c r="BN289" s="16">
        <v>0.7</v>
      </c>
      <c r="BO289" s="275">
        <f>BN289*BM289</f>
        <v>0</v>
      </c>
      <c r="BP289" s="16">
        <v>2.67</v>
      </c>
      <c r="BQ289" s="275">
        <f>BE289*0.1</f>
        <v>15</v>
      </c>
      <c r="BR289" s="16">
        <v>0.9</v>
      </c>
      <c r="BS289" s="275">
        <f>BR289*BQ289</f>
        <v>13.5</v>
      </c>
      <c r="BT289" s="16">
        <v>4</v>
      </c>
      <c r="BU289" s="275">
        <v>0</v>
      </c>
      <c r="BV289" s="16">
        <v>0.5</v>
      </c>
      <c r="BW289" s="275">
        <f>BV289*BU289</f>
        <v>0</v>
      </c>
      <c r="BX289" s="16">
        <v>2.5</v>
      </c>
      <c r="BY289" s="275">
        <v>100</v>
      </c>
      <c r="BZ289" s="16">
        <v>0.2</v>
      </c>
      <c r="CA289" s="275">
        <f>BZ289*BY289</f>
        <v>20</v>
      </c>
      <c r="CB289" s="16">
        <v>2.5</v>
      </c>
      <c r="CC289" s="275">
        <v>50</v>
      </c>
      <c r="CD289" s="16">
        <v>0.7</v>
      </c>
      <c r="CE289" s="275">
        <f>CD289*CC289</f>
        <v>35</v>
      </c>
      <c r="CF289" s="16">
        <v>3.5</v>
      </c>
      <c r="CG289" s="275">
        <v>0</v>
      </c>
      <c r="CH289" s="16">
        <v>0</v>
      </c>
      <c r="CI289" s="275">
        <f>CH289*CG289</f>
        <v>0</v>
      </c>
      <c r="CJ289" s="4">
        <v>0</v>
      </c>
      <c r="CK289" s="4">
        <f t="shared" si="881"/>
        <v>94.970662268624437</v>
      </c>
      <c r="CL289" s="52">
        <f t="shared" si="882"/>
        <v>25.534540624758748</v>
      </c>
      <c r="CM289" s="4">
        <f t="shared" si="883"/>
        <v>1.4479818241492817</v>
      </c>
      <c r="CN289" s="275"/>
      <c r="CO289" s="86"/>
      <c r="CP289" s="272"/>
      <c r="CQ289" s="272"/>
      <c r="CR289" s="275"/>
      <c r="CS289" s="275"/>
      <c r="CT289" s="275"/>
      <c r="CU289" s="275"/>
      <c r="CV289" s="275"/>
      <c r="CW289" s="16"/>
      <c r="CX289" s="275"/>
      <c r="CY289" s="16"/>
      <c r="CZ289" s="275"/>
      <c r="DA289" s="16"/>
      <c r="DB289" s="275"/>
      <c r="DC289" s="16"/>
      <c r="DD289" s="275"/>
      <c r="DE289" s="16"/>
      <c r="DF289" s="275"/>
      <c r="DG289" s="16"/>
      <c r="DH289" s="275"/>
      <c r="DI289" s="16"/>
      <c r="DJ289" s="275"/>
      <c r="DK289" s="16"/>
      <c r="DL289" s="275"/>
      <c r="DM289" s="16"/>
      <c r="DN289" s="275"/>
      <c r="DO289" s="16"/>
      <c r="DP289" s="275"/>
      <c r="DQ289" s="16"/>
      <c r="DR289" s="275"/>
      <c r="DS289" s="16"/>
      <c r="DT289" s="275"/>
      <c r="DU289" s="16"/>
      <c r="DV289" s="275"/>
      <c r="DW289" s="16"/>
      <c r="DX289" s="275"/>
      <c r="DY289" s="16"/>
      <c r="DZ289" s="275"/>
      <c r="EA289" s="275"/>
      <c r="EB289" s="275"/>
      <c r="EC289" s="275"/>
      <c r="ED289" s="275"/>
      <c r="EE289" s="275"/>
      <c r="EF289" s="275"/>
      <c r="EG289" s="275"/>
    </row>
    <row r="290" spans="1:137" ht="33.75" customHeight="1" x14ac:dyDescent="0.25">
      <c r="A290" s="353" t="s">
        <v>44</v>
      </c>
      <c r="B290" s="77" t="s">
        <v>8</v>
      </c>
      <c r="C290" s="20" t="s">
        <v>39</v>
      </c>
      <c r="D290" s="115">
        <f>'INPUT 2013_14'!AF29</f>
        <v>7.1440000000000001</v>
      </c>
      <c r="E290" s="52" t="s">
        <v>39</v>
      </c>
      <c r="F290" s="52" t="s">
        <v>39</v>
      </c>
      <c r="G290" s="52" t="s">
        <v>39</v>
      </c>
      <c r="H290" s="52" t="s">
        <v>39</v>
      </c>
      <c r="I290" s="67">
        <f>'INPUT 2013_14'!$H$8</f>
        <v>562</v>
      </c>
      <c r="J290" s="16">
        <v>0.4</v>
      </c>
      <c r="K290" s="275">
        <f t="shared" ref="K290" si="982">J290*I290</f>
        <v>224.8</v>
      </c>
      <c r="L290" s="20">
        <v>2.5</v>
      </c>
      <c r="M290" s="275">
        <v>0</v>
      </c>
      <c r="N290" s="16">
        <v>0.2</v>
      </c>
      <c r="O290" s="275">
        <f t="shared" ref="O290" si="983">N290*M290</f>
        <v>0</v>
      </c>
      <c r="P290" s="20">
        <v>2.5</v>
      </c>
      <c r="Q290" s="4">
        <v>0</v>
      </c>
      <c r="R290" s="16">
        <v>0.7</v>
      </c>
      <c r="S290" s="275">
        <f t="shared" ref="S290" si="984">R290*Q290</f>
        <v>0</v>
      </c>
      <c r="T290" s="20">
        <v>2.67</v>
      </c>
      <c r="U290" s="275">
        <f t="shared" si="981"/>
        <v>56.2</v>
      </c>
      <c r="V290" s="16">
        <v>0.9</v>
      </c>
      <c r="W290" s="275">
        <f t="shared" ref="W290" si="985">V290*U290</f>
        <v>50.580000000000005</v>
      </c>
      <c r="X290" s="20">
        <v>4</v>
      </c>
      <c r="Y290" s="4">
        <v>50</v>
      </c>
      <c r="Z290" s="16">
        <v>0.5</v>
      </c>
      <c r="AA290" s="275">
        <f t="shared" ref="AA290" si="986">Z290*Y290</f>
        <v>25</v>
      </c>
      <c r="AB290" s="20">
        <v>2.5</v>
      </c>
      <c r="AC290" s="4">
        <v>50</v>
      </c>
      <c r="AD290" s="16">
        <v>0.2</v>
      </c>
      <c r="AE290" s="275">
        <f t="shared" ref="AE290" si="987">AD290*AC290</f>
        <v>10</v>
      </c>
      <c r="AF290" s="20">
        <v>2.5</v>
      </c>
      <c r="AG290" s="4">
        <v>50</v>
      </c>
      <c r="AH290" s="16">
        <v>0.7</v>
      </c>
      <c r="AI290" s="275">
        <f t="shared" ref="AI290" si="988">AH290*AG290</f>
        <v>35</v>
      </c>
      <c r="AJ290" s="20">
        <v>3.5</v>
      </c>
      <c r="AK290" s="4">
        <v>0</v>
      </c>
      <c r="AL290" s="16">
        <v>0</v>
      </c>
      <c r="AM290" s="275">
        <f t="shared" ref="AM290" si="989">AL290*AK290</f>
        <v>0</v>
      </c>
      <c r="AN290" s="4">
        <v>0</v>
      </c>
      <c r="AO290" s="4">
        <f t="shared" si="877"/>
        <v>13186.982348118667</v>
      </c>
      <c r="AP290" s="52">
        <f t="shared" si="878"/>
        <v>878.74855053443468</v>
      </c>
      <c r="AQ290" s="4">
        <f t="shared" si="879"/>
        <v>840.56133507468496</v>
      </c>
      <c r="AR290" s="4">
        <f t="shared" si="880"/>
        <v>13186.982348118667</v>
      </c>
      <c r="AS290" s="4">
        <f t="shared" si="880"/>
        <v>878.74855053443468</v>
      </c>
      <c r="AT290" s="4">
        <f t="shared" si="880"/>
        <v>596.79854790302636</v>
      </c>
      <c r="AW290" s="361" t="s">
        <v>64</v>
      </c>
      <c r="AX290" s="77" t="s">
        <v>8</v>
      </c>
      <c r="AY290" s="20" t="s">
        <v>39</v>
      </c>
      <c r="AZ290" s="68">
        <f>'INPUT 2013_14'!AF71</f>
        <v>4.32</v>
      </c>
      <c r="BA290" s="20" t="s">
        <v>39</v>
      </c>
      <c r="BB290" s="20" t="s">
        <v>39</v>
      </c>
      <c r="BC290" s="20" t="s">
        <v>39</v>
      </c>
      <c r="BD290" s="20" t="s">
        <v>39</v>
      </c>
      <c r="BE290" s="67">
        <f>'INPUT 2013_14'!H15</f>
        <v>422</v>
      </c>
      <c r="BF290" s="16">
        <v>0.4</v>
      </c>
      <c r="BG290" s="275">
        <f t="shared" si="859"/>
        <v>168.8</v>
      </c>
      <c r="BH290" s="20">
        <v>2.5</v>
      </c>
      <c r="BI290" s="275">
        <v>0</v>
      </c>
      <c r="BJ290" s="16">
        <v>0.2</v>
      </c>
      <c r="BK290" s="275">
        <f>BJ290*BI290</f>
        <v>0</v>
      </c>
      <c r="BL290" s="20">
        <v>2.5</v>
      </c>
      <c r="BM290" s="4">
        <v>0</v>
      </c>
      <c r="BN290" s="16">
        <v>0.7</v>
      </c>
      <c r="BO290" s="275">
        <f>BN290*BM290</f>
        <v>0</v>
      </c>
      <c r="BP290" s="20">
        <v>2.67</v>
      </c>
      <c r="BQ290" s="275">
        <f>BE290*0.1</f>
        <v>42.2</v>
      </c>
      <c r="BR290" s="16">
        <v>0.9</v>
      </c>
      <c r="BS290" s="275">
        <f>BR290*BQ290</f>
        <v>37.980000000000004</v>
      </c>
      <c r="BT290" s="20">
        <v>4</v>
      </c>
      <c r="BU290" s="4">
        <v>50</v>
      </c>
      <c r="BV290" s="16">
        <v>0.5</v>
      </c>
      <c r="BW290" s="275">
        <f>BV290*BU290</f>
        <v>25</v>
      </c>
      <c r="BX290" s="20">
        <v>2.5</v>
      </c>
      <c r="BY290" s="4">
        <v>50</v>
      </c>
      <c r="BZ290" s="16">
        <v>0.2</v>
      </c>
      <c r="CA290" s="275">
        <f>BZ290*BY290</f>
        <v>10</v>
      </c>
      <c r="CB290" s="20">
        <v>2.5</v>
      </c>
      <c r="CC290" s="4">
        <v>50</v>
      </c>
      <c r="CD290" s="16">
        <v>0.7</v>
      </c>
      <c r="CE290" s="275">
        <f>CD290*CC290</f>
        <v>35</v>
      </c>
      <c r="CF290" s="20">
        <v>3.5</v>
      </c>
      <c r="CG290" s="4">
        <v>0</v>
      </c>
      <c r="CH290" s="16">
        <v>0</v>
      </c>
      <c r="CI290" s="275">
        <f>CH290*CG290</f>
        <v>0</v>
      </c>
      <c r="CJ290" s="4">
        <v>0</v>
      </c>
      <c r="CK290" s="4">
        <f t="shared" si="881"/>
        <v>6270.3952452809617</v>
      </c>
      <c r="CL290" s="52">
        <f t="shared" si="882"/>
        <v>482.39944415981813</v>
      </c>
      <c r="CM290" s="4">
        <f t="shared" si="883"/>
        <v>466.16706141450982</v>
      </c>
      <c r="CN290" s="275"/>
      <c r="CO290" s="86"/>
      <c r="CP290" s="272"/>
      <c r="CQ290" s="272"/>
      <c r="CR290" s="275"/>
      <c r="CS290" s="275"/>
      <c r="CT290" s="275"/>
      <c r="CU290" s="275"/>
      <c r="CV290" s="275"/>
      <c r="CW290" s="16"/>
      <c r="CX290" s="275"/>
      <c r="CY290" s="16"/>
      <c r="CZ290" s="275"/>
      <c r="DA290" s="16"/>
      <c r="DB290" s="275"/>
      <c r="DC290" s="16"/>
      <c r="DD290" s="275"/>
      <c r="DE290" s="16"/>
      <c r="DF290" s="275"/>
      <c r="DG290" s="16"/>
      <c r="DH290" s="275"/>
      <c r="DI290" s="16"/>
      <c r="DJ290" s="275"/>
      <c r="DK290" s="16"/>
      <c r="DL290" s="275"/>
      <c r="DM290" s="16"/>
      <c r="DN290" s="275"/>
      <c r="DO290" s="16"/>
      <c r="DP290" s="275"/>
      <c r="DQ290" s="16"/>
      <c r="DR290" s="275"/>
      <c r="DS290" s="16"/>
      <c r="DT290" s="275"/>
      <c r="DU290" s="16"/>
      <c r="DV290" s="275"/>
      <c r="DW290" s="16"/>
      <c r="DX290" s="275"/>
      <c r="DY290" s="16"/>
      <c r="DZ290" s="275"/>
      <c r="EA290" s="275"/>
      <c r="EB290" s="275"/>
      <c r="EC290" s="275"/>
      <c r="ED290" s="275"/>
      <c r="EE290" s="275"/>
      <c r="EF290" s="275"/>
      <c r="EG290" s="275"/>
    </row>
    <row r="291" spans="1:137" ht="33.75" customHeight="1" x14ac:dyDescent="0.25">
      <c r="A291" s="354"/>
      <c r="B291" s="41" t="s">
        <v>69</v>
      </c>
      <c r="C291" s="20" t="s">
        <v>39</v>
      </c>
      <c r="D291" s="115">
        <f>'INPUT 2013_14'!AF30</f>
        <v>0.87399999999999989</v>
      </c>
      <c r="E291" s="52" t="s">
        <v>39</v>
      </c>
      <c r="F291" s="52" t="s">
        <v>39</v>
      </c>
      <c r="G291" s="52" t="s">
        <v>39</v>
      </c>
      <c r="H291" s="52" t="s">
        <v>39</v>
      </c>
      <c r="I291" s="7">
        <v>21</v>
      </c>
      <c r="J291" s="16">
        <v>0.4</v>
      </c>
      <c r="K291" s="275">
        <f>J291*I291</f>
        <v>8.4</v>
      </c>
      <c r="L291" s="20">
        <v>3</v>
      </c>
      <c r="M291" s="275">
        <v>0</v>
      </c>
      <c r="N291" s="16">
        <v>0.2</v>
      </c>
      <c r="O291" s="275">
        <f>N291*M291</f>
        <v>0</v>
      </c>
      <c r="P291" s="20">
        <v>3</v>
      </c>
      <c r="Q291" s="4">
        <v>10</v>
      </c>
      <c r="R291" s="16">
        <v>0.7</v>
      </c>
      <c r="S291" s="275">
        <f>R291*Q291</f>
        <v>7</v>
      </c>
      <c r="T291" s="20">
        <v>2.67</v>
      </c>
      <c r="U291" s="275">
        <f t="shared" si="981"/>
        <v>2.1</v>
      </c>
      <c r="V291" s="16">
        <v>0.9</v>
      </c>
      <c r="W291" s="275">
        <f>V291*U291</f>
        <v>1.8900000000000001</v>
      </c>
      <c r="X291" s="20">
        <v>4</v>
      </c>
      <c r="Y291" s="4">
        <v>0</v>
      </c>
      <c r="Z291" s="16">
        <v>0.5</v>
      </c>
      <c r="AA291" s="275">
        <f>Z291*Y291</f>
        <v>0</v>
      </c>
      <c r="AB291" s="20">
        <v>2.5</v>
      </c>
      <c r="AC291" s="4">
        <v>0</v>
      </c>
      <c r="AD291" s="16">
        <v>0.2</v>
      </c>
      <c r="AE291" s="275">
        <f>AD291*AC291</f>
        <v>0</v>
      </c>
      <c r="AF291" s="20">
        <v>2.5</v>
      </c>
      <c r="AG291" s="4">
        <v>30</v>
      </c>
      <c r="AH291" s="16">
        <v>0.7</v>
      </c>
      <c r="AI291" s="275">
        <f>AH291*AG291</f>
        <v>21</v>
      </c>
      <c r="AJ291" s="20">
        <v>3.5</v>
      </c>
      <c r="AK291" s="4">
        <v>0</v>
      </c>
      <c r="AL291" s="16">
        <v>0</v>
      </c>
      <c r="AM291" s="275">
        <f>AL291*AK291</f>
        <v>0</v>
      </c>
      <c r="AN291" s="4">
        <v>0</v>
      </c>
      <c r="AO291" s="4">
        <f t="shared" si="877"/>
        <v>233.40941534476556</v>
      </c>
      <c r="AP291" s="52">
        <f t="shared" si="878"/>
        <v>6.9864917641609408</v>
      </c>
      <c r="AQ291" s="4">
        <f t="shared" si="879"/>
        <v>1.2783193073802748</v>
      </c>
      <c r="AR291" s="4">
        <f t="shared" si="880"/>
        <v>233.40941534476556</v>
      </c>
      <c r="AS291" s="4">
        <f t="shared" si="880"/>
        <v>6.9864917641609408</v>
      </c>
      <c r="AT291" s="4">
        <f t="shared" si="880"/>
        <v>0.90760670823999512</v>
      </c>
      <c r="AW291" s="362"/>
      <c r="AX291" s="41" t="s">
        <v>69</v>
      </c>
      <c r="AY291" s="20" t="s">
        <v>39</v>
      </c>
      <c r="AZ291" s="68">
        <f>'INPUT 2013_14'!AF72</f>
        <v>1.8399999999999999</v>
      </c>
      <c r="BA291" s="20" t="s">
        <v>39</v>
      </c>
      <c r="BB291" s="20" t="s">
        <v>39</v>
      </c>
      <c r="BC291" s="20" t="s">
        <v>39</v>
      </c>
      <c r="BD291" s="20" t="s">
        <v>39</v>
      </c>
      <c r="BE291" s="7">
        <v>21</v>
      </c>
      <c r="BF291" s="16">
        <v>0.4</v>
      </c>
      <c r="BG291" s="275">
        <f t="shared" si="859"/>
        <v>8.4</v>
      </c>
      <c r="BH291" s="20">
        <v>3</v>
      </c>
      <c r="BI291" s="275">
        <v>0</v>
      </c>
      <c r="BJ291" s="16">
        <v>0.2</v>
      </c>
      <c r="BK291" s="275">
        <f>BJ291*BI291</f>
        <v>0</v>
      </c>
      <c r="BL291" s="20">
        <v>3</v>
      </c>
      <c r="BM291" s="4">
        <v>10</v>
      </c>
      <c r="BN291" s="16">
        <v>0.7</v>
      </c>
      <c r="BO291" s="275">
        <f>BN291*BM291</f>
        <v>7</v>
      </c>
      <c r="BP291" s="20">
        <v>2.67</v>
      </c>
      <c r="BQ291" s="275">
        <f>BE291*0.1</f>
        <v>2.1</v>
      </c>
      <c r="BR291" s="16">
        <v>0.9</v>
      </c>
      <c r="BS291" s="275">
        <f>BR291*BQ291</f>
        <v>1.8900000000000001</v>
      </c>
      <c r="BT291" s="20">
        <v>4</v>
      </c>
      <c r="BU291" s="4">
        <v>0</v>
      </c>
      <c r="BV291" s="16">
        <v>0.5</v>
      </c>
      <c r="BW291" s="275">
        <f>BV291*BU291</f>
        <v>0</v>
      </c>
      <c r="BX291" s="20">
        <v>2.5</v>
      </c>
      <c r="BY291" s="4">
        <v>0</v>
      </c>
      <c r="BZ291" s="16">
        <v>0.2</v>
      </c>
      <c r="CA291" s="275">
        <f>BZ291*BY291</f>
        <v>0</v>
      </c>
      <c r="CB291" s="20">
        <v>2.5</v>
      </c>
      <c r="CC291" s="4">
        <v>30</v>
      </c>
      <c r="CD291" s="16">
        <v>0.7</v>
      </c>
      <c r="CE291" s="275">
        <f>CD291*CC291</f>
        <v>21</v>
      </c>
      <c r="CF291" s="20">
        <v>3.5</v>
      </c>
      <c r="CG291" s="4">
        <v>0</v>
      </c>
      <c r="CH291" s="16">
        <v>0</v>
      </c>
      <c r="CI291" s="275">
        <f>CH291*CG291</f>
        <v>0</v>
      </c>
      <c r="CJ291" s="4">
        <v>0</v>
      </c>
      <c r="CK291" s="4">
        <f t="shared" si="881"/>
        <v>491.38824283108539</v>
      </c>
      <c r="CL291" s="52">
        <f t="shared" si="882"/>
        <v>14.708403714023033</v>
      </c>
      <c r="CM291" s="4">
        <f t="shared" si="883"/>
        <v>2.6911985418532103</v>
      </c>
      <c r="CN291" s="275"/>
      <c r="CO291" s="86"/>
      <c r="CP291" s="272"/>
      <c r="CQ291" s="272"/>
      <c r="CR291" s="275"/>
      <c r="CS291" s="275"/>
      <c r="CT291" s="275"/>
      <c r="CU291" s="275"/>
      <c r="CV291" s="275"/>
      <c r="CW291" s="16"/>
      <c r="CX291" s="275"/>
      <c r="CY291" s="16"/>
      <c r="CZ291" s="275"/>
      <c r="DA291" s="16"/>
      <c r="DB291" s="275"/>
      <c r="DC291" s="16"/>
      <c r="DD291" s="275"/>
      <c r="DE291" s="16"/>
      <c r="DF291" s="275"/>
      <c r="DG291" s="16"/>
      <c r="DH291" s="275"/>
      <c r="DI291" s="16"/>
      <c r="DJ291" s="275"/>
      <c r="DK291" s="16"/>
      <c r="DL291" s="275"/>
      <c r="DM291" s="16"/>
      <c r="DN291" s="275"/>
      <c r="DO291" s="16"/>
      <c r="DP291" s="275"/>
      <c r="DQ291" s="16"/>
      <c r="DR291" s="275"/>
      <c r="DS291" s="16"/>
      <c r="DT291" s="275"/>
      <c r="DU291" s="16"/>
      <c r="DV291" s="275"/>
      <c r="DW291" s="16"/>
      <c r="DX291" s="275"/>
      <c r="DY291" s="16"/>
      <c r="DZ291" s="275"/>
      <c r="EA291" s="275"/>
      <c r="EB291" s="275"/>
      <c r="EC291" s="275"/>
      <c r="ED291" s="275"/>
      <c r="EE291" s="275"/>
      <c r="EF291" s="275"/>
      <c r="EG291" s="275"/>
    </row>
    <row r="292" spans="1:137" ht="33.75" customHeight="1" x14ac:dyDescent="0.25">
      <c r="A292" s="354"/>
      <c r="B292" s="41" t="s">
        <v>70</v>
      </c>
      <c r="C292" s="20" t="s">
        <v>39</v>
      </c>
      <c r="D292" s="115">
        <f>'INPUT 2013_14'!AF31</f>
        <v>7.5620000000000001E-3</v>
      </c>
      <c r="E292" s="52" t="s">
        <v>39</v>
      </c>
      <c r="F292" s="52" t="s">
        <v>39</v>
      </c>
      <c r="G292" s="52" t="s">
        <v>39</v>
      </c>
      <c r="H292" s="52" t="s">
        <v>39</v>
      </c>
      <c r="I292" s="7">
        <v>21</v>
      </c>
      <c r="J292" s="16">
        <v>0.4</v>
      </c>
      <c r="K292" s="275">
        <f>J292*I292</f>
        <v>8.4</v>
      </c>
      <c r="L292" s="20">
        <v>2.5</v>
      </c>
      <c r="M292" s="4">
        <v>0</v>
      </c>
      <c r="N292" s="16">
        <v>0.2</v>
      </c>
      <c r="O292" s="275">
        <f>N292*M292</f>
        <v>0</v>
      </c>
      <c r="P292" s="20">
        <v>2.5</v>
      </c>
      <c r="Q292" s="4">
        <v>50</v>
      </c>
      <c r="R292" s="16">
        <v>0.7</v>
      </c>
      <c r="S292" s="275">
        <f>R292*Q292</f>
        <v>35</v>
      </c>
      <c r="T292" s="20">
        <v>2.67</v>
      </c>
      <c r="U292" s="275">
        <f t="shared" si="981"/>
        <v>2.1</v>
      </c>
      <c r="V292" s="16">
        <v>0.9</v>
      </c>
      <c r="W292" s="275">
        <f>V292*U292</f>
        <v>1.8900000000000001</v>
      </c>
      <c r="X292" s="20">
        <v>4</v>
      </c>
      <c r="Y292" s="4">
        <v>0</v>
      </c>
      <c r="Z292" s="16">
        <v>0.5</v>
      </c>
      <c r="AA292" s="275">
        <f>Z292*Y292</f>
        <v>0</v>
      </c>
      <c r="AB292" s="20">
        <v>2.5</v>
      </c>
      <c r="AC292" s="4">
        <v>0</v>
      </c>
      <c r="AD292" s="16">
        <v>0.2</v>
      </c>
      <c r="AE292" s="275">
        <f>AD292*AC292</f>
        <v>0</v>
      </c>
      <c r="AF292" s="20">
        <v>2.5</v>
      </c>
      <c r="AG292" s="4">
        <v>30</v>
      </c>
      <c r="AH292" s="16">
        <v>0.7</v>
      </c>
      <c r="AI292" s="275">
        <f>AH292*AG292</f>
        <v>21</v>
      </c>
      <c r="AJ292" s="20">
        <v>3.5</v>
      </c>
      <c r="AK292" s="4">
        <v>0</v>
      </c>
      <c r="AL292" s="16">
        <v>0</v>
      </c>
      <c r="AM292" s="275">
        <f>AL292*AK292</f>
        <v>0</v>
      </c>
      <c r="AN292" s="4">
        <v>0</v>
      </c>
      <c r="AO292" s="4">
        <f t="shared" si="877"/>
        <v>3.2009294527042296</v>
      </c>
      <c r="AP292" s="52">
        <f t="shared" si="878"/>
        <v>5.7876071922350822E-2</v>
      </c>
      <c r="AQ292" s="4">
        <f t="shared" si="879"/>
        <v>1.1060240963855422E-2</v>
      </c>
      <c r="AR292" s="4">
        <f t="shared" si="880"/>
        <v>3.2009294527042296</v>
      </c>
      <c r="AS292" s="4">
        <f t="shared" si="880"/>
        <v>5.7876071922350822E-2</v>
      </c>
      <c r="AT292" s="4">
        <f t="shared" si="880"/>
        <v>7.8527710843373493E-3</v>
      </c>
      <c r="AW292" s="362"/>
      <c r="AX292" s="41" t="s">
        <v>70</v>
      </c>
      <c r="AY292" s="20" t="s">
        <v>39</v>
      </c>
      <c r="AZ292" s="68">
        <f>'INPUT 2013_14'!AF73</f>
        <v>0.1278</v>
      </c>
      <c r="BA292" s="20" t="s">
        <v>39</v>
      </c>
      <c r="BB292" s="20" t="s">
        <v>39</v>
      </c>
      <c r="BC292" s="20" t="s">
        <v>39</v>
      </c>
      <c r="BD292" s="20" t="s">
        <v>39</v>
      </c>
      <c r="BE292" s="7">
        <v>21</v>
      </c>
      <c r="BF292" s="16">
        <v>0.4</v>
      </c>
      <c r="BG292" s="275">
        <f t="shared" si="859"/>
        <v>8.4</v>
      </c>
      <c r="BH292" s="20">
        <v>2.5</v>
      </c>
      <c r="BI292" s="4">
        <v>0</v>
      </c>
      <c r="BJ292" s="16">
        <v>0.2</v>
      </c>
      <c r="BK292" s="275">
        <f>BJ292*BI292</f>
        <v>0</v>
      </c>
      <c r="BL292" s="20">
        <v>2.5</v>
      </c>
      <c r="BM292" s="4">
        <v>50</v>
      </c>
      <c r="BN292" s="16">
        <v>0.7</v>
      </c>
      <c r="BO292" s="275">
        <f>BN292*BM292</f>
        <v>35</v>
      </c>
      <c r="BP292" s="20">
        <v>2.67</v>
      </c>
      <c r="BQ292" s="275">
        <f>BE292*0.1</f>
        <v>2.1</v>
      </c>
      <c r="BR292" s="16">
        <v>0.9</v>
      </c>
      <c r="BS292" s="275">
        <f>BR292*BQ292</f>
        <v>1.8900000000000001</v>
      </c>
      <c r="BT292" s="20">
        <v>4</v>
      </c>
      <c r="BU292" s="4">
        <v>0</v>
      </c>
      <c r="BV292" s="16">
        <v>0.5</v>
      </c>
      <c r="BW292" s="275">
        <f>BV292*BU292</f>
        <v>0</v>
      </c>
      <c r="BX292" s="20">
        <v>2.5</v>
      </c>
      <c r="BY292" s="4">
        <v>0</v>
      </c>
      <c r="BZ292" s="16">
        <v>0.2</v>
      </c>
      <c r="CA292" s="275">
        <f>BZ292*BY292</f>
        <v>0</v>
      </c>
      <c r="CB292" s="20">
        <v>2.5</v>
      </c>
      <c r="CC292" s="4">
        <v>30</v>
      </c>
      <c r="CD292" s="16">
        <v>0.7</v>
      </c>
      <c r="CE292" s="275">
        <f>CD292*CC292</f>
        <v>21</v>
      </c>
      <c r="CF292" s="20">
        <v>3.5</v>
      </c>
      <c r="CG292" s="4">
        <v>0</v>
      </c>
      <c r="CH292" s="16">
        <v>0</v>
      </c>
      <c r="CI292" s="275">
        <f>CH292*CG292</f>
        <v>0</v>
      </c>
      <c r="CJ292" s="4">
        <v>0</v>
      </c>
      <c r="CK292" s="4">
        <f t="shared" si="881"/>
        <v>54.096638991748286</v>
      </c>
      <c r="CL292" s="52">
        <f t="shared" si="882"/>
        <v>0.97812245327643954</v>
      </c>
      <c r="CM292" s="4">
        <f t="shared" si="883"/>
        <v>0.18692129002654365</v>
      </c>
      <c r="CN292" s="275"/>
      <c r="CO292" s="86"/>
      <c r="CP292" s="272"/>
      <c r="CQ292" s="272"/>
      <c r="CR292" s="275"/>
      <c r="CS292" s="275"/>
      <c r="CT292" s="275"/>
      <c r="CU292" s="275"/>
      <c r="CV292" s="275"/>
      <c r="CW292" s="16"/>
      <c r="CX292" s="275"/>
      <c r="CY292" s="16"/>
      <c r="CZ292" s="275"/>
      <c r="DA292" s="16"/>
      <c r="DB292" s="275"/>
      <c r="DC292" s="16"/>
      <c r="DD292" s="275"/>
      <c r="DE292" s="16"/>
      <c r="DF292" s="275"/>
      <c r="DG292" s="16"/>
      <c r="DH292" s="275"/>
      <c r="DI292" s="16"/>
      <c r="DJ292" s="275"/>
      <c r="DK292" s="16"/>
      <c r="DL292" s="275"/>
      <c r="DM292" s="16"/>
      <c r="DN292" s="275"/>
      <c r="DO292" s="16"/>
      <c r="DP292" s="275"/>
      <c r="DQ292" s="16"/>
      <c r="DR292" s="275"/>
      <c r="DS292" s="16"/>
      <c r="DT292" s="275"/>
      <c r="DU292" s="16"/>
      <c r="DV292" s="275"/>
      <c r="DW292" s="16"/>
      <c r="DX292" s="275"/>
      <c r="DY292" s="16"/>
      <c r="DZ292" s="275"/>
      <c r="EA292" s="275"/>
      <c r="EB292" s="275"/>
      <c r="EC292" s="275"/>
      <c r="ED292" s="275"/>
      <c r="EE292" s="275"/>
      <c r="EF292" s="275"/>
      <c r="EG292" s="275"/>
    </row>
    <row r="293" spans="1:137" ht="33.75" customHeight="1" x14ac:dyDescent="0.25">
      <c r="A293" s="354"/>
      <c r="B293" s="41" t="s">
        <v>71</v>
      </c>
      <c r="C293" s="20" t="s">
        <v>39</v>
      </c>
      <c r="D293" s="115">
        <f>'INPUT 2013_14'!AF32</f>
        <v>0.18562999999999999</v>
      </c>
      <c r="E293" s="52" t="s">
        <v>39</v>
      </c>
      <c r="F293" s="52" t="s">
        <v>39</v>
      </c>
      <c r="G293" s="52" t="s">
        <v>39</v>
      </c>
      <c r="H293" s="52" t="s">
        <v>39</v>
      </c>
      <c r="I293" s="7">
        <v>21</v>
      </c>
      <c r="J293" s="16">
        <v>0.4</v>
      </c>
      <c r="K293" s="275">
        <f>J293*I293</f>
        <v>8.4</v>
      </c>
      <c r="L293" s="20">
        <v>2.5</v>
      </c>
      <c r="M293" s="4">
        <v>0</v>
      </c>
      <c r="N293" s="16">
        <v>0.2</v>
      </c>
      <c r="O293" s="275">
        <f>N293*M293</f>
        <v>0</v>
      </c>
      <c r="P293" s="20">
        <v>2.5</v>
      </c>
      <c r="Q293" s="275">
        <v>300</v>
      </c>
      <c r="R293" s="16">
        <v>0.7</v>
      </c>
      <c r="S293" s="275">
        <f>R293*Q293</f>
        <v>210</v>
      </c>
      <c r="T293" s="20">
        <v>2.67</v>
      </c>
      <c r="U293" s="275">
        <f t="shared" si="981"/>
        <v>2.1</v>
      </c>
      <c r="V293" s="16">
        <v>0.9</v>
      </c>
      <c r="W293" s="275">
        <f>V293*U293</f>
        <v>1.8900000000000001</v>
      </c>
      <c r="X293" s="20">
        <v>4</v>
      </c>
      <c r="Y293" s="4">
        <v>0</v>
      </c>
      <c r="Z293" s="16">
        <v>0.5</v>
      </c>
      <c r="AA293" s="275">
        <f>Z293*Y293</f>
        <v>0</v>
      </c>
      <c r="AB293" s="20">
        <v>2.5</v>
      </c>
      <c r="AC293" s="4">
        <v>0</v>
      </c>
      <c r="AD293" s="16">
        <v>0.2</v>
      </c>
      <c r="AE293" s="275">
        <f>AD293*AC293</f>
        <v>0</v>
      </c>
      <c r="AF293" s="20">
        <v>2.5</v>
      </c>
      <c r="AG293" s="4">
        <v>40</v>
      </c>
      <c r="AH293" s="16">
        <v>0.7</v>
      </c>
      <c r="AI293" s="275">
        <f>AH293*AG293</f>
        <v>28</v>
      </c>
      <c r="AJ293" s="20">
        <v>3.5</v>
      </c>
      <c r="AK293" s="4">
        <v>0</v>
      </c>
      <c r="AL293" s="16">
        <v>0</v>
      </c>
      <c r="AM293" s="275">
        <f>AL293*AK293</f>
        <v>0</v>
      </c>
      <c r="AN293" s="4">
        <v>0</v>
      </c>
      <c r="AO293" s="4">
        <f t="shared" si="877"/>
        <v>280.03271879800303</v>
      </c>
      <c r="AP293" s="52">
        <f t="shared" si="878"/>
        <v>1.7890632394534236</v>
      </c>
      <c r="AQ293" s="4">
        <f t="shared" si="879"/>
        <v>0.27150390506750621</v>
      </c>
      <c r="AR293" s="4">
        <f t="shared" si="880"/>
        <v>280.03271879800303</v>
      </c>
      <c r="AS293" s="4">
        <f t="shared" si="880"/>
        <v>1.7890632394534236</v>
      </c>
      <c r="AT293" s="4">
        <f t="shared" si="880"/>
        <v>0.19276777259792943</v>
      </c>
      <c r="AW293" s="362"/>
      <c r="AX293" s="41" t="s">
        <v>71</v>
      </c>
      <c r="AY293" s="20" t="s">
        <v>39</v>
      </c>
      <c r="AZ293" s="68">
        <f>'INPUT 2013_14'!AF74</f>
        <v>0.20400000000000001</v>
      </c>
      <c r="BA293" s="20" t="s">
        <v>39</v>
      </c>
      <c r="BB293" s="20" t="s">
        <v>39</v>
      </c>
      <c r="BC293" s="20" t="s">
        <v>39</v>
      </c>
      <c r="BD293" s="20" t="s">
        <v>39</v>
      </c>
      <c r="BE293" s="7">
        <v>21</v>
      </c>
      <c r="BF293" s="16">
        <v>0.4</v>
      </c>
      <c r="BG293" s="275">
        <f t="shared" si="859"/>
        <v>8.4</v>
      </c>
      <c r="BH293" s="20">
        <v>2.5</v>
      </c>
      <c r="BI293" s="4">
        <v>0</v>
      </c>
      <c r="BJ293" s="16">
        <v>0.2</v>
      </c>
      <c r="BK293" s="275">
        <f>BJ293*BI293</f>
        <v>0</v>
      </c>
      <c r="BL293" s="20">
        <v>2.5</v>
      </c>
      <c r="BM293" s="275">
        <v>300</v>
      </c>
      <c r="BN293" s="16">
        <v>0.7</v>
      </c>
      <c r="BO293" s="275">
        <f>BN293*BM293</f>
        <v>210</v>
      </c>
      <c r="BP293" s="20">
        <v>2.67</v>
      </c>
      <c r="BQ293" s="275">
        <f>BE293*0.1</f>
        <v>2.1</v>
      </c>
      <c r="BR293" s="16">
        <v>0.9</v>
      </c>
      <c r="BS293" s="275">
        <f>BR293*BQ293</f>
        <v>1.8900000000000001</v>
      </c>
      <c r="BT293" s="20">
        <v>4</v>
      </c>
      <c r="BU293" s="4">
        <v>0</v>
      </c>
      <c r="BV293" s="16">
        <v>0.5</v>
      </c>
      <c r="BW293" s="275">
        <f>BV293*BU293</f>
        <v>0</v>
      </c>
      <c r="BX293" s="20">
        <v>2.5</v>
      </c>
      <c r="BY293" s="4">
        <v>0</v>
      </c>
      <c r="BZ293" s="16">
        <v>0.2</v>
      </c>
      <c r="CA293" s="275">
        <f>BZ293*BY293</f>
        <v>0</v>
      </c>
      <c r="CB293" s="20">
        <v>2.5</v>
      </c>
      <c r="CC293" s="4">
        <v>40</v>
      </c>
      <c r="CD293" s="16">
        <v>0.7</v>
      </c>
      <c r="CE293" s="275">
        <f>CD293*CC293</f>
        <v>28</v>
      </c>
      <c r="CF293" s="20">
        <v>3.5</v>
      </c>
      <c r="CG293" s="4">
        <v>0</v>
      </c>
      <c r="CH293" s="16">
        <v>0</v>
      </c>
      <c r="CI293" s="275">
        <f>CH293*CG293</f>
        <v>0</v>
      </c>
      <c r="CJ293" s="4">
        <v>0</v>
      </c>
      <c r="CK293" s="4">
        <f t="shared" si="881"/>
        <v>307.74483992238663</v>
      </c>
      <c r="CL293" s="52">
        <f t="shared" si="882"/>
        <v>1.9661094696358266</v>
      </c>
      <c r="CM293" s="4">
        <f t="shared" si="883"/>
        <v>0.29837201224894289</v>
      </c>
      <c r="CN293" s="275"/>
      <c r="CO293" s="86"/>
      <c r="CP293" s="272"/>
      <c r="CQ293" s="272"/>
      <c r="CR293" s="275"/>
      <c r="CS293" s="275"/>
      <c r="CT293" s="275"/>
      <c r="CU293" s="275"/>
      <c r="CV293" s="275"/>
      <c r="CW293" s="16"/>
      <c r="CX293" s="275"/>
      <c r="CY293" s="16"/>
      <c r="CZ293" s="275"/>
      <c r="DA293" s="16"/>
      <c r="DB293" s="275"/>
      <c r="DC293" s="16"/>
      <c r="DD293" s="275"/>
      <c r="DE293" s="16"/>
      <c r="DF293" s="275"/>
      <c r="DG293" s="16"/>
      <c r="DH293" s="275"/>
      <c r="DI293" s="16"/>
      <c r="DJ293" s="275"/>
      <c r="DK293" s="16"/>
      <c r="DL293" s="275"/>
      <c r="DM293" s="16"/>
      <c r="DN293" s="275"/>
      <c r="DO293" s="16"/>
      <c r="DP293" s="275"/>
      <c r="DQ293" s="16"/>
      <c r="DR293" s="275"/>
      <c r="DS293" s="16"/>
      <c r="DT293" s="275"/>
      <c r="DU293" s="16"/>
      <c r="DV293" s="275"/>
      <c r="DW293" s="16"/>
      <c r="DX293" s="275"/>
      <c r="DY293" s="16"/>
      <c r="DZ293" s="275"/>
      <c r="EA293" s="275"/>
      <c r="EB293" s="275"/>
      <c r="EC293" s="275"/>
      <c r="ED293" s="275"/>
      <c r="EE293" s="275"/>
      <c r="EF293" s="275"/>
      <c r="EG293" s="275"/>
    </row>
    <row r="294" spans="1:137" ht="33.75" customHeight="1" x14ac:dyDescent="0.25">
      <c r="A294" s="354"/>
      <c r="B294" s="4" t="s">
        <v>4</v>
      </c>
      <c r="C294" s="20" t="s">
        <v>39</v>
      </c>
      <c r="D294" s="115">
        <f>'INPUT 2013_14'!AF33</f>
        <v>2.6562000000000002E-2</v>
      </c>
      <c r="E294" s="52" t="s">
        <v>39</v>
      </c>
      <c r="F294" s="52" t="s">
        <v>39</v>
      </c>
      <c r="G294" s="52" t="s">
        <v>39</v>
      </c>
      <c r="H294" s="52" t="s">
        <v>39</v>
      </c>
      <c r="I294" s="52">
        <f>200</f>
        <v>200</v>
      </c>
      <c r="J294" s="16">
        <v>0.4</v>
      </c>
      <c r="K294" s="275">
        <f t="shared" ref="K294" si="990">J294*I294</f>
        <v>80</v>
      </c>
      <c r="L294" s="20">
        <v>2.5</v>
      </c>
      <c r="M294" s="4">
        <v>20</v>
      </c>
      <c r="N294" s="16">
        <v>0.2</v>
      </c>
      <c r="O294" s="275">
        <f t="shared" ref="O294" si="991">N294*M294</f>
        <v>4</v>
      </c>
      <c r="P294" s="20">
        <v>2.5</v>
      </c>
      <c r="Q294" s="275">
        <v>0</v>
      </c>
      <c r="R294" s="16">
        <v>0.7</v>
      </c>
      <c r="S294" s="275">
        <f t="shared" ref="S294" si="992">R294*Q294</f>
        <v>0</v>
      </c>
      <c r="T294" s="20">
        <v>2.67</v>
      </c>
      <c r="U294" s="4">
        <v>0</v>
      </c>
      <c r="V294" s="16">
        <v>0.9</v>
      </c>
      <c r="W294" s="275">
        <f t="shared" ref="W294" si="993">V294*U294</f>
        <v>0</v>
      </c>
      <c r="X294" s="20">
        <v>4</v>
      </c>
      <c r="Y294" s="4">
        <v>0</v>
      </c>
      <c r="Z294" s="16">
        <v>0.5</v>
      </c>
      <c r="AA294" s="275">
        <f t="shared" ref="AA294" si="994">Z294*Y294</f>
        <v>0</v>
      </c>
      <c r="AB294" s="20">
        <v>2.5</v>
      </c>
      <c r="AC294" s="4">
        <v>0</v>
      </c>
      <c r="AD294" s="16">
        <v>0.2</v>
      </c>
      <c r="AE294" s="275">
        <f t="shared" ref="AE294" si="995">AD294*AC294</f>
        <v>0</v>
      </c>
      <c r="AF294" s="20">
        <v>2.5</v>
      </c>
      <c r="AG294" s="275">
        <v>20</v>
      </c>
      <c r="AH294" s="16">
        <v>0.7</v>
      </c>
      <c r="AI294" s="275">
        <f t="shared" ref="AI294" si="996">AH294*AG294</f>
        <v>14</v>
      </c>
      <c r="AJ294" s="20">
        <v>3.5</v>
      </c>
      <c r="AK294" s="4">
        <v>0</v>
      </c>
      <c r="AL294" s="16">
        <v>0</v>
      </c>
      <c r="AM294" s="275">
        <f t="shared" ref="AM294" si="997">AL294*AK294</f>
        <v>0</v>
      </c>
      <c r="AN294" s="4">
        <v>0</v>
      </c>
      <c r="AO294" s="4">
        <f t="shared" si="877"/>
        <v>14.180318119053293</v>
      </c>
      <c r="AP294" s="52">
        <f t="shared" si="878"/>
        <v>1.2535537032852122</v>
      </c>
      <c r="AQ294" s="4">
        <f t="shared" si="879"/>
        <v>0</v>
      </c>
      <c r="AR294" s="4">
        <f t="shared" si="880"/>
        <v>14.180318119053293</v>
      </c>
      <c r="AS294" s="4">
        <f t="shared" si="880"/>
        <v>1.2535537032852122</v>
      </c>
      <c r="AT294" s="4">
        <f t="shared" si="880"/>
        <v>0</v>
      </c>
      <c r="AW294" s="362"/>
      <c r="AX294" s="4" t="s">
        <v>4</v>
      </c>
      <c r="AY294" s="20" t="s">
        <v>39</v>
      </c>
      <c r="AZ294" s="68">
        <f>'INPUT 2013_14'!AF75</f>
        <v>0.56200000000000006</v>
      </c>
      <c r="BA294" s="20" t="s">
        <v>39</v>
      </c>
      <c r="BB294" s="20" t="s">
        <v>39</v>
      </c>
      <c r="BC294" s="20" t="s">
        <v>39</v>
      </c>
      <c r="BD294" s="20" t="s">
        <v>39</v>
      </c>
      <c r="BE294" s="52">
        <f>200</f>
        <v>200</v>
      </c>
      <c r="BF294" s="16">
        <v>0.4</v>
      </c>
      <c r="BG294" s="275">
        <f t="shared" si="859"/>
        <v>80</v>
      </c>
      <c r="BH294" s="20">
        <v>2.5</v>
      </c>
      <c r="BI294" s="4">
        <v>20</v>
      </c>
      <c r="BJ294" s="16">
        <v>0.2</v>
      </c>
      <c r="BK294" s="275">
        <f t="shared" ref="BK294:BK307" si="998">BJ294*BI294</f>
        <v>4</v>
      </c>
      <c r="BL294" s="20">
        <v>2.5</v>
      </c>
      <c r="BM294" s="275">
        <v>0</v>
      </c>
      <c r="BN294" s="16">
        <v>0.7</v>
      </c>
      <c r="BO294" s="275">
        <f t="shared" ref="BO294:BO307" si="999">BN294*BM294</f>
        <v>0</v>
      </c>
      <c r="BP294" s="20">
        <v>2.67</v>
      </c>
      <c r="BQ294" s="4">
        <v>0</v>
      </c>
      <c r="BR294" s="16">
        <v>0.9</v>
      </c>
      <c r="BS294" s="275">
        <f t="shared" ref="BS294:BS307" si="1000">BR294*BQ294</f>
        <v>0</v>
      </c>
      <c r="BT294" s="20">
        <v>4</v>
      </c>
      <c r="BU294" s="4">
        <v>0</v>
      </c>
      <c r="BV294" s="16">
        <v>0.5</v>
      </c>
      <c r="BW294" s="275">
        <f t="shared" ref="BW294:BW307" si="1001">BV294*BU294</f>
        <v>0</v>
      </c>
      <c r="BX294" s="20">
        <v>2.5</v>
      </c>
      <c r="BY294" s="4">
        <v>0</v>
      </c>
      <c r="BZ294" s="16">
        <v>0.2</v>
      </c>
      <c r="CA294" s="275">
        <f t="shared" ref="CA294:CA307" si="1002">BZ294*BY294</f>
        <v>0</v>
      </c>
      <c r="CB294" s="20">
        <v>2.5</v>
      </c>
      <c r="CC294" s="275">
        <v>20</v>
      </c>
      <c r="CD294" s="16">
        <v>0.7</v>
      </c>
      <c r="CE294" s="275">
        <f t="shared" ref="CE294:CE307" si="1003">CD294*CC294</f>
        <v>14</v>
      </c>
      <c r="CF294" s="20">
        <v>3.5</v>
      </c>
      <c r="CG294" s="4">
        <v>0</v>
      </c>
      <c r="CH294" s="16">
        <v>0</v>
      </c>
      <c r="CI294" s="275">
        <f t="shared" ref="CI294:CI307" si="1004">CH294*CG294</f>
        <v>0</v>
      </c>
      <c r="CJ294" s="4">
        <v>0</v>
      </c>
      <c r="CK294" s="4">
        <f t="shared" si="881"/>
        <v>300.0278135271422</v>
      </c>
      <c r="CL294" s="52">
        <f t="shared" si="882"/>
        <v>26.522746075080537</v>
      </c>
      <c r="CM294" s="4">
        <f t="shared" si="883"/>
        <v>0</v>
      </c>
      <c r="CN294" s="275"/>
      <c r="CO294" s="86"/>
      <c r="CP294" s="272"/>
      <c r="CQ294" s="272"/>
      <c r="CR294" s="275"/>
      <c r="CS294" s="275"/>
      <c r="CT294" s="275"/>
      <c r="CU294" s="275"/>
      <c r="CV294" s="275"/>
      <c r="CW294" s="16"/>
      <c r="CX294" s="275"/>
      <c r="CY294" s="16"/>
      <c r="CZ294" s="275"/>
      <c r="DA294" s="16"/>
      <c r="DB294" s="275"/>
      <c r="DC294" s="16"/>
      <c r="DD294" s="275"/>
      <c r="DE294" s="16"/>
      <c r="DF294" s="275"/>
      <c r="DG294" s="16"/>
      <c r="DH294" s="275"/>
      <c r="DI294" s="16"/>
      <c r="DJ294" s="275"/>
      <c r="DK294" s="16"/>
      <c r="DL294" s="275"/>
      <c r="DM294" s="16"/>
      <c r="DN294" s="275"/>
      <c r="DO294" s="16"/>
      <c r="DP294" s="275"/>
      <c r="DQ294" s="16"/>
      <c r="DR294" s="275"/>
      <c r="DS294" s="16"/>
      <c r="DT294" s="275"/>
      <c r="DU294" s="16"/>
      <c r="DV294" s="275"/>
      <c r="DW294" s="16"/>
      <c r="DX294" s="275"/>
      <c r="DY294" s="16"/>
      <c r="DZ294" s="275"/>
      <c r="EA294" s="275"/>
      <c r="EB294" s="275"/>
      <c r="EC294" s="275"/>
      <c r="ED294" s="275"/>
      <c r="EE294" s="275"/>
      <c r="EF294" s="275"/>
      <c r="EG294" s="275"/>
    </row>
    <row r="295" spans="1:137" ht="33.75" customHeight="1" x14ac:dyDescent="0.25">
      <c r="A295" s="355"/>
      <c r="B295" s="274" t="s">
        <v>30</v>
      </c>
      <c r="C295" s="20" t="s">
        <v>39</v>
      </c>
      <c r="D295" s="115">
        <f>'INPUT 2013_14'!AF34</f>
        <v>0.37430000000000002</v>
      </c>
      <c r="E295" s="52" t="s">
        <v>39</v>
      </c>
      <c r="F295" s="52" t="s">
        <v>39</v>
      </c>
      <c r="G295" s="52" t="s">
        <v>39</v>
      </c>
      <c r="H295" s="52" t="s">
        <v>39</v>
      </c>
      <c r="I295" s="7">
        <v>150</v>
      </c>
      <c r="J295" s="16">
        <v>0.4</v>
      </c>
      <c r="K295" s="275">
        <f>J295*I295</f>
        <v>60</v>
      </c>
      <c r="L295" s="16">
        <v>2.5</v>
      </c>
      <c r="M295" s="275">
        <v>20</v>
      </c>
      <c r="N295" s="16">
        <v>0.2</v>
      </c>
      <c r="O295" s="275">
        <f>N295*M295</f>
        <v>4</v>
      </c>
      <c r="P295" s="16">
        <v>2.5</v>
      </c>
      <c r="Q295" s="275">
        <v>0</v>
      </c>
      <c r="R295" s="16">
        <v>0.7</v>
      </c>
      <c r="S295" s="275">
        <f>R295*Q295</f>
        <v>0</v>
      </c>
      <c r="T295" s="16">
        <v>2.67</v>
      </c>
      <c r="U295" s="275">
        <f t="shared" ref="U295:U299" si="1005">I295*0.1</f>
        <v>15</v>
      </c>
      <c r="V295" s="16">
        <v>0.9</v>
      </c>
      <c r="W295" s="275">
        <f>V295*U295</f>
        <v>13.5</v>
      </c>
      <c r="X295" s="16">
        <v>4</v>
      </c>
      <c r="Y295" s="275">
        <v>0</v>
      </c>
      <c r="Z295" s="16">
        <v>0.5</v>
      </c>
      <c r="AA295" s="275">
        <f>Z295*Y295</f>
        <v>0</v>
      </c>
      <c r="AB295" s="16">
        <v>2.5</v>
      </c>
      <c r="AC295" s="275">
        <v>100</v>
      </c>
      <c r="AD295" s="16">
        <v>0.2</v>
      </c>
      <c r="AE295" s="275">
        <f>AD295*AC295</f>
        <v>20</v>
      </c>
      <c r="AF295" s="16">
        <v>2.5</v>
      </c>
      <c r="AG295" s="275">
        <v>50</v>
      </c>
      <c r="AH295" s="16">
        <v>0.7</v>
      </c>
      <c r="AI295" s="275">
        <f>AH295*AG295</f>
        <v>35</v>
      </c>
      <c r="AJ295" s="16">
        <v>3.5</v>
      </c>
      <c r="AK295" s="275">
        <v>0</v>
      </c>
      <c r="AL295" s="16">
        <v>0</v>
      </c>
      <c r="AM295" s="275">
        <f>AL295*AK295</f>
        <v>0</v>
      </c>
      <c r="AN295" s="4">
        <v>0</v>
      </c>
      <c r="AO295" s="4">
        <f t="shared" si="877"/>
        <v>256.47560524636458</v>
      </c>
      <c r="AP295" s="52">
        <f t="shared" si="878"/>
        <v>68.957998238435792</v>
      </c>
      <c r="AQ295" s="4">
        <f t="shared" si="879"/>
        <v>3.9103867011477353</v>
      </c>
      <c r="AR295" s="4">
        <f t="shared" si="880"/>
        <v>256.47560524636458</v>
      </c>
      <c r="AS295" s="4">
        <f t="shared" si="880"/>
        <v>68.957998238435792</v>
      </c>
      <c r="AT295" s="4">
        <f t="shared" si="880"/>
        <v>2.7763745578148922</v>
      </c>
      <c r="AW295" s="363"/>
      <c r="AX295" s="274" t="s">
        <v>30</v>
      </c>
      <c r="AY295" s="20" t="s">
        <v>39</v>
      </c>
      <c r="AZ295" s="68">
        <f>'INPUT 2013_14'!AF76</f>
        <v>0.46399999999999997</v>
      </c>
      <c r="BA295" s="20" t="s">
        <v>39</v>
      </c>
      <c r="BB295" s="20" t="s">
        <v>39</v>
      </c>
      <c r="BC295" s="20" t="s">
        <v>39</v>
      </c>
      <c r="BD295" s="20" t="s">
        <v>39</v>
      </c>
      <c r="BE295" s="7">
        <v>150</v>
      </c>
      <c r="BF295" s="16">
        <v>0.4</v>
      </c>
      <c r="BG295" s="275">
        <f t="shared" si="859"/>
        <v>60</v>
      </c>
      <c r="BH295" s="16">
        <v>2.5</v>
      </c>
      <c r="BI295" s="275">
        <v>20</v>
      </c>
      <c r="BJ295" s="16">
        <v>0.2</v>
      </c>
      <c r="BK295" s="275">
        <f t="shared" si="998"/>
        <v>4</v>
      </c>
      <c r="BL295" s="16">
        <v>2.5</v>
      </c>
      <c r="BM295" s="275">
        <v>0</v>
      </c>
      <c r="BN295" s="16">
        <v>0.7</v>
      </c>
      <c r="BO295" s="275">
        <f t="shared" si="999"/>
        <v>0</v>
      </c>
      <c r="BP295" s="16">
        <v>2.67</v>
      </c>
      <c r="BQ295" s="275">
        <f t="shared" ref="BQ295:BQ300" si="1006">BE295*0.1</f>
        <v>15</v>
      </c>
      <c r="BR295" s="16">
        <v>0.9</v>
      </c>
      <c r="BS295" s="275">
        <f t="shared" si="1000"/>
        <v>13.5</v>
      </c>
      <c r="BT295" s="16">
        <v>4</v>
      </c>
      <c r="BU295" s="275">
        <v>0</v>
      </c>
      <c r="BV295" s="16">
        <v>0.5</v>
      </c>
      <c r="BW295" s="275">
        <f t="shared" si="1001"/>
        <v>0</v>
      </c>
      <c r="BX295" s="16">
        <v>2.5</v>
      </c>
      <c r="BY295" s="275">
        <v>100</v>
      </c>
      <c r="BZ295" s="16">
        <v>0.2</v>
      </c>
      <c r="CA295" s="275">
        <f t="shared" si="1002"/>
        <v>20</v>
      </c>
      <c r="CB295" s="16">
        <v>2.5</v>
      </c>
      <c r="CC295" s="275">
        <v>50</v>
      </c>
      <c r="CD295" s="16">
        <v>0.7</v>
      </c>
      <c r="CE295" s="275">
        <f t="shared" si="1003"/>
        <v>35</v>
      </c>
      <c r="CF295" s="16">
        <v>3.5</v>
      </c>
      <c r="CG295" s="275">
        <v>0</v>
      </c>
      <c r="CH295" s="16">
        <v>0</v>
      </c>
      <c r="CI295" s="275">
        <f t="shared" si="1004"/>
        <v>0</v>
      </c>
      <c r="CJ295" s="4">
        <v>0</v>
      </c>
      <c r="CK295" s="4">
        <f t="shared" si="881"/>
        <v>317.93930225571239</v>
      </c>
      <c r="CL295" s="52">
        <f t="shared" si="882"/>
        <v>85.483599205541537</v>
      </c>
      <c r="CM295" s="4">
        <f t="shared" si="883"/>
        <v>4.847500479114478</v>
      </c>
      <c r="CN295" s="275"/>
      <c r="CO295" s="86"/>
      <c r="CP295" s="272"/>
      <c r="CQ295" s="272"/>
      <c r="CR295" s="275"/>
      <c r="CS295" s="275"/>
      <c r="CT295" s="275"/>
      <c r="CU295" s="275"/>
      <c r="CV295" s="275"/>
      <c r="CW295" s="16"/>
      <c r="CX295" s="275"/>
      <c r="CY295" s="16"/>
      <c r="CZ295" s="275"/>
      <c r="DA295" s="16"/>
      <c r="DB295" s="275"/>
      <c r="DC295" s="16"/>
      <c r="DD295" s="275"/>
      <c r="DE295" s="16"/>
      <c r="DF295" s="275"/>
      <c r="DG295" s="16"/>
      <c r="DH295" s="275"/>
      <c r="DI295" s="16"/>
      <c r="DJ295" s="275"/>
      <c r="DK295" s="16"/>
      <c r="DL295" s="275"/>
      <c r="DM295" s="16"/>
      <c r="DN295" s="275"/>
      <c r="DO295" s="16"/>
      <c r="DP295" s="275"/>
      <c r="DQ295" s="16"/>
      <c r="DR295" s="275"/>
      <c r="DS295" s="16"/>
      <c r="DT295" s="275"/>
      <c r="DU295" s="16"/>
      <c r="DV295" s="275"/>
      <c r="DW295" s="16"/>
      <c r="DX295" s="275"/>
      <c r="DY295" s="16"/>
      <c r="DZ295" s="275"/>
      <c r="EA295" s="275"/>
      <c r="EB295" s="275"/>
      <c r="EC295" s="275"/>
      <c r="ED295" s="275"/>
      <c r="EE295" s="275"/>
      <c r="EF295" s="275"/>
      <c r="EG295" s="275"/>
    </row>
    <row r="296" spans="1:137" ht="33.75" customHeight="1" x14ac:dyDescent="0.25">
      <c r="A296" s="353" t="s">
        <v>58</v>
      </c>
      <c r="B296" s="77" t="s">
        <v>8</v>
      </c>
      <c r="C296" s="20" t="s">
        <v>39</v>
      </c>
      <c r="D296" s="115">
        <f>'INPUT 2013_14'!AF35</f>
        <v>0.22100000000000003</v>
      </c>
      <c r="E296" s="52" t="s">
        <v>39</v>
      </c>
      <c r="F296" s="52" t="s">
        <v>39</v>
      </c>
      <c r="G296" s="52" t="s">
        <v>39</v>
      </c>
      <c r="H296" s="52" t="s">
        <v>39</v>
      </c>
      <c r="I296" s="67">
        <f>'INPUT 2013_14'!$H$9</f>
        <v>562</v>
      </c>
      <c r="J296" s="16">
        <v>0.4</v>
      </c>
      <c r="K296" s="275">
        <f t="shared" ref="K296" si="1007">J296*I296</f>
        <v>224.8</v>
      </c>
      <c r="L296" s="20">
        <v>2.5</v>
      </c>
      <c r="M296" s="275">
        <v>0</v>
      </c>
      <c r="N296" s="16">
        <v>0.2</v>
      </c>
      <c r="O296" s="275">
        <f t="shared" ref="O296" si="1008">N296*M296</f>
        <v>0</v>
      </c>
      <c r="P296" s="20">
        <v>2.5</v>
      </c>
      <c r="Q296" s="4">
        <v>0</v>
      </c>
      <c r="R296" s="16">
        <v>0.7</v>
      </c>
      <c r="S296" s="275">
        <f t="shared" ref="S296" si="1009">R296*Q296</f>
        <v>0</v>
      </c>
      <c r="T296" s="20">
        <v>2.67</v>
      </c>
      <c r="U296" s="275">
        <f t="shared" si="1005"/>
        <v>56.2</v>
      </c>
      <c r="V296" s="16">
        <v>0.9</v>
      </c>
      <c r="W296" s="275">
        <f t="shared" ref="W296" si="1010">V296*U296</f>
        <v>50.580000000000005</v>
      </c>
      <c r="X296" s="20">
        <v>4</v>
      </c>
      <c r="Y296" s="4">
        <v>50</v>
      </c>
      <c r="Z296" s="16">
        <v>0.5</v>
      </c>
      <c r="AA296" s="275">
        <f t="shared" ref="AA296" si="1011">Z296*Y296</f>
        <v>25</v>
      </c>
      <c r="AB296" s="20">
        <v>2.5</v>
      </c>
      <c r="AC296" s="4">
        <v>50</v>
      </c>
      <c r="AD296" s="16">
        <v>0.2</v>
      </c>
      <c r="AE296" s="275">
        <f t="shared" ref="AE296" si="1012">AD296*AC296</f>
        <v>10</v>
      </c>
      <c r="AF296" s="20">
        <v>2.5</v>
      </c>
      <c r="AG296" s="4">
        <v>50</v>
      </c>
      <c r="AH296" s="16">
        <v>0.7</v>
      </c>
      <c r="AI296" s="275">
        <f t="shared" ref="AI296" si="1013">AH296*AG296</f>
        <v>35</v>
      </c>
      <c r="AJ296" s="20">
        <v>3.5</v>
      </c>
      <c r="AK296" s="4">
        <v>0</v>
      </c>
      <c r="AL296" s="16">
        <v>0</v>
      </c>
      <c r="AM296" s="275">
        <f t="shared" ref="AM296" si="1014">AL296*AK296</f>
        <v>0</v>
      </c>
      <c r="AN296" s="4">
        <v>0</v>
      </c>
      <c r="AO296" s="4">
        <f t="shared" si="877"/>
        <v>407.93996345663857</v>
      </c>
      <c r="AP296" s="52">
        <f t="shared" si="878"/>
        <v>27.184130692624592</v>
      </c>
      <c r="AQ296" s="4">
        <f t="shared" si="879"/>
        <v>26.002807258049465</v>
      </c>
      <c r="AR296" s="4">
        <f t="shared" si="880"/>
        <v>407.93996345663857</v>
      </c>
      <c r="AS296" s="4">
        <f t="shared" si="880"/>
        <v>27.184130692624592</v>
      </c>
      <c r="AT296" s="4">
        <f t="shared" si="880"/>
        <v>18.461993153215122</v>
      </c>
      <c r="AW296" s="361" t="s">
        <v>72</v>
      </c>
      <c r="AX296" s="77" t="s">
        <v>7</v>
      </c>
      <c r="AY296" s="20" t="s">
        <v>39</v>
      </c>
      <c r="AZ296" s="16" t="s">
        <v>39</v>
      </c>
      <c r="BA296" s="66">
        <f>'INPUT 2013_14'!$O$27</f>
        <v>28.8</v>
      </c>
      <c r="BB296" s="66">
        <f>'INPUT 2013_14'!$P$27</f>
        <v>0</v>
      </c>
      <c r="BC296" s="66">
        <f>'INPUT 2013_14'!$Q$27</f>
        <v>0</v>
      </c>
      <c r="BD296" s="66">
        <f>'INPUT 2013_14'!$R$27</f>
        <v>0</v>
      </c>
      <c r="BE296" s="7">
        <f>422</f>
        <v>422</v>
      </c>
      <c r="BF296" s="16">
        <v>0.4</v>
      </c>
      <c r="BG296" s="275">
        <f t="shared" si="859"/>
        <v>168.8</v>
      </c>
      <c r="BH296" s="20">
        <v>2.5</v>
      </c>
      <c r="BI296" s="275">
        <v>0</v>
      </c>
      <c r="BJ296" s="16">
        <v>0.2</v>
      </c>
      <c r="BK296" s="275">
        <f t="shared" si="998"/>
        <v>0</v>
      </c>
      <c r="BL296" s="20">
        <v>2.5</v>
      </c>
      <c r="BM296" s="4">
        <v>0</v>
      </c>
      <c r="BN296" s="16">
        <v>0.7</v>
      </c>
      <c r="BO296" s="275">
        <f t="shared" si="999"/>
        <v>0</v>
      </c>
      <c r="BP296" s="20">
        <v>2.67</v>
      </c>
      <c r="BQ296" s="275">
        <f t="shared" si="1006"/>
        <v>42.2</v>
      </c>
      <c r="BR296" s="16">
        <v>0.9</v>
      </c>
      <c r="BS296" s="275">
        <f t="shared" si="1000"/>
        <v>37.980000000000004</v>
      </c>
      <c r="BT296" s="20">
        <v>4</v>
      </c>
      <c r="BU296" s="4">
        <v>50</v>
      </c>
      <c r="BV296" s="16">
        <v>0.5</v>
      </c>
      <c r="BW296" s="275">
        <f t="shared" si="1001"/>
        <v>25</v>
      </c>
      <c r="BX296" s="20">
        <v>2.5</v>
      </c>
      <c r="BY296" s="4">
        <v>50</v>
      </c>
      <c r="BZ296" s="16">
        <v>0.2</v>
      </c>
      <c r="CA296" s="275">
        <f t="shared" si="1002"/>
        <v>10</v>
      </c>
      <c r="CB296" s="20">
        <v>2.5</v>
      </c>
      <c r="CC296" s="4">
        <v>50</v>
      </c>
      <c r="CD296" s="16">
        <v>0.7</v>
      </c>
      <c r="CE296" s="275">
        <f t="shared" si="1003"/>
        <v>35</v>
      </c>
      <c r="CF296" s="20">
        <v>3.5</v>
      </c>
      <c r="CG296" s="4">
        <v>0</v>
      </c>
      <c r="CH296" s="16">
        <v>0</v>
      </c>
      <c r="CI296" s="275">
        <f t="shared" si="1004"/>
        <v>0</v>
      </c>
      <c r="CJ296" s="4">
        <v>0</v>
      </c>
      <c r="CK296" s="275">
        <f>((((BD296*0.875)+(BC296*0.625)+(BB296*0.375)+(BA296*0.125))*((BG296*BH296*$BA$259)+(BO296*BP296*$BC$259)+(BS296*BT296*$BD$259)+(CE296*CF296*$BG$259)+(CI296*CJ296*$BH$259))/452.44)*1000)</f>
        <v>5225.3293710674679</v>
      </c>
      <c r="CL296" s="7">
        <f>((((BD296*0.875)+(BC296*0.625)+(BB296*0.375)+(BA296*0.125))*((BG296*BH296*$BA$260)+(BK296*BL296*$BB$260)+(CA296*CB296*$BF$260)+(CE296*CF296*$BG$260)))/370)*1000</f>
        <v>401.99953679984839</v>
      </c>
      <c r="CM296" s="275">
        <f>((((BD296*0.875)+(BC296*0.625)+(BB296*0.375)+(BA296*0.125))*((BS296*BT296*$BD$261)+(BW296*BX296*$BE$261)+(CI296*CJ296*$BH$261)))/796)*1000</f>
        <v>388.47255117875824</v>
      </c>
      <c r="CN296" s="275"/>
      <c r="CO296" s="86"/>
      <c r="CP296" s="272"/>
      <c r="CQ296" s="272"/>
      <c r="CR296" s="275"/>
      <c r="CS296" s="275"/>
      <c r="CT296" s="275"/>
      <c r="CU296" s="275"/>
      <c r="CV296" s="275"/>
      <c r="CW296" s="16"/>
      <c r="CX296" s="275"/>
      <c r="CY296" s="16"/>
      <c r="CZ296" s="275"/>
      <c r="DA296" s="16"/>
      <c r="DB296" s="275"/>
      <c r="DC296" s="16"/>
      <c r="DD296" s="275"/>
      <c r="DE296" s="16"/>
      <c r="DF296" s="275"/>
      <c r="DG296" s="16"/>
      <c r="DH296" s="275"/>
      <c r="DI296" s="16"/>
      <c r="DJ296" s="275"/>
      <c r="DK296" s="16"/>
      <c r="DL296" s="275"/>
      <c r="DM296" s="16"/>
      <c r="DN296" s="275"/>
      <c r="DO296" s="16"/>
      <c r="DP296" s="275"/>
      <c r="DQ296" s="16"/>
      <c r="DR296" s="275"/>
      <c r="DS296" s="16"/>
      <c r="DT296" s="275"/>
      <c r="DU296" s="16"/>
      <c r="DV296" s="275"/>
      <c r="DW296" s="16"/>
      <c r="DX296" s="275"/>
      <c r="DY296" s="16"/>
      <c r="DZ296" s="275"/>
      <c r="EA296" s="275"/>
      <c r="EB296" s="275"/>
      <c r="EC296" s="275"/>
      <c r="ED296" s="275"/>
      <c r="EE296" s="275"/>
      <c r="EF296" s="275"/>
      <c r="EG296" s="275"/>
    </row>
    <row r="297" spans="1:137" ht="33.75" customHeight="1" x14ac:dyDescent="0.25">
      <c r="A297" s="354"/>
      <c r="B297" s="41" t="s">
        <v>69</v>
      </c>
      <c r="C297" s="20" t="s">
        <v>39</v>
      </c>
      <c r="D297" s="115">
        <f>'INPUT 2013_14'!AF36</f>
        <v>2.8700000000000003E-2</v>
      </c>
      <c r="E297" s="52" t="s">
        <v>39</v>
      </c>
      <c r="F297" s="52" t="s">
        <v>39</v>
      </c>
      <c r="G297" s="52" t="s">
        <v>39</v>
      </c>
      <c r="H297" s="52" t="s">
        <v>39</v>
      </c>
      <c r="I297" s="7">
        <v>21</v>
      </c>
      <c r="J297" s="16">
        <v>0.4</v>
      </c>
      <c r="K297" s="275">
        <f>J297*I297</f>
        <v>8.4</v>
      </c>
      <c r="L297" s="20">
        <v>3</v>
      </c>
      <c r="M297" s="275">
        <v>0</v>
      </c>
      <c r="N297" s="16">
        <v>0.2</v>
      </c>
      <c r="O297" s="275">
        <f>N297*M297</f>
        <v>0</v>
      </c>
      <c r="P297" s="20">
        <v>3</v>
      </c>
      <c r="Q297" s="4">
        <v>10</v>
      </c>
      <c r="R297" s="16">
        <v>0.7</v>
      </c>
      <c r="S297" s="275">
        <f>R297*Q297</f>
        <v>7</v>
      </c>
      <c r="T297" s="20">
        <v>2.67</v>
      </c>
      <c r="U297" s="275">
        <f t="shared" si="1005"/>
        <v>2.1</v>
      </c>
      <c r="V297" s="16">
        <v>0.9</v>
      </c>
      <c r="W297" s="275">
        <f>V297*U297</f>
        <v>1.8900000000000001</v>
      </c>
      <c r="X297" s="20">
        <v>4</v>
      </c>
      <c r="Y297" s="4">
        <v>0</v>
      </c>
      <c r="Z297" s="16">
        <v>0.5</v>
      </c>
      <c r="AA297" s="275">
        <f>Z297*Y297</f>
        <v>0</v>
      </c>
      <c r="AB297" s="20">
        <v>2.5</v>
      </c>
      <c r="AC297" s="4">
        <v>0</v>
      </c>
      <c r="AD297" s="16">
        <v>0.2</v>
      </c>
      <c r="AE297" s="275">
        <f>AD297*AC297</f>
        <v>0</v>
      </c>
      <c r="AF297" s="20">
        <v>2.5</v>
      </c>
      <c r="AG297" s="4">
        <v>30</v>
      </c>
      <c r="AH297" s="16">
        <v>0.7</v>
      </c>
      <c r="AI297" s="275">
        <f>AH297*AG297</f>
        <v>21</v>
      </c>
      <c r="AJ297" s="20">
        <v>3.5</v>
      </c>
      <c r="AK297" s="4">
        <v>0</v>
      </c>
      <c r="AL297" s="16">
        <v>0</v>
      </c>
      <c r="AM297" s="275">
        <f>AL297*AK297</f>
        <v>0</v>
      </c>
      <c r="AN297" s="4">
        <v>0</v>
      </c>
      <c r="AO297" s="4">
        <f t="shared" si="877"/>
        <v>7.6645883528544321</v>
      </c>
      <c r="AP297" s="52">
        <f t="shared" si="878"/>
        <v>0.22941912314807672</v>
      </c>
      <c r="AQ297" s="4">
        <f t="shared" si="879"/>
        <v>4.1976846821297362E-2</v>
      </c>
      <c r="AR297" s="4">
        <f t="shared" si="880"/>
        <v>7.6645883528544321</v>
      </c>
      <c r="AS297" s="4">
        <f t="shared" si="880"/>
        <v>0.22941912314807672</v>
      </c>
      <c r="AT297" s="4">
        <f t="shared" si="880"/>
        <v>2.9803561243121127E-2</v>
      </c>
      <c r="AW297" s="362"/>
      <c r="AX297" s="41" t="s">
        <v>69</v>
      </c>
      <c r="AY297" s="20" t="s">
        <v>39</v>
      </c>
      <c r="AZ297" s="20" t="s">
        <v>39</v>
      </c>
      <c r="BA297" s="66">
        <f>'INPUT 2013_14'!$O$28</f>
        <v>14.9</v>
      </c>
      <c r="BB297" s="66">
        <f>'INPUT 2013_14'!$P$28</f>
        <v>0</v>
      </c>
      <c r="BC297" s="66">
        <f>'INPUT 2013_14'!$Q$28</f>
        <v>0</v>
      </c>
      <c r="BD297" s="66">
        <f>'INPUT 2013_14'!$R$28</f>
        <v>0</v>
      </c>
      <c r="BE297" s="7">
        <v>21</v>
      </c>
      <c r="BF297" s="16">
        <v>0.4</v>
      </c>
      <c r="BG297" s="275">
        <f t="shared" si="859"/>
        <v>8.4</v>
      </c>
      <c r="BH297" s="20">
        <v>3</v>
      </c>
      <c r="BI297" s="275">
        <v>0</v>
      </c>
      <c r="BJ297" s="16">
        <v>0.2</v>
      </c>
      <c r="BK297" s="275">
        <f t="shared" si="998"/>
        <v>0</v>
      </c>
      <c r="BL297" s="20">
        <v>3</v>
      </c>
      <c r="BM297" s="4">
        <v>10</v>
      </c>
      <c r="BN297" s="16">
        <v>0.7</v>
      </c>
      <c r="BO297" s="275">
        <f t="shared" si="999"/>
        <v>7</v>
      </c>
      <c r="BP297" s="20">
        <v>2.67</v>
      </c>
      <c r="BQ297" s="275">
        <f t="shared" si="1006"/>
        <v>2.1</v>
      </c>
      <c r="BR297" s="16">
        <v>0.9</v>
      </c>
      <c r="BS297" s="275">
        <f t="shared" si="1000"/>
        <v>1.8900000000000001</v>
      </c>
      <c r="BT297" s="20">
        <v>4</v>
      </c>
      <c r="BU297" s="4">
        <v>0</v>
      </c>
      <c r="BV297" s="16">
        <v>0.5</v>
      </c>
      <c r="BW297" s="275">
        <f t="shared" si="1001"/>
        <v>0</v>
      </c>
      <c r="BX297" s="20">
        <v>2.5</v>
      </c>
      <c r="BY297" s="4">
        <v>0</v>
      </c>
      <c r="BZ297" s="16">
        <v>0.2</v>
      </c>
      <c r="CA297" s="275">
        <f t="shared" si="1002"/>
        <v>0</v>
      </c>
      <c r="CB297" s="20">
        <v>2.5</v>
      </c>
      <c r="CC297" s="4">
        <v>30</v>
      </c>
      <c r="CD297" s="16">
        <v>0.7</v>
      </c>
      <c r="CE297" s="275">
        <f t="shared" si="1003"/>
        <v>21</v>
      </c>
      <c r="CF297" s="20">
        <v>3.5</v>
      </c>
      <c r="CG297" s="4">
        <v>0</v>
      </c>
      <c r="CH297" s="16">
        <v>0</v>
      </c>
      <c r="CI297" s="275">
        <f t="shared" si="1004"/>
        <v>0</v>
      </c>
      <c r="CJ297" s="4">
        <v>0</v>
      </c>
      <c r="CK297" s="275">
        <f t="shared" ref="CK297:CK302" si="1015">((((BD297*0.875)+(BC297*0.625)+(BB297*0.375)+(BA297*0.125))*((BG297*BH297*$BA$259)+(BO297*BP297*$BC$259)+(BS297*BT297*$BD$259)+(CE297*CF297*$BG$259)+(CI297*CJ297*$BH$259))/452.44)*1000)</f>
        <v>497.39706645266131</v>
      </c>
      <c r="CL297" s="7">
        <f t="shared" ref="CL297:CL302" si="1016">((((BD297*0.875)+(BC297*0.625)+(BB297*0.375)+(BA297*0.125))*((BG297*BH297*$BA$260)+(BK297*BL297*$BB$260)+(CA297*CB297*$BF$260)+(CE297*CF297*$BG$260)))/370)*1000</f>
        <v>14.888261911612991</v>
      </c>
      <c r="CM297" s="275">
        <f t="shared" ref="CM297:CM302" si="1017">((((BD297*0.875)+(BC297*0.625)+(BB297*0.375)+(BA297*0.125))*((BS297*BT297*$BD$261)+(BW297*BX297*$BE$261)+(CI297*CJ297*$BH$261)))/796)*1000</f>
        <v>2.7241072196747851</v>
      </c>
      <c r="CN297" s="275"/>
      <c r="CO297" s="86"/>
      <c r="CP297" s="272"/>
      <c r="CQ297" s="272"/>
      <c r="CR297" s="275"/>
      <c r="CS297" s="275"/>
      <c r="CT297" s="275"/>
      <c r="CU297" s="275"/>
      <c r="CV297" s="275"/>
      <c r="CW297" s="16"/>
      <c r="CX297" s="275"/>
      <c r="CY297" s="16"/>
      <c r="CZ297" s="275"/>
      <c r="DA297" s="16"/>
      <c r="DB297" s="275"/>
      <c r="DC297" s="16"/>
      <c r="DD297" s="275"/>
      <c r="DE297" s="16"/>
      <c r="DF297" s="275"/>
      <c r="DG297" s="16"/>
      <c r="DH297" s="275"/>
      <c r="DI297" s="16"/>
      <c r="DJ297" s="275"/>
      <c r="DK297" s="16"/>
      <c r="DL297" s="275"/>
      <c r="DM297" s="16"/>
      <c r="DN297" s="275"/>
      <c r="DO297" s="16"/>
      <c r="DP297" s="275"/>
      <c r="DQ297" s="16"/>
      <c r="DR297" s="275"/>
      <c r="DS297" s="16"/>
      <c r="DT297" s="275"/>
      <c r="DU297" s="16"/>
      <c r="DV297" s="275"/>
      <c r="DW297" s="16"/>
      <c r="DX297" s="275"/>
      <c r="DY297" s="16"/>
      <c r="DZ297" s="275"/>
      <c r="EA297" s="275"/>
      <c r="EB297" s="275"/>
      <c r="EC297" s="275"/>
      <c r="ED297" s="275"/>
      <c r="EE297" s="275"/>
      <c r="EF297" s="275"/>
      <c r="EG297" s="275"/>
    </row>
    <row r="298" spans="1:137" ht="33.75" customHeight="1" x14ac:dyDescent="0.25">
      <c r="A298" s="354"/>
      <c r="B298" s="41" t="s">
        <v>70</v>
      </c>
      <c r="C298" s="20" t="s">
        <v>39</v>
      </c>
      <c r="D298" s="115">
        <f>'INPUT 2013_14'!AF37</f>
        <v>1.5E-3</v>
      </c>
      <c r="E298" s="52" t="s">
        <v>39</v>
      </c>
      <c r="F298" s="52" t="s">
        <v>39</v>
      </c>
      <c r="G298" s="52" t="s">
        <v>39</v>
      </c>
      <c r="H298" s="52" t="s">
        <v>39</v>
      </c>
      <c r="I298" s="7">
        <v>21</v>
      </c>
      <c r="J298" s="16">
        <v>0.4</v>
      </c>
      <c r="K298" s="275">
        <f>J298*I298</f>
        <v>8.4</v>
      </c>
      <c r="L298" s="20">
        <v>2.5</v>
      </c>
      <c r="M298" s="4">
        <v>0</v>
      </c>
      <c r="N298" s="16">
        <v>0.2</v>
      </c>
      <c r="O298" s="275">
        <f>N298*M298</f>
        <v>0</v>
      </c>
      <c r="P298" s="20">
        <v>2.5</v>
      </c>
      <c r="Q298" s="4">
        <v>50</v>
      </c>
      <c r="R298" s="16">
        <v>0.7</v>
      </c>
      <c r="S298" s="275">
        <f>R298*Q298</f>
        <v>35</v>
      </c>
      <c r="T298" s="20">
        <v>2.67</v>
      </c>
      <c r="U298" s="275">
        <f t="shared" si="1005"/>
        <v>2.1</v>
      </c>
      <c r="V298" s="16">
        <v>0.9</v>
      </c>
      <c r="W298" s="275">
        <f>V298*U298</f>
        <v>1.8900000000000001</v>
      </c>
      <c r="X298" s="20">
        <v>4</v>
      </c>
      <c r="Y298" s="4">
        <v>0</v>
      </c>
      <c r="Z298" s="16">
        <v>0.5</v>
      </c>
      <c r="AA298" s="275">
        <f>Z298*Y298</f>
        <v>0</v>
      </c>
      <c r="AB298" s="20">
        <v>2.5</v>
      </c>
      <c r="AC298" s="4">
        <v>0</v>
      </c>
      <c r="AD298" s="16">
        <v>0.2</v>
      </c>
      <c r="AE298" s="275">
        <f>AD298*AC298</f>
        <v>0</v>
      </c>
      <c r="AF298" s="20">
        <v>2.5</v>
      </c>
      <c r="AG298" s="4">
        <v>30</v>
      </c>
      <c r="AH298" s="16">
        <v>0.7</v>
      </c>
      <c r="AI298" s="275">
        <f>AH298*AG298</f>
        <v>21</v>
      </c>
      <c r="AJ298" s="20">
        <v>3.5</v>
      </c>
      <c r="AK298" s="4">
        <v>0</v>
      </c>
      <c r="AL298" s="16">
        <v>0</v>
      </c>
      <c r="AM298" s="275">
        <f>AL298*AK298</f>
        <v>0</v>
      </c>
      <c r="AN298" s="4">
        <v>0</v>
      </c>
      <c r="AO298" s="4">
        <f t="shared" si="877"/>
        <v>0.63493707736793759</v>
      </c>
      <c r="AP298" s="52">
        <f t="shared" si="878"/>
        <v>1.1480310484465251E-2</v>
      </c>
      <c r="AQ298" s="4">
        <f t="shared" si="879"/>
        <v>2.1939118547716391E-3</v>
      </c>
      <c r="AR298" s="4">
        <f t="shared" si="880"/>
        <v>0.63493707736793759</v>
      </c>
      <c r="AS298" s="4">
        <f t="shared" si="880"/>
        <v>1.1480310484465251E-2</v>
      </c>
      <c r="AT298" s="4">
        <f t="shared" si="880"/>
        <v>1.5576774168878638E-3</v>
      </c>
      <c r="AW298" s="362"/>
      <c r="AX298" s="41" t="s">
        <v>70</v>
      </c>
      <c r="AY298" s="20" t="s">
        <v>39</v>
      </c>
      <c r="AZ298" s="20" t="s">
        <v>39</v>
      </c>
      <c r="BA298" s="66">
        <f>'INPUT 2013_14'!$O$29</f>
        <v>1.43</v>
      </c>
      <c r="BB298" s="66">
        <f>'INPUT 2013_14'!$P$29</f>
        <v>0.39979999999999999</v>
      </c>
      <c r="BC298" s="66">
        <f>'INPUT 2013_14'!$Q$29</f>
        <v>0</v>
      </c>
      <c r="BD298" s="66">
        <f>'INPUT 2013_14'!$R$29</f>
        <v>0</v>
      </c>
      <c r="BE298" s="7">
        <v>21</v>
      </c>
      <c r="BF298" s="16">
        <v>0.4</v>
      </c>
      <c r="BG298" s="275">
        <f t="shared" si="859"/>
        <v>8.4</v>
      </c>
      <c r="BH298" s="20">
        <v>2.5</v>
      </c>
      <c r="BI298" s="4">
        <v>0</v>
      </c>
      <c r="BJ298" s="16">
        <v>0.2</v>
      </c>
      <c r="BK298" s="275">
        <f t="shared" si="998"/>
        <v>0</v>
      </c>
      <c r="BL298" s="20">
        <v>2.5</v>
      </c>
      <c r="BM298" s="4">
        <v>50</v>
      </c>
      <c r="BN298" s="16">
        <v>0.7</v>
      </c>
      <c r="BO298" s="275">
        <f t="shared" si="999"/>
        <v>35</v>
      </c>
      <c r="BP298" s="20">
        <v>2.67</v>
      </c>
      <c r="BQ298" s="275">
        <f t="shared" si="1006"/>
        <v>2.1</v>
      </c>
      <c r="BR298" s="16">
        <v>0.9</v>
      </c>
      <c r="BS298" s="275">
        <f t="shared" si="1000"/>
        <v>1.8900000000000001</v>
      </c>
      <c r="BT298" s="20">
        <v>4</v>
      </c>
      <c r="BU298" s="4">
        <v>0</v>
      </c>
      <c r="BV298" s="16">
        <v>0.5</v>
      </c>
      <c r="BW298" s="275">
        <f t="shared" si="1001"/>
        <v>0</v>
      </c>
      <c r="BX298" s="20">
        <v>2.5</v>
      </c>
      <c r="BY298" s="4">
        <v>0</v>
      </c>
      <c r="BZ298" s="16">
        <v>0.2</v>
      </c>
      <c r="CA298" s="275">
        <f t="shared" si="1002"/>
        <v>0</v>
      </c>
      <c r="CB298" s="20">
        <v>2.5</v>
      </c>
      <c r="CC298" s="4">
        <v>30</v>
      </c>
      <c r="CD298" s="16">
        <v>0.7</v>
      </c>
      <c r="CE298" s="275">
        <f t="shared" si="1003"/>
        <v>21</v>
      </c>
      <c r="CF298" s="20">
        <v>3.5</v>
      </c>
      <c r="CG298" s="4">
        <v>0</v>
      </c>
      <c r="CH298" s="16">
        <v>0</v>
      </c>
      <c r="CI298" s="275">
        <f t="shared" si="1004"/>
        <v>0</v>
      </c>
      <c r="CJ298" s="4">
        <v>0</v>
      </c>
      <c r="CK298" s="275">
        <f t="shared" si="1015"/>
        <v>139.12529593593791</v>
      </c>
      <c r="CL298" s="7">
        <f t="shared" si="1016"/>
        <v>2.5155273656544108</v>
      </c>
      <c r="CM298" s="275">
        <f t="shared" si="1017"/>
        <v>0.48072265257804564</v>
      </c>
      <c r="CN298" s="275"/>
      <c r="CO298" s="86"/>
      <c r="CP298" s="272"/>
      <c r="CQ298" s="272"/>
      <c r="CR298" s="275"/>
      <c r="CS298" s="275"/>
      <c r="CT298" s="275"/>
      <c r="CU298" s="275"/>
      <c r="CV298" s="275"/>
      <c r="CW298" s="16"/>
      <c r="CX298" s="275"/>
      <c r="CY298" s="16"/>
      <c r="CZ298" s="275"/>
      <c r="DA298" s="16"/>
      <c r="DB298" s="275"/>
      <c r="DC298" s="16"/>
      <c r="DD298" s="275"/>
      <c r="DE298" s="16"/>
      <c r="DF298" s="275"/>
      <c r="DG298" s="16"/>
      <c r="DH298" s="275"/>
      <c r="DI298" s="16"/>
      <c r="DJ298" s="275"/>
      <c r="DK298" s="16"/>
      <c r="DL298" s="275"/>
      <c r="DM298" s="16"/>
      <c r="DN298" s="275"/>
      <c r="DO298" s="16"/>
      <c r="DP298" s="275"/>
      <c r="DQ298" s="16"/>
      <c r="DR298" s="275"/>
      <c r="DS298" s="16"/>
      <c r="DT298" s="275"/>
      <c r="DU298" s="16"/>
      <c r="DV298" s="275"/>
      <c r="DW298" s="16"/>
      <c r="DX298" s="275"/>
      <c r="DY298" s="16"/>
      <c r="DZ298" s="275"/>
      <c r="EA298" s="275"/>
      <c r="EB298" s="275"/>
      <c r="EC298" s="275"/>
      <c r="ED298" s="275"/>
      <c r="EE298" s="275"/>
      <c r="EF298" s="275"/>
      <c r="EG298" s="275"/>
    </row>
    <row r="299" spans="1:137" ht="33.75" customHeight="1" x14ac:dyDescent="0.25">
      <c r="A299" s="354"/>
      <c r="B299" s="41" t="s">
        <v>71</v>
      </c>
      <c r="C299" s="20" t="s">
        <v>39</v>
      </c>
      <c r="D299" s="115">
        <f>'INPUT 2013_14'!AF38</f>
        <v>8.8700000000000011E-3</v>
      </c>
      <c r="E299" s="52" t="s">
        <v>39</v>
      </c>
      <c r="F299" s="52" t="s">
        <v>39</v>
      </c>
      <c r="G299" s="52" t="s">
        <v>39</v>
      </c>
      <c r="H299" s="52" t="s">
        <v>39</v>
      </c>
      <c r="I299" s="7">
        <v>21</v>
      </c>
      <c r="J299" s="16">
        <v>0.4</v>
      </c>
      <c r="K299" s="275">
        <f>J299*I299</f>
        <v>8.4</v>
      </c>
      <c r="L299" s="20">
        <v>2.5</v>
      </c>
      <c r="M299" s="4">
        <v>0</v>
      </c>
      <c r="N299" s="16">
        <v>0.2</v>
      </c>
      <c r="O299" s="275">
        <f>N299*M299</f>
        <v>0</v>
      </c>
      <c r="P299" s="20">
        <v>2.5</v>
      </c>
      <c r="Q299" s="275">
        <v>300</v>
      </c>
      <c r="R299" s="16">
        <v>0.7</v>
      </c>
      <c r="S299" s="275">
        <f>R299*Q299</f>
        <v>210</v>
      </c>
      <c r="T299" s="20">
        <v>2.67</v>
      </c>
      <c r="U299" s="275">
        <f t="shared" si="1005"/>
        <v>2.1</v>
      </c>
      <c r="V299" s="16">
        <v>0.9</v>
      </c>
      <c r="W299" s="275">
        <f>V299*U299</f>
        <v>1.8900000000000001</v>
      </c>
      <c r="X299" s="20">
        <v>4</v>
      </c>
      <c r="Y299" s="4">
        <v>0</v>
      </c>
      <c r="Z299" s="16">
        <v>0.5</v>
      </c>
      <c r="AA299" s="275">
        <f>Z299*Y299</f>
        <v>0</v>
      </c>
      <c r="AB299" s="20">
        <v>2.5</v>
      </c>
      <c r="AC299" s="4">
        <v>0</v>
      </c>
      <c r="AD299" s="16">
        <v>0.2</v>
      </c>
      <c r="AE299" s="275">
        <f>AD299*AC299</f>
        <v>0</v>
      </c>
      <c r="AF299" s="20">
        <v>2.5</v>
      </c>
      <c r="AG299" s="4">
        <v>40</v>
      </c>
      <c r="AH299" s="16">
        <v>0.7</v>
      </c>
      <c r="AI299" s="275">
        <f>AH299*AG299</f>
        <v>28</v>
      </c>
      <c r="AJ299" s="20">
        <v>3.5</v>
      </c>
      <c r="AK299" s="4">
        <v>0</v>
      </c>
      <c r="AL299" s="16">
        <v>0</v>
      </c>
      <c r="AM299" s="275">
        <f>AL299*AK299</f>
        <v>0</v>
      </c>
      <c r="AN299" s="4">
        <v>0</v>
      </c>
      <c r="AO299" s="4">
        <f t="shared" si="877"/>
        <v>13.380866324076321</v>
      </c>
      <c r="AP299" s="52">
        <f t="shared" si="878"/>
        <v>8.5487210763087171E-2</v>
      </c>
      <c r="AQ299" s="4">
        <f t="shared" si="879"/>
        <v>1.2973332101216293E-2</v>
      </c>
      <c r="AR299" s="4">
        <f t="shared" si="880"/>
        <v>13.380866324076321</v>
      </c>
      <c r="AS299" s="4">
        <f t="shared" si="880"/>
        <v>8.5487210763087171E-2</v>
      </c>
      <c r="AT299" s="4">
        <f t="shared" si="880"/>
        <v>9.2110657918635687E-3</v>
      </c>
      <c r="AW299" s="362"/>
      <c r="AX299" s="41" t="s">
        <v>71</v>
      </c>
      <c r="AY299" s="20" t="s">
        <v>39</v>
      </c>
      <c r="AZ299" s="20" t="s">
        <v>39</v>
      </c>
      <c r="BA299" s="66">
        <f>'INPUT 2013_14'!$O$30</f>
        <v>3.25</v>
      </c>
      <c r="BB299" s="66">
        <f>'INPUT 2013_14'!$P$30</f>
        <v>2.44</v>
      </c>
      <c r="BC299" s="66">
        <f>'INPUT 2013_14'!$Q$30</f>
        <v>0</v>
      </c>
      <c r="BD299" s="66">
        <f>'INPUT 2013_14'!$R$30</f>
        <v>0</v>
      </c>
      <c r="BE299" s="7">
        <v>21</v>
      </c>
      <c r="BF299" s="16">
        <v>0.4</v>
      </c>
      <c r="BG299" s="275">
        <f t="shared" si="859"/>
        <v>8.4</v>
      </c>
      <c r="BH299" s="20">
        <v>2.5</v>
      </c>
      <c r="BI299" s="4">
        <v>0</v>
      </c>
      <c r="BJ299" s="16">
        <v>0.2</v>
      </c>
      <c r="BK299" s="275">
        <f t="shared" si="998"/>
        <v>0</v>
      </c>
      <c r="BL299" s="20">
        <v>2.5</v>
      </c>
      <c r="BM299" s="275">
        <v>300</v>
      </c>
      <c r="BN299" s="16">
        <v>0.7</v>
      </c>
      <c r="BO299" s="275">
        <f t="shared" si="999"/>
        <v>210</v>
      </c>
      <c r="BP299" s="20">
        <v>2.67</v>
      </c>
      <c r="BQ299" s="275">
        <f t="shared" si="1006"/>
        <v>2.1</v>
      </c>
      <c r="BR299" s="16">
        <v>0.9</v>
      </c>
      <c r="BS299" s="275">
        <f t="shared" si="1000"/>
        <v>1.8900000000000001</v>
      </c>
      <c r="BT299" s="20">
        <v>4</v>
      </c>
      <c r="BU299" s="4">
        <v>0</v>
      </c>
      <c r="BV299" s="16">
        <v>0.5</v>
      </c>
      <c r="BW299" s="275">
        <f t="shared" si="1001"/>
        <v>0</v>
      </c>
      <c r="BX299" s="20">
        <v>2.5</v>
      </c>
      <c r="BY299" s="4">
        <v>0</v>
      </c>
      <c r="BZ299" s="16">
        <v>0.2</v>
      </c>
      <c r="CA299" s="275">
        <f t="shared" si="1002"/>
        <v>0</v>
      </c>
      <c r="CB299" s="20">
        <v>2.5</v>
      </c>
      <c r="CC299" s="4">
        <v>40</v>
      </c>
      <c r="CD299" s="16">
        <v>0.7</v>
      </c>
      <c r="CE299" s="275">
        <f t="shared" si="1003"/>
        <v>28</v>
      </c>
      <c r="CF299" s="20">
        <v>3.5</v>
      </c>
      <c r="CG299" s="4">
        <v>0</v>
      </c>
      <c r="CH299" s="16">
        <v>0</v>
      </c>
      <c r="CI299" s="275">
        <f t="shared" si="1004"/>
        <v>0</v>
      </c>
      <c r="CJ299" s="4">
        <v>0</v>
      </c>
      <c r="CK299" s="275">
        <f t="shared" si="1015"/>
        <v>1993.1758320953595</v>
      </c>
      <c r="CL299" s="7">
        <f t="shared" si="1016"/>
        <v>12.733932042923216</v>
      </c>
      <c r="CM299" s="275">
        <f t="shared" si="1017"/>
        <v>1.9324706920780188</v>
      </c>
      <c r="CN299" s="275"/>
      <c r="CO299" s="86"/>
      <c r="CP299" s="272"/>
      <c r="CQ299" s="272"/>
      <c r="CR299" s="275"/>
      <c r="CS299" s="275"/>
      <c r="CT299" s="275"/>
      <c r="CU299" s="275"/>
      <c r="CV299" s="275"/>
      <c r="CW299" s="16"/>
      <c r="CX299" s="275"/>
      <c r="CY299" s="16"/>
      <c r="CZ299" s="275"/>
      <c r="DA299" s="16"/>
      <c r="DB299" s="275"/>
      <c r="DC299" s="16"/>
      <c r="DD299" s="275"/>
      <c r="DE299" s="16"/>
      <c r="DF299" s="275"/>
      <c r="DG299" s="16"/>
      <c r="DH299" s="275"/>
      <c r="DI299" s="16"/>
      <c r="DJ299" s="275"/>
      <c r="DK299" s="16"/>
      <c r="DL299" s="275"/>
      <c r="DM299" s="16"/>
      <c r="DN299" s="275"/>
      <c r="DO299" s="16"/>
      <c r="DP299" s="275"/>
      <c r="DQ299" s="16"/>
      <c r="DR299" s="275"/>
      <c r="DS299" s="16"/>
      <c r="DT299" s="275"/>
      <c r="DU299" s="16"/>
      <c r="DV299" s="275"/>
      <c r="DW299" s="16"/>
      <c r="DX299" s="275"/>
      <c r="DY299" s="16"/>
      <c r="DZ299" s="275"/>
      <c r="EA299" s="275"/>
      <c r="EB299" s="275"/>
      <c r="EC299" s="275"/>
      <c r="ED299" s="275"/>
      <c r="EE299" s="275"/>
      <c r="EF299" s="275"/>
      <c r="EG299" s="275"/>
    </row>
    <row r="300" spans="1:137" ht="33.75" customHeight="1" x14ac:dyDescent="0.25">
      <c r="A300" s="354"/>
      <c r="B300" s="4" t="s">
        <v>4</v>
      </c>
      <c r="C300" s="20" t="s">
        <v>39</v>
      </c>
      <c r="D300" s="115">
        <f>'INPUT 2013_14'!AF39</f>
        <v>3.4999999999999996E-3</v>
      </c>
      <c r="E300" s="52" t="s">
        <v>39</v>
      </c>
      <c r="F300" s="52" t="s">
        <v>39</v>
      </c>
      <c r="G300" s="52" t="s">
        <v>39</v>
      </c>
      <c r="H300" s="52" t="s">
        <v>39</v>
      </c>
      <c r="I300" s="52">
        <f>200</f>
        <v>200</v>
      </c>
      <c r="J300" s="16">
        <v>0.4</v>
      </c>
      <c r="K300" s="275">
        <f t="shared" ref="K300" si="1018">J300*I300</f>
        <v>80</v>
      </c>
      <c r="L300" s="20">
        <v>2.5</v>
      </c>
      <c r="M300" s="4">
        <v>20</v>
      </c>
      <c r="N300" s="16">
        <v>0.2</v>
      </c>
      <c r="O300" s="275">
        <f t="shared" ref="O300" si="1019">N300*M300</f>
        <v>4</v>
      </c>
      <c r="P300" s="20">
        <v>2.5</v>
      </c>
      <c r="Q300" s="275">
        <v>0</v>
      </c>
      <c r="R300" s="16">
        <v>0.7</v>
      </c>
      <c r="S300" s="275">
        <f t="shared" ref="S300" si="1020">R300*Q300</f>
        <v>0</v>
      </c>
      <c r="T300" s="20">
        <v>2.67</v>
      </c>
      <c r="U300" s="4">
        <v>0</v>
      </c>
      <c r="V300" s="16">
        <v>0.9</v>
      </c>
      <c r="W300" s="275">
        <f t="shared" ref="W300" si="1021">V300*U300</f>
        <v>0</v>
      </c>
      <c r="X300" s="20">
        <v>4</v>
      </c>
      <c r="Y300" s="4">
        <v>0</v>
      </c>
      <c r="Z300" s="16">
        <v>0.5</v>
      </c>
      <c r="AA300" s="275">
        <f t="shared" ref="AA300" si="1022">Z300*Y300</f>
        <v>0</v>
      </c>
      <c r="AB300" s="20">
        <v>2.5</v>
      </c>
      <c r="AC300" s="4">
        <v>0</v>
      </c>
      <c r="AD300" s="16">
        <v>0.2</v>
      </c>
      <c r="AE300" s="275">
        <f t="shared" ref="AE300" si="1023">AD300*AC300</f>
        <v>0</v>
      </c>
      <c r="AF300" s="20">
        <v>2.5</v>
      </c>
      <c r="AG300" s="275">
        <v>20</v>
      </c>
      <c r="AH300" s="16">
        <v>0.7</v>
      </c>
      <c r="AI300" s="275">
        <f t="shared" ref="AI300" si="1024">AH300*AG300</f>
        <v>14</v>
      </c>
      <c r="AJ300" s="20">
        <v>3.5</v>
      </c>
      <c r="AK300" s="4">
        <v>0</v>
      </c>
      <c r="AL300" s="16">
        <v>0</v>
      </c>
      <c r="AM300" s="275">
        <f t="shared" ref="AM300" si="1025">AL300*AK300</f>
        <v>0</v>
      </c>
      <c r="AN300" s="4">
        <v>0</v>
      </c>
      <c r="AO300" s="4">
        <f t="shared" si="877"/>
        <v>1.8685006180515971</v>
      </c>
      <c r="AP300" s="52">
        <f t="shared" si="878"/>
        <v>0.16517724423982535</v>
      </c>
      <c r="AQ300" s="4">
        <f t="shared" si="879"/>
        <v>0</v>
      </c>
      <c r="AR300" s="4">
        <f t="shared" si="880"/>
        <v>1.8685006180515971</v>
      </c>
      <c r="AS300" s="4">
        <f t="shared" si="880"/>
        <v>0.16517724423982535</v>
      </c>
      <c r="AT300" s="4">
        <f t="shared" si="880"/>
        <v>0</v>
      </c>
      <c r="AW300" s="362"/>
      <c r="AX300" s="41" t="s">
        <v>30</v>
      </c>
      <c r="AY300" s="20" t="s">
        <v>39</v>
      </c>
      <c r="AZ300" s="20" t="s">
        <v>39</v>
      </c>
      <c r="BA300" s="66">
        <f>'INPUT 2013_14'!$O$31</f>
        <v>0.22</v>
      </c>
      <c r="BB300" s="66">
        <f>'INPUT 2013_14'!$P$31</f>
        <v>2.4670000000000001</v>
      </c>
      <c r="BC300" s="66">
        <f>'INPUT 2013_14'!$Q$31</f>
        <v>0</v>
      </c>
      <c r="BD300" s="66">
        <f>'INPUT 2013_14'!$R$31</f>
        <v>0</v>
      </c>
      <c r="BE300" s="7">
        <v>150</v>
      </c>
      <c r="BF300" s="16">
        <v>0.4</v>
      </c>
      <c r="BG300" s="275">
        <f>BF300*BE300</f>
        <v>60</v>
      </c>
      <c r="BH300" s="16">
        <v>2.5</v>
      </c>
      <c r="BI300" s="275">
        <v>20</v>
      </c>
      <c r="BJ300" s="16">
        <v>0.2</v>
      </c>
      <c r="BK300" s="275">
        <f t="shared" si="998"/>
        <v>4</v>
      </c>
      <c r="BL300" s="16">
        <v>2.5</v>
      </c>
      <c r="BM300" s="275">
        <v>0</v>
      </c>
      <c r="BN300" s="16">
        <v>0.7</v>
      </c>
      <c r="BO300" s="275">
        <f t="shared" si="999"/>
        <v>0</v>
      </c>
      <c r="BP300" s="16">
        <v>2.67</v>
      </c>
      <c r="BQ300" s="275">
        <f t="shared" si="1006"/>
        <v>15</v>
      </c>
      <c r="BR300" s="16">
        <v>0.9</v>
      </c>
      <c r="BS300" s="275">
        <f t="shared" si="1000"/>
        <v>13.5</v>
      </c>
      <c r="BT300" s="16">
        <v>4</v>
      </c>
      <c r="BU300" s="275">
        <v>0</v>
      </c>
      <c r="BV300" s="16">
        <v>0.5</v>
      </c>
      <c r="BW300" s="275">
        <f t="shared" si="1001"/>
        <v>0</v>
      </c>
      <c r="BX300" s="16">
        <v>2.5</v>
      </c>
      <c r="BY300" s="275">
        <v>100</v>
      </c>
      <c r="BZ300" s="16">
        <v>0.2</v>
      </c>
      <c r="CA300" s="275">
        <f t="shared" si="1002"/>
        <v>20</v>
      </c>
      <c r="CB300" s="16">
        <v>2.5</v>
      </c>
      <c r="CC300" s="275">
        <v>50</v>
      </c>
      <c r="CD300" s="16">
        <v>0.7</v>
      </c>
      <c r="CE300" s="275">
        <f t="shared" si="1003"/>
        <v>35</v>
      </c>
      <c r="CF300" s="16">
        <v>3.5</v>
      </c>
      <c r="CG300" s="275">
        <v>0</v>
      </c>
      <c r="CH300" s="16">
        <v>0</v>
      </c>
      <c r="CI300" s="275">
        <f t="shared" si="1004"/>
        <v>0</v>
      </c>
      <c r="CJ300" s="4">
        <v>0</v>
      </c>
      <c r="CK300" s="275">
        <f t="shared" si="1015"/>
        <v>652.75199959342228</v>
      </c>
      <c r="CL300" s="7">
        <f t="shared" si="1016"/>
        <v>175.50390882150651</v>
      </c>
      <c r="CM300" s="275">
        <f t="shared" si="1017"/>
        <v>9.9522632411992031</v>
      </c>
      <c r="CN300" s="275"/>
      <c r="CO300" s="86"/>
      <c r="CP300" s="272"/>
      <c r="CQ300" s="272"/>
      <c r="CR300" s="275"/>
      <c r="CS300" s="275"/>
      <c r="CT300" s="275"/>
      <c r="CU300" s="275"/>
      <c r="CV300" s="275"/>
      <c r="CW300" s="16"/>
      <c r="CX300" s="275"/>
      <c r="CY300" s="16"/>
      <c r="CZ300" s="275"/>
      <c r="DA300" s="16"/>
      <c r="DB300" s="275"/>
      <c r="DC300" s="16"/>
      <c r="DD300" s="275"/>
      <c r="DE300" s="16"/>
      <c r="DF300" s="275"/>
      <c r="DG300" s="16"/>
      <c r="DH300" s="275"/>
      <c r="DI300" s="16"/>
      <c r="DJ300" s="275"/>
      <c r="DK300" s="16"/>
      <c r="DL300" s="275"/>
      <c r="DM300" s="16"/>
      <c r="DN300" s="275"/>
      <c r="DO300" s="16"/>
      <c r="DP300" s="275"/>
      <c r="DQ300" s="16"/>
      <c r="DR300" s="275"/>
      <c r="DS300" s="16"/>
      <c r="DT300" s="275"/>
      <c r="DU300" s="16"/>
      <c r="DV300" s="275"/>
      <c r="DW300" s="16"/>
      <c r="DX300" s="275"/>
      <c r="DY300" s="16"/>
      <c r="DZ300" s="275"/>
      <c r="EA300" s="275"/>
      <c r="EB300" s="275"/>
      <c r="EC300" s="275"/>
      <c r="ED300" s="275"/>
      <c r="EE300" s="275"/>
      <c r="EF300" s="275"/>
      <c r="EG300" s="275"/>
    </row>
    <row r="301" spans="1:137" ht="33.75" customHeight="1" x14ac:dyDescent="0.25">
      <c r="A301" s="355"/>
      <c r="B301" s="274" t="s">
        <v>30</v>
      </c>
      <c r="C301" s="20" t="s">
        <v>39</v>
      </c>
      <c r="D301" s="115">
        <f>'INPUT 2013_14'!AF40</f>
        <v>1.3899999999999999E-2</v>
      </c>
      <c r="E301" s="52" t="s">
        <v>39</v>
      </c>
      <c r="F301" s="52" t="s">
        <v>39</v>
      </c>
      <c r="G301" s="52" t="s">
        <v>39</v>
      </c>
      <c r="H301" s="52" t="s">
        <v>39</v>
      </c>
      <c r="I301" s="7">
        <v>150</v>
      </c>
      <c r="J301" s="16">
        <v>0.4</v>
      </c>
      <c r="K301" s="275">
        <f>J301*I301</f>
        <v>60</v>
      </c>
      <c r="L301" s="16">
        <v>2.5</v>
      </c>
      <c r="M301" s="275">
        <v>20</v>
      </c>
      <c r="N301" s="16">
        <v>0.2</v>
      </c>
      <c r="O301" s="275">
        <f>N301*M301</f>
        <v>4</v>
      </c>
      <c r="P301" s="16">
        <v>2.5</v>
      </c>
      <c r="Q301" s="275">
        <v>0</v>
      </c>
      <c r="R301" s="16">
        <v>0.7</v>
      </c>
      <c r="S301" s="275">
        <f>R301*Q301</f>
        <v>0</v>
      </c>
      <c r="T301" s="16">
        <v>2.67</v>
      </c>
      <c r="U301" s="275">
        <f t="shared" ref="U301:U305" si="1026">I301*0.1</f>
        <v>15</v>
      </c>
      <c r="V301" s="16">
        <v>0.9</v>
      </c>
      <c r="W301" s="275">
        <f>V301*U301</f>
        <v>13.5</v>
      </c>
      <c r="X301" s="16">
        <v>4</v>
      </c>
      <c r="Y301" s="275">
        <v>0</v>
      </c>
      <c r="Z301" s="16">
        <v>0.5</v>
      </c>
      <c r="AA301" s="275">
        <f>Z301*Y301</f>
        <v>0</v>
      </c>
      <c r="AB301" s="16">
        <v>2.5</v>
      </c>
      <c r="AC301" s="275">
        <v>100</v>
      </c>
      <c r="AD301" s="16">
        <v>0.2</v>
      </c>
      <c r="AE301" s="275">
        <f>AD301*AC301</f>
        <v>20</v>
      </c>
      <c r="AF301" s="16">
        <v>2.5</v>
      </c>
      <c r="AG301" s="275">
        <v>50</v>
      </c>
      <c r="AH301" s="16">
        <v>0.7</v>
      </c>
      <c r="AI301" s="275">
        <f>AH301*AG301</f>
        <v>35</v>
      </c>
      <c r="AJ301" s="16">
        <v>3.5</v>
      </c>
      <c r="AK301" s="275">
        <v>0</v>
      </c>
      <c r="AL301" s="16">
        <v>0</v>
      </c>
      <c r="AM301" s="275">
        <f>AL301*AK301</f>
        <v>0</v>
      </c>
      <c r="AN301" s="4">
        <v>0</v>
      </c>
      <c r="AO301" s="4">
        <f t="shared" si="877"/>
        <v>9.5244747874017293</v>
      </c>
      <c r="AP301" s="52">
        <f t="shared" si="878"/>
        <v>2.5608233382694556</v>
      </c>
      <c r="AQ301" s="4">
        <f t="shared" si="879"/>
        <v>0.14521607038726564</v>
      </c>
      <c r="AR301" s="4">
        <f t="shared" si="880"/>
        <v>9.5244747874017293</v>
      </c>
      <c r="AS301" s="4">
        <f t="shared" si="880"/>
        <v>2.5608233382694556</v>
      </c>
      <c r="AT301" s="4">
        <f t="shared" si="880"/>
        <v>0.10310340997495861</v>
      </c>
      <c r="AW301" s="362"/>
      <c r="AX301" s="119" t="s">
        <v>3</v>
      </c>
      <c r="AY301" s="16" t="s">
        <v>39</v>
      </c>
      <c r="AZ301" s="16" t="s">
        <v>39</v>
      </c>
      <c r="BA301" s="66">
        <f>'INPUT 2013_14'!$O$32</f>
        <v>0</v>
      </c>
      <c r="BB301" s="66">
        <f>'INPUT 2013_14'!$P$32</f>
        <v>0</v>
      </c>
      <c r="BC301" s="66">
        <f>'INPUT 2013_14'!$Q$32</f>
        <v>0</v>
      </c>
      <c r="BD301" s="66">
        <f>'INPUT 2013_14'!$R$32</f>
        <v>113.24</v>
      </c>
      <c r="BE301" s="275">
        <v>150</v>
      </c>
      <c r="BF301" s="16">
        <v>0.4</v>
      </c>
      <c r="BG301" s="275">
        <f>BF301*BE301</f>
        <v>60</v>
      </c>
      <c r="BH301" s="16">
        <v>2.5</v>
      </c>
      <c r="BI301" s="275">
        <v>20</v>
      </c>
      <c r="BJ301" s="16">
        <v>0.2</v>
      </c>
      <c r="BK301" s="275">
        <f t="shared" si="998"/>
        <v>4</v>
      </c>
      <c r="BL301" s="16">
        <v>2.5</v>
      </c>
      <c r="BM301" s="275">
        <v>0</v>
      </c>
      <c r="BN301" s="16">
        <v>0.7</v>
      </c>
      <c r="BO301" s="275">
        <f t="shared" si="999"/>
        <v>0</v>
      </c>
      <c r="BP301" s="16">
        <v>2.67</v>
      </c>
      <c r="BQ301" s="275">
        <v>0</v>
      </c>
      <c r="BR301" s="16">
        <v>0.9</v>
      </c>
      <c r="BS301" s="275">
        <f t="shared" si="1000"/>
        <v>0</v>
      </c>
      <c r="BT301" s="16">
        <v>4</v>
      </c>
      <c r="BU301" s="275">
        <v>0</v>
      </c>
      <c r="BV301" s="16">
        <v>0.5</v>
      </c>
      <c r="BW301" s="275">
        <f t="shared" si="1001"/>
        <v>0</v>
      </c>
      <c r="BX301" s="16">
        <v>2.5</v>
      </c>
      <c r="BY301" s="275">
        <v>100</v>
      </c>
      <c r="BZ301" s="16">
        <v>0.2</v>
      </c>
      <c r="CA301" s="275">
        <f t="shared" si="1002"/>
        <v>20</v>
      </c>
      <c r="CB301" s="16">
        <v>2.5</v>
      </c>
      <c r="CC301" s="275">
        <v>20</v>
      </c>
      <c r="CD301" s="16">
        <v>0.7</v>
      </c>
      <c r="CE301" s="275">
        <f t="shared" si="1003"/>
        <v>14</v>
      </c>
      <c r="CF301" s="16">
        <v>3.5</v>
      </c>
      <c r="CG301" s="275">
        <v>0</v>
      </c>
      <c r="CH301" s="16">
        <v>0</v>
      </c>
      <c r="CI301" s="275">
        <f t="shared" si="1004"/>
        <v>0</v>
      </c>
      <c r="CJ301" s="275">
        <v>0</v>
      </c>
      <c r="CK301" s="275">
        <f t="shared" si="1015"/>
        <v>42275.314244622903</v>
      </c>
      <c r="CL301" s="7">
        <f t="shared" si="1016"/>
        <v>17664.788711250851</v>
      </c>
      <c r="CM301" s="275">
        <f t="shared" si="1017"/>
        <v>0</v>
      </c>
      <c r="CN301" s="275"/>
      <c r="CO301" s="86"/>
      <c r="CP301" s="272"/>
      <c r="CQ301" s="272"/>
      <c r="CR301" s="275"/>
      <c r="CS301" s="275"/>
      <c r="CT301" s="275"/>
      <c r="CU301" s="275"/>
      <c r="CV301" s="275"/>
      <c r="CW301" s="16"/>
      <c r="CX301" s="275"/>
      <c r="CY301" s="16"/>
      <c r="CZ301" s="275"/>
      <c r="DA301" s="16"/>
      <c r="DB301" s="275"/>
      <c r="DC301" s="16"/>
      <c r="DD301" s="275"/>
      <c r="DE301" s="16"/>
      <c r="DF301" s="275"/>
      <c r="DG301" s="16"/>
      <c r="DH301" s="275"/>
      <c r="DI301" s="16"/>
      <c r="DJ301" s="275"/>
      <c r="DK301" s="16"/>
      <c r="DL301" s="275"/>
      <c r="DM301" s="16"/>
      <c r="DN301" s="275"/>
      <c r="DO301" s="16"/>
      <c r="DP301" s="275"/>
      <c r="DQ301" s="16"/>
      <c r="DR301" s="275"/>
      <c r="DS301" s="16"/>
      <c r="DT301" s="275"/>
      <c r="DU301" s="16"/>
      <c r="DV301" s="275"/>
      <c r="DW301" s="16"/>
      <c r="DX301" s="275"/>
      <c r="DY301" s="16"/>
      <c r="DZ301" s="275"/>
      <c r="EA301" s="275"/>
      <c r="EB301" s="275"/>
      <c r="EC301" s="275"/>
      <c r="ED301" s="275"/>
      <c r="EE301" s="275"/>
      <c r="EF301" s="275"/>
      <c r="EG301" s="275"/>
    </row>
    <row r="302" spans="1:137" ht="33.75" customHeight="1" x14ac:dyDescent="0.25">
      <c r="A302" s="353" t="s">
        <v>64</v>
      </c>
      <c r="B302" s="118" t="s">
        <v>8</v>
      </c>
      <c r="C302" s="16" t="s">
        <v>39</v>
      </c>
      <c r="D302" s="115">
        <f>'INPUT 2013_14'!AF41</f>
        <v>1.8399999999999999</v>
      </c>
      <c r="E302" s="52" t="s">
        <v>39</v>
      </c>
      <c r="F302" s="52" t="s">
        <v>39</v>
      </c>
      <c r="G302" s="52" t="s">
        <v>39</v>
      </c>
      <c r="H302" s="52" t="s">
        <v>39</v>
      </c>
      <c r="I302" s="67">
        <f>'INPUT 2013_14'!H10</f>
        <v>422</v>
      </c>
      <c r="J302" s="16">
        <v>0.4</v>
      </c>
      <c r="K302" s="275">
        <f t="shared" ref="K302" si="1027">J302*I302</f>
        <v>168.8</v>
      </c>
      <c r="L302" s="20">
        <v>2.5</v>
      </c>
      <c r="M302" s="275">
        <v>0</v>
      </c>
      <c r="N302" s="16">
        <v>0.2</v>
      </c>
      <c r="O302" s="275">
        <f t="shared" ref="O302" si="1028">N302*M302</f>
        <v>0</v>
      </c>
      <c r="P302" s="20">
        <v>2.5</v>
      </c>
      <c r="Q302" s="4">
        <v>0</v>
      </c>
      <c r="R302" s="16">
        <v>0.7</v>
      </c>
      <c r="S302" s="275">
        <f t="shared" ref="S302" si="1029">R302*Q302</f>
        <v>0</v>
      </c>
      <c r="T302" s="20">
        <v>2.67</v>
      </c>
      <c r="U302" s="275">
        <f t="shared" si="1026"/>
        <v>42.2</v>
      </c>
      <c r="V302" s="16">
        <v>0.9</v>
      </c>
      <c r="W302" s="275">
        <f t="shared" ref="W302" si="1030">V302*U302</f>
        <v>37.980000000000004</v>
      </c>
      <c r="X302" s="20">
        <v>4</v>
      </c>
      <c r="Y302" s="4">
        <v>50</v>
      </c>
      <c r="Z302" s="16">
        <v>0.5</v>
      </c>
      <c r="AA302" s="275">
        <f t="shared" ref="AA302" si="1031">Z302*Y302</f>
        <v>25</v>
      </c>
      <c r="AB302" s="20">
        <v>2.5</v>
      </c>
      <c r="AC302" s="4">
        <v>50</v>
      </c>
      <c r="AD302" s="16">
        <v>0.2</v>
      </c>
      <c r="AE302" s="275">
        <f t="shared" ref="AE302" si="1032">AD302*AC302</f>
        <v>10</v>
      </c>
      <c r="AF302" s="20">
        <v>2.5</v>
      </c>
      <c r="AG302" s="4">
        <v>50</v>
      </c>
      <c r="AH302" s="16">
        <v>0.7</v>
      </c>
      <c r="AI302" s="275">
        <f t="shared" ref="AI302" si="1033">AH302*AG302</f>
        <v>35</v>
      </c>
      <c r="AJ302" s="20">
        <v>3.5</v>
      </c>
      <c r="AK302" s="4">
        <v>0</v>
      </c>
      <c r="AL302" s="16">
        <v>0</v>
      </c>
      <c r="AM302" s="275">
        <f t="shared" ref="AM302" si="1034">AL302*AK302</f>
        <v>0</v>
      </c>
      <c r="AN302" s="4">
        <v>0</v>
      </c>
      <c r="AO302" s="4">
        <f t="shared" si="877"/>
        <v>2670.7239007678158</v>
      </c>
      <c r="AP302" s="52">
        <f t="shared" si="878"/>
        <v>205.46642991992249</v>
      </c>
      <c r="AQ302" s="4">
        <f t="shared" si="879"/>
        <v>198.55263726914308</v>
      </c>
      <c r="AR302" s="4">
        <f t="shared" si="880"/>
        <v>2670.7239007678158</v>
      </c>
      <c r="AS302" s="4">
        <f t="shared" si="880"/>
        <v>205.46642991992249</v>
      </c>
      <c r="AT302" s="4">
        <f t="shared" si="880"/>
        <v>140.9723724610916</v>
      </c>
      <c r="AW302" s="363"/>
      <c r="AX302" s="187" t="s">
        <v>4</v>
      </c>
      <c r="AY302" s="16" t="s">
        <v>39</v>
      </c>
      <c r="AZ302" s="16" t="s">
        <v>39</v>
      </c>
      <c r="BA302" s="66">
        <f>'INPUT 2013_14'!$O$33</f>
        <v>3.35</v>
      </c>
      <c r="BB302" s="66">
        <f>'INPUT 2013_14'!$P$33</f>
        <v>0.2397</v>
      </c>
      <c r="BC302" s="66">
        <f>'INPUT 2013_14'!$Q$33</f>
        <v>0</v>
      </c>
      <c r="BD302" s="66">
        <f>'INPUT 2013_14'!$R$33</f>
        <v>0</v>
      </c>
      <c r="BE302" s="7">
        <f>200</f>
        <v>200</v>
      </c>
      <c r="BF302" s="16">
        <v>0.4</v>
      </c>
      <c r="BG302" s="275">
        <f>BF302*BE302</f>
        <v>80</v>
      </c>
      <c r="BH302" s="16">
        <v>2.5</v>
      </c>
      <c r="BI302" s="275">
        <v>20</v>
      </c>
      <c r="BJ302" s="16">
        <v>0.2</v>
      </c>
      <c r="BK302" s="275">
        <f t="shared" si="998"/>
        <v>4</v>
      </c>
      <c r="BL302" s="16">
        <v>2.5</v>
      </c>
      <c r="BM302" s="275">
        <v>0</v>
      </c>
      <c r="BN302" s="16">
        <v>0.7</v>
      </c>
      <c r="BO302" s="275">
        <f t="shared" si="999"/>
        <v>0</v>
      </c>
      <c r="BP302" s="16">
        <v>2.67</v>
      </c>
      <c r="BQ302" s="275">
        <v>0</v>
      </c>
      <c r="BR302" s="16">
        <v>0.9</v>
      </c>
      <c r="BS302" s="275">
        <f t="shared" si="1000"/>
        <v>0</v>
      </c>
      <c r="BT302" s="16">
        <v>4</v>
      </c>
      <c r="BU302" s="275">
        <v>0</v>
      </c>
      <c r="BV302" s="16">
        <v>0.5</v>
      </c>
      <c r="BW302" s="275">
        <f t="shared" si="1001"/>
        <v>0</v>
      </c>
      <c r="BX302" s="16">
        <v>2.5</v>
      </c>
      <c r="BY302" s="275">
        <v>0</v>
      </c>
      <c r="BZ302" s="16">
        <v>0.2</v>
      </c>
      <c r="CA302" s="275">
        <f t="shared" si="1002"/>
        <v>0</v>
      </c>
      <c r="CB302" s="16">
        <v>2.5</v>
      </c>
      <c r="CC302" s="275">
        <v>20</v>
      </c>
      <c r="CD302" s="16">
        <v>0.7</v>
      </c>
      <c r="CE302" s="275">
        <f t="shared" si="1003"/>
        <v>14</v>
      </c>
      <c r="CF302" s="16">
        <v>3.5</v>
      </c>
      <c r="CG302" s="275">
        <v>0</v>
      </c>
      <c r="CH302" s="16">
        <v>0</v>
      </c>
      <c r="CI302" s="275">
        <f t="shared" si="1004"/>
        <v>0</v>
      </c>
      <c r="CJ302" s="275">
        <v>0</v>
      </c>
      <c r="CK302" s="275">
        <f t="shared" si="1015"/>
        <v>271.53985231834832</v>
      </c>
      <c r="CL302" s="7">
        <f t="shared" si="1016"/>
        <v>24.004383019152623</v>
      </c>
      <c r="CM302" s="275">
        <f t="shared" si="1017"/>
        <v>0</v>
      </c>
      <c r="CN302" s="275"/>
      <c r="CO302" s="86"/>
      <c r="CP302" s="272"/>
      <c r="CQ302" s="272"/>
      <c r="CR302" s="275"/>
      <c r="CS302" s="275"/>
      <c r="CT302" s="275"/>
      <c r="CU302" s="275"/>
      <c r="CV302" s="275"/>
      <c r="CW302" s="16"/>
      <c r="CX302" s="275"/>
      <c r="CY302" s="16"/>
      <c r="CZ302" s="275"/>
      <c r="DA302" s="16"/>
      <c r="DB302" s="275"/>
      <c r="DC302" s="16"/>
      <c r="DD302" s="275"/>
      <c r="DE302" s="16"/>
      <c r="DF302" s="275"/>
      <c r="DG302" s="16"/>
      <c r="DH302" s="275"/>
      <c r="DI302" s="16"/>
      <c r="DJ302" s="275"/>
      <c r="DK302" s="16"/>
      <c r="DL302" s="275"/>
      <c r="DM302" s="16"/>
      <c r="DN302" s="275"/>
      <c r="DO302" s="16"/>
      <c r="DP302" s="275"/>
      <c r="DQ302" s="16"/>
      <c r="DR302" s="275"/>
      <c r="DS302" s="16"/>
      <c r="DT302" s="275"/>
      <c r="DU302" s="16"/>
      <c r="DV302" s="275"/>
      <c r="DW302" s="16"/>
      <c r="DX302" s="275"/>
      <c r="DY302" s="16"/>
      <c r="DZ302" s="275"/>
      <c r="EA302" s="275"/>
      <c r="EB302" s="275"/>
      <c r="EC302" s="275"/>
      <c r="ED302" s="275"/>
      <c r="EE302" s="275"/>
      <c r="EF302" s="275"/>
      <c r="EG302" s="275"/>
    </row>
    <row r="303" spans="1:137" ht="33.75" customHeight="1" x14ac:dyDescent="0.25">
      <c r="A303" s="354"/>
      <c r="B303" s="41" t="s">
        <v>69</v>
      </c>
      <c r="C303" s="20" t="s">
        <v>39</v>
      </c>
      <c r="D303" s="115">
        <f>'INPUT 2013_14'!AF42</f>
        <v>0.28399999999999997</v>
      </c>
      <c r="E303" s="52" t="s">
        <v>39</v>
      </c>
      <c r="F303" s="52" t="s">
        <v>39</v>
      </c>
      <c r="G303" s="52" t="s">
        <v>39</v>
      </c>
      <c r="H303" s="52" t="s">
        <v>39</v>
      </c>
      <c r="I303" s="7">
        <v>21</v>
      </c>
      <c r="J303" s="16">
        <v>0.4</v>
      </c>
      <c r="K303" s="275">
        <f>J303*I303</f>
        <v>8.4</v>
      </c>
      <c r="L303" s="20">
        <v>3</v>
      </c>
      <c r="M303" s="275">
        <v>0</v>
      </c>
      <c r="N303" s="16">
        <v>0.2</v>
      </c>
      <c r="O303" s="275">
        <f>N303*M303</f>
        <v>0</v>
      </c>
      <c r="P303" s="20">
        <v>3</v>
      </c>
      <c r="Q303" s="4">
        <v>10</v>
      </c>
      <c r="R303" s="16">
        <v>0.7</v>
      </c>
      <c r="S303" s="275">
        <f>R303*Q303</f>
        <v>7</v>
      </c>
      <c r="T303" s="20">
        <v>2.67</v>
      </c>
      <c r="U303" s="275">
        <f t="shared" si="1026"/>
        <v>2.1</v>
      </c>
      <c r="V303" s="16">
        <v>0.9</v>
      </c>
      <c r="W303" s="275">
        <f>V303*U303</f>
        <v>1.8900000000000001</v>
      </c>
      <c r="X303" s="20">
        <v>4</v>
      </c>
      <c r="Y303" s="4">
        <v>0</v>
      </c>
      <c r="Z303" s="16">
        <v>0.5</v>
      </c>
      <c r="AA303" s="275">
        <f>Z303*Y303</f>
        <v>0</v>
      </c>
      <c r="AB303" s="20">
        <v>2.5</v>
      </c>
      <c r="AC303" s="4">
        <v>0</v>
      </c>
      <c r="AD303" s="16">
        <v>0.2</v>
      </c>
      <c r="AE303" s="275">
        <f>AD303*AC303</f>
        <v>0</v>
      </c>
      <c r="AF303" s="20">
        <v>2.5</v>
      </c>
      <c r="AG303" s="4">
        <v>30</v>
      </c>
      <c r="AH303" s="16">
        <v>0.7</v>
      </c>
      <c r="AI303" s="275">
        <f>AH303*AG303</f>
        <v>21</v>
      </c>
      <c r="AJ303" s="20">
        <v>3.5</v>
      </c>
      <c r="AK303" s="4">
        <v>0</v>
      </c>
      <c r="AL303" s="16">
        <v>0</v>
      </c>
      <c r="AM303" s="275">
        <f>AL303*AK303</f>
        <v>0</v>
      </c>
      <c r="AN303" s="4">
        <v>0</v>
      </c>
      <c r="AO303" s="4">
        <f t="shared" si="877"/>
        <v>75.844707045667533</v>
      </c>
      <c r="AP303" s="52">
        <f t="shared" si="878"/>
        <v>2.2702101384687725</v>
      </c>
      <c r="AQ303" s="4">
        <f t="shared" si="879"/>
        <v>0.41538064450343026</v>
      </c>
      <c r="AR303" s="4">
        <f t="shared" si="880"/>
        <v>75.844707045667533</v>
      </c>
      <c r="AS303" s="4">
        <f t="shared" si="880"/>
        <v>2.2702101384687725</v>
      </c>
      <c r="AT303" s="4">
        <f t="shared" si="880"/>
        <v>0.29492025759743551</v>
      </c>
      <c r="AW303" s="361" t="s">
        <v>6</v>
      </c>
      <c r="AX303" s="52" t="s">
        <v>18</v>
      </c>
      <c r="AY303" s="72">
        <f>'INPUT 2013_14'!$D$30</f>
        <v>0</v>
      </c>
      <c r="AZ303" s="20" t="s">
        <v>39</v>
      </c>
      <c r="BA303" s="20" t="s">
        <v>39</v>
      </c>
      <c r="BB303" s="20" t="s">
        <v>39</v>
      </c>
      <c r="BC303" s="20" t="s">
        <v>39</v>
      </c>
      <c r="BD303" s="20" t="s">
        <v>39</v>
      </c>
      <c r="BE303" s="4">
        <v>10</v>
      </c>
      <c r="BF303" s="16">
        <v>0.4</v>
      </c>
      <c r="BG303" s="275">
        <f t="shared" ref="BG303:BG307" si="1035">BF303*BE303</f>
        <v>4</v>
      </c>
      <c r="BH303" s="20">
        <v>2.5</v>
      </c>
      <c r="BI303" s="4">
        <v>0</v>
      </c>
      <c r="BJ303" s="16">
        <v>0.2</v>
      </c>
      <c r="BK303" s="275">
        <f t="shared" si="998"/>
        <v>0</v>
      </c>
      <c r="BL303" s="20">
        <v>2.5</v>
      </c>
      <c r="BM303" s="4">
        <v>0</v>
      </c>
      <c r="BN303" s="16">
        <v>0.7</v>
      </c>
      <c r="BO303" s="275">
        <f t="shared" si="999"/>
        <v>0</v>
      </c>
      <c r="BP303" s="20">
        <v>2.67</v>
      </c>
      <c r="BQ303" s="4">
        <v>0</v>
      </c>
      <c r="BR303" s="16">
        <v>0.9</v>
      </c>
      <c r="BS303" s="275">
        <f t="shared" si="1000"/>
        <v>0</v>
      </c>
      <c r="BT303" s="20">
        <v>4</v>
      </c>
      <c r="BU303" s="4">
        <v>0</v>
      </c>
      <c r="BV303" s="16">
        <v>0.5</v>
      </c>
      <c r="BW303" s="275">
        <f t="shared" si="1001"/>
        <v>0</v>
      </c>
      <c r="BX303" s="20">
        <v>2.5</v>
      </c>
      <c r="BY303" s="4">
        <v>0</v>
      </c>
      <c r="BZ303" s="16">
        <v>0.2</v>
      </c>
      <c r="CA303" s="275">
        <f t="shared" si="1002"/>
        <v>0</v>
      </c>
      <c r="CB303" s="20">
        <v>2.5</v>
      </c>
      <c r="CC303" s="4">
        <v>0</v>
      </c>
      <c r="CD303" s="16">
        <v>0.7</v>
      </c>
      <c r="CE303" s="275">
        <f t="shared" si="1003"/>
        <v>0</v>
      </c>
      <c r="CF303" s="20">
        <v>3.5</v>
      </c>
      <c r="CG303" s="4">
        <v>290</v>
      </c>
      <c r="CH303" s="16">
        <v>0</v>
      </c>
      <c r="CI303" s="275">
        <f t="shared" si="1004"/>
        <v>0</v>
      </c>
      <c r="CJ303" s="20">
        <v>3.67</v>
      </c>
      <c r="CK303" s="4">
        <f>(((AY303))*((BG303*BH303*$BA$259)+(BO303*BP303*$BC$259)+(BS303*BT303*$BD$259)+(CE303*CF303*$BG$259)+(CI303*CJ303*$BH$259))/452.44)*1000</f>
        <v>0</v>
      </c>
      <c r="CL303" s="125">
        <v>0</v>
      </c>
      <c r="CM303" s="4">
        <f>(((AY303)*((BS303*BT303*$BD$261)+(BW303*BX303*$BE$261)+(CI303*CJ303*$BH$261)))/796)*1000</f>
        <v>0</v>
      </c>
      <c r="CN303" s="275"/>
      <c r="CO303" s="86"/>
      <c r="CP303" s="272"/>
      <c r="CQ303" s="272"/>
      <c r="CR303" s="275"/>
      <c r="CS303" s="275"/>
      <c r="CT303" s="275"/>
      <c r="CU303" s="275"/>
      <c r="CV303" s="275"/>
      <c r="CW303" s="16"/>
      <c r="CX303" s="275"/>
      <c r="CY303" s="16"/>
      <c r="CZ303" s="275"/>
      <c r="DA303" s="16"/>
      <c r="DB303" s="275"/>
      <c r="DC303" s="16"/>
      <c r="DD303" s="275"/>
      <c r="DE303" s="16"/>
      <c r="DF303" s="275"/>
      <c r="DG303" s="16"/>
      <c r="DH303" s="275"/>
      <c r="DI303" s="16"/>
      <c r="DJ303" s="275"/>
      <c r="DK303" s="16"/>
      <c r="DL303" s="275"/>
      <c r="DM303" s="16"/>
      <c r="DN303" s="275"/>
      <c r="DO303" s="16"/>
      <c r="DP303" s="275"/>
      <c r="DQ303" s="16"/>
      <c r="DR303" s="275"/>
      <c r="DS303" s="16"/>
      <c r="DT303" s="275"/>
      <c r="DU303" s="16"/>
      <c r="DV303" s="275"/>
      <c r="DW303" s="16"/>
      <c r="DX303" s="275"/>
      <c r="DY303" s="16"/>
      <c r="DZ303" s="275"/>
      <c r="EA303" s="275"/>
      <c r="EB303" s="275"/>
      <c r="EC303" s="275"/>
      <c r="ED303" s="275"/>
      <c r="EE303" s="275"/>
      <c r="EF303" s="275"/>
      <c r="EG303" s="275"/>
    </row>
    <row r="304" spans="1:137" ht="33.75" customHeight="1" x14ac:dyDescent="0.25">
      <c r="A304" s="354"/>
      <c r="B304" s="41" t="s">
        <v>70</v>
      </c>
      <c r="C304" s="20" t="s">
        <v>39</v>
      </c>
      <c r="D304" s="115">
        <f>'INPUT 2013_14'!AF43</f>
        <v>3.1980000000000001E-2</v>
      </c>
      <c r="E304" s="52" t="s">
        <v>39</v>
      </c>
      <c r="F304" s="52" t="s">
        <v>39</v>
      </c>
      <c r="G304" s="52" t="s">
        <v>39</v>
      </c>
      <c r="H304" s="52" t="s">
        <v>39</v>
      </c>
      <c r="I304" s="7">
        <v>21</v>
      </c>
      <c r="J304" s="16">
        <v>0.4</v>
      </c>
      <c r="K304" s="275">
        <f>J304*I304</f>
        <v>8.4</v>
      </c>
      <c r="L304" s="20">
        <v>2.5</v>
      </c>
      <c r="M304" s="4">
        <v>0</v>
      </c>
      <c r="N304" s="16">
        <v>0.2</v>
      </c>
      <c r="O304" s="275">
        <f>N304*M304</f>
        <v>0</v>
      </c>
      <c r="P304" s="20">
        <v>2.5</v>
      </c>
      <c r="Q304" s="4">
        <v>50</v>
      </c>
      <c r="R304" s="16">
        <v>0.7</v>
      </c>
      <c r="S304" s="275">
        <f>R304*Q304</f>
        <v>35</v>
      </c>
      <c r="T304" s="20">
        <v>2.67</v>
      </c>
      <c r="U304" s="275">
        <f t="shared" si="1026"/>
        <v>2.1</v>
      </c>
      <c r="V304" s="16">
        <v>0.9</v>
      </c>
      <c r="W304" s="275">
        <f>V304*U304</f>
        <v>1.8900000000000001</v>
      </c>
      <c r="X304" s="20">
        <v>4</v>
      </c>
      <c r="Y304" s="4">
        <v>0</v>
      </c>
      <c r="Z304" s="16">
        <v>0.5</v>
      </c>
      <c r="AA304" s="275">
        <f>Z304*Y304</f>
        <v>0</v>
      </c>
      <c r="AB304" s="20">
        <v>2.5</v>
      </c>
      <c r="AC304" s="4">
        <v>0</v>
      </c>
      <c r="AD304" s="16">
        <v>0.2</v>
      </c>
      <c r="AE304" s="275">
        <f>AD304*AC304</f>
        <v>0</v>
      </c>
      <c r="AF304" s="20">
        <v>2.5</v>
      </c>
      <c r="AG304" s="4">
        <v>30</v>
      </c>
      <c r="AH304" s="16">
        <v>0.7</v>
      </c>
      <c r="AI304" s="275">
        <f>AH304*AG304</f>
        <v>21</v>
      </c>
      <c r="AJ304" s="20">
        <v>3.5</v>
      </c>
      <c r="AK304" s="4">
        <v>0</v>
      </c>
      <c r="AL304" s="16">
        <v>0</v>
      </c>
      <c r="AM304" s="275">
        <f>AL304*AK304</f>
        <v>0</v>
      </c>
      <c r="AN304" s="4">
        <v>0</v>
      </c>
      <c r="AO304" s="4">
        <f t="shared" si="877"/>
        <v>13.536858489484429</v>
      </c>
      <c r="AP304" s="52">
        <f t="shared" si="878"/>
        <v>0.24476021952879917</v>
      </c>
      <c r="AQ304" s="4">
        <f t="shared" si="879"/>
        <v>4.6774200743731349E-2</v>
      </c>
      <c r="AR304" s="4">
        <f t="shared" si="880"/>
        <v>13.536858489484429</v>
      </c>
      <c r="AS304" s="4">
        <f t="shared" si="880"/>
        <v>0.24476021952879917</v>
      </c>
      <c r="AT304" s="4">
        <f t="shared" si="880"/>
        <v>3.3209682528049261E-2</v>
      </c>
      <c r="AW304" s="362"/>
      <c r="AX304" s="7" t="s">
        <v>27</v>
      </c>
      <c r="AY304" s="72">
        <f>'INPUT 2013_14'!$D$31</f>
        <v>0</v>
      </c>
      <c r="AZ304" s="20" t="s">
        <v>39</v>
      </c>
      <c r="BA304" s="20" t="s">
        <v>39</v>
      </c>
      <c r="BB304" s="20" t="s">
        <v>39</v>
      </c>
      <c r="BC304" s="20" t="s">
        <v>39</v>
      </c>
      <c r="BD304" s="20" t="s">
        <v>39</v>
      </c>
      <c r="BE304" s="275">
        <v>10</v>
      </c>
      <c r="BF304" s="16">
        <v>0.4</v>
      </c>
      <c r="BG304" s="275">
        <f t="shared" si="1035"/>
        <v>4</v>
      </c>
      <c r="BH304" s="16">
        <v>2.5</v>
      </c>
      <c r="BI304" s="275">
        <v>0</v>
      </c>
      <c r="BJ304" s="16">
        <v>0.2</v>
      </c>
      <c r="BK304" s="275">
        <f t="shared" si="998"/>
        <v>0</v>
      </c>
      <c r="BL304" s="16">
        <v>2.5</v>
      </c>
      <c r="BM304" s="275">
        <v>0</v>
      </c>
      <c r="BN304" s="16">
        <v>0.7</v>
      </c>
      <c r="BO304" s="275">
        <f t="shared" si="999"/>
        <v>0</v>
      </c>
      <c r="BP304" s="16">
        <v>2.67</v>
      </c>
      <c r="BQ304" s="275">
        <v>0</v>
      </c>
      <c r="BR304" s="16">
        <v>0.9</v>
      </c>
      <c r="BS304" s="275">
        <f t="shared" si="1000"/>
        <v>0</v>
      </c>
      <c r="BT304" s="16">
        <v>4</v>
      </c>
      <c r="BU304" s="275">
        <v>0</v>
      </c>
      <c r="BV304" s="16">
        <v>0.5</v>
      </c>
      <c r="BW304" s="275">
        <f t="shared" si="1001"/>
        <v>0</v>
      </c>
      <c r="BX304" s="16">
        <v>2.5</v>
      </c>
      <c r="BY304" s="275">
        <v>0</v>
      </c>
      <c r="BZ304" s="16">
        <v>0.2</v>
      </c>
      <c r="CA304" s="275">
        <f t="shared" si="1002"/>
        <v>0</v>
      </c>
      <c r="CB304" s="16">
        <v>2.5</v>
      </c>
      <c r="CC304" s="275">
        <v>0</v>
      </c>
      <c r="CD304" s="16">
        <v>0.7</v>
      </c>
      <c r="CE304" s="275">
        <f t="shared" si="1003"/>
        <v>0</v>
      </c>
      <c r="CF304" s="16">
        <v>3.5</v>
      </c>
      <c r="CG304" s="66">
        <f>BN262</f>
        <v>7666.8962669101356</v>
      </c>
      <c r="CH304" s="68">
        <f>BP262</f>
        <v>3.3328899572649569E-2</v>
      </c>
      <c r="CI304" s="275">
        <f t="shared" si="1004"/>
        <v>255.52921571376979</v>
      </c>
      <c r="CJ304" s="16">
        <v>3.67</v>
      </c>
      <c r="CK304" s="4">
        <f t="shared" ref="CK304:CK306" si="1036">(((AY304))*((BG304*BH304*$BA$259)+(BO304*BP304*$BC$259)+(BS304*BT304*$BD$259)+(CE304*CF304*$BG$259)+(CI304*CJ304*$BH$259))/452.44)*1000</f>
        <v>0</v>
      </c>
      <c r="CL304" s="125">
        <v>0</v>
      </c>
      <c r="CM304" s="4">
        <f t="shared" ref="CM304:CM307" si="1037">(((AY304)*((BS304*BT304*$BD$261)+(BW304*BX304*$BE$261)+(CI304*CJ304*$BH$261)))/796)*1000</f>
        <v>0</v>
      </c>
      <c r="CN304" s="275"/>
      <c r="CO304" s="86"/>
      <c r="CP304" s="272"/>
      <c r="CQ304" s="272"/>
      <c r="CR304" s="275"/>
      <c r="CS304" s="275"/>
      <c r="CT304" s="275"/>
      <c r="CU304" s="275"/>
      <c r="CV304" s="275"/>
      <c r="CW304" s="16"/>
      <c r="CX304" s="275"/>
      <c r="CY304" s="16"/>
      <c r="CZ304" s="275"/>
      <c r="DA304" s="16"/>
      <c r="DB304" s="275"/>
      <c r="DC304" s="16"/>
      <c r="DD304" s="275"/>
      <c r="DE304" s="16"/>
      <c r="DF304" s="275"/>
      <c r="DG304" s="16"/>
      <c r="DH304" s="275"/>
      <c r="DI304" s="16"/>
      <c r="DJ304" s="275"/>
      <c r="DK304" s="16"/>
      <c r="DL304" s="275"/>
      <c r="DM304" s="16"/>
      <c r="DN304" s="275"/>
      <c r="DO304" s="16"/>
      <c r="DP304" s="275"/>
      <c r="DQ304" s="16"/>
      <c r="DR304" s="275"/>
      <c r="DS304" s="16"/>
      <c r="DT304" s="275"/>
      <c r="DU304" s="16"/>
      <c r="DV304" s="275"/>
      <c r="DW304" s="16"/>
      <c r="DX304" s="275"/>
      <c r="DY304" s="16"/>
      <c r="DZ304" s="275"/>
      <c r="EA304" s="275"/>
      <c r="EB304" s="275"/>
      <c r="EC304" s="275"/>
      <c r="ED304" s="275"/>
      <c r="EE304" s="275"/>
      <c r="EF304" s="275"/>
      <c r="EG304" s="275"/>
    </row>
    <row r="305" spans="1:137" ht="33.75" customHeight="1" x14ac:dyDescent="0.25">
      <c r="A305" s="354"/>
      <c r="B305" s="41" t="s">
        <v>71</v>
      </c>
      <c r="C305" s="20" t="s">
        <v>39</v>
      </c>
      <c r="D305" s="115">
        <f>'INPUT 2013_14'!AF44</f>
        <v>9.98E-2</v>
      </c>
      <c r="E305" s="52" t="s">
        <v>39</v>
      </c>
      <c r="F305" s="52" t="s">
        <v>39</v>
      </c>
      <c r="G305" s="52" t="s">
        <v>39</v>
      </c>
      <c r="H305" s="52" t="s">
        <v>39</v>
      </c>
      <c r="I305" s="7">
        <v>21</v>
      </c>
      <c r="J305" s="16">
        <v>0.4</v>
      </c>
      <c r="K305" s="275">
        <f>J305*I305</f>
        <v>8.4</v>
      </c>
      <c r="L305" s="20">
        <v>2.5</v>
      </c>
      <c r="M305" s="4">
        <v>0</v>
      </c>
      <c r="N305" s="16">
        <v>0.2</v>
      </c>
      <c r="O305" s="275">
        <f>N305*M305</f>
        <v>0</v>
      </c>
      <c r="P305" s="20">
        <v>2.5</v>
      </c>
      <c r="Q305" s="275">
        <v>300</v>
      </c>
      <c r="R305" s="16">
        <v>0.7</v>
      </c>
      <c r="S305" s="275">
        <f>R305*Q305</f>
        <v>210</v>
      </c>
      <c r="T305" s="20">
        <v>2.67</v>
      </c>
      <c r="U305" s="275">
        <f t="shared" si="1026"/>
        <v>2.1</v>
      </c>
      <c r="V305" s="16">
        <v>0.9</v>
      </c>
      <c r="W305" s="275">
        <f>V305*U305</f>
        <v>1.8900000000000001</v>
      </c>
      <c r="X305" s="20">
        <v>4</v>
      </c>
      <c r="Y305" s="4">
        <v>0</v>
      </c>
      <c r="Z305" s="16">
        <v>0.5</v>
      </c>
      <c r="AA305" s="275">
        <f>Z305*Y305</f>
        <v>0</v>
      </c>
      <c r="AB305" s="20">
        <v>2.5</v>
      </c>
      <c r="AC305" s="4">
        <v>0</v>
      </c>
      <c r="AD305" s="16">
        <v>0.2</v>
      </c>
      <c r="AE305" s="275">
        <f>AD305*AC305</f>
        <v>0</v>
      </c>
      <c r="AF305" s="20">
        <v>2.5</v>
      </c>
      <c r="AG305" s="4">
        <v>40</v>
      </c>
      <c r="AH305" s="16">
        <v>0.7</v>
      </c>
      <c r="AI305" s="275">
        <f>AH305*AG305</f>
        <v>28</v>
      </c>
      <c r="AJ305" s="20">
        <v>3.5</v>
      </c>
      <c r="AK305" s="4">
        <v>0</v>
      </c>
      <c r="AL305" s="16">
        <v>0</v>
      </c>
      <c r="AM305" s="275">
        <f>AL305*AK305</f>
        <v>0</v>
      </c>
      <c r="AN305" s="4">
        <v>0</v>
      </c>
      <c r="AO305" s="4">
        <f t="shared" si="877"/>
        <v>150.55360306006952</v>
      </c>
      <c r="AP305" s="52">
        <f t="shared" si="878"/>
        <v>0.96185159347870341</v>
      </c>
      <c r="AQ305" s="4">
        <f t="shared" si="879"/>
        <v>0.14596826873747304</v>
      </c>
      <c r="AR305" s="4">
        <f t="shared" si="880"/>
        <v>150.55360306006952</v>
      </c>
      <c r="AS305" s="4">
        <f t="shared" si="880"/>
        <v>0.96185159347870341</v>
      </c>
      <c r="AT305" s="4">
        <f t="shared" si="880"/>
        <v>0.10363747080360586</v>
      </c>
      <c r="AW305" s="362"/>
      <c r="AX305" s="52" t="s">
        <v>28</v>
      </c>
      <c r="AY305" s="72">
        <f>'INPUT 2013_14'!$D$32</f>
        <v>0</v>
      </c>
      <c r="AZ305" s="20" t="s">
        <v>39</v>
      </c>
      <c r="BA305" s="20" t="s">
        <v>39</v>
      </c>
      <c r="BB305" s="20" t="s">
        <v>39</v>
      </c>
      <c r="BC305" s="20" t="s">
        <v>39</v>
      </c>
      <c r="BD305" s="20" t="s">
        <v>39</v>
      </c>
      <c r="BE305" s="4">
        <v>10</v>
      </c>
      <c r="BF305" s="16">
        <v>0.4</v>
      </c>
      <c r="BG305" s="275">
        <f t="shared" si="1035"/>
        <v>4</v>
      </c>
      <c r="BH305" s="20">
        <v>2.5</v>
      </c>
      <c r="BI305" s="4">
        <v>0</v>
      </c>
      <c r="BJ305" s="16">
        <v>0.2</v>
      </c>
      <c r="BK305" s="275">
        <f t="shared" si="998"/>
        <v>0</v>
      </c>
      <c r="BL305" s="20">
        <v>2.5</v>
      </c>
      <c r="BM305" s="4">
        <v>0</v>
      </c>
      <c r="BN305" s="16">
        <v>0.7</v>
      </c>
      <c r="BO305" s="275">
        <f t="shared" si="999"/>
        <v>0</v>
      </c>
      <c r="BP305" s="20">
        <v>2.67</v>
      </c>
      <c r="BQ305" s="4">
        <v>0</v>
      </c>
      <c r="BR305" s="16">
        <v>0.9</v>
      </c>
      <c r="BS305" s="275">
        <f t="shared" si="1000"/>
        <v>0</v>
      </c>
      <c r="BT305" s="20">
        <v>4</v>
      </c>
      <c r="BU305" s="4">
        <v>0</v>
      </c>
      <c r="BV305" s="16">
        <v>0.5</v>
      </c>
      <c r="BW305" s="275">
        <f t="shared" si="1001"/>
        <v>0</v>
      </c>
      <c r="BX305" s="20">
        <v>2.5</v>
      </c>
      <c r="BY305" s="4">
        <v>0</v>
      </c>
      <c r="BZ305" s="16">
        <v>0.2</v>
      </c>
      <c r="CA305" s="275">
        <f t="shared" si="1002"/>
        <v>0</v>
      </c>
      <c r="CB305" s="20">
        <v>2.5</v>
      </c>
      <c r="CC305" s="4">
        <v>0</v>
      </c>
      <c r="CD305" s="16">
        <v>0.7</v>
      </c>
      <c r="CE305" s="275">
        <f t="shared" si="1003"/>
        <v>0</v>
      </c>
      <c r="CF305" s="20">
        <v>3.5</v>
      </c>
      <c r="CG305" s="4">
        <v>80</v>
      </c>
      <c r="CH305" s="16">
        <v>0.2</v>
      </c>
      <c r="CI305" s="275">
        <f t="shared" si="1004"/>
        <v>16</v>
      </c>
      <c r="CJ305" s="20">
        <v>2.65</v>
      </c>
      <c r="CK305" s="4">
        <f t="shared" si="1036"/>
        <v>0</v>
      </c>
      <c r="CL305" s="125">
        <v>0</v>
      </c>
      <c r="CM305" s="4">
        <f t="shared" si="1037"/>
        <v>0</v>
      </c>
      <c r="CN305" s="275"/>
      <c r="CO305" s="86"/>
      <c r="CP305" s="272"/>
      <c r="CQ305" s="272"/>
      <c r="CR305" s="275"/>
      <c r="CS305" s="275"/>
      <c r="CT305" s="275"/>
      <c r="CU305" s="275"/>
      <c r="CV305" s="275"/>
      <c r="CW305" s="16"/>
      <c r="CX305" s="275"/>
      <c r="CY305" s="16"/>
      <c r="CZ305" s="275"/>
      <c r="DA305" s="16"/>
      <c r="DB305" s="275"/>
      <c r="DC305" s="16"/>
      <c r="DD305" s="275"/>
      <c r="DE305" s="16"/>
      <c r="DF305" s="275"/>
      <c r="DG305" s="16"/>
      <c r="DH305" s="275"/>
      <c r="DI305" s="16"/>
      <c r="DJ305" s="275"/>
      <c r="DK305" s="16"/>
      <c r="DL305" s="275"/>
      <c r="DM305" s="16"/>
      <c r="DN305" s="275"/>
      <c r="DO305" s="16"/>
      <c r="DP305" s="275"/>
      <c r="DQ305" s="16"/>
      <c r="DR305" s="275"/>
      <c r="DS305" s="16"/>
      <c r="DT305" s="275"/>
      <c r="DU305" s="16"/>
      <c r="DV305" s="275"/>
      <c r="DW305" s="16"/>
      <c r="DX305" s="275"/>
      <c r="DY305" s="16"/>
      <c r="DZ305" s="275"/>
      <c r="EA305" s="275"/>
      <c r="EB305" s="275"/>
      <c r="EC305" s="275"/>
      <c r="ED305" s="275"/>
      <c r="EE305" s="275"/>
      <c r="EF305" s="275"/>
      <c r="EG305" s="275"/>
    </row>
    <row r="306" spans="1:137" ht="33.75" customHeight="1" x14ac:dyDescent="0.25">
      <c r="A306" s="354"/>
      <c r="B306" s="4" t="s">
        <v>4</v>
      </c>
      <c r="C306" s="20" t="s">
        <v>39</v>
      </c>
      <c r="D306" s="115">
        <f>'INPUT 2013_14'!AF45</f>
        <v>0.54800000000000004</v>
      </c>
      <c r="E306" s="52" t="s">
        <v>39</v>
      </c>
      <c r="F306" s="52" t="s">
        <v>39</v>
      </c>
      <c r="G306" s="52" t="s">
        <v>39</v>
      </c>
      <c r="H306" s="52" t="s">
        <v>39</v>
      </c>
      <c r="I306" s="52">
        <f>200</f>
        <v>200</v>
      </c>
      <c r="J306" s="16">
        <v>0.4</v>
      </c>
      <c r="K306" s="275">
        <f t="shared" ref="K306:K319" si="1038">J306*I306</f>
        <v>80</v>
      </c>
      <c r="L306" s="20">
        <v>2.5</v>
      </c>
      <c r="M306" s="4">
        <v>20</v>
      </c>
      <c r="N306" s="16">
        <v>0.2</v>
      </c>
      <c r="O306" s="275">
        <f t="shared" ref="O306:O319" si="1039">N306*M306</f>
        <v>4</v>
      </c>
      <c r="P306" s="20">
        <v>2.5</v>
      </c>
      <c r="Q306" s="275">
        <v>0</v>
      </c>
      <c r="R306" s="16">
        <v>0.7</v>
      </c>
      <c r="S306" s="275">
        <f t="shared" ref="S306:S319" si="1040">R306*Q306</f>
        <v>0</v>
      </c>
      <c r="T306" s="20">
        <v>2.67</v>
      </c>
      <c r="U306" s="4">
        <v>0</v>
      </c>
      <c r="V306" s="16">
        <v>0.9</v>
      </c>
      <c r="W306" s="275">
        <f t="shared" ref="W306:W318" si="1041">V306*U306</f>
        <v>0</v>
      </c>
      <c r="X306" s="20">
        <v>4</v>
      </c>
      <c r="Y306" s="4">
        <v>0</v>
      </c>
      <c r="Z306" s="16">
        <v>0.5</v>
      </c>
      <c r="AA306" s="275">
        <f t="shared" ref="AA306:AA318" si="1042">Z306*Y306</f>
        <v>0</v>
      </c>
      <c r="AB306" s="20">
        <v>2.5</v>
      </c>
      <c r="AC306" s="4">
        <v>0</v>
      </c>
      <c r="AD306" s="16">
        <v>0.2</v>
      </c>
      <c r="AE306" s="275">
        <f t="shared" ref="AE306:AE317" si="1043">AD306*AC306</f>
        <v>0</v>
      </c>
      <c r="AF306" s="20">
        <v>2.5</v>
      </c>
      <c r="AG306" s="275">
        <v>20</v>
      </c>
      <c r="AH306" s="16">
        <v>0.7</v>
      </c>
      <c r="AI306" s="275">
        <f t="shared" ref="AI306:AI317" si="1044">AH306*AG306</f>
        <v>14</v>
      </c>
      <c r="AJ306" s="20">
        <v>3.5</v>
      </c>
      <c r="AK306" s="4">
        <v>0</v>
      </c>
      <c r="AL306" s="16">
        <v>0</v>
      </c>
      <c r="AM306" s="275">
        <f t="shared" ref="AM306:AM315" si="1045">AL306*AK306</f>
        <v>0</v>
      </c>
      <c r="AN306" s="4">
        <v>0</v>
      </c>
      <c r="AO306" s="4">
        <f t="shared" si="877"/>
        <v>292.55381105493575</v>
      </c>
      <c r="AP306" s="52">
        <f t="shared" si="878"/>
        <v>25.862037098121235</v>
      </c>
      <c r="AQ306" s="4">
        <f t="shared" si="879"/>
        <v>0</v>
      </c>
      <c r="AR306" s="4">
        <f t="shared" si="880"/>
        <v>292.55381105493575</v>
      </c>
      <c r="AS306" s="4">
        <f t="shared" si="880"/>
        <v>25.862037098121235</v>
      </c>
      <c r="AT306" s="4">
        <f t="shared" si="880"/>
        <v>0</v>
      </c>
      <c r="AW306" s="362"/>
      <c r="AX306" s="52" t="s">
        <v>26</v>
      </c>
      <c r="AY306" s="72">
        <f>'INPUT 2013_14'!$D$33</f>
        <v>0</v>
      </c>
      <c r="AZ306" s="20" t="s">
        <v>39</v>
      </c>
      <c r="BA306" s="20" t="s">
        <v>39</v>
      </c>
      <c r="BB306" s="20" t="s">
        <v>39</v>
      </c>
      <c r="BC306" s="20" t="s">
        <v>39</v>
      </c>
      <c r="BD306" s="20" t="s">
        <v>39</v>
      </c>
      <c r="BE306" s="4">
        <v>10</v>
      </c>
      <c r="BF306" s="16">
        <v>0.4</v>
      </c>
      <c r="BG306" s="275">
        <f t="shared" si="1035"/>
        <v>4</v>
      </c>
      <c r="BH306" s="20">
        <v>2.5</v>
      </c>
      <c r="BI306" s="4">
        <v>0</v>
      </c>
      <c r="BJ306" s="16">
        <v>0.2</v>
      </c>
      <c r="BK306" s="275">
        <f t="shared" si="998"/>
        <v>0</v>
      </c>
      <c r="BL306" s="20">
        <v>2.5</v>
      </c>
      <c r="BM306" s="4">
        <v>0</v>
      </c>
      <c r="BN306" s="16">
        <v>0.7</v>
      </c>
      <c r="BO306" s="275">
        <f t="shared" si="999"/>
        <v>0</v>
      </c>
      <c r="BP306" s="20">
        <v>2.67</v>
      </c>
      <c r="BQ306" s="4">
        <v>0</v>
      </c>
      <c r="BR306" s="16">
        <v>0.9</v>
      </c>
      <c r="BS306" s="275">
        <f t="shared" si="1000"/>
        <v>0</v>
      </c>
      <c r="BT306" s="20">
        <v>4</v>
      </c>
      <c r="BU306" s="4">
        <v>0</v>
      </c>
      <c r="BV306" s="16">
        <v>0.5</v>
      </c>
      <c r="BW306" s="275">
        <f t="shared" si="1001"/>
        <v>0</v>
      </c>
      <c r="BX306" s="20">
        <v>2.5</v>
      </c>
      <c r="BY306" s="4">
        <v>0</v>
      </c>
      <c r="BZ306" s="16">
        <v>0.2</v>
      </c>
      <c r="CA306" s="275">
        <f t="shared" si="1002"/>
        <v>0</v>
      </c>
      <c r="CB306" s="20">
        <v>2.5</v>
      </c>
      <c r="CC306" s="4">
        <v>5</v>
      </c>
      <c r="CD306" s="16">
        <v>0.7</v>
      </c>
      <c r="CE306" s="275">
        <f t="shared" si="1003"/>
        <v>3.5</v>
      </c>
      <c r="CF306" s="20">
        <v>3.5</v>
      </c>
      <c r="CG306" s="275">
        <v>1500</v>
      </c>
      <c r="CH306" s="16">
        <v>0.2</v>
      </c>
      <c r="CI306" s="275">
        <f t="shared" si="1004"/>
        <v>300</v>
      </c>
      <c r="CJ306" s="20">
        <v>2.5</v>
      </c>
      <c r="CK306" s="4">
        <f t="shared" si="1036"/>
        <v>0</v>
      </c>
      <c r="CL306" s="125">
        <v>0</v>
      </c>
      <c r="CM306" s="4">
        <f t="shared" si="1037"/>
        <v>0</v>
      </c>
      <c r="CN306" s="275"/>
      <c r="CO306" s="86"/>
      <c r="CP306" s="272"/>
      <c r="CQ306" s="272"/>
      <c r="CR306" s="275"/>
      <c r="CS306" s="275"/>
      <c r="CT306" s="275"/>
      <c r="CU306" s="275"/>
      <c r="CV306" s="275"/>
      <c r="CW306" s="16"/>
      <c r="CX306" s="275"/>
      <c r="CY306" s="16"/>
      <c r="CZ306" s="275"/>
      <c r="DA306" s="16"/>
      <c r="DB306" s="275"/>
      <c r="DC306" s="16"/>
      <c r="DD306" s="275"/>
      <c r="DE306" s="16"/>
      <c r="DF306" s="275"/>
      <c r="DG306" s="16"/>
      <c r="DH306" s="275"/>
      <c r="DI306" s="16"/>
      <c r="DJ306" s="275"/>
      <c r="DK306" s="16"/>
      <c r="DL306" s="275"/>
      <c r="DM306" s="16"/>
      <c r="DN306" s="275"/>
      <c r="DO306" s="16"/>
      <c r="DP306" s="275"/>
      <c r="DQ306" s="16"/>
      <c r="DR306" s="275"/>
      <c r="DS306" s="16"/>
      <c r="DT306" s="275"/>
      <c r="DU306" s="16"/>
      <c r="DV306" s="275"/>
      <c r="DW306" s="16"/>
      <c r="DX306" s="275"/>
      <c r="DY306" s="16"/>
      <c r="DZ306" s="275"/>
      <c r="EA306" s="275"/>
      <c r="EB306" s="275"/>
      <c r="EC306" s="275"/>
      <c r="ED306" s="275"/>
      <c r="EE306" s="275"/>
      <c r="EF306" s="275"/>
      <c r="EG306" s="275"/>
    </row>
    <row r="307" spans="1:137" ht="33.75" customHeight="1" x14ac:dyDescent="0.25">
      <c r="A307" s="355"/>
      <c r="B307" s="274" t="s">
        <v>30</v>
      </c>
      <c r="C307" s="20" t="s">
        <v>39</v>
      </c>
      <c r="D307" s="115">
        <f>'INPUT 2013_14'!AF46</f>
        <v>0.12540000000000001</v>
      </c>
      <c r="E307" s="52" t="s">
        <v>39</v>
      </c>
      <c r="F307" s="52" t="s">
        <v>39</v>
      </c>
      <c r="G307" s="52" t="s">
        <v>39</v>
      </c>
      <c r="H307" s="52" t="s">
        <v>39</v>
      </c>
      <c r="I307" s="7">
        <v>150</v>
      </c>
      <c r="J307" s="16">
        <v>0.4</v>
      </c>
      <c r="K307" s="275">
        <f t="shared" si="1038"/>
        <v>60</v>
      </c>
      <c r="L307" s="16">
        <v>2.5</v>
      </c>
      <c r="M307" s="275">
        <v>20</v>
      </c>
      <c r="N307" s="16">
        <v>0.2</v>
      </c>
      <c r="O307" s="275">
        <f t="shared" si="1039"/>
        <v>4</v>
      </c>
      <c r="P307" s="16">
        <v>2.5</v>
      </c>
      <c r="Q307" s="275">
        <v>0</v>
      </c>
      <c r="R307" s="16">
        <v>0.7</v>
      </c>
      <c r="S307" s="275">
        <f t="shared" si="1040"/>
        <v>0</v>
      </c>
      <c r="T307" s="16">
        <v>2.67</v>
      </c>
      <c r="U307" s="275">
        <f t="shared" ref="U307:U312" si="1046">I307*0.1</f>
        <v>15</v>
      </c>
      <c r="V307" s="16">
        <v>0.9</v>
      </c>
      <c r="W307" s="275">
        <f t="shared" si="1041"/>
        <v>13.5</v>
      </c>
      <c r="X307" s="16">
        <v>4</v>
      </c>
      <c r="Y307" s="275">
        <v>0</v>
      </c>
      <c r="Z307" s="16">
        <v>0.5</v>
      </c>
      <c r="AA307" s="275">
        <f t="shared" si="1042"/>
        <v>0</v>
      </c>
      <c r="AB307" s="16">
        <v>2.5</v>
      </c>
      <c r="AC307" s="275">
        <v>100</v>
      </c>
      <c r="AD307" s="16">
        <v>0.2</v>
      </c>
      <c r="AE307" s="275">
        <f t="shared" si="1043"/>
        <v>20</v>
      </c>
      <c r="AF307" s="16">
        <v>2.5</v>
      </c>
      <c r="AG307" s="275">
        <v>50</v>
      </c>
      <c r="AH307" s="16">
        <v>0.7</v>
      </c>
      <c r="AI307" s="275">
        <f t="shared" si="1044"/>
        <v>35</v>
      </c>
      <c r="AJ307" s="16">
        <v>3.5</v>
      </c>
      <c r="AK307" s="275">
        <v>0</v>
      </c>
      <c r="AL307" s="16">
        <v>0</v>
      </c>
      <c r="AM307" s="275">
        <f t="shared" si="104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0"/>
        <v>85.925837290660212</v>
      </c>
      <c r="AS307" s="4">
        <f t="shared" si="880"/>
        <v>23.102679612876965</v>
      </c>
      <c r="AT307" s="4">
        <f t="shared" si="880"/>
        <v>0.93015594322732453</v>
      </c>
      <c r="AW307" s="363"/>
      <c r="AX307" s="274" t="s">
        <v>29</v>
      </c>
      <c r="AY307" s="116">
        <f>'INPUT 2013_14'!$D$34</f>
        <v>0</v>
      </c>
      <c r="AZ307" s="20" t="s">
        <v>39</v>
      </c>
      <c r="BA307" s="20" t="s">
        <v>39</v>
      </c>
      <c r="BB307" s="20" t="s">
        <v>39</v>
      </c>
      <c r="BC307" s="20" t="s">
        <v>39</v>
      </c>
      <c r="BD307" s="20" t="s">
        <v>39</v>
      </c>
      <c r="BE307" s="275">
        <v>0</v>
      </c>
      <c r="BF307" s="16">
        <v>0.4</v>
      </c>
      <c r="BG307" s="275">
        <f t="shared" si="1035"/>
        <v>0</v>
      </c>
      <c r="BH307" s="20">
        <v>2.5</v>
      </c>
      <c r="BI307" s="4">
        <v>0</v>
      </c>
      <c r="BJ307" s="16">
        <v>0.2</v>
      </c>
      <c r="BK307" s="275">
        <f t="shared" si="998"/>
        <v>0</v>
      </c>
      <c r="BL307" s="20">
        <v>2.5</v>
      </c>
      <c r="BM307" s="4">
        <v>0</v>
      </c>
      <c r="BN307" s="16">
        <v>0.7</v>
      </c>
      <c r="BO307" s="275">
        <f t="shared" si="999"/>
        <v>0</v>
      </c>
      <c r="BP307" s="20">
        <v>2.67</v>
      </c>
      <c r="BQ307" s="4">
        <v>0</v>
      </c>
      <c r="BR307" s="16">
        <v>0.9</v>
      </c>
      <c r="BS307" s="275">
        <f t="shared" si="1000"/>
        <v>0</v>
      </c>
      <c r="BT307" s="20">
        <v>4</v>
      </c>
      <c r="BU307" s="4">
        <v>0</v>
      </c>
      <c r="BV307" s="16">
        <v>0.5</v>
      </c>
      <c r="BW307" s="275">
        <f t="shared" si="1001"/>
        <v>0</v>
      </c>
      <c r="BX307" s="20">
        <v>2.5</v>
      </c>
      <c r="BY307" s="4">
        <v>0</v>
      </c>
      <c r="BZ307" s="16">
        <v>0.2</v>
      </c>
      <c r="CA307" s="275">
        <f t="shared" si="1002"/>
        <v>0</v>
      </c>
      <c r="CB307" s="20">
        <v>2.5</v>
      </c>
      <c r="CC307" s="4">
        <v>0</v>
      </c>
      <c r="CD307" s="16">
        <v>0.7</v>
      </c>
      <c r="CE307" s="275">
        <f t="shared" si="1003"/>
        <v>0</v>
      </c>
      <c r="CF307" s="20">
        <v>3.5</v>
      </c>
      <c r="CG307" s="4">
        <v>300</v>
      </c>
      <c r="CH307" s="16">
        <v>0.8</v>
      </c>
      <c r="CI307" s="275">
        <f t="shared" si="1004"/>
        <v>240</v>
      </c>
      <c r="CJ307" s="20">
        <v>2.5</v>
      </c>
      <c r="CK307" s="125">
        <v>0</v>
      </c>
      <c r="CL307" s="125">
        <v>0</v>
      </c>
      <c r="CM307" s="4">
        <f t="shared" si="1037"/>
        <v>0</v>
      </c>
      <c r="CN307" s="275"/>
      <c r="CO307" s="86"/>
      <c r="CP307" s="272"/>
      <c r="CQ307" s="272"/>
      <c r="CR307" s="275"/>
      <c r="CS307" s="275"/>
      <c r="CT307" s="275"/>
      <c r="CU307" s="275"/>
      <c r="CV307" s="275"/>
      <c r="CW307" s="16"/>
      <c r="CX307" s="275"/>
      <c r="CY307" s="16"/>
      <c r="CZ307" s="275"/>
      <c r="DA307" s="16"/>
      <c r="DB307" s="275"/>
      <c r="DC307" s="16"/>
      <c r="DD307" s="275"/>
      <c r="DE307" s="16"/>
      <c r="DF307" s="275"/>
      <c r="DG307" s="16"/>
      <c r="DH307" s="275"/>
      <c r="DI307" s="16"/>
      <c r="DJ307" s="275"/>
      <c r="DK307" s="16"/>
      <c r="DL307" s="275"/>
      <c r="DM307" s="16"/>
      <c r="DN307" s="275"/>
      <c r="DO307" s="16"/>
      <c r="DP307" s="275"/>
      <c r="DQ307" s="16"/>
      <c r="DR307" s="275"/>
      <c r="DS307" s="16"/>
      <c r="DT307" s="275"/>
      <c r="DU307" s="16"/>
      <c r="DV307" s="275"/>
      <c r="DW307" s="16"/>
      <c r="DX307" s="275"/>
      <c r="DY307" s="16"/>
      <c r="DZ307" s="275"/>
      <c r="EA307" s="275"/>
      <c r="EB307" s="275"/>
      <c r="EC307" s="275"/>
      <c r="ED307" s="275"/>
      <c r="EE307" s="275"/>
      <c r="EF307" s="275"/>
      <c r="EG307" s="275"/>
    </row>
    <row r="308" spans="1:137" ht="33.75" customHeight="1" x14ac:dyDescent="0.25">
      <c r="A308" s="353" t="s">
        <v>72</v>
      </c>
      <c r="B308" s="41" t="s">
        <v>7</v>
      </c>
      <c r="C308" s="20" t="s">
        <v>39</v>
      </c>
      <c r="D308" s="41" t="s">
        <v>39</v>
      </c>
      <c r="E308" s="66">
        <f>'INPUT 2013_14'!$O$20</f>
        <v>9.4600000000000009</v>
      </c>
      <c r="F308" s="66">
        <f>'INPUT 2013_14'!$P$20</f>
        <v>0</v>
      </c>
      <c r="G308" s="66">
        <f>'INPUT 2013_14'!$Q$20</f>
        <v>0</v>
      </c>
      <c r="H308" s="66">
        <f>'INPUT 2013_14'!$R$20</f>
        <v>0</v>
      </c>
      <c r="I308" s="7">
        <f>422</f>
        <v>422</v>
      </c>
      <c r="J308" s="16">
        <v>0.4</v>
      </c>
      <c r="K308" s="275">
        <f t="shared" si="1038"/>
        <v>168.8</v>
      </c>
      <c r="L308" s="20">
        <v>2.5</v>
      </c>
      <c r="M308" s="275">
        <v>0</v>
      </c>
      <c r="N308" s="16">
        <v>0.2</v>
      </c>
      <c r="O308" s="275">
        <f t="shared" si="1039"/>
        <v>0</v>
      </c>
      <c r="P308" s="20">
        <v>2.5</v>
      </c>
      <c r="Q308" s="4">
        <v>0</v>
      </c>
      <c r="R308" s="16">
        <v>0.7</v>
      </c>
      <c r="S308" s="275">
        <f t="shared" si="1040"/>
        <v>0</v>
      </c>
      <c r="T308" s="20">
        <v>2.67</v>
      </c>
      <c r="U308" s="275">
        <f t="shared" si="1046"/>
        <v>42.2</v>
      </c>
      <c r="V308" s="16">
        <v>0.9</v>
      </c>
      <c r="W308" s="275">
        <f t="shared" si="1041"/>
        <v>37.980000000000004</v>
      </c>
      <c r="X308" s="20">
        <v>4</v>
      </c>
      <c r="Y308" s="4">
        <v>50</v>
      </c>
      <c r="Z308" s="16">
        <v>0.5</v>
      </c>
      <c r="AA308" s="275">
        <f t="shared" si="1042"/>
        <v>25</v>
      </c>
      <c r="AB308" s="20">
        <v>2.5</v>
      </c>
      <c r="AC308" s="4">
        <v>50</v>
      </c>
      <c r="AD308" s="16">
        <v>0.2</v>
      </c>
      <c r="AE308" s="275">
        <f t="shared" si="1043"/>
        <v>10</v>
      </c>
      <c r="AF308" s="20">
        <v>2.5</v>
      </c>
      <c r="AG308" s="4">
        <v>50</v>
      </c>
      <c r="AH308" s="16">
        <v>0.7</v>
      </c>
      <c r="AI308" s="275">
        <f t="shared" si="1044"/>
        <v>35</v>
      </c>
      <c r="AJ308" s="20">
        <v>3.5</v>
      </c>
      <c r="AK308" s="4">
        <v>0</v>
      </c>
      <c r="AL308" s="16">
        <v>0</v>
      </c>
      <c r="AM308" s="275">
        <f t="shared" si="1045"/>
        <v>0</v>
      </c>
      <c r="AN308" s="4">
        <v>0</v>
      </c>
      <c r="AO308" s="4">
        <f>((((H308*0.875)+(G308*0.625)+(F308*0.375)+(E308*0.125))*((K308*L308*$E$259)+(S308*T308*$G$259)+(W308*X308*$H$259)+(AI308*AJ308*$K$259)+(AM308*AN308*$L$259))/452.44)*1000)</f>
        <v>1716.375550357578</v>
      </c>
      <c r="AP308" s="52">
        <f>((((H308*0.875)+(G308*0.625)+(F308*0.375)+(E308*0.125))*((K308*L308*$E$260)+(O308*P308*$F$260)+(AE308*AF308*$J$260)+(AI308*AJ308*$K$260)))/370)*1000</f>
        <v>132.04568118495021</v>
      </c>
      <c r="AQ308" s="4">
        <f>((((H308*0.875)+(G308*0.625)+(F308*0.375)+(E308*0.125))*((W308*X308*$H$261)+(AA308*AB308*$I$261)+(AM308*AN308*$L$261)))/796)*1000</f>
        <v>127.60244215802265</v>
      </c>
      <c r="AR308" s="4">
        <f t="shared" si="880"/>
        <v>1716.375550357578</v>
      </c>
      <c r="AS308" s="4">
        <f t="shared" si="880"/>
        <v>132.04568118495021</v>
      </c>
      <c r="AT308" s="4">
        <f t="shared" si="880"/>
        <v>90.597733932196093</v>
      </c>
      <c r="AW308" s="172" t="s">
        <v>0</v>
      </c>
      <c r="AX308" s="172"/>
      <c r="AY308" s="172"/>
      <c r="AZ308" s="267"/>
      <c r="BA308" s="267"/>
      <c r="BB308" s="267"/>
      <c r="BC308" s="267"/>
      <c r="BD308" s="267"/>
      <c r="BE308" s="267"/>
      <c r="BF308" s="264"/>
      <c r="BG308" s="267"/>
      <c r="BH308" s="264"/>
      <c r="BI308" s="267"/>
      <c r="BJ308" s="264"/>
      <c r="BK308" s="264"/>
      <c r="BL308" s="264"/>
      <c r="BM308" s="267"/>
      <c r="BN308" s="264"/>
      <c r="BO308" s="264"/>
      <c r="BP308" s="264"/>
      <c r="BQ308" s="267"/>
      <c r="BR308" s="264"/>
      <c r="BS308" s="264"/>
      <c r="BT308" s="264"/>
      <c r="BU308" s="267"/>
      <c r="BV308" s="264"/>
      <c r="BW308" s="264"/>
      <c r="BX308" s="264"/>
      <c r="BY308" s="267"/>
      <c r="BZ308" s="264"/>
      <c r="CA308" s="264"/>
      <c r="CB308" s="264"/>
      <c r="CC308" s="267"/>
      <c r="CD308" s="264"/>
      <c r="CE308" s="264"/>
      <c r="CF308" s="264"/>
      <c r="CG308" s="267"/>
      <c r="CH308" s="264"/>
      <c r="CI308" s="264"/>
      <c r="CJ308" s="264"/>
      <c r="CK308" s="267">
        <f>SUM(CK266:CK307)</f>
        <v>93643.835822134803</v>
      </c>
      <c r="CL308" s="267">
        <f>SUM(CL266:CL307)</f>
        <v>21281.782374599348</v>
      </c>
      <c r="CM308" s="267">
        <f>SUM(CM266:CM307)</f>
        <v>2984.1584553248395</v>
      </c>
      <c r="CN308" s="275"/>
      <c r="CO308" s="86"/>
      <c r="CP308" s="272"/>
      <c r="CQ308" s="272"/>
      <c r="CR308" s="275"/>
      <c r="CS308" s="275"/>
      <c r="CT308" s="275"/>
      <c r="CU308" s="275"/>
      <c r="CV308" s="275"/>
      <c r="CW308" s="16"/>
      <c r="CX308" s="275"/>
      <c r="CY308" s="16"/>
      <c r="CZ308" s="275"/>
      <c r="DA308" s="16"/>
      <c r="DB308" s="275"/>
      <c r="DC308" s="16"/>
      <c r="DD308" s="275"/>
      <c r="DE308" s="16"/>
      <c r="DF308" s="275"/>
      <c r="DG308" s="16"/>
      <c r="DH308" s="275"/>
      <c r="DI308" s="16"/>
      <c r="DJ308" s="275"/>
      <c r="DK308" s="16"/>
      <c r="DL308" s="275"/>
      <c r="DM308" s="16"/>
      <c r="DN308" s="275"/>
      <c r="DO308" s="16"/>
      <c r="DP308" s="275"/>
      <c r="DQ308" s="16"/>
      <c r="DR308" s="275"/>
      <c r="DS308" s="16"/>
      <c r="DT308" s="275"/>
      <c r="DU308" s="16"/>
      <c r="DV308" s="275"/>
      <c r="DW308" s="16"/>
      <c r="DX308" s="275"/>
      <c r="DY308" s="16"/>
      <c r="DZ308" s="275"/>
      <c r="EA308" s="275"/>
      <c r="EB308" s="275"/>
      <c r="EC308" s="275"/>
      <c r="ED308" s="275"/>
      <c r="EE308" s="275"/>
      <c r="EF308" s="275"/>
      <c r="EG308" s="275"/>
    </row>
    <row r="309" spans="1:137" ht="48.75" customHeight="1" x14ac:dyDescent="0.25">
      <c r="A309" s="354"/>
      <c r="B309" s="41" t="s">
        <v>69</v>
      </c>
      <c r="C309" s="20" t="s">
        <v>39</v>
      </c>
      <c r="D309" s="41" t="s">
        <v>39</v>
      </c>
      <c r="E309" s="66">
        <f>'INPUT 2013_14'!$O$21</f>
        <v>2.66</v>
      </c>
      <c r="F309" s="66">
        <f>'INPUT 2013_14'!$P$21</f>
        <v>0</v>
      </c>
      <c r="G309" s="66">
        <f>'INPUT 2013_14'!$Q$21</f>
        <v>0</v>
      </c>
      <c r="H309" s="66">
        <f>'INPUT 2013_14'!$R$21</f>
        <v>0</v>
      </c>
      <c r="I309" s="7">
        <v>21</v>
      </c>
      <c r="J309" s="16">
        <v>0.4</v>
      </c>
      <c r="K309" s="275">
        <f t="shared" si="1038"/>
        <v>8.4</v>
      </c>
      <c r="L309" s="20">
        <v>3</v>
      </c>
      <c r="M309" s="275">
        <v>0</v>
      </c>
      <c r="N309" s="16">
        <v>0.2</v>
      </c>
      <c r="O309" s="275">
        <f t="shared" si="1039"/>
        <v>0</v>
      </c>
      <c r="P309" s="20">
        <v>3</v>
      </c>
      <c r="Q309" s="4">
        <v>10</v>
      </c>
      <c r="R309" s="16">
        <v>0.7</v>
      </c>
      <c r="S309" s="275">
        <f t="shared" si="1040"/>
        <v>7</v>
      </c>
      <c r="T309" s="20">
        <v>2.67</v>
      </c>
      <c r="U309" s="275">
        <f t="shared" si="1046"/>
        <v>2.1</v>
      </c>
      <c r="V309" s="16">
        <v>0.9</v>
      </c>
      <c r="W309" s="275">
        <f t="shared" si="1041"/>
        <v>1.8900000000000001</v>
      </c>
      <c r="X309" s="20">
        <v>4</v>
      </c>
      <c r="Y309" s="4">
        <v>0</v>
      </c>
      <c r="Z309" s="16">
        <v>0.5</v>
      </c>
      <c r="AA309" s="275">
        <f t="shared" si="1042"/>
        <v>0</v>
      </c>
      <c r="AB309" s="20">
        <v>2.5</v>
      </c>
      <c r="AC309" s="4">
        <v>0</v>
      </c>
      <c r="AD309" s="16">
        <v>0.2</v>
      </c>
      <c r="AE309" s="275">
        <f t="shared" si="1043"/>
        <v>0</v>
      </c>
      <c r="AF309" s="20">
        <v>2.5</v>
      </c>
      <c r="AG309" s="4">
        <v>30</v>
      </c>
      <c r="AH309" s="16">
        <v>0.7</v>
      </c>
      <c r="AI309" s="275">
        <f t="shared" si="1044"/>
        <v>21</v>
      </c>
      <c r="AJ309" s="20">
        <v>3.5</v>
      </c>
      <c r="AK309" s="4">
        <v>0</v>
      </c>
      <c r="AL309" s="16">
        <v>0</v>
      </c>
      <c r="AM309" s="275">
        <f t="shared" si="1045"/>
        <v>0</v>
      </c>
      <c r="AN309" s="4">
        <v>0</v>
      </c>
      <c r="AO309" s="4">
        <f t="shared" ref="AO309:AO314" si="1047">((((H309*0.875)+(G309*0.625)+(F309*0.375)+(E309*0.125))*((K309*L309*$E$259)+(S309*T309*$G$259)+(W309*X309*$H$259)+(AI309*AJ309*$K$259)+(AM309*AN309*$L$259))/452.44)*1000)</f>
        <v>88.797060185508656</v>
      </c>
      <c r="AP309" s="52">
        <f t="shared" ref="AP309:AP314" si="1048">((((H309*0.875)+(G309*0.625)+(F309*0.375)+(E309*0.125))*((K309*L309*$E$260)+(O309*P309*$F$260)+(AE309*AF309*$J$260)+(AI309*AJ309*$K$260)))/370)*1000</f>
        <v>2.6579044754960108</v>
      </c>
      <c r="AQ309" s="4">
        <f t="shared" ref="AQ309:AQ314" si="1049">((((H309*0.875)+(G309*0.625)+(F309*0.375)+(E309*0.125))*((W309*X309*$H$261)+(AA309*AB309*$I$261)+(AM309*AN309*$L$261)))/796)*1000</f>
        <v>0.4863171278077133</v>
      </c>
      <c r="AR309" s="4">
        <f t="shared" si="880"/>
        <v>88.797060185508656</v>
      </c>
      <c r="AS309" s="4">
        <f t="shared" si="880"/>
        <v>2.6579044754960108</v>
      </c>
      <c r="AT309" s="4">
        <f t="shared" si="880"/>
        <v>0.34528516074347648</v>
      </c>
      <c r="CH309" s="356" t="s">
        <v>170</v>
      </c>
      <c r="CI309" s="356"/>
      <c r="CJ309" s="356"/>
      <c r="CK309" s="267">
        <f>CK308-(CK301)</f>
        <v>51368.5215775119</v>
      </c>
      <c r="CL309" s="267">
        <f>CL308</f>
        <v>21281.782374599348</v>
      </c>
      <c r="CM309" s="267">
        <f t="shared" ref="CM309" si="1050">CM308-(CM301)</f>
        <v>2984.1584553248395</v>
      </c>
      <c r="CN309" s="275"/>
      <c r="CO309" s="86"/>
      <c r="CP309" s="272"/>
      <c r="CQ309" s="272"/>
      <c r="CR309" s="275"/>
      <c r="CS309" s="275"/>
      <c r="CT309" s="275"/>
      <c r="CU309" s="275"/>
      <c r="CV309" s="275"/>
      <c r="CW309" s="16"/>
      <c r="CX309" s="275"/>
      <c r="CY309" s="16"/>
      <c r="CZ309" s="275"/>
      <c r="DA309" s="16"/>
      <c r="DB309" s="275"/>
      <c r="DC309" s="16"/>
      <c r="DD309" s="275"/>
      <c r="DE309" s="16"/>
      <c r="DF309" s="275"/>
      <c r="DG309" s="16"/>
      <c r="DH309" s="275"/>
      <c r="DI309" s="16"/>
      <c r="DJ309" s="275"/>
      <c r="DK309" s="16"/>
      <c r="DL309" s="275"/>
      <c r="DM309" s="16"/>
      <c r="DN309" s="275"/>
      <c r="DO309" s="16"/>
      <c r="DP309" s="275"/>
      <c r="DQ309" s="16"/>
      <c r="DR309" s="275"/>
      <c r="DS309" s="16"/>
      <c r="DT309" s="275"/>
      <c r="DU309" s="16"/>
      <c r="DV309" s="275"/>
      <c r="DW309" s="16"/>
      <c r="DX309" s="275"/>
      <c r="DY309" s="16"/>
      <c r="DZ309" s="275"/>
      <c r="EA309" s="275"/>
      <c r="EB309" s="275"/>
      <c r="EC309" s="275"/>
      <c r="ED309" s="275"/>
      <c r="EE309" s="275"/>
      <c r="EF309" s="275"/>
      <c r="EG309" s="275"/>
    </row>
    <row r="310" spans="1:137" ht="33.75" customHeight="1" x14ac:dyDescent="0.25">
      <c r="A310" s="354"/>
      <c r="B310" s="41" t="s">
        <v>70</v>
      </c>
      <c r="C310" s="20" t="s">
        <v>39</v>
      </c>
      <c r="D310" s="41" t="s">
        <v>39</v>
      </c>
      <c r="E310" s="66">
        <f>'INPUT 2013_14'!$O$22</f>
        <v>0.32900000000000001</v>
      </c>
      <c r="F310" s="66">
        <f>'INPUT 2013_14'!$P$22</f>
        <v>0</v>
      </c>
      <c r="G310" s="66">
        <f>'INPUT 2013_14'!$Q$22</f>
        <v>0</v>
      </c>
      <c r="H310" s="66">
        <f>'INPUT 2013_14'!$R$22</f>
        <v>0</v>
      </c>
      <c r="I310" s="7">
        <v>21</v>
      </c>
      <c r="J310" s="16">
        <v>0.4</v>
      </c>
      <c r="K310" s="275">
        <f t="shared" si="1038"/>
        <v>8.4</v>
      </c>
      <c r="L310" s="20">
        <v>2.5</v>
      </c>
      <c r="M310" s="4">
        <v>0</v>
      </c>
      <c r="N310" s="16">
        <v>0.2</v>
      </c>
      <c r="O310" s="275">
        <f t="shared" si="1039"/>
        <v>0</v>
      </c>
      <c r="P310" s="20">
        <v>2.5</v>
      </c>
      <c r="Q310" s="4">
        <v>50</v>
      </c>
      <c r="R310" s="16">
        <v>0.7</v>
      </c>
      <c r="S310" s="275">
        <f t="shared" si="1040"/>
        <v>35</v>
      </c>
      <c r="T310" s="20">
        <v>2.67</v>
      </c>
      <c r="U310" s="275">
        <f t="shared" si="1046"/>
        <v>2.1</v>
      </c>
      <c r="V310" s="16">
        <v>0.9</v>
      </c>
      <c r="W310" s="275">
        <f t="shared" si="1041"/>
        <v>1.8900000000000001</v>
      </c>
      <c r="X310" s="20">
        <v>4</v>
      </c>
      <c r="Y310" s="4">
        <v>0</v>
      </c>
      <c r="Z310" s="16">
        <v>0.5</v>
      </c>
      <c r="AA310" s="275">
        <f t="shared" si="1042"/>
        <v>0</v>
      </c>
      <c r="AB310" s="20">
        <v>2.5</v>
      </c>
      <c r="AC310" s="4">
        <v>0</v>
      </c>
      <c r="AD310" s="16">
        <v>0.2</v>
      </c>
      <c r="AE310" s="275">
        <f t="shared" si="1043"/>
        <v>0</v>
      </c>
      <c r="AF310" s="20">
        <v>2.5</v>
      </c>
      <c r="AG310" s="4">
        <v>30</v>
      </c>
      <c r="AH310" s="16">
        <v>0.7</v>
      </c>
      <c r="AI310" s="275">
        <f t="shared" si="1044"/>
        <v>21</v>
      </c>
      <c r="AJ310" s="20">
        <v>3.5</v>
      </c>
      <c r="AK310" s="4">
        <v>0</v>
      </c>
      <c r="AL310" s="16">
        <v>0</v>
      </c>
      <c r="AM310" s="275">
        <f t="shared" si="1045"/>
        <v>0</v>
      </c>
      <c r="AN310" s="4">
        <v>0</v>
      </c>
      <c r="AO310" s="4">
        <f t="shared" si="1047"/>
        <v>17.40785820450429</v>
      </c>
      <c r="AP310" s="52">
        <f t="shared" si="1048"/>
        <v>0.31475184578242227</v>
      </c>
      <c r="AQ310" s="4">
        <f t="shared" si="1049"/>
        <v>6.0149750018322443E-2</v>
      </c>
      <c r="AR310" s="4">
        <f t="shared" si="880"/>
        <v>17.40785820450429</v>
      </c>
      <c r="AS310" s="4">
        <f t="shared" si="880"/>
        <v>0.31475184578242227</v>
      </c>
      <c r="AT310" s="4">
        <f t="shared" si="880"/>
        <v>4.2706322513008932E-2</v>
      </c>
      <c r="AW310" s="86"/>
      <c r="AX310" s="272"/>
      <c r="AY310" s="272"/>
      <c r="AZ310" s="272"/>
      <c r="BA310" s="275"/>
      <c r="BB310" s="275"/>
      <c r="BC310" s="275"/>
      <c r="BD310" s="275"/>
      <c r="BE310" s="275"/>
      <c r="BF310" s="16"/>
      <c r="BG310" s="275"/>
      <c r="BH310" s="16"/>
      <c r="BI310" s="275"/>
      <c r="BJ310" s="16"/>
      <c r="BK310" s="275"/>
      <c r="BL310" s="16"/>
      <c r="BM310" s="275"/>
      <c r="BN310" s="16"/>
      <c r="BO310" s="275"/>
      <c r="BP310" s="16"/>
      <c r="BQ310" s="275"/>
      <c r="BR310" s="16"/>
      <c r="BS310" s="275"/>
      <c r="BT310" s="16"/>
      <c r="BU310" s="275"/>
      <c r="BV310" s="16"/>
      <c r="BW310" s="275"/>
      <c r="BX310" s="16"/>
      <c r="BY310" s="275"/>
      <c r="BZ310" s="16"/>
      <c r="CA310" s="275"/>
      <c r="CB310" s="16"/>
      <c r="CC310" s="275"/>
      <c r="CD310" s="16"/>
      <c r="CE310" s="275"/>
      <c r="CF310" s="16"/>
      <c r="CG310" s="275"/>
      <c r="CH310" s="357" t="s">
        <v>130</v>
      </c>
      <c r="CI310" s="357"/>
      <c r="CJ310" s="357"/>
      <c r="CK310" s="267">
        <f>CK309-(SUM(CK303:CK307))</f>
        <v>51368.5215775119</v>
      </c>
      <c r="CL310" s="267">
        <f>CL309-(SUM(CL303:CL307))</f>
        <v>21281.782374599348</v>
      </c>
      <c r="CM310" s="267">
        <f t="shared" ref="CM310" si="1051">CM309-(SUM(CM303:CM307))</f>
        <v>2984.1584553248395</v>
      </c>
      <c r="CN310" s="275"/>
      <c r="CO310" s="86"/>
      <c r="CP310" s="272"/>
      <c r="CQ310" s="272"/>
      <c r="CR310" s="275"/>
      <c r="CS310" s="275"/>
      <c r="CT310" s="275"/>
      <c r="CU310" s="275"/>
      <c r="CV310" s="275"/>
      <c r="CW310" s="16"/>
      <c r="CX310" s="275"/>
      <c r="CY310" s="16"/>
      <c r="CZ310" s="275"/>
      <c r="DA310" s="16"/>
      <c r="DB310" s="275"/>
      <c r="DC310" s="16"/>
      <c r="DD310" s="275"/>
      <c r="DE310" s="16"/>
      <c r="DF310" s="275"/>
      <c r="DG310" s="16"/>
      <c r="DH310" s="275"/>
      <c r="DI310" s="16"/>
      <c r="DJ310" s="275"/>
      <c r="DK310" s="16"/>
      <c r="DL310" s="275"/>
      <c r="DM310" s="16"/>
      <c r="DN310" s="275"/>
      <c r="DO310" s="16"/>
      <c r="DP310" s="275"/>
      <c r="DQ310" s="16"/>
      <c r="DR310" s="275"/>
      <c r="DS310" s="16"/>
      <c r="DT310" s="275"/>
      <c r="DU310" s="16"/>
      <c r="DV310" s="275"/>
      <c r="DW310" s="16"/>
      <c r="DX310" s="275"/>
      <c r="DY310" s="16"/>
      <c r="DZ310" s="275"/>
      <c r="EA310" s="275"/>
      <c r="EB310" s="275"/>
      <c r="EC310" s="275"/>
      <c r="ED310" s="275"/>
      <c r="EE310" s="275"/>
      <c r="EF310" s="275"/>
      <c r="EG310" s="275"/>
    </row>
    <row r="311" spans="1:137" ht="33.75" customHeight="1" x14ac:dyDescent="0.25">
      <c r="A311" s="354"/>
      <c r="B311" s="41" t="s">
        <v>71</v>
      </c>
      <c r="C311" s="20" t="s">
        <v>39</v>
      </c>
      <c r="D311" s="41" t="s">
        <v>39</v>
      </c>
      <c r="E311" s="66">
        <f>'INPUT 2013_14'!$O$23</f>
        <v>1.4950000000000001</v>
      </c>
      <c r="F311" s="66">
        <f>'INPUT 2013_14'!$P$23</f>
        <v>0</v>
      </c>
      <c r="G311" s="66">
        <f>'INPUT 2013_14'!$Q$23</f>
        <v>0</v>
      </c>
      <c r="H311" s="66">
        <f>'INPUT 2013_14'!$R$23</f>
        <v>0</v>
      </c>
      <c r="I311" s="7">
        <v>21</v>
      </c>
      <c r="J311" s="16">
        <v>0.4</v>
      </c>
      <c r="K311" s="275">
        <f t="shared" si="1038"/>
        <v>8.4</v>
      </c>
      <c r="L311" s="20">
        <v>2.5</v>
      </c>
      <c r="M311" s="4">
        <v>0</v>
      </c>
      <c r="N311" s="16">
        <v>0.2</v>
      </c>
      <c r="O311" s="275">
        <f t="shared" si="1039"/>
        <v>0</v>
      </c>
      <c r="P311" s="20">
        <v>2.5</v>
      </c>
      <c r="Q311" s="275">
        <v>300</v>
      </c>
      <c r="R311" s="16">
        <v>0.7</v>
      </c>
      <c r="S311" s="275">
        <f t="shared" si="1040"/>
        <v>210</v>
      </c>
      <c r="T311" s="20">
        <v>2.67</v>
      </c>
      <c r="U311" s="275">
        <f t="shared" si="1046"/>
        <v>2.1</v>
      </c>
      <c r="V311" s="16">
        <v>0.9</v>
      </c>
      <c r="W311" s="275">
        <f t="shared" si="1041"/>
        <v>1.8900000000000001</v>
      </c>
      <c r="X311" s="20">
        <v>4</v>
      </c>
      <c r="Y311" s="4">
        <v>0</v>
      </c>
      <c r="Z311" s="16">
        <v>0.5</v>
      </c>
      <c r="AA311" s="275">
        <f t="shared" si="1042"/>
        <v>0</v>
      </c>
      <c r="AB311" s="20">
        <v>2.5</v>
      </c>
      <c r="AC311" s="4">
        <v>0</v>
      </c>
      <c r="AD311" s="16">
        <v>0.2</v>
      </c>
      <c r="AE311" s="275">
        <f t="shared" si="1043"/>
        <v>0</v>
      </c>
      <c r="AF311" s="20">
        <v>2.5</v>
      </c>
      <c r="AG311" s="4">
        <v>40</v>
      </c>
      <c r="AH311" s="16">
        <v>0.7</v>
      </c>
      <c r="AI311" s="275">
        <f t="shared" si="1044"/>
        <v>28</v>
      </c>
      <c r="AJ311" s="20">
        <v>3.5</v>
      </c>
      <c r="AK311" s="4">
        <v>0</v>
      </c>
      <c r="AL311" s="16">
        <v>0</v>
      </c>
      <c r="AM311" s="275">
        <f t="shared" si="1045"/>
        <v>0</v>
      </c>
      <c r="AN311" s="4">
        <v>0</v>
      </c>
      <c r="AO311" s="4">
        <f t="shared" si="1047"/>
        <v>281.91086745341175</v>
      </c>
      <c r="AP311" s="52">
        <f t="shared" si="1048"/>
        <v>1.8010622898931132</v>
      </c>
      <c r="AQ311" s="4">
        <f t="shared" si="1049"/>
        <v>0.2733248519069667</v>
      </c>
      <c r="AR311" s="4">
        <f t="shared" si="880"/>
        <v>281.91086745341175</v>
      </c>
      <c r="AS311" s="4">
        <f t="shared" si="880"/>
        <v>1.8010622898931132</v>
      </c>
      <c r="AT311" s="4">
        <f t="shared" si="880"/>
        <v>0.19406064485394636</v>
      </c>
      <c r="AW311" s="86"/>
      <c r="AX311" s="272"/>
      <c r="AY311" s="272"/>
      <c r="AZ311" s="272"/>
      <c r="BA311" s="275"/>
      <c r="BB311" s="275"/>
      <c r="BC311" s="275"/>
      <c r="BD311" s="275"/>
      <c r="BE311" s="275"/>
      <c r="BF311" s="16"/>
      <c r="BG311" s="275"/>
      <c r="BH311" s="16"/>
      <c r="BI311" s="275"/>
      <c r="BJ311" s="16"/>
      <c r="BK311" s="275"/>
      <c r="BL311" s="16"/>
      <c r="BM311" s="275"/>
      <c r="BN311" s="16"/>
      <c r="BO311" s="275"/>
      <c r="BP311" s="16"/>
      <c r="BQ311" s="275"/>
      <c r="BR311" s="16"/>
      <c r="BS311" s="275"/>
      <c r="BT311" s="16"/>
      <c r="BU311" s="275"/>
      <c r="BV311" s="16"/>
      <c r="BW311" s="275"/>
      <c r="BX311" s="16"/>
      <c r="BY311" s="275"/>
      <c r="BZ311" s="16"/>
      <c r="CA311" s="275"/>
      <c r="CB311" s="16"/>
      <c r="CC311" s="275"/>
      <c r="CD311" s="16"/>
      <c r="CE311" s="275"/>
      <c r="CF311" s="16"/>
      <c r="CG311" s="275"/>
      <c r="CH311" s="16"/>
      <c r="CI311" s="275"/>
      <c r="CJ311" s="275"/>
      <c r="CK311" s="275"/>
      <c r="CL311" s="275"/>
      <c r="CM311" s="275"/>
      <c r="CN311" s="275"/>
      <c r="CO311" s="86"/>
      <c r="CP311" s="272"/>
      <c r="CQ311" s="272"/>
      <c r="CR311" s="275"/>
      <c r="CS311" s="275"/>
      <c r="CT311" s="275"/>
      <c r="CU311" s="275"/>
      <c r="CV311" s="275"/>
      <c r="CW311" s="16"/>
      <c r="CX311" s="275"/>
      <c r="CY311" s="16"/>
      <c r="CZ311" s="275"/>
      <c r="DA311" s="16"/>
      <c r="DB311" s="275"/>
      <c r="DC311" s="16"/>
      <c r="DD311" s="275"/>
      <c r="DE311" s="16"/>
      <c r="DF311" s="275"/>
      <c r="DG311" s="16"/>
      <c r="DH311" s="275"/>
      <c r="DI311" s="16"/>
      <c r="DJ311" s="275"/>
      <c r="DK311" s="16"/>
      <c r="DL311" s="275"/>
      <c r="DM311" s="16"/>
      <c r="DN311" s="275"/>
      <c r="DO311" s="16"/>
      <c r="DP311" s="275"/>
      <c r="DQ311" s="16"/>
      <c r="DR311" s="275"/>
      <c r="DS311" s="16"/>
      <c r="DT311" s="275"/>
      <c r="DU311" s="16"/>
      <c r="DV311" s="275"/>
      <c r="DW311" s="16"/>
      <c r="DX311" s="275"/>
      <c r="DY311" s="16"/>
      <c r="DZ311" s="275"/>
      <c r="EA311" s="275"/>
      <c r="EB311" s="275"/>
      <c r="EC311" s="275"/>
      <c r="ED311" s="275"/>
      <c r="EE311" s="275"/>
      <c r="EF311" s="275"/>
      <c r="EG311" s="275"/>
    </row>
    <row r="312" spans="1:137" ht="49.5" customHeight="1" x14ac:dyDescent="0.25">
      <c r="A312" s="354"/>
      <c r="B312" s="41" t="s">
        <v>30</v>
      </c>
      <c r="C312" s="20" t="s">
        <v>39</v>
      </c>
      <c r="D312" s="41" t="s">
        <v>39</v>
      </c>
      <c r="E312" s="66">
        <f>'INPUT 2013_14'!$O$24</f>
        <v>3.944</v>
      </c>
      <c r="F312" s="66">
        <f>'INPUT 2013_14'!$P$24</f>
        <v>0</v>
      </c>
      <c r="G312" s="66">
        <f>'INPUT 2013_14'!$Q$24</f>
        <v>0</v>
      </c>
      <c r="H312" s="66">
        <f>'INPUT 2013_14'!$R$24</f>
        <v>0</v>
      </c>
      <c r="I312" s="7">
        <v>150</v>
      </c>
      <c r="J312" s="16">
        <v>0.4</v>
      </c>
      <c r="K312" s="275">
        <f t="shared" si="1038"/>
        <v>60</v>
      </c>
      <c r="L312" s="16">
        <v>2.5</v>
      </c>
      <c r="M312" s="275">
        <v>20</v>
      </c>
      <c r="N312" s="16">
        <v>0.2</v>
      </c>
      <c r="O312" s="275">
        <f t="shared" si="1039"/>
        <v>4</v>
      </c>
      <c r="P312" s="16">
        <v>2.5</v>
      </c>
      <c r="Q312" s="275">
        <v>0</v>
      </c>
      <c r="R312" s="16">
        <v>0.7</v>
      </c>
      <c r="S312" s="275">
        <f t="shared" si="1040"/>
        <v>0</v>
      </c>
      <c r="T312" s="16">
        <v>2.67</v>
      </c>
      <c r="U312" s="275">
        <f t="shared" si="1046"/>
        <v>15</v>
      </c>
      <c r="V312" s="16">
        <v>0.9</v>
      </c>
      <c r="W312" s="275">
        <f t="shared" si="1041"/>
        <v>13.5</v>
      </c>
      <c r="X312" s="16">
        <v>4</v>
      </c>
      <c r="Y312" s="275">
        <v>0</v>
      </c>
      <c r="Z312" s="16">
        <v>0.5</v>
      </c>
      <c r="AA312" s="275">
        <f t="shared" si="1042"/>
        <v>0</v>
      </c>
      <c r="AB312" s="16">
        <v>2.5</v>
      </c>
      <c r="AC312" s="275">
        <v>100</v>
      </c>
      <c r="AD312" s="16">
        <v>0.2</v>
      </c>
      <c r="AE312" s="275">
        <f t="shared" si="1043"/>
        <v>20</v>
      </c>
      <c r="AF312" s="16">
        <v>2.5</v>
      </c>
      <c r="AG312" s="275">
        <v>50</v>
      </c>
      <c r="AH312" s="16">
        <v>0.7</v>
      </c>
      <c r="AI312" s="275">
        <f t="shared" si="1044"/>
        <v>35</v>
      </c>
      <c r="AJ312" s="16">
        <v>3.5</v>
      </c>
      <c r="AK312" s="275">
        <v>0</v>
      </c>
      <c r="AL312" s="16">
        <v>0</v>
      </c>
      <c r="AM312" s="275">
        <f t="shared" si="1045"/>
        <v>0</v>
      </c>
      <c r="AN312" s="4">
        <v>0</v>
      </c>
      <c r="AO312" s="4">
        <f t="shared" si="1047"/>
        <v>337.81050864669442</v>
      </c>
      <c r="AP312" s="52">
        <f t="shared" si="1048"/>
        <v>90.826324155887903</v>
      </c>
      <c r="AQ312" s="4">
        <f t="shared" si="1049"/>
        <v>5.1504692590591343</v>
      </c>
      <c r="AR312" s="4">
        <f t="shared" si="880"/>
        <v>337.81050864669442</v>
      </c>
      <c r="AS312" s="4">
        <f t="shared" si="880"/>
        <v>90.826324155887903</v>
      </c>
      <c r="AT312" s="4">
        <f t="shared" si="880"/>
        <v>3.6568331739319855</v>
      </c>
      <c r="AW312" s="86"/>
      <c r="AX312" s="272"/>
      <c r="AY312" s="272"/>
      <c r="AZ312" s="272"/>
      <c r="BA312" s="275"/>
      <c r="BB312" s="275"/>
      <c r="BC312" s="275"/>
      <c r="BD312" s="275"/>
      <c r="BE312" s="275"/>
      <c r="BF312" s="16"/>
      <c r="BG312" s="275"/>
      <c r="BH312" s="16"/>
      <c r="BI312" s="275"/>
      <c r="BJ312" s="16"/>
      <c r="BK312" s="275"/>
      <c r="BL312" s="16"/>
      <c r="BM312" s="275"/>
      <c r="BN312" s="16"/>
      <c r="BO312" s="275"/>
      <c r="BP312" s="16"/>
      <c r="BQ312" s="275"/>
      <c r="BR312" s="16"/>
      <c r="BS312" s="275"/>
      <c r="BT312" s="16"/>
      <c r="BU312" s="275"/>
      <c r="BV312" s="16"/>
      <c r="BW312" s="275"/>
      <c r="BX312" s="16"/>
      <c r="BY312" s="275"/>
      <c r="BZ312" s="16"/>
      <c r="CA312" s="275"/>
      <c r="CB312" s="16"/>
      <c r="CC312" s="275"/>
      <c r="CD312" s="16"/>
      <c r="CE312" s="275"/>
      <c r="CF312" s="16"/>
      <c r="CG312" s="275"/>
      <c r="CH312" s="16"/>
      <c r="CI312" s="275"/>
      <c r="CJ312" s="275"/>
      <c r="CK312" s="275"/>
      <c r="CL312" s="275"/>
      <c r="CM312" s="275"/>
      <c r="CN312" s="275"/>
      <c r="CO312" s="86"/>
      <c r="CP312" s="272"/>
      <c r="CQ312" s="272"/>
      <c r="CR312" s="275"/>
      <c r="CS312" s="275"/>
      <c r="CT312" s="275"/>
      <c r="CU312" s="275"/>
      <c r="CV312" s="275"/>
      <c r="CW312" s="16"/>
      <c r="CX312" s="275"/>
      <c r="CY312" s="16"/>
      <c r="CZ312" s="275"/>
      <c r="DA312" s="16"/>
      <c r="DB312" s="275"/>
      <c r="DC312" s="16"/>
      <c r="DD312" s="275"/>
      <c r="DE312" s="16"/>
      <c r="DF312" s="275"/>
      <c r="DG312" s="16"/>
      <c r="DH312" s="275"/>
      <c r="DI312" s="16"/>
      <c r="DJ312" s="275"/>
      <c r="DK312" s="16"/>
      <c r="DL312" s="275"/>
      <c r="DM312" s="16"/>
      <c r="DN312" s="275"/>
      <c r="DO312" s="16"/>
      <c r="DP312" s="275"/>
      <c r="DQ312" s="16"/>
      <c r="DR312" s="275"/>
      <c r="DS312" s="16"/>
      <c r="DT312" s="275"/>
      <c r="DU312" s="16"/>
      <c r="DV312" s="275"/>
      <c r="DW312" s="16"/>
      <c r="DX312" s="275"/>
      <c r="DY312" s="16"/>
      <c r="DZ312" s="275"/>
      <c r="EA312" s="275"/>
      <c r="EB312" s="275"/>
      <c r="EC312" s="275"/>
      <c r="ED312" s="275"/>
      <c r="EE312" s="275"/>
      <c r="EF312" s="275"/>
      <c r="EG312" s="275"/>
    </row>
    <row r="313" spans="1:137" ht="18.75" customHeight="1" x14ac:dyDescent="0.25">
      <c r="A313" s="354"/>
      <c r="B313" s="275" t="s">
        <v>3</v>
      </c>
      <c r="C313" s="16" t="s">
        <v>39</v>
      </c>
      <c r="D313" s="272" t="s">
        <v>39</v>
      </c>
      <c r="E313" s="66">
        <f>'INPUT 2013_14'!$O$25</f>
        <v>0</v>
      </c>
      <c r="F313" s="66">
        <f>'INPUT 2013_14'!$P$25</f>
        <v>0</v>
      </c>
      <c r="G313" s="66">
        <f>'INPUT 2013_14'!$Q$25</f>
        <v>0</v>
      </c>
      <c r="H313" s="66">
        <f>'INPUT 2013_14'!$R$25</f>
        <v>99</v>
      </c>
      <c r="I313" s="275">
        <v>150</v>
      </c>
      <c r="J313" s="16">
        <v>0.4</v>
      </c>
      <c r="K313" s="275">
        <f t="shared" si="1038"/>
        <v>60</v>
      </c>
      <c r="L313" s="16">
        <v>2.5</v>
      </c>
      <c r="M313" s="275">
        <v>20</v>
      </c>
      <c r="N313" s="16">
        <v>0.2</v>
      </c>
      <c r="O313" s="275">
        <f t="shared" si="1039"/>
        <v>4</v>
      </c>
      <c r="P313" s="16">
        <v>2.5</v>
      </c>
      <c r="Q313" s="275">
        <v>0</v>
      </c>
      <c r="R313" s="16">
        <v>0.7</v>
      </c>
      <c r="S313" s="275">
        <f t="shared" si="1040"/>
        <v>0</v>
      </c>
      <c r="T313" s="16">
        <v>2.67</v>
      </c>
      <c r="U313" s="275">
        <v>0</v>
      </c>
      <c r="V313" s="16">
        <v>0.9</v>
      </c>
      <c r="W313" s="275">
        <f t="shared" si="1041"/>
        <v>0</v>
      </c>
      <c r="X313" s="16">
        <v>4</v>
      </c>
      <c r="Y313" s="275">
        <v>0</v>
      </c>
      <c r="Z313" s="16">
        <v>0.5</v>
      </c>
      <c r="AA313" s="275">
        <f t="shared" si="1042"/>
        <v>0</v>
      </c>
      <c r="AB313" s="16">
        <v>2.5</v>
      </c>
      <c r="AC313" s="275">
        <v>100</v>
      </c>
      <c r="AD313" s="16">
        <v>0.2</v>
      </c>
      <c r="AE313" s="275">
        <f t="shared" si="1043"/>
        <v>20</v>
      </c>
      <c r="AF313" s="16">
        <v>2.5</v>
      </c>
      <c r="AG313" s="275">
        <v>20</v>
      </c>
      <c r="AH313" s="16">
        <v>0.7</v>
      </c>
      <c r="AI313" s="275">
        <f t="shared" si="1044"/>
        <v>14</v>
      </c>
      <c r="AJ313" s="16">
        <v>3.5</v>
      </c>
      <c r="AK313" s="275">
        <v>0</v>
      </c>
      <c r="AL313" s="16">
        <v>0</v>
      </c>
      <c r="AM313" s="275">
        <f t="shared" si="1045"/>
        <v>0</v>
      </c>
      <c r="AN313" s="275">
        <v>0</v>
      </c>
      <c r="AO313" s="4">
        <f t="shared" si="1047"/>
        <v>36959.167345616988</v>
      </c>
      <c r="AP313" s="52">
        <f t="shared" si="1048"/>
        <v>15443.430611213653</v>
      </c>
      <c r="AQ313" s="4">
        <f t="shared" si="1049"/>
        <v>0</v>
      </c>
      <c r="AR313" s="4">
        <f t="shared" si="880"/>
        <v>36959.167345616988</v>
      </c>
      <c r="AS313" s="4">
        <f t="shared" si="880"/>
        <v>15443.430611213653</v>
      </c>
      <c r="AT313" s="4">
        <f t="shared" si="880"/>
        <v>0</v>
      </c>
      <c r="AU313" s="7"/>
      <c r="AW313" s="86"/>
      <c r="AX313" s="272"/>
      <c r="AY313" s="272"/>
      <c r="AZ313" s="272"/>
      <c r="BA313" s="275"/>
      <c r="BB313" s="275"/>
      <c r="BC313" s="275"/>
      <c r="BD313" s="275"/>
      <c r="BE313" s="275"/>
      <c r="BF313" s="16"/>
      <c r="BG313" s="275"/>
      <c r="BH313" s="16"/>
      <c r="BI313" s="275"/>
      <c r="BJ313" s="16"/>
      <c r="BK313" s="275"/>
      <c r="BL313" s="16"/>
      <c r="BM313" s="275"/>
      <c r="BN313" s="16"/>
      <c r="BO313" s="275"/>
      <c r="BP313" s="16"/>
      <c r="BQ313" s="275"/>
      <c r="BR313" s="16"/>
      <c r="BS313" s="275"/>
      <c r="BT313" s="16"/>
      <c r="BU313" s="275"/>
      <c r="BV313" s="16"/>
      <c r="BW313" s="275"/>
      <c r="BX313" s="16"/>
      <c r="BY313" s="275"/>
      <c r="BZ313" s="16"/>
      <c r="CA313" s="275"/>
      <c r="CB313" s="16"/>
      <c r="CC313" s="275"/>
      <c r="CD313" s="16"/>
      <c r="CE313" s="275"/>
      <c r="CF313" s="16"/>
      <c r="CG313" s="275"/>
      <c r="CH313" s="16"/>
      <c r="CI313" s="275"/>
      <c r="CJ313" s="275"/>
      <c r="CK313" s="275"/>
      <c r="CL313" s="275"/>
      <c r="CM313" s="275"/>
      <c r="CN313" s="275"/>
      <c r="CO313" s="86"/>
      <c r="CP313" s="272"/>
      <c r="CQ313" s="272"/>
      <c r="CR313" s="275"/>
      <c r="CS313" s="275"/>
      <c r="CT313" s="275"/>
      <c r="CU313" s="275"/>
      <c r="CV313" s="275"/>
      <c r="CW313" s="16"/>
      <c r="CX313" s="275"/>
      <c r="CY313" s="16"/>
      <c r="CZ313" s="275"/>
      <c r="DA313" s="16"/>
      <c r="DB313" s="275"/>
      <c r="DC313" s="16"/>
      <c r="DD313" s="275"/>
      <c r="DE313" s="16"/>
      <c r="DF313" s="275"/>
      <c r="DG313" s="16"/>
      <c r="DH313" s="275"/>
      <c r="DI313" s="16"/>
      <c r="DJ313" s="275"/>
      <c r="DK313" s="16"/>
      <c r="DL313" s="275"/>
      <c r="DM313" s="16"/>
      <c r="DN313" s="275"/>
      <c r="DO313" s="16"/>
      <c r="DP313" s="275"/>
      <c r="DQ313" s="16"/>
      <c r="DR313" s="275"/>
      <c r="DS313" s="16"/>
      <c r="DT313" s="275"/>
      <c r="DU313" s="16"/>
      <c r="DV313" s="275"/>
      <c r="DW313" s="16"/>
      <c r="DX313" s="275"/>
      <c r="DY313" s="16"/>
      <c r="DZ313" s="275"/>
      <c r="EA313" s="275"/>
      <c r="EB313" s="275"/>
      <c r="EC313" s="275"/>
      <c r="ED313" s="275"/>
      <c r="EE313" s="275"/>
      <c r="EF313" s="275"/>
      <c r="EG313" s="275"/>
    </row>
    <row r="314" spans="1:137" x14ac:dyDescent="0.25">
      <c r="A314" s="355"/>
      <c r="B314" s="8" t="s">
        <v>4</v>
      </c>
      <c r="C314" s="16" t="s">
        <v>39</v>
      </c>
      <c r="D314" s="272" t="s">
        <v>39</v>
      </c>
      <c r="E314" s="66">
        <f>'INPUT 2013_14'!$O$26</f>
        <v>0.92</v>
      </c>
      <c r="F314" s="66">
        <f>'INPUT 2013_14'!$P$26</f>
        <v>0</v>
      </c>
      <c r="G314" s="66">
        <f>'INPUT 2013_14'!$Q$26</f>
        <v>0</v>
      </c>
      <c r="H314" s="66">
        <f>'INPUT 2013_14'!$R$26</f>
        <v>0</v>
      </c>
      <c r="I314" s="7">
        <f>200</f>
        <v>200</v>
      </c>
      <c r="J314" s="16">
        <v>0.4</v>
      </c>
      <c r="K314" s="275">
        <f t="shared" si="1038"/>
        <v>80</v>
      </c>
      <c r="L314" s="16">
        <v>2.5</v>
      </c>
      <c r="M314" s="275">
        <v>20</v>
      </c>
      <c r="N314" s="16">
        <v>0.2</v>
      </c>
      <c r="O314" s="275">
        <f t="shared" si="1039"/>
        <v>4</v>
      </c>
      <c r="P314" s="16">
        <v>2.5</v>
      </c>
      <c r="Q314" s="275">
        <v>0</v>
      </c>
      <c r="R314" s="16">
        <v>0.7</v>
      </c>
      <c r="S314" s="275">
        <f t="shared" si="1040"/>
        <v>0</v>
      </c>
      <c r="T314" s="16">
        <v>2.67</v>
      </c>
      <c r="U314" s="275">
        <v>0</v>
      </c>
      <c r="V314" s="16">
        <v>0.9</v>
      </c>
      <c r="W314" s="275">
        <f t="shared" si="1041"/>
        <v>0</v>
      </c>
      <c r="X314" s="16">
        <v>4</v>
      </c>
      <c r="Y314" s="275">
        <v>0</v>
      </c>
      <c r="Z314" s="16">
        <v>0.5</v>
      </c>
      <c r="AA314" s="275">
        <f t="shared" si="1042"/>
        <v>0</v>
      </c>
      <c r="AB314" s="16">
        <v>2.5</v>
      </c>
      <c r="AC314" s="275">
        <v>0</v>
      </c>
      <c r="AD314" s="16">
        <v>0.2</v>
      </c>
      <c r="AE314" s="275">
        <f t="shared" si="1043"/>
        <v>0</v>
      </c>
      <c r="AF314" s="16">
        <v>2.5</v>
      </c>
      <c r="AG314" s="275">
        <v>20</v>
      </c>
      <c r="AH314" s="16">
        <v>0.7</v>
      </c>
      <c r="AI314" s="275">
        <f t="shared" si="1044"/>
        <v>14</v>
      </c>
      <c r="AJ314" s="16">
        <v>3.5</v>
      </c>
      <c r="AK314" s="275">
        <v>0</v>
      </c>
      <c r="AL314" s="16">
        <v>0</v>
      </c>
      <c r="AM314" s="275">
        <f t="shared" si="1045"/>
        <v>0</v>
      </c>
      <c r="AN314" s="275">
        <v>0</v>
      </c>
      <c r="AO314" s="4">
        <f t="shared" si="1047"/>
        <v>61.393591735981055</v>
      </c>
      <c r="AP314" s="52">
        <f t="shared" si="1048"/>
        <v>5.4272523107371198</v>
      </c>
      <c r="AQ314" s="4">
        <f t="shared" si="1049"/>
        <v>0</v>
      </c>
      <c r="AR314" s="4">
        <f t="shared" si="880"/>
        <v>61.393591735981055</v>
      </c>
      <c r="AS314" s="4">
        <f t="shared" si="880"/>
        <v>5.4272523107371198</v>
      </c>
      <c r="AT314" s="4">
        <f t="shared" si="880"/>
        <v>0</v>
      </c>
      <c r="AW314" s="86"/>
      <c r="AX314" s="275"/>
      <c r="AY314" s="275"/>
      <c r="AZ314" s="275"/>
      <c r="BA314" s="275"/>
      <c r="BB314" s="275"/>
      <c r="BC314" s="275"/>
      <c r="BD314" s="275"/>
      <c r="BE314" s="275"/>
      <c r="BF314" s="16"/>
      <c r="BG314" s="275"/>
      <c r="BH314" s="16"/>
      <c r="BI314" s="275"/>
      <c r="BJ314" s="16"/>
      <c r="BK314" s="275"/>
      <c r="BL314" s="16"/>
      <c r="BM314" s="275"/>
      <c r="BN314" s="16"/>
      <c r="BO314" s="275"/>
      <c r="BP314" s="16"/>
      <c r="BQ314" s="275"/>
      <c r="BR314" s="16"/>
      <c r="BS314" s="275"/>
      <c r="BT314" s="16"/>
      <c r="BU314" s="275"/>
      <c r="BV314" s="16"/>
      <c r="BW314" s="275"/>
      <c r="BX314" s="16"/>
      <c r="BY314" s="275"/>
      <c r="BZ314" s="16"/>
      <c r="CA314" s="275"/>
      <c r="CB314" s="16"/>
      <c r="CC314" s="275"/>
      <c r="CD314" s="16"/>
      <c r="CE314" s="275"/>
      <c r="CF314" s="16"/>
      <c r="CG314" s="275"/>
      <c r="CH314" s="16"/>
      <c r="CI314" s="275"/>
      <c r="CJ314" s="275"/>
      <c r="CK314" s="275"/>
      <c r="CL314" s="275"/>
      <c r="CM314" s="275"/>
      <c r="CN314" s="275"/>
      <c r="CO314" s="86"/>
      <c r="CP314" s="275"/>
      <c r="CQ314" s="275"/>
      <c r="CR314" s="275"/>
      <c r="CS314" s="275"/>
      <c r="CT314" s="275"/>
      <c r="CU314" s="275"/>
      <c r="CV314" s="275"/>
      <c r="CW314" s="16"/>
      <c r="CX314" s="275"/>
      <c r="CY314" s="16"/>
      <c r="CZ314" s="275"/>
      <c r="DA314" s="16"/>
      <c r="DB314" s="275"/>
      <c r="DC314" s="16"/>
      <c r="DD314" s="275"/>
      <c r="DE314" s="16"/>
      <c r="DF314" s="275"/>
      <c r="DG314" s="16"/>
      <c r="DH314" s="275"/>
      <c r="DI314" s="16"/>
      <c r="DJ314" s="275"/>
      <c r="DK314" s="16"/>
      <c r="DL314" s="275"/>
      <c r="DM314" s="16"/>
      <c r="DN314" s="275"/>
      <c r="DO314" s="16"/>
      <c r="DP314" s="275"/>
      <c r="DQ314" s="16"/>
      <c r="DR314" s="275"/>
      <c r="DS314" s="16"/>
      <c r="DT314" s="275"/>
      <c r="DU314" s="16"/>
      <c r="DV314" s="275"/>
      <c r="DW314" s="16"/>
      <c r="DX314" s="275"/>
      <c r="DY314" s="16"/>
      <c r="DZ314" s="275"/>
      <c r="EA314" s="275"/>
      <c r="EB314" s="275"/>
      <c r="EC314" s="275"/>
      <c r="ED314" s="275"/>
      <c r="EE314" s="275"/>
      <c r="EF314" s="275"/>
      <c r="EG314" s="275"/>
    </row>
    <row r="315" spans="1:137" x14ac:dyDescent="0.25">
      <c r="A315" s="358" t="s">
        <v>6</v>
      </c>
      <c r="B315" s="52" t="s">
        <v>18</v>
      </c>
      <c r="C315" s="66">
        <f>'INPUT 2013_14'!$D$35</f>
        <v>0</v>
      </c>
      <c r="D315" s="52" t="s">
        <v>39</v>
      </c>
      <c r="E315" s="52" t="s">
        <v>39</v>
      </c>
      <c r="F315" s="52" t="s">
        <v>39</v>
      </c>
      <c r="G315" s="52" t="s">
        <v>39</v>
      </c>
      <c r="H315" s="52" t="s">
        <v>39</v>
      </c>
      <c r="I315" s="4">
        <v>10</v>
      </c>
      <c r="J315" s="16">
        <v>0.4</v>
      </c>
      <c r="K315" s="275">
        <f t="shared" si="1038"/>
        <v>4</v>
      </c>
      <c r="L315" s="20">
        <v>2.5</v>
      </c>
      <c r="M315" s="4">
        <v>0</v>
      </c>
      <c r="N315" s="16">
        <v>0.2</v>
      </c>
      <c r="O315" s="275">
        <f t="shared" si="1039"/>
        <v>0</v>
      </c>
      <c r="P315" s="20">
        <v>2.5</v>
      </c>
      <c r="Q315" s="4">
        <v>0</v>
      </c>
      <c r="R315" s="16">
        <v>0.7</v>
      </c>
      <c r="S315" s="275">
        <f t="shared" si="1040"/>
        <v>0</v>
      </c>
      <c r="T315" s="20">
        <v>2.67</v>
      </c>
      <c r="U315" s="4">
        <v>0</v>
      </c>
      <c r="V315" s="16">
        <v>0.9</v>
      </c>
      <c r="W315" s="275">
        <f t="shared" si="1041"/>
        <v>0</v>
      </c>
      <c r="X315" s="20">
        <v>4</v>
      </c>
      <c r="Y315" s="4">
        <v>0</v>
      </c>
      <c r="Z315" s="16">
        <v>0.5</v>
      </c>
      <c r="AA315" s="275">
        <f t="shared" si="1042"/>
        <v>0</v>
      </c>
      <c r="AB315" s="20">
        <v>2.5</v>
      </c>
      <c r="AC315" s="4">
        <v>0</v>
      </c>
      <c r="AD315" s="16">
        <v>0.2</v>
      </c>
      <c r="AE315" s="275">
        <f t="shared" si="1043"/>
        <v>0</v>
      </c>
      <c r="AF315" s="20">
        <v>2.5</v>
      </c>
      <c r="AG315" s="4">
        <v>0</v>
      </c>
      <c r="AH315" s="16">
        <v>0.7</v>
      </c>
      <c r="AI315" s="275">
        <f t="shared" si="1044"/>
        <v>0</v>
      </c>
      <c r="AJ315" s="20">
        <v>3.5</v>
      </c>
      <c r="AK315" s="4">
        <v>290</v>
      </c>
      <c r="AL315" s="16">
        <v>0</v>
      </c>
      <c r="AM315" s="275">
        <f t="shared" si="1045"/>
        <v>0</v>
      </c>
      <c r="AN315" s="20">
        <v>3.67</v>
      </c>
      <c r="AO315" s="4">
        <f>(((C315))*((K315*L315*$E$3)+(S315*T315*$G$259)+(W315*X315*$H$259)+(AI315*AJ315*$K$259)+(AM315*AN315*$L$259))/452.44)*1000</f>
        <v>0</v>
      </c>
      <c r="AP315" s="17">
        <v>0</v>
      </c>
      <c r="AQ315" s="4">
        <f>(((C315)*((W315*X315*$H$261)+(AA315*AB315*$I$261)+(AM315*AN315*$L$261)))/796)*1000</f>
        <v>0</v>
      </c>
      <c r="AR315" s="4">
        <f t="shared" si="880"/>
        <v>0</v>
      </c>
      <c r="AS315" s="4">
        <f t="shared" si="880"/>
        <v>0</v>
      </c>
      <c r="AT315" s="4">
        <f t="shared" si="880"/>
        <v>0</v>
      </c>
      <c r="AU315" s="7"/>
      <c r="AW315" s="86"/>
      <c r="AX315" s="275"/>
      <c r="AY315" s="275"/>
      <c r="AZ315" s="275"/>
      <c r="BA315" s="275"/>
      <c r="BB315" s="275"/>
      <c r="BC315" s="275"/>
      <c r="BD315" s="275"/>
      <c r="BE315" s="275"/>
      <c r="BF315" s="16"/>
      <c r="BG315" s="275"/>
      <c r="BH315" s="16"/>
      <c r="BI315" s="275"/>
      <c r="BJ315" s="16"/>
      <c r="BK315" s="275"/>
      <c r="BL315" s="16"/>
      <c r="BM315" s="275"/>
      <c r="BN315" s="16"/>
      <c r="BO315" s="275"/>
      <c r="BP315" s="16"/>
      <c r="BQ315" s="275"/>
      <c r="BR315" s="16"/>
      <c r="BS315" s="275"/>
      <c r="BT315" s="16"/>
      <c r="BU315" s="275"/>
      <c r="BV315" s="16"/>
      <c r="BW315" s="275"/>
      <c r="BX315" s="16"/>
      <c r="BY315" s="275"/>
      <c r="BZ315" s="16"/>
      <c r="CA315" s="275"/>
      <c r="CB315" s="16"/>
      <c r="CC315" s="275"/>
      <c r="CD315" s="16"/>
      <c r="CE315" s="275"/>
      <c r="CF315" s="16"/>
      <c r="CG315" s="275"/>
      <c r="CH315" s="16"/>
      <c r="CI315" s="275"/>
      <c r="CJ315" s="16"/>
      <c r="CK315" s="275"/>
      <c r="CL315" s="18"/>
      <c r="CM315" s="275"/>
      <c r="CN315" s="275"/>
      <c r="CO315" s="86"/>
      <c r="CP315" s="275"/>
      <c r="CQ315" s="275"/>
      <c r="CR315" s="275"/>
      <c r="CS315" s="275"/>
      <c r="CT315" s="275"/>
      <c r="CU315" s="275"/>
      <c r="CV315" s="275"/>
      <c r="CW315" s="16"/>
      <c r="CX315" s="275"/>
      <c r="CY315" s="16"/>
      <c r="CZ315" s="275"/>
      <c r="DA315" s="16"/>
      <c r="DB315" s="275"/>
      <c r="DC315" s="16"/>
      <c r="DD315" s="275"/>
      <c r="DE315" s="16"/>
      <c r="DF315" s="275"/>
      <c r="DG315" s="16"/>
      <c r="DH315" s="275"/>
      <c r="DI315" s="16"/>
      <c r="DJ315" s="275"/>
      <c r="DK315" s="16"/>
      <c r="DL315" s="275"/>
      <c r="DM315" s="16"/>
      <c r="DN315" s="275"/>
      <c r="DO315" s="16"/>
      <c r="DP315" s="275"/>
      <c r="DQ315" s="16"/>
      <c r="DR315" s="275"/>
      <c r="DS315" s="16"/>
      <c r="DT315" s="275"/>
      <c r="DU315" s="16"/>
      <c r="DV315" s="275"/>
      <c r="DW315" s="16"/>
      <c r="DX315" s="275"/>
      <c r="DY315" s="16"/>
      <c r="DZ315" s="275"/>
      <c r="EA315" s="16"/>
      <c r="EB315" s="275"/>
      <c r="EC315" s="18"/>
      <c r="ED315" s="18"/>
      <c r="EE315" s="275"/>
      <c r="EF315" s="275"/>
      <c r="EG315" s="275"/>
    </row>
    <row r="316" spans="1:137" s="7" customFormat="1" x14ac:dyDescent="0.25">
      <c r="A316" s="359"/>
      <c r="B316" s="7" t="s">
        <v>27</v>
      </c>
      <c r="C316" s="66">
        <f>'INPUT 2013_14'!$D$36</f>
        <v>0</v>
      </c>
      <c r="D316" s="52" t="s">
        <v>39</v>
      </c>
      <c r="E316" s="52" t="s">
        <v>39</v>
      </c>
      <c r="F316" s="52" t="s">
        <v>39</v>
      </c>
      <c r="G316" s="52" t="s">
        <v>39</v>
      </c>
      <c r="H316" s="52" t="s">
        <v>39</v>
      </c>
      <c r="I316" s="275">
        <v>10</v>
      </c>
      <c r="J316" s="16">
        <v>0.4</v>
      </c>
      <c r="K316" s="275">
        <f t="shared" si="1038"/>
        <v>4</v>
      </c>
      <c r="L316" s="16">
        <v>2.5</v>
      </c>
      <c r="M316" s="275">
        <v>0</v>
      </c>
      <c r="N316" s="16">
        <v>0.2</v>
      </c>
      <c r="O316" s="275">
        <f t="shared" si="1039"/>
        <v>0</v>
      </c>
      <c r="P316" s="16">
        <v>2.5</v>
      </c>
      <c r="Q316" s="275">
        <v>0</v>
      </c>
      <c r="R316" s="16">
        <v>0.7</v>
      </c>
      <c r="S316" s="275">
        <f t="shared" si="1040"/>
        <v>0</v>
      </c>
      <c r="T316" s="16">
        <v>2.67</v>
      </c>
      <c r="U316" s="275">
        <v>0</v>
      </c>
      <c r="V316" s="16">
        <v>0.9</v>
      </c>
      <c r="W316" s="275">
        <f t="shared" si="1041"/>
        <v>0</v>
      </c>
      <c r="X316" s="16">
        <v>4</v>
      </c>
      <c r="Y316" s="275">
        <v>0</v>
      </c>
      <c r="Z316" s="16">
        <v>0.5</v>
      </c>
      <c r="AA316" s="275">
        <f t="shared" si="1042"/>
        <v>0</v>
      </c>
      <c r="AB316" s="16">
        <v>2.5</v>
      </c>
      <c r="AC316" s="275">
        <v>0</v>
      </c>
      <c r="AD316" s="16">
        <v>0.2</v>
      </c>
      <c r="AE316" s="275">
        <f t="shared" si="1043"/>
        <v>0</v>
      </c>
      <c r="AF316" s="16">
        <v>2.5</v>
      </c>
      <c r="AG316" s="275">
        <v>0</v>
      </c>
      <c r="AH316" s="16">
        <v>0.7</v>
      </c>
      <c r="AI316" s="275">
        <f t="shared" si="1044"/>
        <v>0</v>
      </c>
      <c r="AJ316" s="16">
        <v>3.5</v>
      </c>
      <c r="AK316" s="66">
        <f>O262</f>
        <v>9458.64</v>
      </c>
      <c r="AL316" s="68">
        <f>Q262</f>
        <v>0.16</v>
      </c>
      <c r="AM316" s="275">
        <f>AL316*AK316</f>
        <v>1513.3824</v>
      </c>
      <c r="AN316" s="16">
        <v>3.67</v>
      </c>
      <c r="AO316" s="4">
        <f t="shared" ref="AO316:AO318" si="1052">(((C316))*((K316*L316*$E$3)+(S316*T316*$G$259)+(W316*X316*$H$259)+(AI316*AJ316*$K$259)+(AM316*AN316*$L$259))/452.44)*1000</f>
        <v>0</v>
      </c>
      <c r="AP316" s="17">
        <v>0</v>
      </c>
      <c r="AQ316" s="4">
        <f t="shared" ref="AQ316:AQ319" si="1053">(((C316)*((W316*X316*$H$261)+(AA316*AB316*$I$261)+(AM316*AN316*$L$261)))/796)*1000</f>
        <v>0</v>
      </c>
      <c r="AR316" s="4">
        <f t="shared" si="880"/>
        <v>0</v>
      </c>
      <c r="AS316" s="4">
        <f t="shared" si="880"/>
        <v>0</v>
      </c>
      <c r="AT316" s="4">
        <f t="shared" si="880"/>
        <v>0</v>
      </c>
      <c r="AW316" s="86"/>
      <c r="AX316" s="275"/>
      <c r="AY316" s="275"/>
      <c r="AZ316" s="275"/>
      <c r="BA316" s="275"/>
      <c r="BB316" s="275"/>
      <c r="BC316" s="275"/>
      <c r="BD316" s="275"/>
      <c r="BE316" s="275"/>
      <c r="BF316" s="16"/>
      <c r="BG316" s="275"/>
      <c r="BH316" s="16"/>
      <c r="BI316" s="275"/>
      <c r="BJ316" s="16"/>
      <c r="BK316" s="275"/>
      <c r="BL316" s="16"/>
      <c r="BM316" s="275"/>
      <c r="BN316" s="16"/>
      <c r="BO316" s="275"/>
      <c r="BP316" s="16"/>
      <c r="BQ316" s="275"/>
      <c r="BR316" s="16"/>
      <c r="BS316" s="275"/>
      <c r="BT316" s="16"/>
      <c r="BU316" s="275"/>
      <c r="BV316" s="16"/>
      <c r="BW316" s="275"/>
      <c r="BX316" s="16"/>
      <c r="BY316" s="275"/>
      <c r="BZ316" s="16"/>
      <c r="CA316" s="275"/>
      <c r="CB316" s="16"/>
      <c r="CC316" s="275"/>
      <c r="CD316" s="16"/>
      <c r="CE316" s="275"/>
      <c r="CF316" s="16"/>
      <c r="CG316" s="275"/>
      <c r="CH316" s="16"/>
      <c r="CI316" s="275"/>
      <c r="CJ316" s="16"/>
      <c r="CK316" s="275"/>
      <c r="CL316" s="18"/>
      <c r="CM316" s="275"/>
      <c r="CN316" s="275"/>
      <c r="CO316" s="86"/>
      <c r="CP316" s="275"/>
      <c r="CQ316" s="275"/>
      <c r="CR316" s="275"/>
      <c r="CS316" s="275"/>
      <c r="CT316" s="275"/>
      <c r="CU316" s="275"/>
      <c r="CV316" s="275"/>
      <c r="CW316" s="16"/>
      <c r="CX316" s="275"/>
      <c r="CY316" s="16"/>
      <c r="CZ316" s="275"/>
      <c r="DA316" s="16"/>
      <c r="DB316" s="275"/>
      <c r="DC316" s="16"/>
      <c r="DD316" s="275"/>
      <c r="DE316" s="16"/>
      <c r="DF316" s="275"/>
      <c r="DG316" s="16"/>
      <c r="DH316" s="275"/>
      <c r="DI316" s="16"/>
      <c r="DJ316" s="275"/>
      <c r="DK316" s="16"/>
      <c r="DL316" s="275"/>
      <c r="DM316" s="16"/>
      <c r="DN316" s="275"/>
      <c r="DO316" s="16"/>
      <c r="DP316" s="275"/>
      <c r="DQ316" s="16"/>
      <c r="DR316" s="275"/>
      <c r="DS316" s="16"/>
      <c r="DT316" s="275"/>
      <c r="DU316" s="16"/>
      <c r="DV316" s="275"/>
      <c r="DW316" s="16"/>
      <c r="DX316" s="275"/>
      <c r="DY316" s="16"/>
      <c r="DZ316" s="275"/>
      <c r="EA316" s="16"/>
      <c r="EB316" s="18"/>
      <c r="EC316" s="18"/>
      <c r="ED316" s="18"/>
      <c r="EE316" s="18"/>
      <c r="EF316" s="18"/>
      <c r="EG316" s="18"/>
    </row>
    <row r="317" spans="1:137" x14ac:dyDescent="0.25">
      <c r="A317" s="359"/>
      <c r="B317" s="52" t="s">
        <v>28</v>
      </c>
      <c r="C317" s="66">
        <f>'INPUT 2013_14'!$D$37</f>
        <v>0</v>
      </c>
      <c r="D317" s="52" t="s">
        <v>39</v>
      </c>
      <c r="E317" s="52" t="s">
        <v>39</v>
      </c>
      <c r="F317" s="52" t="s">
        <v>39</v>
      </c>
      <c r="G317" s="52" t="s">
        <v>39</v>
      </c>
      <c r="H317" s="52" t="s">
        <v>39</v>
      </c>
      <c r="I317" s="4">
        <v>10</v>
      </c>
      <c r="J317" s="16">
        <v>0.4</v>
      </c>
      <c r="K317" s="275">
        <f t="shared" si="1038"/>
        <v>4</v>
      </c>
      <c r="L317" s="20">
        <v>2.5</v>
      </c>
      <c r="M317" s="4">
        <v>0</v>
      </c>
      <c r="N317" s="16">
        <v>0.2</v>
      </c>
      <c r="O317" s="275">
        <f t="shared" si="1039"/>
        <v>0</v>
      </c>
      <c r="P317" s="20">
        <v>2.5</v>
      </c>
      <c r="Q317" s="4">
        <v>0</v>
      </c>
      <c r="R317" s="16">
        <v>0.7</v>
      </c>
      <c r="S317" s="275">
        <f t="shared" si="1040"/>
        <v>0</v>
      </c>
      <c r="T317" s="20">
        <v>2.67</v>
      </c>
      <c r="U317" s="4">
        <v>0</v>
      </c>
      <c r="V317" s="16">
        <v>0.9</v>
      </c>
      <c r="W317" s="275">
        <f t="shared" si="1041"/>
        <v>0</v>
      </c>
      <c r="X317" s="20">
        <v>4</v>
      </c>
      <c r="Y317" s="4">
        <v>0</v>
      </c>
      <c r="Z317" s="16">
        <v>0.5</v>
      </c>
      <c r="AA317" s="275">
        <f t="shared" si="1042"/>
        <v>0</v>
      </c>
      <c r="AB317" s="20">
        <v>2.5</v>
      </c>
      <c r="AC317" s="4">
        <v>0</v>
      </c>
      <c r="AD317" s="16">
        <v>0.2</v>
      </c>
      <c r="AE317" s="275">
        <f t="shared" si="1043"/>
        <v>0</v>
      </c>
      <c r="AF317" s="20">
        <v>2.5</v>
      </c>
      <c r="AG317" s="4">
        <v>0</v>
      </c>
      <c r="AH317" s="16">
        <v>0.7</v>
      </c>
      <c r="AI317" s="275">
        <f t="shared" si="1044"/>
        <v>0</v>
      </c>
      <c r="AJ317" s="20">
        <v>3.5</v>
      </c>
      <c r="AK317" s="4">
        <v>80</v>
      </c>
      <c r="AL317" s="16">
        <v>0.2</v>
      </c>
      <c r="AM317" s="275">
        <f>AL317*AK317</f>
        <v>16</v>
      </c>
      <c r="AN317" s="20">
        <v>2.65</v>
      </c>
      <c r="AO317" s="4">
        <f t="shared" si="1052"/>
        <v>0</v>
      </c>
      <c r="AP317" s="17">
        <v>0</v>
      </c>
      <c r="AQ317" s="4">
        <f t="shared" si="1053"/>
        <v>0</v>
      </c>
      <c r="AR317" s="4">
        <f t="shared" si="880"/>
        <v>0</v>
      </c>
      <c r="AS317" s="4">
        <f t="shared" si="880"/>
        <v>0</v>
      </c>
      <c r="AT317" s="4">
        <f t="shared" si="880"/>
        <v>0</v>
      </c>
      <c r="AU317" s="7"/>
      <c r="AW317" s="86"/>
      <c r="AX317" s="275"/>
      <c r="AY317" s="275"/>
      <c r="AZ317" s="275"/>
      <c r="BA317" s="275"/>
      <c r="BB317" s="275"/>
      <c r="BC317" s="275"/>
      <c r="BD317" s="275"/>
      <c r="BE317" s="275"/>
      <c r="BF317" s="16"/>
      <c r="BG317" s="275"/>
      <c r="BH317" s="16"/>
      <c r="BI317" s="275"/>
      <c r="BJ317" s="16"/>
      <c r="BK317" s="275"/>
      <c r="BL317" s="16"/>
      <c r="BM317" s="275"/>
      <c r="BN317" s="16"/>
      <c r="BO317" s="275"/>
      <c r="BP317" s="16"/>
      <c r="BQ317" s="275"/>
      <c r="BR317" s="16"/>
      <c r="BS317" s="275"/>
      <c r="BT317" s="16"/>
      <c r="BU317" s="275"/>
      <c r="BV317" s="16"/>
      <c r="BW317" s="275"/>
      <c r="BX317" s="16"/>
      <c r="BY317" s="275"/>
      <c r="BZ317" s="16"/>
      <c r="CA317" s="275"/>
      <c r="CB317" s="16"/>
      <c r="CC317" s="275"/>
      <c r="CD317" s="16"/>
      <c r="CE317" s="275"/>
      <c r="CF317" s="16"/>
      <c r="CG317" s="275"/>
      <c r="CH317" s="16"/>
      <c r="CI317" s="275"/>
      <c r="CJ317" s="16"/>
      <c r="CK317" s="275"/>
      <c r="CL317" s="18"/>
      <c r="CM317" s="275"/>
      <c r="CN317" s="275"/>
      <c r="CO317" s="86"/>
      <c r="CP317" s="275"/>
      <c r="CQ317" s="275"/>
      <c r="CR317" s="275"/>
      <c r="CS317" s="275"/>
      <c r="CT317" s="275"/>
      <c r="CU317" s="275"/>
      <c r="CV317" s="275"/>
      <c r="CW317" s="16"/>
      <c r="CX317" s="275"/>
      <c r="CY317" s="16"/>
      <c r="CZ317" s="275"/>
      <c r="DA317" s="16"/>
      <c r="DB317" s="275"/>
      <c r="DC317" s="16"/>
      <c r="DD317" s="275"/>
      <c r="DE317" s="16"/>
      <c r="DF317" s="275"/>
      <c r="DG317" s="16"/>
      <c r="DH317" s="275"/>
      <c r="DI317" s="16"/>
      <c r="DJ317" s="275"/>
      <c r="DK317" s="16"/>
      <c r="DL317" s="275"/>
      <c r="DM317" s="16"/>
      <c r="DN317" s="275"/>
      <c r="DO317" s="16"/>
      <c r="DP317" s="275"/>
      <c r="DQ317" s="16"/>
      <c r="DR317" s="275"/>
      <c r="DS317" s="16"/>
      <c r="DT317" s="275"/>
      <c r="DU317" s="16"/>
      <c r="DV317" s="275"/>
      <c r="DW317" s="16"/>
      <c r="DX317" s="275"/>
      <c r="DY317" s="16"/>
      <c r="DZ317" s="275"/>
      <c r="EA317" s="16"/>
      <c r="EB317" s="275"/>
      <c r="EC317" s="18"/>
      <c r="ED317" s="275"/>
      <c r="EE317" s="275"/>
      <c r="EF317" s="275"/>
      <c r="EG317" s="275"/>
    </row>
    <row r="318" spans="1:137" x14ac:dyDescent="0.25">
      <c r="A318" s="359"/>
      <c r="B318" s="52" t="s">
        <v>26</v>
      </c>
      <c r="C318" s="66">
        <f>'INPUT 2013_14'!$D$38</f>
        <v>0</v>
      </c>
      <c r="D318" s="52" t="s">
        <v>39</v>
      </c>
      <c r="E318" s="52" t="s">
        <v>39</v>
      </c>
      <c r="F318" s="52" t="s">
        <v>39</v>
      </c>
      <c r="G318" s="52" t="s">
        <v>39</v>
      </c>
      <c r="H318" s="52" t="s">
        <v>39</v>
      </c>
      <c r="I318" s="4">
        <v>10</v>
      </c>
      <c r="J318" s="16">
        <v>0.4</v>
      </c>
      <c r="K318" s="275">
        <f t="shared" si="1038"/>
        <v>4</v>
      </c>
      <c r="L318" s="20">
        <v>2.5</v>
      </c>
      <c r="M318" s="4">
        <v>0</v>
      </c>
      <c r="N318" s="16">
        <v>0.2</v>
      </c>
      <c r="O318" s="275">
        <f t="shared" si="1039"/>
        <v>0</v>
      </c>
      <c r="P318" s="20">
        <v>2.5</v>
      </c>
      <c r="Q318" s="4">
        <v>0</v>
      </c>
      <c r="R318" s="16">
        <v>0.7</v>
      </c>
      <c r="S318" s="275">
        <f t="shared" si="1040"/>
        <v>0</v>
      </c>
      <c r="T318" s="20">
        <v>2.67</v>
      </c>
      <c r="U318" s="4">
        <v>0</v>
      </c>
      <c r="V318" s="16">
        <v>0.9</v>
      </c>
      <c r="W318" s="275">
        <f t="shared" si="1041"/>
        <v>0</v>
      </c>
      <c r="X318" s="20">
        <v>4</v>
      </c>
      <c r="Y318" s="4">
        <v>0</v>
      </c>
      <c r="Z318" s="16">
        <v>0.5</v>
      </c>
      <c r="AA318" s="275">
        <f t="shared" si="1042"/>
        <v>0</v>
      </c>
      <c r="AB318" s="20">
        <v>2.5</v>
      </c>
      <c r="AC318" s="4">
        <v>0</v>
      </c>
      <c r="AD318" s="16">
        <v>0.2</v>
      </c>
      <c r="AE318" s="275">
        <f>AD318*AC318</f>
        <v>0</v>
      </c>
      <c r="AF318" s="20">
        <v>2.5</v>
      </c>
      <c r="AG318" s="4">
        <v>5</v>
      </c>
      <c r="AH318" s="16">
        <v>0.7</v>
      </c>
      <c r="AI318" s="275">
        <f>AH318*AG318</f>
        <v>3.5</v>
      </c>
      <c r="AJ318" s="20">
        <v>3.5</v>
      </c>
      <c r="AK318" s="275">
        <v>1500</v>
      </c>
      <c r="AL318" s="16">
        <v>0.2</v>
      </c>
      <c r="AM318" s="275">
        <f>AL318*AK318</f>
        <v>300</v>
      </c>
      <c r="AN318" s="20">
        <v>2.5</v>
      </c>
      <c r="AO318" s="4">
        <f t="shared" si="1052"/>
        <v>0</v>
      </c>
      <c r="AP318" s="17">
        <v>0</v>
      </c>
      <c r="AQ318" s="4">
        <f t="shared" si="1053"/>
        <v>0</v>
      </c>
      <c r="AR318" s="4">
        <f t="shared" si="880"/>
        <v>0</v>
      </c>
      <c r="AS318" s="4">
        <f t="shared" si="880"/>
        <v>0</v>
      </c>
      <c r="AT318" s="4">
        <f t="shared" si="880"/>
        <v>0</v>
      </c>
      <c r="AU318" s="7"/>
      <c r="AW318" s="86"/>
      <c r="AX318" s="275"/>
      <c r="AY318" s="275"/>
      <c r="AZ318" s="275"/>
      <c r="BA318" s="275"/>
      <c r="BB318" s="275"/>
      <c r="BC318" s="275"/>
      <c r="BD318" s="275"/>
      <c r="BE318" s="275"/>
      <c r="BF318" s="16"/>
      <c r="BG318" s="275"/>
      <c r="BH318" s="16"/>
      <c r="BI318" s="275"/>
      <c r="BJ318" s="16"/>
      <c r="BK318" s="275"/>
      <c r="BL318" s="16"/>
      <c r="BM318" s="275"/>
      <c r="BN318" s="16"/>
      <c r="BO318" s="275"/>
      <c r="BP318" s="16"/>
      <c r="BQ318" s="275"/>
      <c r="BR318" s="16"/>
      <c r="BS318" s="275"/>
      <c r="BT318" s="16"/>
      <c r="BU318" s="275"/>
      <c r="BV318" s="16"/>
      <c r="BW318" s="275"/>
      <c r="BX318" s="16"/>
      <c r="BY318" s="275"/>
      <c r="BZ318" s="16"/>
      <c r="CA318" s="275"/>
      <c r="CB318" s="16"/>
      <c r="CC318" s="275"/>
      <c r="CD318" s="16"/>
      <c r="CE318" s="275"/>
      <c r="CF318" s="16"/>
      <c r="CG318" s="275"/>
      <c r="CH318" s="16"/>
      <c r="CI318" s="275"/>
      <c r="CJ318" s="16"/>
      <c r="CK318" s="275"/>
      <c r="CL318" s="18"/>
      <c r="CM318" s="18"/>
      <c r="CN318" s="275"/>
      <c r="CO318" s="86"/>
      <c r="CP318" s="275"/>
      <c r="CQ318" s="275"/>
      <c r="CR318" s="275"/>
      <c r="CS318" s="275"/>
      <c r="CT318" s="275"/>
      <c r="CU318" s="275"/>
      <c r="CV318" s="275"/>
      <c r="CW318" s="16"/>
      <c r="CX318" s="275"/>
      <c r="CY318" s="16"/>
      <c r="CZ318" s="275"/>
      <c r="DA318" s="16"/>
      <c r="DB318" s="275"/>
      <c r="DC318" s="16"/>
      <c r="DD318" s="275"/>
      <c r="DE318" s="16"/>
      <c r="DF318" s="275"/>
      <c r="DG318" s="16"/>
      <c r="DH318" s="275"/>
      <c r="DI318" s="16"/>
      <c r="DJ318" s="275"/>
      <c r="DK318" s="16"/>
      <c r="DL318" s="275"/>
      <c r="DM318" s="16"/>
      <c r="DN318" s="275"/>
      <c r="DO318" s="16"/>
      <c r="DP318" s="275"/>
      <c r="DQ318" s="16"/>
      <c r="DR318" s="275"/>
      <c r="DS318" s="16"/>
      <c r="DT318" s="275"/>
      <c r="DU318" s="16"/>
      <c r="DV318" s="275"/>
      <c r="DW318" s="16"/>
      <c r="DX318" s="275"/>
      <c r="DY318" s="16"/>
      <c r="DZ318" s="275"/>
      <c r="EA318" s="16"/>
      <c r="EB318" s="275"/>
      <c r="EC318" s="18"/>
      <c r="ED318" s="18"/>
      <c r="EE318" s="275"/>
      <c r="EF318" s="275"/>
      <c r="EG318" s="275"/>
    </row>
    <row r="319" spans="1:137" x14ac:dyDescent="0.25">
      <c r="A319" s="360"/>
      <c r="B319" s="274" t="s">
        <v>29</v>
      </c>
      <c r="C319" s="116">
        <f>'INPUT 2013_14'!$D$39</f>
        <v>0</v>
      </c>
      <c r="D319" s="38" t="s">
        <v>39</v>
      </c>
      <c r="E319" s="52" t="s">
        <v>39</v>
      </c>
      <c r="F319" s="52" t="s">
        <v>39</v>
      </c>
      <c r="G319" s="52" t="s">
        <v>39</v>
      </c>
      <c r="H319" s="52" t="s">
        <v>39</v>
      </c>
      <c r="I319" s="275">
        <v>0</v>
      </c>
      <c r="J319" s="16">
        <v>0.4</v>
      </c>
      <c r="K319" s="275">
        <f t="shared" si="1038"/>
        <v>0</v>
      </c>
      <c r="L319" s="20">
        <v>2.5</v>
      </c>
      <c r="M319" s="4">
        <v>0</v>
      </c>
      <c r="N319" s="16">
        <v>0.2</v>
      </c>
      <c r="O319" s="275">
        <f t="shared" si="1039"/>
        <v>0</v>
      </c>
      <c r="P319" s="20">
        <v>2.5</v>
      </c>
      <c r="Q319" s="4">
        <v>0</v>
      </c>
      <c r="R319" s="16">
        <v>0.7</v>
      </c>
      <c r="S319" s="275">
        <f t="shared" si="1040"/>
        <v>0</v>
      </c>
      <c r="T319" s="20">
        <v>2.67</v>
      </c>
      <c r="U319" s="4">
        <v>0</v>
      </c>
      <c r="V319" s="16">
        <v>0.9</v>
      </c>
      <c r="W319" s="275">
        <f>V319*U319</f>
        <v>0</v>
      </c>
      <c r="X319" s="20">
        <v>4</v>
      </c>
      <c r="Y319" s="4">
        <v>0</v>
      </c>
      <c r="Z319" s="16">
        <v>0.5</v>
      </c>
      <c r="AA319" s="275">
        <f>Z319*Y319</f>
        <v>0</v>
      </c>
      <c r="AB319" s="20">
        <v>2.5</v>
      </c>
      <c r="AC319" s="4">
        <v>0</v>
      </c>
      <c r="AD319" s="16">
        <v>0.2</v>
      </c>
      <c r="AE319" s="275">
        <f>AD319*AC319</f>
        <v>0</v>
      </c>
      <c r="AF319" s="20">
        <v>2.5</v>
      </c>
      <c r="AG319" s="4">
        <v>0</v>
      </c>
      <c r="AH319" s="16">
        <v>0.7</v>
      </c>
      <c r="AI319" s="275">
        <f>AH319*AG319</f>
        <v>0</v>
      </c>
      <c r="AJ319" s="20">
        <v>3.5</v>
      </c>
      <c r="AK319" s="4">
        <v>300</v>
      </c>
      <c r="AL319" s="16">
        <v>0.8</v>
      </c>
      <c r="AM319" s="275">
        <f>AL319*AK319</f>
        <v>240</v>
      </c>
      <c r="AN319" s="20">
        <v>2.5</v>
      </c>
      <c r="AO319" s="279">
        <v>0</v>
      </c>
      <c r="AP319" s="18">
        <f>(($C319*(($I319*$L319)+($Q319*$T319)+($U319*$X319)+($AC319*$AF319)+($AG319*$AJ319)))/370)*1000</f>
        <v>0</v>
      </c>
      <c r="AQ319" s="4">
        <f t="shared" si="1053"/>
        <v>0</v>
      </c>
      <c r="AR319" s="4">
        <f t="shared" si="880"/>
        <v>0</v>
      </c>
      <c r="AS319" s="4">
        <f t="shared" si="880"/>
        <v>0</v>
      </c>
      <c r="AT319" s="4">
        <f t="shared" si="880"/>
        <v>0</v>
      </c>
      <c r="AW319" s="86"/>
      <c r="AX319" s="272"/>
      <c r="AY319" s="272"/>
      <c r="AZ319" s="272"/>
      <c r="BA319" s="275"/>
      <c r="BB319" s="275"/>
      <c r="BC319" s="275"/>
      <c r="BD319" s="275"/>
      <c r="BE319" s="275"/>
      <c r="BF319" s="16"/>
      <c r="BG319" s="275"/>
      <c r="BH319" s="16"/>
      <c r="BI319" s="275"/>
      <c r="BJ319" s="16"/>
      <c r="BK319" s="275"/>
      <c r="BL319" s="16"/>
      <c r="BM319" s="275"/>
      <c r="BN319" s="16"/>
      <c r="BO319" s="275"/>
      <c r="BP319" s="16"/>
      <c r="BQ319" s="275"/>
      <c r="BR319" s="16"/>
      <c r="BS319" s="275"/>
      <c r="BT319" s="16"/>
      <c r="BU319" s="275"/>
      <c r="BV319" s="16"/>
      <c r="BW319" s="275"/>
      <c r="BX319" s="16"/>
      <c r="BY319" s="275"/>
      <c r="BZ319" s="16"/>
      <c r="CA319" s="275"/>
      <c r="CB319" s="16"/>
      <c r="CC319" s="275"/>
      <c r="CD319" s="16"/>
      <c r="CE319" s="275"/>
      <c r="CF319" s="16"/>
      <c r="CG319" s="275"/>
      <c r="CH319" s="16"/>
      <c r="CI319" s="275"/>
      <c r="CJ319" s="16"/>
      <c r="CK319" s="18"/>
      <c r="CL319" s="18"/>
      <c r="CM319" s="275"/>
      <c r="CN319" s="275"/>
      <c r="CO319" s="86"/>
      <c r="CP319" s="272"/>
      <c r="CQ319" s="272"/>
      <c r="CR319" s="275"/>
      <c r="CS319" s="275"/>
      <c r="CT319" s="275"/>
      <c r="CU319" s="275"/>
      <c r="CV319" s="275"/>
      <c r="CW319" s="16"/>
      <c r="CX319" s="275"/>
      <c r="CY319" s="16"/>
      <c r="CZ319" s="275"/>
      <c r="DA319" s="16"/>
      <c r="DB319" s="275"/>
      <c r="DC319" s="16"/>
      <c r="DD319" s="275"/>
      <c r="DE319" s="16"/>
      <c r="DF319" s="275"/>
      <c r="DG319" s="16"/>
      <c r="DH319" s="275"/>
      <c r="DI319" s="16"/>
      <c r="DJ319" s="275"/>
      <c r="DK319" s="16"/>
      <c r="DL319" s="275"/>
      <c r="DM319" s="16"/>
      <c r="DN319" s="275"/>
      <c r="DO319" s="16"/>
      <c r="DP319" s="275"/>
      <c r="DQ319" s="16"/>
      <c r="DR319" s="275"/>
      <c r="DS319" s="16"/>
      <c r="DT319" s="275"/>
      <c r="DU319" s="16"/>
      <c r="DV319" s="275"/>
      <c r="DW319" s="16"/>
      <c r="DX319" s="275"/>
      <c r="DY319" s="16"/>
      <c r="DZ319" s="275"/>
      <c r="EA319" s="16"/>
      <c r="EB319" s="18"/>
      <c r="EC319" s="18"/>
      <c r="ED319" s="275"/>
      <c r="EE319" s="275"/>
      <c r="EF319" s="275"/>
      <c r="EG319" s="275"/>
    </row>
    <row r="320" spans="1:137" x14ac:dyDescent="0.25">
      <c r="A320" s="172" t="s">
        <v>0</v>
      </c>
      <c r="B320" s="172"/>
      <c r="C320" s="172"/>
      <c r="D320" s="172"/>
      <c r="E320" s="267"/>
      <c r="F320" s="267"/>
      <c r="G320" s="267"/>
      <c r="H320" s="267"/>
      <c r="I320" s="267"/>
      <c r="J320" s="264"/>
      <c r="K320" s="267"/>
      <c r="L320" s="264"/>
      <c r="M320" s="267"/>
      <c r="N320" s="264"/>
      <c r="O320" s="264"/>
      <c r="P320" s="264"/>
      <c r="Q320" s="267"/>
      <c r="R320" s="264"/>
      <c r="S320" s="264"/>
      <c r="T320" s="264"/>
      <c r="U320" s="267"/>
      <c r="V320" s="264"/>
      <c r="W320" s="264"/>
      <c r="X320" s="264"/>
      <c r="Y320" s="267"/>
      <c r="Z320" s="264"/>
      <c r="AA320" s="264"/>
      <c r="AB320" s="264"/>
      <c r="AC320" s="267"/>
      <c r="AD320" s="264"/>
      <c r="AE320" s="264"/>
      <c r="AF320" s="264"/>
      <c r="AG320" s="267"/>
      <c r="AH320" s="264"/>
      <c r="AI320" s="264"/>
      <c r="AJ320" s="264"/>
      <c r="AK320" s="267"/>
      <c r="AL320" s="264"/>
      <c r="AM320" s="264"/>
      <c r="AN320" s="264"/>
      <c r="AO320" s="267">
        <f t="shared" ref="AO320:AT320" si="1054">SUM(AO266:AO319)</f>
        <v>109624.19665861386</v>
      </c>
      <c r="AP320" s="267">
        <f t="shared" si="1054"/>
        <v>20571.532914898758</v>
      </c>
      <c r="AQ320" s="267">
        <f t="shared" si="1054"/>
        <v>4321.6931148670701</v>
      </c>
      <c r="AR320" s="267">
        <f t="shared" si="1054"/>
        <v>109624.19665861386</v>
      </c>
      <c r="AS320" s="267">
        <f t="shared" si="1054"/>
        <v>20571.532914898758</v>
      </c>
      <c r="AT320" s="267">
        <f t="shared" si="1054"/>
        <v>3068.4021115556202</v>
      </c>
      <c r="AW320" s="275"/>
      <c r="AX320" s="275"/>
      <c r="AY320" s="275"/>
      <c r="AZ320" s="275"/>
      <c r="BA320" s="275"/>
      <c r="BB320" s="275"/>
      <c r="BC320" s="275"/>
      <c r="BD320" s="275"/>
      <c r="BE320" s="275"/>
      <c r="BF320" s="16"/>
      <c r="BG320" s="275"/>
      <c r="BH320" s="16"/>
      <c r="BI320" s="275"/>
      <c r="BJ320" s="16"/>
      <c r="BK320" s="16"/>
      <c r="BL320" s="16"/>
      <c r="BM320" s="275"/>
      <c r="BN320" s="16"/>
      <c r="BO320" s="16"/>
      <c r="BP320" s="16"/>
      <c r="BQ320" s="275"/>
      <c r="BR320" s="16"/>
      <c r="BS320" s="16"/>
      <c r="BT320" s="16"/>
      <c r="BU320" s="275"/>
      <c r="BV320" s="16"/>
      <c r="BW320" s="16"/>
      <c r="BX320" s="16"/>
      <c r="BY320" s="275"/>
      <c r="BZ320" s="16"/>
      <c r="CA320" s="16"/>
      <c r="CB320" s="16"/>
      <c r="CC320" s="275"/>
      <c r="CD320" s="16"/>
      <c r="CE320" s="16"/>
      <c r="CF320" s="16"/>
      <c r="CG320" s="275"/>
      <c r="CH320" s="16"/>
      <c r="CI320" s="16"/>
      <c r="CJ320" s="16"/>
      <c r="CK320" s="275"/>
      <c r="CL320" s="275"/>
      <c r="CM320" s="275"/>
      <c r="CO320" s="275"/>
      <c r="CP320" s="275"/>
      <c r="CQ320" s="275"/>
      <c r="CR320" s="275"/>
      <c r="CS320" s="275"/>
      <c r="CT320" s="275"/>
      <c r="CU320" s="275"/>
      <c r="CV320" s="275"/>
      <c r="CW320" s="16"/>
      <c r="CX320" s="275"/>
      <c r="CY320" s="16"/>
      <c r="CZ320" s="275"/>
      <c r="DA320" s="16"/>
      <c r="DB320" s="16"/>
      <c r="DC320" s="16"/>
      <c r="DD320" s="275"/>
      <c r="DE320" s="16"/>
      <c r="DF320" s="16"/>
      <c r="DG320" s="16"/>
      <c r="DH320" s="275"/>
      <c r="DI320" s="16"/>
      <c r="DJ320" s="16"/>
      <c r="DK320" s="16"/>
      <c r="DL320" s="275"/>
      <c r="DM320" s="16"/>
      <c r="DN320" s="16"/>
      <c r="DO320" s="16"/>
      <c r="DP320" s="275"/>
      <c r="DQ320" s="16"/>
      <c r="DR320" s="16"/>
      <c r="DS320" s="16"/>
      <c r="DT320" s="275"/>
      <c r="DU320" s="16"/>
      <c r="DV320" s="16"/>
      <c r="DW320" s="16"/>
      <c r="DX320" s="275"/>
      <c r="DY320" s="16"/>
      <c r="DZ320" s="16"/>
      <c r="EA320" s="16"/>
      <c r="EB320" s="275"/>
      <c r="EC320" s="275"/>
      <c r="ED320" s="275"/>
      <c r="EE320" s="275"/>
      <c r="EF320" s="275"/>
      <c r="EG320" s="27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267">
        <f>(AR320-(AR313))</f>
        <v>72665.029312996863</v>
      </c>
      <c r="AS321" s="267">
        <f>AS320</f>
        <v>20571.532914898758</v>
      </c>
      <c r="AT321" s="267">
        <f t="shared" ref="AT321" si="1055">(AT320-(AT313))</f>
        <v>3068.4021115556202</v>
      </c>
      <c r="AX321" s="381" t="s">
        <v>167</v>
      </c>
      <c r="AY321" s="381"/>
      <c r="AZ321" s="381"/>
      <c r="BA321" s="381"/>
      <c r="BB321" s="381"/>
      <c r="BC321" s="381"/>
      <c r="BD321" s="381"/>
      <c r="BE321" s="381"/>
      <c r="BF321" s="381"/>
      <c r="BG321" s="381"/>
      <c r="BH321" s="381"/>
      <c r="CH321" s="351"/>
      <c r="CI321" s="351"/>
      <c r="CJ321" s="351"/>
      <c r="CK321" s="275"/>
      <c r="CL321" s="275"/>
      <c r="CM321" s="275"/>
      <c r="EB321" s="351"/>
      <c r="EC321" s="351"/>
      <c r="ED321" s="351"/>
      <c r="EE321" s="275"/>
      <c r="EF321" s="275"/>
      <c r="EG321" s="275"/>
    </row>
    <row r="322" spans="1:209" ht="45" x14ac:dyDescent="0.25">
      <c r="B322" s="269"/>
      <c r="C322" s="269"/>
      <c r="D322" s="269"/>
      <c r="E322" s="269" t="s">
        <v>9</v>
      </c>
      <c r="F322" s="269" t="s">
        <v>24</v>
      </c>
      <c r="G322" s="269" t="s">
        <v>10</v>
      </c>
      <c r="H322" s="269" t="s">
        <v>11</v>
      </c>
      <c r="I322" s="269" t="s">
        <v>25</v>
      </c>
      <c r="J322" s="269" t="s">
        <v>12</v>
      </c>
      <c r="K322" s="269" t="s">
        <v>13</v>
      </c>
      <c r="L322" s="269" t="s">
        <v>6</v>
      </c>
      <c r="M322" s="45"/>
      <c r="N322" s="317" t="s">
        <v>108</v>
      </c>
      <c r="O322" s="374"/>
      <c r="P322" s="374"/>
      <c r="Q322" s="374"/>
      <c r="R322" s="374"/>
      <c r="S322" s="374"/>
      <c r="T322" s="374"/>
      <c r="U322" s="374"/>
      <c r="W322" s="261"/>
      <c r="X322" s="261"/>
      <c r="Y322" s="261"/>
      <c r="Z322" s="261"/>
      <c r="AA322" s="261"/>
      <c r="AB322" s="261"/>
      <c r="AC322" s="261"/>
      <c r="AD322" s="261"/>
      <c r="AE322" s="261"/>
      <c r="AF322" s="261"/>
      <c r="AG322" s="261"/>
      <c r="AO322" s="352" t="s">
        <v>129</v>
      </c>
      <c r="AP322" s="352"/>
      <c r="AQ322" s="352"/>
      <c r="AR322" s="267">
        <f>(AR321-(SUM(AR315:AR319)))</f>
        <v>72665.029312996863</v>
      </c>
      <c r="AS322" s="267">
        <f t="shared" ref="AS322" si="1056">(AS321-(SUM(AS315:AS319)))</f>
        <v>20571.532914898758</v>
      </c>
      <c r="AT322" s="267">
        <f t="shared" ref="AT322" si="1057">(AT321-(SUM(AT315:AT319)))</f>
        <v>3068.4021115556202</v>
      </c>
      <c r="AX322" s="269"/>
      <c r="AY322" s="269"/>
      <c r="AZ322" s="269"/>
      <c r="BA322" s="269" t="s">
        <v>9</v>
      </c>
      <c r="BB322" s="269" t="s">
        <v>24</v>
      </c>
      <c r="BC322" s="269" t="s">
        <v>10</v>
      </c>
      <c r="BD322" s="269" t="s">
        <v>11</v>
      </c>
      <c r="BE322" s="269" t="s">
        <v>25</v>
      </c>
      <c r="BF322" s="269" t="s">
        <v>12</v>
      </c>
      <c r="BG322" s="269" t="s">
        <v>13</v>
      </c>
      <c r="BH322" s="269" t="s">
        <v>6</v>
      </c>
      <c r="CP322" s="269"/>
      <c r="CQ322" s="269"/>
      <c r="CR322" s="269"/>
      <c r="CS322" s="269" t="s">
        <v>9</v>
      </c>
      <c r="CT322" s="269" t="s">
        <v>24</v>
      </c>
      <c r="CU322" s="269" t="s">
        <v>10</v>
      </c>
      <c r="CV322" s="269" t="s">
        <v>11</v>
      </c>
      <c r="CW322" s="269" t="s">
        <v>25</v>
      </c>
      <c r="CX322" s="269" t="s">
        <v>12</v>
      </c>
      <c r="CY322" s="269" t="s">
        <v>13</v>
      </c>
      <c r="CZ322" s="269" t="s">
        <v>6</v>
      </c>
    </row>
    <row r="323" spans="1:209" x14ac:dyDescent="0.25">
      <c r="B323" s="257" t="s">
        <v>14</v>
      </c>
      <c r="C323" s="78"/>
      <c r="D323" s="78"/>
      <c r="E323" s="68">
        <f>'INPUT 2013_14'!D79</f>
        <v>0.4065040650406504</v>
      </c>
      <c r="F323" s="16">
        <f>'INPUT 2013_14'!E79</f>
        <v>0</v>
      </c>
      <c r="G323" s="16">
        <f>'INPUT 2013_14'!F79</f>
        <v>0</v>
      </c>
      <c r="H323" s="68">
        <f>'INPUT 2013_14'!G79</f>
        <v>0.25423728813559321</v>
      </c>
      <c r="I323" s="16">
        <f>'INPUT 2013_14'!H79</f>
        <v>0</v>
      </c>
      <c r="J323" s="16">
        <f>'INPUT 2013_14'!I79</f>
        <v>0</v>
      </c>
      <c r="K323" s="68">
        <f>'INPUT 2013_14'!J79</f>
        <v>0.4065040650406504</v>
      </c>
      <c r="L323" s="68">
        <f>'INPUT 2013_14'!K79</f>
        <v>0.25423728813559321</v>
      </c>
      <c r="M323" s="20"/>
      <c r="N323" s="375" t="s">
        <v>109</v>
      </c>
      <c r="O323" s="357"/>
      <c r="P323" s="357"/>
      <c r="Q323" s="357"/>
      <c r="R323" s="357"/>
      <c r="S323" s="357"/>
      <c r="T323" s="357"/>
      <c r="U323" s="376"/>
      <c r="W323" s="261"/>
      <c r="X323" s="261"/>
      <c r="Y323" s="261"/>
      <c r="Z323" s="16"/>
      <c r="AA323" s="16"/>
      <c r="AB323" s="16"/>
      <c r="AC323" s="16"/>
      <c r="AD323" s="16"/>
      <c r="AE323" s="16"/>
      <c r="AF323" s="16"/>
      <c r="AG323" s="16"/>
      <c r="AX323" s="257" t="s">
        <v>14</v>
      </c>
      <c r="AY323" s="78"/>
      <c r="AZ323" s="78"/>
      <c r="BA323" s="68">
        <f>E323</f>
        <v>0.4065040650406504</v>
      </c>
      <c r="BB323" s="16">
        <f t="shared" ref="BB323:BH325" si="1058">F323</f>
        <v>0</v>
      </c>
      <c r="BC323" s="16">
        <f t="shared" si="1058"/>
        <v>0</v>
      </c>
      <c r="BD323" s="68">
        <f t="shared" si="1058"/>
        <v>0.25423728813559321</v>
      </c>
      <c r="BE323" s="16">
        <f t="shared" si="1058"/>
        <v>0</v>
      </c>
      <c r="BF323" s="16">
        <f t="shared" si="1058"/>
        <v>0</v>
      </c>
      <c r="BG323" s="68">
        <f t="shared" si="1058"/>
        <v>0.4065040650406504</v>
      </c>
      <c r="BH323" s="68">
        <f t="shared" si="1058"/>
        <v>0.25423728813559321</v>
      </c>
      <c r="BJ323" s="377" t="s">
        <v>65</v>
      </c>
      <c r="BK323" s="377"/>
      <c r="BL323" s="377"/>
      <c r="BM323" s="377"/>
      <c r="BN323" s="377"/>
      <c r="BO323" s="377"/>
      <c r="BP323" s="377"/>
      <c r="BQ323" s="377"/>
      <c r="CP323" s="257" t="s">
        <v>14</v>
      </c>
      <c r="CQ323" s="78"/>
      <c r="CR323" s="78"/>
      <c r="CS323" s="68">
        <f>E323</f>
        <v>0.4065040650406504</v>
      </c>
      <c r="CT323" s="16">
        <f t="shared" ref="CT323:CZ325" si="1059">F323</f>
        <v>0</v>
      </c>
      <c r="CU323" s="16">
        <f t="shared" si="1059"/>
        <v>0</v>
      </c>
      <c r="CV323" s="68">
        <f t="shared" si="1059"/>
        <v>0.25423728813559321</v>
      </c>
      <c r="CW323" s="16">
        <f t="shared" si="1059"/>
        <v>0</v>
      </c>
      <c r="CX323" s="16">
        <f t="shared" si="1059"/>
        <v>0</v>
      </c>
      <c r="CY323" s="68">
        <f t="shared" si="1059"/>
        <v>0.4065040650406504</v>
      </c>
      <c r="CZ323" s="68">
        <f t="shared" si="1059"/>
        <v>0.25423728813559321</v>
      </c>
    </row>
    <row r="324" spans="1:209" ht="21" customHeight="1" x14ac:dyDescent="0.25">
      <c r="A324" s="42" t="s">
        <v>36</v>
      </c>
      <c r="B324" s="258" t="s">
        <v>15</v>
      </c>
      <c r="C324" s="78"/>
      <c r="D324" s="78"/>
      <c r="E324" s="68">
        <f>'INPUT 2013_14'!D80</f>
        <v>0.5934959349593496</v>
      </c>
      <c r="F324" s="68">
        <f>'INPUT 2013_14'!E80</f>
        <v>1</v>
      </c>
      <c r="G324" s="16">
        <f>'INPUT 2013_14'!F80</f>
        <v>0</v>
      </c>
      <c r="H324" s="16">
        <f>'INPUT 2013_14'!G80</f>
        <v>0</v>
      </c>
      <c r="I324" s="16">
        <f>'INPUT 2013_14'!H80</f>
        <v>0</v>
      </c>
      <c r="J324" s="68">
        <f>'INPUT 2013_14'!I80</f>
        <v>1</v>
      </c>
      <c r="K324" s="68">
        <f>'INPUT 2013_14'!J80</f>
        <v>0.5934959349593496</v>
      </c>
      <c r="L324" s="16">
        <f>'INPUT 2013_14'!K80</f>
        <v>0</v>
      </c>
      <c r="M324" s="20"/>
      <c r="N324" s="58"/>
      <c r="O324" s="375" t="s">
        <v>60</v>
      </c>
      <c r="P324" s="357"/>
      <c r="Q324" s="376"/>
      <c r="R324" s="378" t="s">
        <v>61</v>
      </c>
      <c r="S324" s="379"/>
      <c r="T324" s="379"/>
      <c r="U324" s="380"/>
      <c r="W324" s="261"/>
      <c r="X324" s="261"/>
      <c r="Y324" s="261"/>
      <c r="Z324" s="16"/>
      <c r="AA324" s="16"/>
      <c r="AB324" s="16"/>
      <c r="AC324" s="16"/>
      <c r="AD324" s="16"/>
      <c r="AE324" s="16"/>
      <c r="AF324" s="16"/>
      <c r="AG324" s="16"/>
      <c r="AR324" s="381" t="s">
        <v>110</v>
      </c>
      <c r="AS324" s="381"/>
      <c r="AT324" s="381"/>
      <c r="AW324" s="42" t="s">
        <v>36</v>
      </c>
      <c r="AX324" s="258" t="s">
        <v>15</v>
      </c>
      <c r="AY324" s="78"/>
      <c r="AZ324" s="78"/>
      <c r="BA324" s="68">
        <f t="shared" ref="BA324:BA325" si="1060">E324</f>
        <v>0.5934959349593496</v>
      </c>
      <c r="BB324" s="68">
        <f t="shared" si="1058"/>
        <v>1</v>
      </c>
      <c r="BC324" s="16">
        <f t="shared" si="1058"/>
        <v>0</v>
      </c>
      <c r="BD324" s="16">
        <f t="shared" si="1058"/>
        <v>0</v>
      </c>
      <c r="BE324" s="16">
        <f t="shared" si="1058"/>
        <v>0</v>
      </c>
      <c r="BF324" s="68">
        <f t="shared" si="1058"/>
        <v>1</v>
      </c>
      <c r="BG324" s="68">
        <f t="shared" si="1058"/>
        <v>0.5934959349593496</v>
      </c>
      <c r="BH324" s="16">
        <f t="shared" si="1058"/>
        <v>0</v>
      </c>
      <c r="BJ324" s="58"/>
      <c r="BK324" s="375" t="s">
        <v>60</v>
      </c>
      <c r="BL324" s="357"/>
      <c r="BM324" s="376"/>
      <c r="BN324" s="378" t="s">
        <v>61</v>
      </c>
      <c r="BO324" s="379"/>
      <c r="BP324" s="379"/>
      <c r="BQ324" s="380"/>
      <c r="CO324" s="42" t="s">
        <v>36</v>
      </c>
      <c r="CP324" s="258" t="s">
        <v>15</v>
      </c>
      <c r="CQ324" s="78"/>
      <c r="CR324" s="78"/>
      <c r="CS324" s="68">
        <f t="shared" ref="CS324:CS325" si="1061">E324</f>
        <v>0.5934959349593496</v>
      </c>
      <c r="CT324" s="68">
        <f t="shared" si="1059"/>
        <v>1</v>
      </c>
      <c r="CU324" s="16">
        <f t="shared" si="1059"/>
        <v>0</v>
      </c>
      <c r="CV324" s="16">
        <f t="shared" si="1059"/>
        <v>0</v>
      </c>
      <c r="CW324" s="16">
        <f t="shared" si="1059"/>
        <v>0</v>
      </c>
      <c r="CX324" s="68">
        <f t="shared" si="1059"/>
        <v>1</v>
      </c>
      <c r="CY324" s="68">
        <f t="shared" si="1059"/>
        <v>0.5934959349593496</v>
      </c>
      <c r="CZ324" s="16">
        <f t="shared" si="1059"/>
        <v>0</v>
      </c>
    </row>
    <row r="325" spans="1:209" ht="30" x14ac:dyDescent="0.25">
      <c r="B325" s="258" t="s">
        <v>38</v>
      </c>
      <c r="C325" s="78"/>
      <c r="D325" s="78"/>
      <c r="E325" s="16">
        <f>'INPUT 2013_14'!D81</f>
        <v>0</v>
      </c>
      <c r="F325" s="16">
        <f>'INPUT 2013_14'!E81</f>
        <v>0</v>
      </c>
      <c r="G325" s="16">
        <f>'INPUT 2013_14'!F81</f>
        <v>0</v>
      </c>
      <c r="H325" s="68">
        <f>'INPUT 2013_14'!G81</f>
        <v>0.74576271186440679</v>
      </c>
      <c r="I325" s="68">
        <f>'INPUT 2013_14'!H81</f>
        <v>1</v>
      </c>
      <c r="J325" s="16">
        <f>'INPUT 2013_14'!I81</f>
        <v>0</v>
      </c>
      <c r="K325" s="16">
        <f>'INPUT 2013_14'!J81</f>
        <v>0</v>
      </c>
      <c r="L325" s="68">
        <f>'INPUT 2013_14'!K81</f>
        <v>0.74576271186440679</v>
      </c>
      <c r="M325" s="20"/>
      <c r="N325" s="262"/>
      <c r="O325" s="58" t="s">
        <v>41</v>
      </c>
      <c r="P325" s="262" t="s">
        <v>55</v>
      </c>
      <c r="Q325" s="30" t="s">
        <v>63</v>
      </c>
      <c r="R325" s="58" t="s">
        <v>41</v>
      </c>
      <c r="S325" s="60" t="s">
        <v>55</v>
      </c>
      <c r="T325" s="30" t="s">
        <v>63</v>
      </c>
      <c r="U325" s="58" t="s">
        <v>62</v>
      </c>
      <c r="W325" s="261"/>
      <c r="X325" s="261"/>
      <c r="Y325" s="261"/>
      <c r="Z325" s="16"/>
      <c r="AA325" s="16"/>
      <c r="AB325" s="16"/>
      <c r="AC325" s="16"/>
      <c r="AD325" s="16"/>
      <c r="AE325" s="16"/>
      <c r="AF325" s="16"/>
      <c r="AG325" s="16"/>
      <c r="AR325" s="352" t="s">
        <v>40</v>
      </c>
      <c r="AS325" s="352"/>
      <c r="AT325" s="352"/>
      <c r="AX325" s="258" t="s">
        <v>38</v>
      </c>
      <c r="AY325" s="78"/>
      <c r="AZ325" s="78"/>
      <c r="BA325" s="16">
        <f t="shared" si="1060"/>
        <v>0</v>
      </c>
      <c r="BB325" s="16">
        <f t="shared" si="1058"/>
        <v>0</v>
      </c>
      <c r="BC325" s="16">
        <f t="shared" si="1058"/>
        <v>0</v>
      </c>
      <c r="BD325" s="68">
        <f t="shared" si="1058"/>
        <v>0.74576271186440679</v>
      </c>
      <c r="BE325" s="68">
        <f t="shared" si="1058"/>
        <v>1</v>
      </c>
      <c r="BF325" s="16">
        <f t="shared" si="1058"/>
        <v>0</v>
      </c>
      <c r="BG325" s="16">
        <f t="shared" si="1058"/>
        <v>0</v>
      </c>
      <c r="BH325" s="68">
        <f t="shared" si="1058"/>
        <v>0.74576271186440679</v>
      </c>
      <c r="BJ325" s="262"/>
      <c r="BK325" s="58" t="s">
        <v>41</v>
      </c>
      <c r="BL325" s="262" t="s">
        <v>55</v>
      </c>
      <c r="BM325" s="30" t="s">
        <v>63</v>
      </c>
      <c r="BN325" s="58" t="s">
        <v>41</v>
      </c>
      <c r="BO325" s="60" t="s">
        <v>55</v>
      </c>
      <c r="BP325" s="30" t="s">
        <v>63</v>
      </c>
      <c r="BQ325" s="58" t="s">
        <v>62</v>
      </c>
      <c r="CP325" s="258" t="s">
        <v>38</v>
      </c>
      <c r="CQ325" s="78"/>
      <c r="CR325" s="78"/>
      <c r="CS325" s="16">
        <f t="shared" si="1061"/>
        <v>0</v>
      </c>
      <c r="CT325" s="16">
        <f t="shared" si="1059"/>
        <v>0</v>
      </c>
      <c r="CU325" s="16">
        <f t="shared" si="1059"/>
        <v>0</v>
      </c>
      <c r="CV325" s="68">
        <f t="shared" si="1059"/>
        <v>0.74576271186440679</v>
      </c>
      <c r="CW325" s="68">
        <f t="shared" si="1059"/>
        <v>1</v>
      </c>
      <c r="CX325" s="16">
        <f t="shared" si="1059"/>
        <v>0</v>
      </c>
      <c r="CY325" s="16">
        <f t="shared" si="1059"/>
        <v>0</v>
      </c>
      <c r="CZ325" s="68">
        <f t="shared" si="1059"/>
        <v>0.74576271186440679</v>
      </c>
      <c r="EE325" s="352" t="s">
        <v>40</v>
      </c>
      <c r="EF325" s="352"/>
      <c r="EG325" s="352"/>
    </row>
    <row r="326" spans="1:209" x14ac:dyDescent="0.25">
      <c r="B326" s="270" t="s">
        <v>0</v>
      </c>
      <c r="C326" s="269"/>
      <c r="D326" s="269"/>
      <c r="E326" s="264">
        <f t="shared" ref="E326:K326" si="1062">SUM(E323:E325)</f>
        <v>1</v>
      </c>
      <c r="F326" s="264">
        <f t="shared" si="1062"/>
        <v>1</v>
      </c>
      <c r="G326" s="264">
        <f t="shared" si="1062"/>
        <v>0</v>
      </c>
      <c r="H326" s="264">
        <f t="shared" si="1062"/>
        <v>1</v>
      </c>
      <c r="I326" s="264">
        <f t="shared" si="1062"/>
        <v>1</v>
      </c>
      <c r="J326" s="264">
        <f t="shared" si="1062"/>
        <v>1</v>
      </c>
      <c r="K326" s="264">
        <f t="shared" si="1062"/>
        <v>1</v>
      </c>
      <c r="L326" s="264">
        <v>0</v>
      </c>
      <c r="M326" s="19"/>
      <c r="N326" s="62" t="s">
        <v>36</v>
      </c>
      <c r="O326" s="71">
        <f>'INPUT 2013_14'!C26</f>
        <v>9458.64</v>
      </c>
      <c r="P326" s="71">
        <f>'INPUT 2013_14'!D26</f>
        <v>0</v>
      </c>
      <c r="Q326" s="71">
        <f>'INPUT 2013_14'!E26</f>
        <v>0</v>
      </c>
      <c r="R326" s="71">
        <f>'INPUT 2013_14'!F26</f>
        <v>7666.8962669101356</v>
      </c>
      <c r="S326" s="71">
        <f>'INPUT 2013_14'!G26</f>
        <v>0</v>
      </c>
      <c r="T326" s="71">
        <f>'INPUT 2013_14'!H26</f>
        <v>0</v>
      </c>
      <c r="U326" s="71">
        <f>'INPUT 2013_14'!I26</f>
        <v>0</v>
      </c>
      <c r="W326" s="261"/>
      <c r="X326" s="261"/>
      <c r="Y326" s="261"/>
      <c r="Z326" s="16"/>
      <c r="AA326" s="16"/>
      <c r="AB326" s="16"/>
      <c r="AC326" s="16"/>
      <c r="AD326" s="16"/>
      <c r="AE326" s="16"/>
      <c r="AF326" s="16"/>
      <c r="AG326" s="16"/>
      <c r="AR326" s="267" t="s">
        <v>23</v>
      </c>
      <c r="AS326" s="267" t="s">
        <v>15</v>
      </c>
      <c r="AT326" s="267" t="s">
        <v>38</v>
      </c>
      <c r="AX326" s="270" t="s">
        <v>0</v>
      </c>
      <c r="AY326" s="269"/>
      <c r="AZ326" s="269"/>
      <c r="BA326" s="264">
        <v>1</v>
      </c>
      <c r="BB326" s="264">
        <v>1</v>
      </c>
      <c r="BC326" s="264">
        <v>0</v>
      </c>
      <c r="BD326" s="264">
        <v>1</v>
      </c>
      <c r="BE326" s="264">
        <v>1</v>
      </c>
      <c r="BF326" s="264">
        <v>1</v>
      </c>
      <c r="BG326" s="264">
        <v>1</v>
      </c>
      <c r="BH326" s="264">
        <v>0</v>
      </c>
      <c r="BJ326" s="62" t="s">
        <v>36</v>
      </c>
      <c r="BK326" s="69">
        <f t="shared" ref="BK326:BQ326" si="1063">O326</f>
        <v>9458.64</v>
      </c>
      <c r="BL326" s="69">
        <f t="shared" si="1063"/>
        <v>0</v>
      </c>
      <c r="BM326" s="69">
        <f t="shared" si="1063"/>
        <v>0</v>
      </c>
      <c r="BN326" s="69">
        <f t="shared" si="1063"/>
        <v>7666.8962669101356</v>
      </c>
      <c r="BO326" s="69">
        <f t="shared" si="1063"/>
        <v>0</v>
      </c>
      <c r="BP326" s="69">
        <f t="shared" si="1063"/>
        <v>0</v>
      </c>
      <c r="BQ326" s="69">
        <f t="shared" si="1063"/>
        <v>0</v>
      </c>
      <c r="CP326" s="270" t="s">
        <v>0</v>
      </c>
      <c r="CQ326" s="269"/>
      <c r="CR326" s="269"/>
      <c r="CS326" s="264">
        <v>1</v>
      </c>
      <c r="CT326" s="264">
        <v>1</v>
      </c>
      <c r="CU326" s="264">
        <v>0</v>
      </c>
      <c r="CV326" s="264">
        <v>1</v>
      </c>
      <c r="CW326" s="264">
        <v>1</v>
      </c>
      <c r="CX326" s="264">
        <v>1</v>
      </c>
      <c r="CY326" s="264">
        <v>1</v>
      </c>
      <c r="CZ326" s="264">
        <v>0</v>
      </c>
      <c r="EE326" s="267" t="s">
        <v>23</v>
      </c>
      <c r="EF326" s="267" t="s">
        <v>15</v>
      </c>
      <c r="EG326" s="267" t="s">
        <v>38</v>
      </c>
    </row>
    <row r="327" spans="1:209" x14ac:dyDescent="0.25">
      <c r="AR327" s="158">
        <f>'INPUT 2013_14'!L9</f>
        <v>0</v>
      </c>
      <c r="AS327" s="158">
        <f>'INPUT 2013_14'!M9</f>
        <v>0</v>
      </c>
      <c r="AT327" s="158">
        <f>'INPUT 2013_14'!N9</f>
        <v>0.31</v>
      </c>
      <c r="EE327" s="158">
        <f>'INPUT 2013_14'!O9</f>
        <v>0</v>
      </c>
      <c r="EF327" s="158">
        <f>'INPUT 2013_14'!P9</f>
        <v>0</v>
      </c>
      <c r="EG327" s="158">
        <f>'INPUT 2013_14'!Q9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267" t="s">
        <v>56</v>
      </c>
      <c r="B329" s="267" t="s">
        <v>5</v>
      </c>
      <c r="C329" s="263" t="s">
        <v>83</v>
      </c>
      <c r="D329" s="263" t="s">
        <v>82</v>
      </c>
      <c r="E329" s="263" t="s">
        <v>74</v>
      </c>
      <c r="F329" s="263" t="s">
        <v>80</v>
      </c>
      <c r="G329" s="263" t="s">
        <v>73</v>
      </c>
      <c r="H329" s="263" t="s">
        <v>75</v>
      </c>
      <c r="I329" s="263" t="s">
        <v>112</v>
      </c>
      <c r="J329" s="109" t="s">
        <v>123</v>
      </c>
      <c r="K329" s="263" t="s">
        <v>121</v>
      </c>
      <c r="L329" s="109" t="s">
        <v>19</v>
      </c>
      <c r="M329" s="263" t="s">
        <v>119</v>
      </c>
      <c r="N329" s="109" t="s">
        <v>124</v>
      </c>
      <c r="O329" s="263" t="s">
        <v>121</v>
      </c>
      <c r="P329" s="109" t="s">
        <v>19</v>
      </c>
      <c r="Q329" s="267" t="s">
        <v>113</v>
      </c>
      <c r="R329" s="109" t="s">
        <v>124</v>
      </c>
      <c r="S329" s="263" t="s">
        <v>121</v>
      </c>
      <c r="T329" s="109" t="s">
        <v>19</v>
      </c>
      <c r="U329" s="263" t="s">
        <v>114</v>
      </c>
      <c r="V329" s="109" t="s">
        <v>124</v>
      </c>
      <c r="W329" s="263" t="s">
        <v>122</v>
      </c>
      <c r="X329" s="109" t="s">
        <v>19</v>
      </c>
      <c r="Y329" s="263" t="s">
        <v>115</v>
      </c>
      <c r="Z329" s="109" t="s">
        <v>124</v>
      </c>
      <c r="AA329" s="263" t="s">
        <v>121</v>
      </c>
      <c r="AB329" s="109" t="s">
        <v>19</v>
      </c>
      <c r="AC329" s="263" t="s">
        <v>116</v>
      </c>
      <c r="AD329" s="109" t="s">
        <v>124</v>
      </c>
      <c r="AE329" s="263" t="s">
        <v>121</v>
      </c>
      <c r="AF329" s="109" t="s">
        <v>19</v>
      </c>
      <c r="AG329" s="263" t="s">
        <v>117</v>
      </c>
      <c r="AH329" s="109" t="s">
        <v>124</v>
      </c>
      <c r="AI329" s="263" t="s">
        <v>121</v>
      </c>
      <c r="AJ329" s="109" t="s">
        <v>19</v>
      </c>
      <c r="AK329" s="263" t="s">
        <v>118</v>
      </c>
      <c r="AL329" s="109" t="s">
        <v>124</v>
      </c>
      <c r="AM329" s="263" t="s">
        <v>120</v>
      </c>
      <c r="AN329" s="109" t="s">
        <v>19</v>
      </c>
      <c r="AO329" s="263" t="s">
        <v>20</v>
      </c>
      <c r="AP329" s="263" t="s">
        <v>21</v>
      </c>
      <c r="AQ329" s="263" t="s">
        <v>22</v>
      </c>
      <c r="AR329" s="263" t="s">
        <v>49</v>
      </c>
      <c r="AS329" s="263" t="s">
        <v>50</v>
      </c>
      <c r="AT329" s="263" t="s">
        <v>51</v>
      </c>
      <c r="AW329" s="267" t="s">
        <v>56</v>
      </c>
      <c r="AX329" s="267" t="s">
        <v>5</v>
      </c>
      <c r="AY329" s="263" t="s">
        <v>83</v>
      </c>
      <c r="AZ329" s="263" t="s">
        <v>82</v>
      </c>
      <c r="BA329" s="263" t="s">
        <v>74</v>
      </c>
      <c r="BB329" s="263" t="s">
        <v>80</v>
      </c>
      <c r="BC329" s="263" t="s">
        <v>73</v>
      </c>
      <c r="BD329" s="263" t="s">
        <v>75</v>
      </c>
      <c r="BE329" s="263" t="s">
        <v>112</v>
      </c>
      <c r="BF329" s="109" t="s">
        <v>123</v>
      </c>
      <c r="BG329" s="263" t="s">
        <v>121</v>
      </c>
      <c r="BH329" s="109" t="s">
        <v>19</v>
      </c>
      <c r="BI329" s="263" t="s">
        <v>119</v>
      </c>
      <c r="BJ329" s="109" t="s">
        <v>124</v>
      </c>
      <c r="BK329" s="263" t="s">
        <v>121</v>
      </c>
      <c r="BL329" s="109" t="s">
        <v>19</v>
      </c>
      <c r="BM329" s="267" t="s">
        <v>113</v>
      </c>
      <c r="BN329" s="109" t="s">
        <v>124</v>
      </c>
      <c r="BO329" s="263" t="s">
        <v>121</v>
      </c>
      <c r="BP329" s="109" t="s">
        <v>19</v>
      </c>
      <c r="BQ329" s="263" t="s">
        <v>114</v>
      </c>
      <c r="BR329" s="109" t="s">
        <v>124</v>
      </c>
      <c r="BS329" s="263" t="s">
        <v>122</v>
      </c>
      <c r="BT329" s="109" t="s">
        <v>19</v>
      </c>
      <c r="BU329" s="263" t="s">
        <v>115</v>
      </c>
      <c r="BV329" s="109" t="s">
        <v>124</v>
      </c>
      <c r="BW329" s="263" t="s">
        <v>121</v>
      </c>
      <c r="BX329" s="109" t="s">
        <v>19</v>
      </c>
      <c r="BY329" s="263" t="s">
        <v>116</v>
      </c>
      <c r="BZ329" s="109" t="s">
        <v>124</v>
      </c>
      <c r="CA329" s="263" t="s">
        <v>121</v>
      </c>
      <c r="CB329" s="109" t="s">
        <v>19</v>
      </c>
      <c r="CC329" s="263" t="s">
        <v>117</v>
      </c>
      <c r="CD329" s="109" t="s">
        <v>124</v>
      </c>
      <c r="CE329" s="263" t="s">
        <v>121</v>
      </c>
      <c r="CF329" s="109" t="s">
        <v>19</v>
      </c>
      <c r="CG329" s="263" t="s">
        <v>118</v>
      </c>
      <c r="CH329" s="109" t="s">
        <v>124</v>
      </c>
      <c r="CI329" s="263" t="s">
        <v>120</v>
      </c>
      <c r="CJ329" s="109" t="s">
        <v>19</v>
      </c>
      <c r="CK329" s="263" t="s">
        <v>20</v>
      </c>
      <c r="CL329" s="263" t="s">
        <v>21</v>
      </c>
      <c r="CM329" s="263" t="s">
        <v>22</v>
      </c>
      <c r="CO329" s="267"/>
      <c r="CP329" s="267" t="s">
        <v>5</v>
      </c>
      <c r="CQ329" s="263" t="s">
        <v>83</v>
      </c>
      <c r="CR329" s="263" t="s">
        <v>74</v>
      </c>
      <c r="CS329" s="263" t="s">
        <v>80</v>
      </c>
      <c r="CT329" s="263" t="s">
        <v>73</v>
      </c>
      <c r="CU329" s="263" t="s">
        <v>75</v>
      </c>
      <c r="CV329" s="263" t="s">
        <v>112</v>
      </c>
      <c r="CW329" s="109" t="s">
        <v>123</v>
      </c>
      <c r="CX329" s="263" t="s">
        <v>121</v>
      </c>
      <c r="CY329" s="109" t="s">
        <v>19</v>
      </c>
      <c r="CZ329" s="263" t="s">
        <v>119</v>
      </c>
      <c r="DA329" s="109" t="s">
        <v>124</v>
      </c>
      <c r="DB329" s="263" t="s">
        <v>121</v>
      </c>
      <c r="DC329" s="109" t="s">
        <v>19</v>
      </c>
      <c r="DD329" s="267" t="s">
        <v>113</v>
      </c>
      <c r="DE329" s="109" t="s">
        <v>124</v>
      </c>
      <c r="DF329" s="263" t="s">
        <v>121</v>
      </c>
      <c r="DG329" s="109" t="s">
        <v>19</v>
      </c>
      <c r="DH329" s="263" t="s">
        <v>114</v>
      </c>
      <c r="DI329" s="109" t="s">
        <v>124</v>
      </c>
      <c r="DJ329" s="263" t="s">
        <v>122</v>
      </c>
      <c r="DK329" s="109" t="s">
        <v>19</v>
      </c>
      <c r="DL329" s="263" t="s">
        <v>115</v>
      </c>
      <c r="DM329" s="109" t="s">
        <v>124</v>
      </c>
      <c r="DN329" s="263" t="s">
        <v>121</v>
      </c>
      <c r="DO329" s="109" t="s">
        <v>19</v>
      </c>
      <c r="DP329" s="263" t="s">
        <v>116</v>
      </c>
      <c r="DQ329" s="109" t="s">
        <v>124</v>
      </c>
      <c r="DR329" s="263" t="s">
        <v>121</v>
      </c>
      <c r="DS329" s="109" t="s">
        <v>19</v>
      </c>
      <c r="DT329" s="263" t="s">
        <v>117</v>
      </c>
      <c r="DU329" s="109" t="s">
        <v>124</v>
      </c>
      <c r="DV329" s="263" t="s">
        <v>121</v>
      </c>
      <c r="DW329" s="109" t="s">
        <v>19</v>
      </c>
      <c r="DX329" s="263" t="s">
        <v>118</v>
      </c>
      <c r="DY329" s="109" t="s">
        <v>124</v>
      </c>
      <c r="DZ329" s="263" t="s">
        <v>120</v>
      </c>
      <c r="EA329" s="109" t="s">
        <v>19</v>
      </c>
      <c r="EB329" s="263" t="s">
        <v>20</v>
      </c>
      <c r="EC329" s="263" t="s">
        <v>21</v>
      </c>
      <c r="ED329" s="263" t="s">
        <v>22</v>
      </c>
      <c r="EE329" s="263" t="s">
        <v>49</v>
      </c>
      <c r="EF329" s="263" t="s">
        <v>50</v>
      </c>
      <c r="EG329" s="263" t="s">
        <v>51</v>
      </c>
    </row>
    <row r="330" spans="1:209" ht="30.75" customHeight="1" x14ac:dyDescent="0.25">
      <c r="A330" s="353" t="s">
        <v>47</v>
      </c>
      <c r="B330" s="77" t="s">
        <v>8</v>
      </c>
      <c r="C330" s="20" t="s">
        <v>39</v>
      </c>
      <c r="D330" s="115">
        <f>'INPUT 2013_14'!AH5</f>
        <v>5.9454000000000002</v>
      </c>
      <c r="E330" s="52" t="s">
        <v>39</v>
      </c>
      <c r="F330" s="52" t="s">
        <v>39</v>
      </c>
      <c r="G330" s="52" t="s">
        <v>39</v>
      </c>
      <c r="H330" s="52" t="s">
        <v>39</v>
      </c>
      <c r="I330" s="67">
        <f>'INPUT 2013_14'!$H$4</f>
        <v>562</v>
      </c>
      <c r="J330" s="16">
        <v>0.3</v>
      </c>
      <c r="K330" s="275">
        <f t="shared" ref="K330" si="1064">J330*I330</f>
        <v>168.6</v>
      </c>
      <c r="L330" s="20">
        <v>2.5</v>
      </c>
      <c r="M330" s="275">
        <v>0</v>
      </c>
      <c r="N330" s="16">
        <v>0.2</v>
      </c>
      <c r="O330" s="275">
        <f t="shared" ref="O330" si="1065">N330*M330</f>
        <v>0</v>
      </c>
      <c r="P330" s="20">
        <v>2.5</v>
      </c>
      <c r="Q330" s="4">
        <v>0</v>
      </c>
      <c r="R330" s="16">
        <v>0.5</v>
      </c>
      <c r="S330" s="275">
        <f>R330*Q330</f>
        <v>0</v>
      </c>
      <c r="T330" s="20">
        <v>2.67</v>
      </c>
      <c r="U330" s="275">
        <f>I330*0.1</f>
        <v>56.2</v>
      </c>
      <c r="V330" s="16">
        <v>0.8</v>
      </c>
      <c r="W330" s="275">
        <f t="shared" ref="W330" si="1066">V330*U330</f>
        <v>44.960000000000008</v>
      </c>
      <c r="X330" s="20">
        <v>4</v>
      </c>
      <c r="Y330" s="4">
        <v>50</v>
      </c>
      <c r="Z330" s="16">
        <v>0.6</v>
      </c>
      <c r="AA330" s="275">
        <f t="shared" ref="AA330" si="1067">Z330*Y330</f>
        <v>30</v>
      </c>
      <c r="AB330" s="20">
        <v>2.5</v>
      </c>
      <c r="AC330" s="4">
        <v>50</v>
      </c>
      <c r="AD330" s="16">
        <v>0.4</v>
      </c>
      <c r="AE330" s="275">
        <f t="shared" ref="AE330" si="1068">AD330*AC330</f>
        <v>20</v>
      </c>
      <c r="AF330" s="20">
        <v>2.5</v>
      </c>
      <c r="AG330" s="4">
        <v>50</v>
      </c>
      <c r="AH330" s="16">
        <v>0.8</v>
      </c>
      <c r="AI330" s="275">
        <f t="shared" ref="AI330" si="1069">AH330*AG330</f>
        <v>40</v>
      </c>
      <c r="AJ330" s="20">
        <v>3.5</v>
      </c>
      <c r="AK330" s="4">
        <v>0</v>
      </c>
      <c r="AL330" s="16">
        <v>0</v>
      </c>
      <c r="AM330" s="275">
        <f t="shared" ref="AM330" si="1070">AL330*AK330</f>
        <v>0</v>
      </c>
      <c r="AN330" s="4">
        <v>0</v>
      </c>
      <c r="AO330" s="4">
        <f>(((D330))*((K330*L330*$E$323)+(S330*T330*$G$323)+(W330*X330*$H$323)+(AI330*AJ330*$K$323)+(AM330*AN330*$L$323))/452.44)*1000</f>
        <v>3600.2241501311214</v>
      </c>
      <c r="AP330" s="52">
        <f>(((D330)*((K330*L330*$E$324)+(O330*P330*$F$324)+(AE330*AF330*$J$324)+(AI330*AJ330*$K$324)))/370)*1000</f>
        <v>6158.2769347396179</v>
      </c>
      <c r="AQ330" s="4">
        <f>(((D330)*((W330*X330*$H$325)+(AA330*AB330*$I$325)+(AM330*AN330*$L$325)))/796)*1000</f>
        <v>1561.9220548505239</v>
      </c>
      <c r="AR330" s="4">
        <f>AO330-(AO330*AR$327)</f>
        <v>3600.2241501311214</v>
      </c>
      <c r="AS330" s="4">
        <f t="shared" ref="AS330:AT345" si="1071">AP330-(AP330*AS$327)</f>
        <v>6158.2769347396179</v>
      </c>
      <c r="AT330" s="4">
        <f t="shared" si="1071"/>
        <v>1077.7262178468613</v>
      </c>
      <c r="AW330" s="370" t="s">
        <v>57</v>
      </c>
      <c r="AX330" s="77" t="s">
        <v>8</v>
      </c>
      <c r="AY330" s="20" t="s">
        <v>39</v>
      </c>
      <c r="AZ330" s="68">
        <f>'INPUT 2013_14'!AH47</f>
        <v>0</v>
      </c>
      <c r="BA330" s="20" t="s">
        <v>39</v>
      </c>
      <c r="BB330" s="20" t="s">
        <v>39</v>
      </c>
      <c r="BC330" s="20" t="s">
        <v>39</v>
      </c>
      <c r="BD330" s="20" t="s">
        <v>39</v>
      </c>
      <c r="BE330" s="67">
        <f>'INPUT 2013_14'!$H$11</f>
        <v>562</v>
      </c>
      <c r="BF330" s="16">
        <v>0.3</v>
      </c>
      <c r="BG330" s="275">
        <f t="shared" ref="BG330:BG363" si="1072">BF330*BE330</f>
        <v>168.6</v>
      </c>
      <c r="BH330" s="20">
        <v>2.5</v>
      </c>
      <c r="BI330" s="275">
        <v>0</v>
      </c>
      <c r="BJ330" s="16">
        <v>0.2</v>
      </c>
      <c r="BK330" s="275">
        <f t="shared" ref="BK330" si="1073">BJ330*BI330</f>
        <v>0</v>
      </c>
      <c r="BL330" s="20">
        <v>2.5</v>
      </c>
      <c r="BM330" s="4">
        <v>0</v>
      </c>
      <c r="BN330" s="16">
        <v>0.5</v>
      </c>
      <c r="BO330" s="275">
        <f t="shared" ref="BO330" si="1074">BN330*BM330</f>
        <v>0</v>
      </c>
      <c r="BP330" s="20">
        <v>2.67</v>
      </c>
      <c r="BQ330" s="275">
        <f t="shared" ref="BQ330" si="1075">BE330*0.1</f>
        <v>56.2</v>
      </c>
      <c r="BR330" s="16">
        <v>0.8</v>
      </c>
      <c r="BS330" s="275">
        <f t="shared" ref="BS330" si="1076">BR330*BQ330</f>
        <v>44.960000000000008</v>
      </c>
      <c r="BT330" s="20">
        <v>4</v>
      </c>
      <c r="BU330" s="4">
        <v>50</v>
      </c>
      <c r="BV330" s="16">
        <v>0.6</v>
      </c>
      <c r="BW330" s="275">
        <f t="shared" ref="BW330" si="1077">BV330*BU330</f>
        <v>30</v>
      </c>
      <c r="BX330" s="20">
        <v>2.5</v>
      </c>
      <c r="BY330" s="4">
        <v>50</v>
      </c>
      <c r="BZ330" s="16">
        <v>0.4</v>
      </c>
      <c r="CA330" s="275">
        <f t="shared" ref="CA330" si="1078">BZ330*BY330</f>
        <v>20</v>
      </c>
      <c r="CB330" s="20">
        <v>2.5</v>
      </c>
      <c r="CC330" s="4">
        <v>50</v>
      </c>
      <c r="CD330" s="16">
        <v>0.8</v>
      </c>
      <c r="CE330" s="275">
        <f t="shared" ref="CE330" si="1079">CD330*CC330</f>
        <v>40</v>
      </c>
      <c r="CF330" s="20">
        <v>3.5</v>
      </c>
      <c r="CG330" s="4">
        <v>0</v>
      </c>
      <c r="CH330" s="16">
        <v>0</v>
      </c>
      <c r="CI330" s="275">
        <f t="shared" ref="CI330" si="1080">CH330*CG330</f>
        <v>0</v>
      </c>
      <c r="CJ330" s="4">
        <v>0</v>
      </c>
      <c r="CK330" s="4">
        <f>(((AZ330))*((BG330*BH330*$BA$323)+(BO330*BP330*$BC$323)+(BS330*BT330*$BD$323)+(CE330*CF330*$BG$323)+(CI330*CJ330*$BH$323))/452.44)*1000</f>
        <v>0</v>
      </c>
      <c r="CL330" s="52">
        <f>(((AZ330)*((BG330*BH330*$BA$324)+(BK330*BL330*$BB$324)+(CA330*CB330*$BF$324)+(CE330*CF330*$BG$324)))/370)*1000</f>
        <v>0</v>
      </c>
      <c r="CM330" s="4">
        <f>(((AZ330)*((BS330*BT330*$BD$325)+(BW330*BX330*$BE$325)+(CI330*CJ330*$BH$325)))/796)*1000</f>
        <v>0</v>
      </c>
      <c r="CN330" s="275"/>
      <c r="CO330" s="358" t="s">
        <v>72</v>
      </c>
      <c r="CP330" s="120" t="s">
        <v>7</v>
      </c>
      <c r="CQ330" s="41" t="s">
        <v>39</v>
      </c>
      <c r="CR330" s="117">
        <f>'INPUT 2013_14'!O34</f>
        <v>14.439</v>
      </c>
      <c r="CS330" s="117">
        <f>'INPUT 2013_14'!P34</f>
        <v>0</v>
      </c>
      <c r="CT330" s="117">
        <f>'INPUT 2013_14'!Q34</f>
        <v>0</v>
      </c>
      <c r="CU330" s="117">
        <f>'INPUT 2013_14'!R34</f>
        <v>0</v>
      </c>
      <c r="CV330" s="7">
        <f>422</f>
        <v>422</v>
      </c>
      <c r="CW330" s="16">
        <v>0.3</v>
      </c>
      <c r="CX330" s="275">
        <f t="shared" ref="CX330:CX333" si="1081">CW330*CV330</f>
        <v>126.6</v>
      </c>
      <c r="CY330" s="20">
        <v>2.5</v>
      </c>
      <c r="CZ330" s="275">
        <v>0</v>
      </c>
      <c r="DA330" s="16">
        <v>0.2</v>
      </c>
      <c r="DB330" s="275">
        <f t="shared" ref="DB330:DB333" si="1082">DA330*CZ330</f>
        <v>0</v>
      </c>
      <c r="DC330" s="20">
        <v>2.5</v>
      </c>
      <c r="DD330" s="4">
        <v>0</v>
      </c>
      <c r="DE330" s="16">
        <v>0.5</v>
      </c>
      <c r="DF330" s="275">
        <f t="shared" ref="DF330:DF333" si="1083">DE330*DD330</f>
        <v>0</v>
      </c>
      <c r="DG330" s="20">
        <v>2.67</v>
      </c>
      <c r="DH330" s="275">
        <f>CV330*0.1</f>
        <v>42.2</v>
      </c>
      <c r="DI330" s="16">
        <v>0.8</v>
      </c>
      <c r="DJ330" s="275">
        <f t="shared" ref="DJ330:DJ333" si="1084">DI330*DH330</f>
        <v>33.760000000000005</v>
      </c>
      <c r="DK330" s="20">
        <v>4</v>
      </c>
      <c r="DL330" s="4">
        <v>50</v>
      </c>
      <c r="DM330" s="16">
        <v>0.6</v>
      </c>
      <c r="DN330" s="275">
        <f t="shared" ref="DN330:DN333" si="1085">DM330*DL330</f>
        <v>30</v>
      </c>
      <c r="DO330" s="20">
        <v>2.5</v>
      </c>
      <c r="DP330" s="4">
        <v>50</v>
      </c>
      <c r="DQ330" s="16">
        <v>0.4</v>
      </c>
      <c r="DR330" s="275">
        <f t="shared" ref="DR330:DR333" si="1086">DQ330*DP330</f>
        <v>20</v>
      </c>
      <c r="DS330" s="20">
        <v>2.5</v>
      </c>
      <c r="DT330" s="4">
        <v>50</v>
      </c>
      <c r="DU330" s="16">
        <v>0.8</v>
      </c>
      <c r="DV330" s="275">
        <f t="shared" ref="DV330:DV333" si="1087">DU330*DT330</f>
        <v>40</v>
      </c>
      <c r="DW330" s="20">
        <v>3.5</v>
      </c>
      <c r="DX330" s="4">
        <v>0</v>
      </c>
      <c r="DY330" s="16">
        <v>0</v>
      </c>
      <c r="DZ330" s="275">
        <f t="shared" ref="DZ330:DZ333" si="1088">DY330*DX330</f>
        <v>0</v>
      </c>
      <c r="EA330" s="4">
        <v>0</v>
      </c>
      <c r="EB330" s="4">
        <f>((((CU330*0.875)+(CT330*0.625)+(CS330*0.375)+(CR330*0.125))*((CX330*CY330*$CS$323)+(DF330*DG330*$CU$323)+(DJ330*DK330*$CV$323)+(DV330*DW330*$CY$323)+(DZ330*EA330*$CZ$323))/452.44)*1000)</f>
        <v>877.23095930370141</v>
      </c>
      <c r="EC330" s="52">
        <f>((((CU330*0.875)+(CT330*0.625)+(CS330*0.375)+(CR330*0.125))*((CX330*CY330*$CS$324)+(DB330*DC330*$CT$324)+(DR330*DS330*$CX$324)+(DV330*DW330*$CY$324)))/370)*1000</f>
        <v>1565.5139131509559</v>
      </c>
      <c r="ED330" s="4">
        <f>((((CU330*0.875)+(CT330*0.625)+(CS330*0.375)+(CR330*0.125))*((DJ330*DK330*$CV$325)+(DN330*DO330*$CW$325)+(DZ330*EA330*$CZ$325)))/796)*1000</f>
        <v>398.40528819947195</v>
      </c>
      <c r="EE330" s="4">
        <f>EB330-(EB330*$EE$327)</f>
        <v>877.23095930370141</v>
      </c>
      <c r="EF330" s="4">
        <f>EC330-(EC330*$EF$327)</f>
        <v>1565.5139131509559</v>
      </c>
      <c r="EG330" s="4">
        <f>ED330-(ED330*$EG$327)</f>
        <v>195.21859121774125</v>
      </c>
    </row>
    <row r="331" spans="1:209" ht="30.75" customHeight="1" x14ac:dyDescent="0.25">
      <c r="A331" s="354"/>
      <c r="B331" s="41" t="s">
        <v>69</v>
      </c>
      <c r="C331" s="20" t="s">
        <v>39</v>
      </c>
      <c r="D331" s="115">
        <f>'INPUT 2013_14'!AH6</f>
        <v>2.5218000000000003</v>
      </c>
      <c r="E331" s="52" t="s">
        <v>39</v>
      </c>
      <c r="F331" s="52" t="s">
        <v>39</v>
      </c>
      <c r="G331" s="52" t="s">
        <v>39</v>
      </c>
      <c r="H331" s="52" t="s">
        <v>39</v>
      </c>
      <c r="I331" s="7">
        <v>21</v>
      </c>
      <c r="J331" s="16">
        <v>0.3</v>
      </c>
      <c r="K331" s="275">
        <f>J331*I331</f>
        <v>6.3</v>
      </c>
      <c r="L331" s="20">
        <v>3</v>
      </c>
      <c r="M331" s="275">
        <v>0</v>
      </c>
      <c r="N331" s="16">
        <v>0.2</v>
      </c>
      <c r="O331" s="275">
        <f>N331*M331</f>
        <v>0</v>
      </c>
      <c r="P331" s="20">
        <v>3</v>
      </c>
      <c r="Q331" s="4">
        <v>10</v>
      </c>
      <c r="R331" s="16">
        <v>0.5</v>
      </c>
      <c r="S331" s="275">
        <f>R331*Q331</f>
        <v>5</v>
      </c>
      <c r="T331" s="20">
        <v>2.67</v>
      </c>
      <c r="U331" s="275">
        <f t="shared" ref="U331:U333" si="1089">I331*0.1</f>
        <v>2.1</v>
      </c>
      <c r="V331" s="16">
        <v>0.8</v>
      </c>
      <c r="W331" s="275">
        <f>V331*U331</f>
        <v>1.6800000000000002</v>
      </c>
      <c r="X331" s="20">
        <v>4</v>
      </c>
      <c r="Y331" s="4">
        <v>0</v>
      </c>
      <c r="Z331" s="16">
        <v>0.6</v>
      </c>
      <c r="AA331" s="275">
        <f>Z331*Y331</f>
        <v>0</v>
      </c>
      <c r="AB331" s="20">
        <v>2.5</v>
      </c>
      <c r="AC331" s="4">
        <v>0</v>
      </c>
      <c r="AD331" s="16">
        <v>0.4</v>
      </c>
      <c r="AE331" s="275">
        <f>AD331*AC331</f>
        <v>0</v>
      </c>
      <c r="AF331" s="20">
        <v>2.5</v>
      </c>
      <c r="AG331" s="4">
        <v>30</v>
      </c>
      <c r="AH331" s="16">
        <v>0.8</v>
      </c>
      <c r="AI331" s="275">
        <f>AH331*AG331</f>
        <v>24</v>
      </c>
      <c r="AJ331" s="20">
        <v>3.5</v>
      </c>
      <c r="AK331" s="4">
        <v>0</v>
      </c>
      <c r="AL331" s="16">
        <v>0</v>
      </c>
      <c r="AM331" s="275">
        <f>AL331*AK331</f>
        <v>0</v>
      </c>
      <c r="AN331" s="4">
        <v>0</v>
      </c>
      <c r="AO331" s="4">
        <f t="shared" ref="AO331:AO371" si="1090">(((D331))*((K331*L331*$E$323)+(S331*T331*$G$323)+(W331*X331*$H$323)+(AI331*AJ331*$K$323)+(AM331*AN331*$L$323))/452.44)*1000</f>
        <v>242.66970198684572</v>
      </c>
      <c r="AP331" s="52">
        <f t="shared" ref="AP331:AP371" si="1091">(((D331)*((K331*L331*$E$324)+(O331*P331*$F$324)+(AE331*AF331*$J$324)+(AI331*AJ331*$K$324)))/370)*1000</f>
        <v>416.23830059327622</v>
      </c>
      <c r="AQ331" s="4">
        <f t="shared" ref="AQ331:AQ371" si="1092">(((D331)*((W331*X331*$H$325)+(AA331*AB331*$I$325)+(AM331*AN331*$L$325)))/796)*1000</f>
        <v>15.87696584618006</v>
      </c>
      <c r="AR331" s="4">
        <f t="shared" ref="AR331:AT383" si="1093">AO331-(AO331*AR$327)</f>
        <v>242.66970198684572</v>
      </c>
      <c r="AS331" s="4">
        <f t="shared" si="1071"/>
        <v>416.23830059327622</v>
      </c>
      <c r="AT331" s="4">
        <f t="shared" si="1071"/>
        <v>10.955106433864241</v>
      </c>
      <c r="AW331" s="370"/>
      <c r="AX331" s="41" t="s">
        <v>69</v>
      </c>
      <c r="AY331" s="20" t="s">
        <v>39</v>
      </c>
      <c r="AZ331" s="68">
        <f>'INPUT 2013_14'!AH48</f>
        <v>0</v>
      </c>
      <c r="BA331" s="20" t="s">
        <v>39</v>
      </c>
      <c r="BB331" s="20" t="s">
        <v>39</v>
      </c>
      <c r="BC331" s="20" t="s">
        <v>39</v>
      </c>
      <c r="BD331" s="20" t="s">
        <v>39</v>
      </c>
      <c r="BE331" s="7">
        <v>21</v>
      </c>
      <c r="BF331" s="16">
        <v>0.3</v>
      </c>
      <c r="BG331" s="275">
        <f t="shared" si="1072"/>
        <v>6.3</v>
      </c>
      <c r="BH331" s="20">
        <v>3</v>
      </c>
      <c r="BI331" s="275">
        <v>0</v>
      </c>
      <c r="BJ331" s="16">
        <v>0.2</v>
      </c>
      <c r="BK331" s="275">
        <f>BJ331*BI331</f>
        <v>0</v>
      </c>
      <c r="BL331" s="20">
        <v>3</v>
      </c>
      <c r="BM331" s="4">
        <v>10</v>
      </c>
      <c r="BN331" s="16">
        <v>0.5</v>
      </c>
      <c r="BO331" s="275">
        <f>BN331*BM331</f>
        <v>5</v>
      </c>
      <c r="BP331" s="20">
        <v>2.67</v>
      </c>
      <c r="BQ331" s="275">
        <f>BE331*0.1</f>
        <v>2.1</v>
      </c>
      <c r="BR331" s="16">
        <v>0.8</v>
      </c>
      <c r="BS331" s="275">
        <f>BR331*BQ331</f>
        <v>1.6800000000000002</v>
      </c>
      <c r="BT331" s="20">
        <v>4</v>
      </c>
      <c r="BU331" s="4">
        <v>0</v>
      </c>
      <c r="BV331" s="16">
        <v>0.6</v>
      </c>
      <c r="BW331" s="275">
        <f>BV331*BU331</f>
        <v>0</v>
      </c>
      <c r="BX331" s="20">
        <v>2.5</v>
      </c>
      <c r="BY331" s="4">
        <v>0</v>
      </c>
      <c r="BZ331" s="16">
        <v>0.4</v>
      </c>
      <c r="CA331" s="275">
        <f>BZ331*BY331</f>
        <v>0</v>
      </c>
      <c r="CB331" s="20">
        <v>2.5</v>
      </c>
      <c r="CC331" s="4">
        <v>30</v>
      </c>
      <c r="CD331" s="16">
        <v>0.8</v>
      </c>
      <c r="CE331" s="275">
        <f>CD331*CC331</f>
        <v>24</v>
      </c>
      <c r="CF331" s="20">
        <v>3.5</v>
      </c>
      <c r="CG331" s="4">
        <v>0</v>
      </c>
      <c r="CH331" s="16">
        <v>0</v>
      </c>
      <c r="CI331" s="275">
        <f>CH331*CG331</f>
        <v>0</v>
      </c>
      <c r="CJ331" s="4">
        <v>0</v>
      </c>
      <c r="CK331" s="4">
        <f t="shared" ref="CK331:CK359" si="1094">(((AZ331))*((BG331*BH331*$BA$323)+(BO331*BP331*$BC$323)+(BS331*BT331*$BD$323)+(CE331*CF331*$BG$323)+(CI331*CJ331*$BH$323))/452.44)*1000</f>
        <v>0</v>
      </c>
      <c r="CL331" s="52">
        <f t="shared" ref="CL331:CL359" si="1095">(((AZ331)*((BG331*BH331*$BA$324)+(BK331*BL331*$BB$324)+(CA331*CB331*$BF$324)+(CE331*CF331*$BG$324)))/370)*1000</f>
        <v>0</v>
      </c>
      <c r="CM331" s="4">
        <f t="shared" ref="CM331:CM359" si="1096">(((AZ331)*((BS331*BT331*$BD$325)+(BW331*BX331*$BE$325)+(CI331*CJ331*$BH$325)))/796)*1000</f>
        <v>0</v>
      </c>
      <c r="CN331" s="275"/>
      <c r="CO331" s="359"/>
      <c r="CP331" s="121" t="s">
        <v>69</v>
      </c>
      <c r="CQ331" s="41" t="s">
        <v>39</v>
      </c>
      <c r="CR331" s="117">
        <f>'INPUT 2013_14'!O35</f>
        <v>2.194</v>
      </c>
      <c r="CS331" s="117">
        <f>'INPUT 2013_14'!P35</f>
        <v>0</v>
      </c>
      <c r="CT331" s="117">
        <f>'INPUT 2013_14'!Q35</f>
        <v>0</v>
      </c>
      <c r="CU331" s="117">
        <f>'INPUT 2013_14'!R35</f>
        <v>0</v>
      </c>
      <c r="CV331" s="7">
        <v>21</v>
      </c>
      <c r="CW331" s="16">
        <v>0.3</v>
      </c>
      <c r="CX331" s="275">
        <f t="shared" si="1081"/>
        <v>6.3</v>
      </c>
      <c r="CY331" s="20">
        <v>3</v>
      </c>
      <c r="CZ331" s="275">
        <v>0</v>
      </c>
      <c r="DA331" s="16">
        <v>0.2</v>
      </c>
      <c r="DB331" s="275">
        <f t="shared" si="1082"/>
        <v>0</v>
      </c>
      <c r="DC331" s="20">
        <v>3</v>
      </c>
      <c r="DD331" s="4">
        <v>10</v>
      </c>
      <c r="DE331" s="16">
        <v>0.5</v>
      </c>
      <c r="DF331" s="275">
        <f t="shared" si="1083"/>
        <v>5</v>
      </c>
      <c r="DG331" s="20">
        <v>2.67</v>
      </c>
      <c r="DH331" s="275">
        <f>CV331*0.1</f>
        <v>2.1</v>
      </c>
      <c r="DI331" s="16">
        <v>0.8</v>
      </c>
      <c r="DJ331" s="275">
        <f t="shared" si="1084"/>
        <v>1.6800000000000002</v>
      </c>
      <c r="DK331" s="20">
        <v>4</v>
      </c>
      <c r="DL331" s="4">
        <v>0</v>
      </c>
      <c r="DM331" s="16">
        <v>0.6</v>
      </c>
      <c r="DN331" s="275">
        <f t="shared" si="1085"/>
        <v>0</v>
      </c>
      <c r="DO331" s="20">
        <v>2.5</v>
      </c>
      <c r="DP331" s="4">
        <v>0</v>
      </c>
      <c r="DQ331" s="16">
        <v>0.4</v>
      </c>
      <c r="DR331" s="275">
        <f t="shared" si="1086"/>
        <v>0</v>
      </c>
      <c r="DS331" s="20">
        <v>2.5</v>
      </c>
      <c r="DT331" s="4">
        <v>30</v>
      </c>
      <c r="DU331" s="16">
        <v>0.8</v>
      </c>
      <c r="DV331" s="275">
        <f t="shared" si="1087"/>
        <v>24</v>
      </c>
      <c r="DW331" s="20">
        <v>3.5</v>
      </c>
      <c r="DX331" s="4">
        <v>0</v>
      </c>
      <c r="DY331" s="16">
        <v>0</v>
      </c>
      <c r="DZ331" s="275">
        <f t="shared" si="1088"/>
        <v>0</v>
      </c>
      <c r="EA331" s="4">
        <v>0</v>
      </c>
      <c r="EB331" s="4">
        <f t="shared" ref="EB331:EB336" si="1097">((((CU331*0.875)+(CT331*0.625)+(CS331*0.375)+(CR331*0.125))*((CX331*CY331*$CS$323)+(DF331*DG331*$CU$323)+(DJ331*DK331*$CV$323)+(DV331*DW331*$CY$323)+(DZ331*EA331*$CZ$323))/452.44)*1000)</f>
        <v>26.390739063324784</v>
      </c>
      <c r="EC331" s="52">
        <f t="shared" ref="EC331:EC336" si="1098">((((CU331*0.875)+(CT331*0.625)+(CS331*0.375)+(CR331*0.125))*((CX331*CY331*$CS$324)+(DB331*DC331*$CT$324)+(DR331*DS331*$CX$324)+(DV331*DW331*$CY$324)))/370)*1000</f>
        <v>45.266616677653253</v>
      </c>
      <c r="ED331" s="4">
        <f t="shared" ref="ED331:ED336" si="1099">((((CU331*0.875)+(CT331*0.625)+(CS331*0.375)+(CR331*0.125))*((DJ331*DK331*$CV$325)+(DN331*DO331*$CW$325)+(DZ331*EA331*$CZ$325)))/796)*1000</f>
        <v>1.7266467932884764</v>
      </c>
      <c r="EE331" s="4">
        <f t="shared" ref="EE331:EE341" si="1100">EB331-(EB331*$EE$327)</f>
        <v>26.390739063324784</v>
      </c>
      <c r="EF331" s="4">
        <f t="shared" ref="EF331:EF341" si="1101">EC331-(EC331*$EF$327)</f>
        <v>45.266616677653253</v>
      </c>
      <c r="EG331" s="4">
        <f t="shared" ref="EG331:EG341" si="1102">ED331-(ED331*$EG$327)</f>
        <v>0.84605692871135341</v>
      </c>
    </row>
    <row r="332" spans="1:209" ht="30.75" customHeight="1" x14ac:dyDescent="0.25">
      <c r="A332" s="354"/>
      <c r="B332" s="41" t="s">
        <v>70</v>
      </c>
      <c r="C332" s="20" t="s">
        <v>39</v>
      </c>
      <c r="D332" s="115">
        <f>'INPUT 2013_14'!AH7</f>
        <v>0.43740000000000007</v>
      </c>
      <c r="E332" s="52" t="s">
        <v>39</v>
      </c>
      <c r="F332" s="52" t="s">
        <v>39</v>
      </c>
      <c r="G332" s="52" t="s">
        <v>39</v>
      </c>
      <c r="H332" s="52" t="s">
        <v>39</v>
      </c>
      <c r="I332" s="7">
        <v>21</v>
      </c>
      <c r="J332" s="16">
        <v>0.3</v>
      </c>
      <c r="K332" s="275">
        <f>J332*I332</f>
        <v>6.3</v>
      </c>
      <c r="L332" s="20">
        <v>2.5</v>
      </c>
      <c r="M332" s="4">
        <v>0</v>
      </c>
      <c r="N332" s="16">
        <v>0.2</v>
      </c>
      <c r="O332" s="275">
        <f>N332*M332</f>
        <v>0</v>
      </c>
      <c r="P332" s="20">
        <v>2.5</v>
      </c>
      <c r="Q332" s="4">
        <v>50</v>
      </c>
      <c r="R332" s="16">
        <v>0.5</v>
      </c>
      <c r="S332" s="275">
        <f>R332*Q332</f>
        <v>25</v>
      </c>
      <c r="T332" s="20">
        <v>2.67</v>
      </c>
      <c r="U332" s="275">
        <f t="shared" si="1089"/>
        <v>2.1</v>
      </c>
      <c r="V332" s="16">
        <v>0.8</v>
      </c>
      <c r="W332" s="275">
        <f>V332*U332</f>
        <v>1.6800000000000002</v>
      </c>
      <c r="X332" s="20">
        <v>4</v>
      </c>
      <c r="Y332" s="4">
        <v>0</v>
      </c>
      <c r="Z332" s="16">
        <v>0.6</v>
      </c>
      <c r="AA332" s="275">
        <f>Z332*Y332</f>
        <v>0</v>
      </c>
      <c r="AB332" s="20">
        <v>2.5</v>
      </c>
      <c r="AC332" s="4">
        <v>0</v>
      </c>
      <c r="AD332" s="16">
        <v>0.4</v>
      </c>
      <c r="AE332" s="275">
        <f>AD332*AC332</f>
        <v>0</v>
      </c>
      <c r="AF332" s="20">
        <v>2.5</v>
      </c>
      <c r="AG332" s="4">
        <v>30</v>
      </c>
      <c r="AH332" s="16">
        <v>0.8</v>
      </c>
      <c r="AI332" s="275">
        <f>AH332*AG332</f>
        <v>24</v>
      </c>
      <c r="AJ332" s="20">
        <v>3.5</v>
      </c>
      <c r="AK332" s="4">
        <v>0</v>
      </c>
      <c r="AL332" s="16">
        <v>0</v>
      </c>
      <c r="AM332" s="275">
        <f>AL332*AK332</f>
        <v>0</v>
      </c>
      <c r="AN332" s="4">
        <v>0</v>
      </c>
      <c r="AO332" s="4">
        <f t="shared" si="1090"/>
        <v>40.852540370053212</v>
      </c>
      <c r="AP332" s="52">
        <f t="shared" si="1091"/>
        <v>69.985441661173382</v>
      </c>
      <c r="AQ332" s="4">
        <f t="shared" si="1092"/>
        <v>2.7538206285665621</v>
      </c>
      <c r="AR332" s="4">
        <f t="shared" si="1093"/>
        <v>40.852540370053212</v>
      </c>
      <c r="AS332" s="4">
        <f t="shared" si="1071"/>
        <v>69.985441661173382</v>
      </c>
      <c r="AT332" s="4">
        <f t="shared" si="1071"/>
        <v>1.9001362337109278</v>
      </c>
      <c r="AW332" s="370"/>
      <c r="AX332" s="41" t="s">
        <v>70</v>
      </c>
      <c r="AY332" s="20" t="s">
        <v>39</v>
      </c>
      <c r="AZ332" s="68">
        <f>'INPUT 2013_14'!AH49</f>
        <v>0</v>
      </c>
      <c r="BA332" s="20" t="s">
        <v>39</v>
      </c>
      <c r="BB332" s="20" t="s">
        <v>39</v>
      </c>
      <c r="BC332" s="20" t="s">
        <v>39</v>
      </c>
      <c r="BD332" s="20" t="s">
        <v>39</v>
      </c>
      <c r="BE332" s="7">
        <v>21</v>
      </c>
      <c r="BF332" s="16">
        <v>0.3</v>
      </c>
      <c r="BG332" s="275">
        <f t="shared" si="1072"/>
        <v>6.3</v>
      </c>
      <c r="BH332" s="20">
        <v>2.5</v>
      </c>
      <c r="BI332" s="4">
        <v>0</v>
      </c>
      <c r="BJ332" s="16">
        <v>0.2</v>
      </c>
      <c r="BK332" s="275">
        <f>BJ332*BI332</f>
        <v>0</v>
      </c>
      <c r="BL332" s="20">
        <v>2.5</v>
      </c>
      <c r="BM332" s="4">
        <v>50</v>
      </c>
      <c r="BN332" s="16">
        <v>0.5</v>
      </c>
      <c r="BO332" s="275">
        <f>BN332*BM332</f>
        <v>25</v>
      </c>
      <c r="BP332" s="20">
        <v>2.67</v>
      </c>
      <c r="BQ332" s="275">
        <f>BE332*0.1</f>
        <v>2.1</v>
      </c>
      <c r="BR332" s="16">
        <v>0.8</v>
      </c>
      <c r="BS332" s="275">
        <f>BR332*BQ332</f>
        <v>1.6800000000000002</v>
      </c>
      <c r="BT332" s="20">
        <v>4</v>
      </c>
      <c r="BU332" s="4">
        <v>0</v>
      </c>
      <c r="BV332" s="16">
        <v>0.6</v>
      </c>
      <c r="BW332" s="275">
        <f>BV332*BU332</f>
        <v>0</v>
      </c>
      <c r="BX332" s="20">
        <v>2.5</v>
      </c>
      <c r="BY332" s="4">
        <v>0</v>
      </c>
      <c r="BZ332" s="16">
        <v>0.4</v>
      </c>
      <c r="CA332" s="275">
        <f>BZ332*BY332</f>
        <v>0</v>
      </c>
      <c r="CB332" s="20">
        <v>2.5</v>
      </c>
      <c r="CC332" s="4">
        <v>30</v>
      </c>
      <c r="CD332" s="16">
        <v>0.8</v>
      </c>
      <c r="CE332" s="275">
        <f>CD332*CC332</f>
        <v>24</v>
      </c>
      <c r="CF332" s="20">
        <v>3.5</v>
      </c>
      <c r="CG332" s="4">
        <v>0</v>
      </c>
      <c r="CH332" s="16">
        <v>0</v>
      </c>
      <c r="CI332" s="275">
        <f>CH332*CG332</f>
        <v>0</v>
      </c>
      <c r="CJ332" s="4">
        <v>0</v>
      </c>
      <c r="CK332" s="4">
        <f t="shared" si="1094"/>
        <v>0</v>
      </c>
      <c r="CL332" s="52">
        <f t="shared" si="1095"/>
        <v>0</v>
      </c>
      <c r="CM332" s="4">
        <f t="shared" si="1096"/>
        <v>0</v>
      </c>
      <c r="CN332" s="275"/>
      <c r="CO332" s="359"/>
      <c r="CP332" s="121" t="s">
        <v>70</v>
      </c>
      <c r="CQ332" s="41" t="s">
        <v>39</v>
      </c>
      <c r="CR332" s="117">
        <f>'INPUT 2013_14'!O36</f>
        <v>0.32</v>
      </c>
      <c r="CS332" s="117">
        <f>'INPUT 2013_14'!P36</f>
        <v>0</v>
      </c>
      <c r="CT332" s="117">
        <f>'INPUT 2013_14'!Q36</f>
        <v>0</v>
      </c>
      <c r="CU332" s="117">
        <f>'INPUT 2013_14'!R36</f>
        <v>0</v>
      </c>
      <c r="CV332" s="7">
        <v>21</v>
      </c>
      <c r="CW332" s="16">
        <v>0.3</v>
      </c>
      <c r="CX332" s="275">
        <f t="shared" si="1081"/>
        <v>6.3</v>
      </c>
      <c r="CY332" s="20">
        <v>2.5</v>
      </c>
      <c r="CZ332" s="4">
        <v>0</v>
      </c>
      <c r="DA332" s="16">
        <v>0.2</v>
      </c>
      <c r="DB332" s="275">
        <f t="shared" si="1082"/>
        <v>0</v>
      </c>
      <c r="DC332" s="20">
        <v>2.5</v>
      </c>
      <c r="DD332" s="4">
        <v>50</v>
      </c>
      <c r="DE332" s="16">
        <v>0.5</v>
      </c>
      <c r="DF332" s="275">
        <f t="shared" si="1083"/>
        <v>25</v>
      </c>
      <c r="DG332" s="20">
        <v>2.67</v>
      </c>
      <c r="DH332" s="275">
        <f>CV332*0.1</f>
        <v>2.1</v>
      </c>
      <c r="DI332" s="16">
        <v>0.8</v>
      </c>
      <c r="DJ332" s="275">
        <f t="shared" si="1084"/>
        <v>1.6800000000000002</v>
      </c>
      <c r="DK332" s="20">
        <v>4</v>
      </c>
      <c r="DL332" s="4">
        <v>0</v>
      </c>
      <c r="DM332" s="16">
        <v>0.6</v>
      </c>
      <c r="DN332" s="275">
        <f t="shared" si="1085"/>
        <v>0</v>
      </c>
      <c r="DO332" s="20">
        <v>2.5</v>
      </c>
      <c r="DP332" s="4">
        <v>0</v>
      </c>
      <c r="DQ332" s="16">
        <v>0.4</v>
      </c>
      <c r="DR332" s="275">
        <f t="shared" si="1086"/>
        <v>0</v>
      </c>
      <c r="DS332" s="20">
        <v>2.5</v>
      </c>
      <c r="DT332" s="4">
        <v>30</v>
      </c>
      <c r="DU332" s="16">
        <v>0.8</v>
      </c>
      <c r="DV332" s="275">
        <f t="shared" si="1087"/>
        <v>24</v>
      </c>
      <c r="DW332" s="20">
        <v>3.5</v>
      </c>
      <c r="DX332" s="4">
        <v>0</v>
      </c>
      <c r="DY332" s="16">
        <v>0</v>
      </c>
      <c r="DZ332" s="275">
        <f t="shared" si="1088"/>
        <v>0</v>
      </c>
      <c r="EA332" s="4">
        <v>0</v>
      </c>
      <c r="EB332" s="4">
        <f t="shared" si="1097"/>
        <v>3.735943335167188</v>
      </c>
      <c r="EC332" s="52">
        <f t="shared" si="1098"/>
        <v>6.4001318391562299</v>
      </c>
      <c r="ED332" s="4">
        <f t="shared" si="1099"/>
        <v>0.25183544842858363</v>
      </c>
      <c r="EE332" s="4">
        <f t="shared" si="1100"/>
        <v>3.735943335167188</v>
      </c>
      <c r="EF332" s="4">
        <f t="shared" si="1101"/>
        <v>6.4001318391562299</v>
      </c>
      <c r="EG332" s="4">
        <f t="shared" si="1102"/>
        <v>0.12339936973000598</v>
      </c>
    </row>
    <row r="333" spans="1:209" ht="30.75" customHeight="1" x14ac:dyDescent="0.25">
      <c r="A333" s="354"/>
      <c r="B333" s="41" t="s">
        <v>71</v>
      </c>
      <c r="C333" s="20" t="s">
        <v>39</v>
      </c>
      <c r="D333" s="115">
        <f>'INPUT 2013_14'!AH8</f>
        <v>0.48438000000000003</v>
      </c>
      <c r="E333" s="52" t="s">
        <v>39</v>
      </c>
      <c r="F333" s="52" t="s">
        <v>39</v>
      </c>
      <c r="G333" s="52" t="s">
        <v>39</v>
      </c>
      <c r="H333" s="52" t="s">
        <v>39</v>
      </c>
      <c r="I333" s="7">
        <v>21</v>
      </c>
      <c r="J333" s="16">
        <v>0.3</v>
      </c>
      <c r="K333" s="275">
        <f>J333*I333</f>
        <v>6.3</v>
      </c>
      <c r="L333" s="20">
        <v>2.5</v>
      </c>
      <c r="M333" s="4">
        <v>0</v>
      </c>
      <c r="N333" s="16">
        <v>0.2</v>
      </c>
      <c r="O333" s="275">
        <f>N333*M333</f>
        <v>0</v>
      </c>
      <c r="P333" s="20">
        <v>2.5</v>
      </c>
      <c r="Q333" s="275">
        <v>300</v>
      </c>
      <c r="R333" s="16">
        <v>0.5</v>
      </c>
      <c r="S333" s="275">
        <f>R333*Q333</f>
        <v>150</v>
      </c>
      <c r="T333" s="20">
        <v>2.67</v>
      </c>
      <c r="U333" s="275">
        <f t="shared" si="1089"/>
        <v>2.1</v>
      </c>
      <c r="V333" s="16">
        <v>0.8</v>
      </c>
      <c r="W333" s="275">
        <f>V333*U333</f>
        <v>1.6800000000000002</v>
      </c>
      <c r="X333" s="20">
        <v>4</v>
      </c>
      <c r="Y333" s="4">
        <v>0</v>
      </c>
      <c r="Z333" s="16">
        <v>0.6</v>
      </c>
      <c r="AA333" s="275">
        <f>Z333*Y333</f>
        <v>0</v>
      </c>
      <c r="AB333" s="20">
        <v>2.5</v>
      </c>
      <c r="AC333" s="4">
        <v>0</v>
      </c>
      <c r="AD333" s="16">
        <v>0.4</v>
      </c>
      <c r="AE333" s="275">
        <f>AD333*AC333</f>
        <v>0</v>
      </c>
      <c r="AF333" s="20">
        <v>2.5</v>
      </c>
      <c r="AG333" s="4">
        <v>40</v>
      </c>
      <c r="AH333" s="16">
        <v>0.8</v>
      </c>
      <c r="AI333" s="275">
        <f>AH333*AG333</f>
        <v>32</v>
      </c>
      <c r="AJ333" s="20">
        <v>3.5</v>
      </c>
      <c r="AK333" s="4">
        <v>0</v>
      </c>
      <c r="AL333" s="16">
        <v>0</v>
      </c>
      <c r="AM333" s="275">
        <f>AL333*AK333</f>
        <v>0</v>
      </c>
      <c r="AN333" s="4">
        <v>0</v>
      </c>
      <c r="AO333" s="4">
        <f t="shared" si="1090"/>
        <v>57.426039918265616</v>
      </c>
      <c r="AP333" s="52">
        <f t="shared" si="1091"/>
        <v>99.257455174686882</v>
      </c>
      <c r="AQ333" s="4">
        <f t="shared" si="1092"/>
        <v>3.0496013627459333</v>
      </c>
      <c r="AR333" s="4">
        <f t="shared" si="1093"/>
        <v>57.426039918265616</v>
      </c>
      <c r="AS333" s="4">
        <f t="shared" si="1071"/>
        <v>99.257455174686882</v>
      </c>
      <c r="AT333" s="4">
        <f t="shared" si="1071"/>
        <v>2.104224940294694</v>
      </c>
      <c r="AW333" s="370"/>
      <c r="AX333" s="41" t="s">
        <v>71</v>
      </c>
      <c r="AY333" s="20" t="s">
        <v>39</v>
      </c>
      <c r="AZ333" s="68">
        <f>'INPUT 2013_14'!AH50</f>
        <v>0</v>
      </c>
      <c r="BA333" s="20" t="s">
        <v>39</v>
      </c>
      <c r="BB333" s="20" t="s">
        <v>39</v>
      </c>
      <c r="BC333" s="20" t="s">
        <v>39</v>
      </c>
      <c r="BD333" s="20" t="s">
        <v>39</v>
      </c>
      <c r="BE333" s="7">
        <v>21</v>
      </c>
      <c r="BF333" s="16">
        <v>0.3</v>
      </c>
      <c r="BG333" s="275">
        <f t="shared" si="1072"/>
        <v>6.3</v>
      </c>
      <c r="BH333" s="20">
        <v>2.5</v>
      </c>
      <c r="BI333" s="4">
        <v>0</v>
      </c>
      <c r="BJ333" s="16">
        <v>0.2</v>
      </c>
      <c r="BK333" s="275">
        <f>BJ333*BI333</f>
        <v>0</v>
      </c>
      <c r="BL333" s="20">
        <v>2.5</v>
      </c>
      <c r="BM333" s="275">
        <v>300</v>
      </c>
      <c r="BN333" s="16">
        <v>0.5</v>
      </c>
      <c r="BO333" s="275">
        <f>BN333*BM333</f>
        <v>150</v>
      </c>
      <c r="BP333" s="20">
        <v>2.67</v>
      </c>
      <c r="BQ333" s="275">
        <f>BE333*0.1</f>
        <v>2.1</v>
      </c>
      <c r="BR333" s="16">
        <v>0.8</v>
      </c>
      <c r="BS333" s="275">
        <f>BR333*BQ333</f>
        <v>1.6800000000000002</v>
      </c>
      <c r="BT333" s="20">
        <v>4</v>
      </c>
      <c r="BU333" s="4">
        <v>0</v>
      </c>
      <c r="BV333" s="16">
        <v>0.6</v>
      </c>
      <c r="BW333" s="275">
        <f>BV333*BU333</f>
        <v>0</v>
      </c>
      <c r="BX333" s="20">
        <v>2.5</v>
      </c>
      <c r="BY333" s="4">
        <v>0</v>
      </c>
      <c r="BZ333" s="16">
        <v>0.4</v>
      </c>
      <c r="CA333" s="275">
        <f>BZ333*BY333</f>
        <v>0</v>
      </c>
      <c r="CB333" s="20">
        <v>2.5</v>
      </c>
      <c r="CC333" s="4">
        <v>40</v>
      </c>
      <c r="CD333" s="16">
        <v>0.8</v>
      </c>
      <c r="CE333" s="275">
        <f>CD333*CC333</f>
        <v>32</v>
      </c>
      <c r="CF333" s="20">
        <v>3.5</v>
      </c>
      <c r="CG333" s="4">
        <v>0</v>
      </c>
      <c r="CH333" s="16">
        <v>0</v>
      </c>
      <c r="CI333" s="275">
        <f>CH333*CG333</f>
        <v>0</v>
      </c>
      <c r="CJ333" s="4">
        <v>0</v>
      </c>
      <c r="CK333" s="4">
        <f t="shared" si="1094"/>
        <v>0</v>
      </c>
      <c r="CL333" s="52">
        <f t="shared" si="1095"/>
        <v>0</v>
      </c>
      <c r="CM333" s="4">
        <f t="shared" si="1096"/>
        <v>0</v>
      </c>
      <c r="CN333" s="275"/>
      <c r="CO333" s="359"/>
      <c r="CP333" s="121" t="s">
        <v>71</v>
      </c>
      <c r="CQ333" s="41" t="s">
        <v>39</v>
      </c>
      <c r="CR333" s="117">
        <f>'INPUT 2013_14'!O37</f>
        <v>1.1659999999999999</v>
      </c>
      <c r="CS333" s="117">
        <f>'INPUT 2013_14'!P37</f>
        <v>0</v>
      </c>
      <c r="CT333" s="117">
        <f>'INPUT 2013_14'!Q37</f>
        <v>0</v>
      </c>
      <c r="CU333" s="117">
        <f>'INPUT 2013_14'!R37</f>
        <v>0</v>
      </c>
      <c r="CV333" s="7">
        <v>21</v>
      </c>
      <c r="CW333" s="16">
        <v>0.3</v>
      </c>
      <c r="CX333" s="275">
        <f t="shared" si="1081"/>
        <v>6.3</v>
      </c>
      <c r="CY333" s="20">
        <v>2.5</v>
      </c>
      <c r="CZ333" s="4">
        <v>0</v>
      </c>
      <c r="DA333" s="16">
        <v>0.2</v>
      </c>
      <c r="DB333" s="275">
        <f t="shared" si="1082"/>
        <v>0</v>
      </c>
      <c r="DC333" s="20">
        <v>2.5</v>
      </c>
      <c r="DD333" s="275">
        <v>300</v>
      </c>
      <c r="DE333" s="16">
        <v>0.5</v>
      </c>
      <c r="DF333" s="275">
        <f t="shared" si="1083"/>
        <v>150</v>
      </c>
      <c r="DG333" s="20">
        <v>2.67</v>
      </c>
      <c r="DH333" s="275">
        <f>CV333*0.1</f>
        <v>2.1</v>
      </c>
      <c r="DI333" s="16">
        <v>0.8</v>
      </c>
      <c r="DJ333" s="275">
        <f t="shared" si="1084"/>
        <v>1.6800000000000002</v>
      </c>
      <c r="DK333" s="20">
        <v>4</v>
      </c>
      <c r="DL333" s="4">
        <v>0</v>
      </c>
      <c r="DM333" s="16">
        <v>0.6</v>
      </c>
      <c r="DN333" s="275">
        <f t="shared" si="1085"/>
        <v>0</v>
      </c>
      <c r="DO333" s="20">
        <v>2.5</v>
      </c>
      <c r="DP333" s="4">
        <v>0</v>
      </c>
      <c r="DQ333" s="16">
        <v>0.4</v>
      </c>
      <c r="DR333" s="275">
        <f t="shared" si="1086"/>
        <v>0</v>
      </c>
      <c r="DS333" s="20">
        <v>2.5</v>
      </c>
      <c r="DT333" s="4">
        <v>40</v>
      </c>
      <c r="DU333" s="16">
        <v>0.8</v>
      </c>
      <c r="DV333" s="275">
        <f t="shared" si="1087"/>
        <v>32</v>
      </c>
      <c r="DW333" s="20">
        <v>3.5</v>
      </c>
      <c r="DX333" s="4">
        <v>0</v>
      </c>
      <c r="DY333" s="16">
        <v>0</v>
      </c>
      <c r="DZ333" s="275">
        <f t="shared" si="1088"/>
        <v>0</v>
      </c>
      <c r="EA333" s="4">
        <v>0</v>
      </c>
      <c r="EB333" s="4">
        <f t="shared" si="1097"/>
        <v>17.279502287640305</v>
      </c>
      <c r="EC333" s="52">
        <f t="shared" si="1098"/>
        <v>29.866580147220386</v>
      </c>
      <c r="ED333" s="4">
        <f t="shared" si="1099"/>
        <v>0.91762541521165153</v>
      </c>
      <c r="EE333" s="4">
        <f t="shared" si="1100"/>
        <v>17.279502287640305</v>
      </c>
      <c r="EF333" s="4">
        <f t="shared" si="1101"/>
        <v>29.866580147220386</v>
      </c>
      <c r="EG333" s="4">
        <f t="shared" si="1102"/>
        <v>0.44963645345370923</v>
      </c>
    </row>
    <row r="334" spans="1:209" ht="30.75" customHeight="1" x14ac:dyDescent="0.25">
      <c r="A334" s="354"/>
      <c r="B334" s="4" t="s">
        <v>4</v>
      </c>
      <c r="C334" s="20" t="s">
        <v>39</v>
      </c>
      <c r="D334" s="115">
        <f>'INPUT 2013_14'!AH9</f>
        <v>2.7000000000000003E-2</v>
      </c>
      <c r="E334" s="52" t="s">
        <v>39</v>
      </c>
      <c r="F334" s="52" t="s">
        <v>39</v>
      </c>
      <c r="G334" s="52" t="s">
        <v>39</v>
      </c>
      <c r="H334" s="52" t="s">
        <v>39</v>
      </c>
      <c r="I334" s="52">
        <f>200</f>
        <v>200</v>
      </c>
      <c r="J334" s="16">
        <v>0.3</v>
      </c>
      <c r="K334" s="275">
        <f t="shared" ref="K334" si="1103">J334*I334</f>
        <v>60</v>
      </c>
      <c r="L334" s="20">
        <v>2.5</v>
      </c>
      <c r="M334" s="4">
        <v>20</v>
      </c>
      <c r="N334" s="16">
        <v>0.2</v>
      </c>
      <c r="O334" s="275">
        <f t="shared" ref="O334" si="1104">N334*M334</f>
        <v>4</v>
      </c>
      <c r="P334" s="20">
        <v>2.5</v>
      </c>
      <c r="Q334" s="275">
        <v>0</v>
      </c>
      <c r="R334" s="16">
        <v>0.5</v>
      </c>
      <c r="S334" s="275">
        <f t="shared" ref="S334" si="1105">R334*Q334</f>
        <v>0</v>
      </c>
      <c r="T334" s="20">
        <v>2.67</v>
      </c>
      <c r="U334" s="4">
        <v>0</v>
      </c>
      <c r="V334" s="16">
        <v>0.8</v>
      </c>
      <c r="W334" s="275">
        <f t="shared" ref="W334" si="1106">V334*U334</f>
        <v>0</v>
      </c>
      <c r="X334" s="20">
        <v>4</v>
      </c>
      <c r="Y334" s="4">
        <v>0</v>
      </c>
      <c r="Z334" s="16">
        <v>0.6</v>
      </c>
      <c r="AA334" s="275">
        <f t="shared" ref="AA334" si="1107">Z334*Y334</f>
        <v>0</v>
      </c>
      <c r="AB334" s="20">
        <v>2.5</v>
      </c>
      <c r="AC334" s="4">
        <v>0</v>
      </c>
      <c r="AD334" s="16">
        <v>0.4</v>
      </c>
      <c r="AE334" s="275">
        <f t="shared" ref="AE334" si="1108">AD334*AC334</f>
        <v>0</v>
      </c>
      <c r="AF334" s="20">
        <v>2.5</v>
      </c>
      <c r="AG334" s="275">
        <v>20</v>
      </c>
      <c r="AH334" s="16">
        <v>0.8</v>
      </c>
      <c r="AI334" s="275">
        <f t="shared" ref="AI334" si="1109">AH334*AG334</f>
        <v>16</v>
      </c>
      <c r="AJ334" s="20">
        <v>3.5</v>
      </c>
      <c r="AK334" s="4">
        <v>0</v>
      </c>
      <c r="AL334" s="16">
        <v>0</v>
      </c>
      <c r="AM334" s="275">
        <f t="shared" ref="AM334" si="1110">AL334*AK334</f>
        <v>0</v>
      </c>
      <c r="AN334" s="4">
        <v>0</v>
      </c>
      <c r="AO334" s="4">
        <f t="shared" si="1090"/>
        <v>4.9972938063745431</v>
      </c>
      <c r="AP334" s="52">
        <f t="shared" si="1091"/>
        <v>9.6514172709294677</v>
      </c>
      <c r="AQ334" s="4">
        <f t="shared" si="1092"/>
        <v>0</v>
      </c>
      <c r="AR334" s="4">
        <f t="shared" si="1093"/>
        <v>4.9972938063745431</v>
      </c>
      <c r="AS334" s="4">
        <f t="shared" si="1071"/>
        <v>9.6514172709294677</v>
      </c>
      <c r="AT334" s="4">
        <f t="shared" si="1071"/>
        <v>0</v>
      </c>
      <c r="AW334" s="370"/>
      <c r="AX334" s="4" t="s">
        <v>4</v>
      </c>
      <c r="AY334" s="20" t="s">
        <v>39</v>
      </c>
      <c r="AZ334" s="68">
        <f>'INPUT 2013_14'!AH51</f>
        <v>0</v>
      </c>
      <c r="BA334" s="20" t="s">
        <v>39</v>
      </c>
      <c r="BB334" s="20" t="s">
        <v>39</v>
      </c>
      <c r="BC334" s="20" t="s">
        <v>39</v>
      </c>
      <c r="BD334" s="20" t="s">
        <v>39</v>
      </c>
      <c r="BE334" s="52">
        <f>200</f>
        <v>200</v>
      </c>
      <c r="BF334" s="16">
        <v>0.3</v>
      </c>
      <c r="BG334" s="275">
        <f t="shared" si="1072"/>
        <v>60</v>
      </c>
      <c r="BH334" s="20">
        <v>2.5</v>
      </c>
      <c r="BI334" s="4">
        <v>20</v>
      </c>
      <c r="BJ334" s="16">
        <v>0.2</v>
      </c>
      <c r="BK334" s="275">
        <f t="shared" ref="BK334" si="1111">BJ334*BI334</f>
        <v>4</v>
      </c>
      <c r="BL334" s="20">
        <v>2.5</v>
      </c>
      <c r="BM334" s="275">
        <v>0</v>
      </c>
      <c r="BN334" s="16">
        <v>0.5</v>
      </c>
      <c r="BO334" s="275">
        <f t="shared" ref="BO334" si="1112">BN334*BM334</f>
        <v>0</v>
      </c>
      <c r="BP334" s="20">
        <v>2.67</v>
      </c>
      <c r="BQ334" s="4">
        <v>0</v>
      </c>
      <c r="BR334" s="16">
        <v>0.8</v>
      </c>
      <c r="BS334" s="275">
        <f t="shared" ref="BS334" si="1113">BR334*BQ334</f>
        <v>0</v>
      </c>
      <c r="BT334" s="20">
        <v>4</v>
      </c>
      <c r="BU334" s="4">
        <v>0</v>
      </c>
      <c r="BV334" s="16">
        <v>0.6</v>
      </c>
      <c r="BW334" s="275">
        <f t="shared" ref="BW334" si="1114">BV334*BU334</f>
        <v>0</v>
      </c>
      <c r="BX334" s="20">
        <v>2.5</v>
      </c>
      <c r="BY334" s="4">
        <v>0</v>
      </c>
      <c r="BZ334" s="16">
        <v>0.4</v>
      </c>
      <c r="CA334" s="275">
        <f t="shared" ref="CA334" si="1115">BZ334*BY334</f>
        <v>0</v>
      </c>
      <c r="CB334" s="20">
        <v>2.5</v>
      </c>
      <c r="CC334" s="275">
        <v>20</v>
      </c>
      <c r="CD334" s="16">
        <v>0.8</v>
      </c>
      <c r="CE334" s="275">
        <f t="shared" ref="CE334" si="1116">CD334*CC334</f>
        <v>16</v>
      </c>
      <c r="CF334" s="20">
        <v>3.5</v>
      </c>
      <c r="CG334" s="4">
        <v>0</v>
      </c>
      <c r="CH334" s="16">
        <v>0</v>
      </c>
      <c r="CI334" s="275">
        <f t="shared" ref="CI334" si="1117">CH334*CG334</f>
        <v>0</v>
      </c>
      <c r="CJ334" s="4">
        <v>0</v>
      </c>
      <c r="CK334" s="4">
        <f t="shared" si="1094"/>
        <v>0</v>
      </c>
      <c r="CL334" s="52">
        <f t="shared" si="1095"/>
        <v>0</v>
      </c>
      <c r="CM334" s="4">
        <f t="shared" si="1096"/>
        <v>0</v>
      </c>
      <c r="CN334" s="275"/>
      <c r="CO334" s="359"/>
      <c r="CP334" s="121" t="s">
        <v>30</v>
      </c>
      <c r="CQ334" s="41" t="s">
        <v>39</v>
      </c>
      <c r="CR334" s="117">
        <f>'INPUT 2013_14'!O38</f>
        <v>2.8559999999999999</v>
      </c>
      <c r="CS334" s="117">
        <f>'INPUT 2013_14'!P38</f>
        <v>0</v>
      </c>
      <c r="CT334" s="117">
        <f>'INPUT 2013_14'!Q38</f>
        <v>0</v>
      </c>
      <c r="CU334" s="117">
        <f>'INPUT 2013_14'!R38</f>
        <v>0</v>
      </c>
      <c r="CV334" s="7">
        <v>150</v>
      </c>
      <c r="CW334" s="16">
        <v>0.3</v>
      </c>
      <c r="CX334" s="275">
        <f>CW334*CV334</f>
        <v>45</v>
      </c>
      <c r="CY334" s="16">
        <v>2.5</v>
      </c>
      <c r="CZ334" s="275">
        <v>20</v>
      </c>
      <c r="DA334" s="16">
        <v>0.2</v>
      </c>
      <c r="DB334" s="275">
        <f>DA334*CZ334</f>
        <v>4</v>
      </c>
      <c r="DC334" s="16">
        <v>2.5</v>
      </c>
      <c r="DD334" s="275">
        <v>0</v>
      </c>
      <c r="DE334" s="16">
        <v>0.5</v>
      </c>
      <c r="DF334" s="275">
        <f>DE334*DD334</f>
        <v>0</v>
      </c>
      <c r="DG334" s="16">
        <v>2.67</v>
      </c>
      <c r="DH334" s="275">
        <f>CV334*0.1</f>
        <v>15</v>
      </c>
      <c r="DI334" s="16">
        <v>0.8</v>
      </c>
      <c r="DJ334" s="275">
        <f>DI334*DH334</f>
        <v>12</v>
      </c>
      <c r="DK334" s="16">
        <v>4</v>
      </c>
      <c r="DL334" s="275">
        <v>0</v>
      </c>
      <c r="DM334" s="16">
        <v>0.6</v>
      </c>
      <c r="DN334" s="275">
        <f>DM334*DL334</f>
        <v>0</v>
      </c>
      <c r="DO334" s="16">
        <v>2.5</v>
      </c>
      <c r="DP334" s="275">
        <v>100</v>
      </c>
      <c r="DQ334" s="16">
        <v>0.4</v>
      </c>
      <c r="DR334" s="275">
        <f>DQ334*DP334</f>
        <v>40</v>
      </c>
      <c r="DS334" s="16">
        <v>2.5</v>
      </c>
      <c r="DT334" s="275">
        <v>50</v>
      </c>
      <c r="DU334" s="16">
        <v>0.8</v>
      </c>
      <c r="DV334" s="275">
        <f>DU334*DT334</f>
        <v>40</v>
      </c>
      <c r="DW334" s="16">
        <v>3.5</v>
      </c>
      <c r="DX334" s="275">
        <v>0</v>
      </c>
      <c r="DY334" s="16">
        <v>0</v>
      </c>
      <c r="DZ334" s="275">
        <f>DY334*DX334</f>
        <v>0</v>
      </c>
      <c r="EA334" s="4">
        <v>0</v>
      </c>
      <c r="EB334" s="4">
        <f t="shared" si="1097"/>
        <v>90.619535965914494</v>
      </c>
      <c r="EC334" s="52">
        <f t="shared" si="1098"/>
        <v>250.72758734344097</v>
      </c>
      <c r="ED334" s="4">
        <f t="shared" si="1099"/>
        <v>16.054509837322207</v>
      </c>
      <c r="EE334" s="4">
        <f t="shared" si="1100"/>
        <v>90.619535965914494</v>
      </c>
      <c r="EF334" s="4">
        <f t="shared" si="1101"/>
        <v>250.72758734344097</v>
      </c>
      <c r="EG334" s="4">
        <f t="shared" si="1102"/>
        <v>7.8667098202878822</v>
      </c>
    </row>
    <row r="335" spans="1:209" ht="30.75" customHeight="1" x14ac:dyDescent="0.25">
      <c r="A335" s="355"/>
      <c r="B335" s="274" t="s">
        <v>30</v>
      </c>
      <c r="C335" s="20" t="s">
        <v>39</v>
      </c>
      <c r="D335" s="115">
        <f>'INPUT 2013_14'!AH10</f>
        <v>0.8758800000000001</v>
      </c>
      <c r="E335" s="52" t="s">
        <v>39</v>
      </c>
      <c r="F335" s="52" t="s">
        <v>39</v>
      </c>
      <c r="G335" s="52" t="s">
        <v>39</v>
      </c>
      <c r="H335" s="52" t="s">
        <v>39</v>
      </c>
      <c r="I335" s="7">
        <v>150</v>
      </c>
      <c r="J335" s="16">
        <v>0.3</v>
      </c>
      <c r="K335" s="275">
        <f>J335*I335</f>
        <v>45</v>
      </c>
      <c r="L335" s="16">
        <v>2.5</v>
      </c>
      <c r="M335" s="275">
        <v>20</v>
      </c>
      <c r="N335" s="16">
        <v>0.2</v>
      </c>
      <c r="O335" s="275">
        <f>N335*M335</f>
        <v>4</v>
      </c>
      <c r="P335" s="16">
        <v>2.5</v>
      </c>
      <c r="Q335" s="275">
        <v>0</v>
      </c>
      <c r="R335" s="16">
        <v>0.5</v>
      </c>
      <c r="S335" s="275">
        <f>R335*Q335</f>
        <v>0</v>
      </c>
      <c r="T335" s="16">
        <v>2.67</v>
      </c>
      <c r="U335" s="275">
        <f t="shared" ref="U335" si="1118">I335*0.1</f>
        <v>15</v>
      </c>
      <c r="V335" s="16">
        <v>0.8</v>
      </c>
      <c r="W335" s="275">
        <f>V335*U335</f>
        <v>12</v>
      </c>
      <c r="X335" s="16">
        <v>4</v>
      </c>
      <c r="Y335" s="275">
        <v>0</v>
      </c>
      <c r="Z335" s="16">
        <v>0.6</v>
      </c>
      <c r="AA335" s="275">
        <f>Z335*Y335</f>
        <v>0</v>
      </c>
      <c r="AB335" s="16">
        <v>2.5</v>
      </c>
      <c r="AC335" s="275">
        <v>100</v>
      </c>
      <c r="AD335" s="16">
        <v>0.4</v>
      </c>
      <c r="AE335" s="275">
        <f>AD335*AC335</f>
        <v>40</v>
      </c>
      <c r="AF335" s="16">
        <v>2.5</v>
      </c>
      <c r="AG335" s="275">
        <v>50</v>
      </c>
      <c r="AH335" s="16">
        <v>0.8</v>
      </c>
      <c r="AI335" s="275">
        <f>AH335*AG335</f>
        <v>40</v>
      </c>
      <c r="AJ335" s="16">
        <v>3.5</v>
      </c>
      <c r="AK335" s="275">
        <v>0</v>
      </c>
      <c r="AL335" s="16">
        <v>0</v>
      </c>
      <c r="AM335" s="275">
        <f>AL335*AK335</f>
        <v>0</v>
      </c>
      <c r="AN335" s="4">
        <v>0</v>
      </c>
      <c r="AO335" s="4">
        <f t="shared" si="1090"/>
        <v>222.33008168578485</v>
      </c>
      <c r="AP335" s="52">
        <f t="shared" si="1091"/>
        <v>615.14644034278183</v>
      </c>
      <c r="AQ335" s="4">
        <f t="shared" si="1092"/>
        <v>39.38886295886212</v>
      </c>
      <c r="AR335" s="4">
        <f t="shared" si="1093"/>
        <v>222.33008168578485</v>
      </c>
      <c r="AS335" s="4">
        <f t="shared" si="1071"/>
        <v>615.14644034278183</v>
      </c>
      <c r="AT335" s="4">
        <f t="shared" si="1071"/>
        <v>27.178315441614863</v>
      </c>
      <c r="AW335" s="370"/>
      <c r="AX335" s="274" t="s">
        <v>30</v>
      </c>
      <c r="AY335" s="20" t="s">
        <v>39</v>
      </c>
      <c r="AZ335" s="68">
        <f>'INPUT 2013_14'!AH52</f>
        <v>0</v>
      </c>
      <c r="BA335" s="20" t="s">
        <v>39</v>
      </c>
      <c r="BB335" s="20" t="s">
        <v>39</v>
      </c>
      <c r="BC335" s="20" t="s">
        <v>39</v>
      </c>
      <c r="BD335" s="20" t="s">
        <v>39</v>
      </c>
      <c r="BE335" s="7">
        <v>150</v>
      </c>
      <c r="BF335" s="16">
        <v>0.3</v>
      </c>
      <c r="BG335" s="275">
        <f t="shared" si="1072"/>
        <v>45</v>
      </c>
      <c r="BH335" s="16">
        <v>2.5</v>
      </c>
      <c r="BI335" s="275">
        <v>20</v>
      </c>
      <c r="BJ335" s="16">
        <v>0.2</v>
      </c>
      <c r="BK335" s="275">
        <f>BJ335*BI335</f>
        <v>4</v>
      </c>
      <c r="BL335" s="16">
        <v>2.5</v>
      </c>
      <c r="BM335" s="275">
        <v>0</v>
      </c>
      <c r="BN335" s="16">
        <v>0.5</v>
      </c>
      <c r="BO335" s="275">
        <f>BN335*BM335</f>
        <v>0</v>
      </c>
      <c r="BP335" s="16">
        <v>2.67</v>
      </c>
      <c r="BQ335" s="275">
        <f>BE335*0.1</f>
        <v>15</v>
      </c>
      <c r="BR335" s="16">
        <v>0.8</v>
      </c>
      <c r="BS335" s="275">
        <f>BR335*BQ335</f>
        <v>12</v>
      </c>
      <c r="BT335" s="16">
        <v>4</v>
      </c>
      <c r="BU335" s="275">
        <v>0</v>
      </c>
      <c r="BV335" s="16">
        <v>0.6</v>
      </c>
      <c r="BW335" s="275">
        <f>BV335*BU335</f>
        <v>0</v>
      </c>
      <c r="BX335" s="16">
        <v>2.5</v>
      </c>
      <c r="BY335" s="275">
        <v>100</v>
      </c>
      <c r="BZ335" s="16">
        <v>0.4</v>
      </c>
      <c r="CA335" s="275">
        <f>BZ335*BY335</f>
        <v>40</v>
      </c>
      <c r="CB335" s="16">
        <v>2.5</v>
      </c>
      <c r="CC335" s="275">
        <v>50</v>
      </c>
      <c r="CD335" s="16">
        <v>0.8</v>
      </c>
      <c r="CE335" s="275">
        <f>CD335*CC335</f>
        <v>40</v>
      </c>
      <c r="CF335" s="16">
        <v>3.5</v>
      </c>
      <c r="CG335" s="275">
        <v>0</v>
      </c>
      <c r="CH335" s="16">
        <v>0</v>
      </c>
      <c r="CI335" s="275">
        <f>CH335*CG335</f>
        <v>0</v>
      </c>
      <c r="CJ335" s="4">
        <v>0</v>
      </c>
      <c r="CK335" s="4">
        <f t="shared" si="1094"/>
        <v>0</v>
      </c>
      <c r="CL335" s="52">
        <f t="shared" si="1095"/>
        <v>0</v>
      </c>
      <c r="CM335" s="4">
        <f t="shared" si="1096"/>
        <v>0</v>
      </c>
      <c r="CN335" s="275"/>
      <c r="CO335" s="359"/>
      <c r="CP335" s="119" t="s">
        <v>3</v>
      </c>
      <c r="CQ335" s="272" t="s">
        <v>39</v>
      </c>
      <c r="CR335" s="117">
        <f>'INPUT 2013_14'!O39</f>
        <v>0</v>
      </c>
      <c r="CS335" s="117">
        <f>'INPUT 2013_14'!P39</f>
        <v>0</v>
      </c>
      <c r="CT335" s="117">
        <f>'INPUT 2013_14'!Q39</f>
        <v>0</v>
      </c>
      <c r="CU335" s="117">
        <f>'INPUT 2013_14'!R39</f>
        <v>367</v>
      </c>
      <c r="CV335" s="275">
        <v>150</v>
      </c>
      <c r="CW335" s="16">
        <v>0.3</v>
      </c>
      <c r="CX335" s="275">
        <f>CW335*CV335</f>
        <v>45</v>
      </c>
      <c r="CY335" s="16">
        <v>2.5</v>
      </c>
      <c r="CZ335" s="275">
        <v>20</v>
      </c>
      <c r="DA335" s="16">
        <v>0.2</v>
      </c>
      <c r="DB335" s="275">
        <f>DA335*CZ335</f>
        <v>4</v>
      </c>
      <c r="DC335" s="16">
        <v>2.5</v>
      </c>
      <c r="DD335" s="275">
        <v>0</v>
      </c>
      <c r="DE335" s="16">
        <v>0.5</v>
      </c>
      <c r="DF335" s="275">
        <f>DE335*DD335</f>
        <v>0</v>
      </c>
      <c r="DG335" s="16">
        <v>2.67</v>
      </c>
      <c r="DH335" s="275">
        <v>0</v>
      </c>
      <c r="DI335" s="16">
        <v>0.8</v>
      </c>
      <c r="DJ335" s="275">
        <f>DI335*DH335</f>
        <v>0</v>
      </c>
      <c r="DK335" s="16">
        <v>4</v>
      </c>
      <c r="DL335" s="275">
        <v>0</v>
      </c>
      <c r="DM335" s="16">
        <v>0.6</v>
      </c>
      <c r="DN335" s="275">
        <f>DM335*DL335</f>
        <v>0</v>
      </c>
      <c r="DO335" s="16">
        <v>2.5</v>
      </c>
      <c r="DP335" s="275">
        <v>100</v>
      </c>
      <c r="DQ335" s="16">
        <v>0.4</v>
      </c>
      <c r="DR335" s="275">
        <f>DQ335*DP335</f>
        <v>40</v>
      </c>
      <c r="DS335" s="16">
        <v>2.5</v>
      </c>
      <c r="DT335" s="275">
        <v>20</v>
      </c>
      <c r="DU335" s="16">
        <v>0.8</v>
      </c>
      <c r="DV335" s="275">
        <f>DU335*DT335</f>
        <v>16</v>
      </c>
      <c r="DW335" s="16">
        <v>3.5</v>
      </c>
      <c r="DX335" s="275">
        <v>0</v>
      </c>
      <c r="DY335" s="16">
        <v>0</v>
      </c>
      <c r="DZ335" s="275">
        <f>DY335*DX335</f>
        <v>0</v>
      </c>
      <c r="EA335" s="275">
        <v>0</v>
      </c>
      <c r="EB335" s="4">
        <f t="shared" si="1097"/>
        <v>48615.854287466049</v>
      </c>
      <c r="EC335" s="52">
        <f t="shared" si="1098"/>
        <v>182263.66320588882</v>
      </c>
      <c r="ED335" s="4">
        <f t="shared" si="1099"/>
        <v>0</v>
      </c>
      <c r="EE335" s="4">
        <f t="shared" si="1100"/>
        <v>48615.854287466049</v>
      </c>
      <c r="EF335" s="4">
        <f t="shared" si="1101"/>
        <v>182263.66320588882</v>
      </c>
      <c r="EG335" s="4">
        <f t="shared" si="1102"/>
        <v>0</v>
      </c>
    </row>
    <row r="336" spans="1:209" s="6" customFormat="1" ht="24.75" customHeight="1" x14ac:dyDescent="0.25">
      <c r="A336" s="353" t="s">
        <v>42</v>
      </c>
      <c r="B336" s="77" t="s">
        <v>8</v>
      </c>
      <c r="C336" s="20" t="s">
        <v>39</v>
      </c>
      <c r="D336" s="115">
        <f>'INPUT 2013_14'!AH11</f>
        <v>0</v>
      </c>
      <c r="E336" s="52" t="s">
        <v>39</v>
      </c>
      <c r="F336" s="52" t="s">
        <v>39</v>
      </c>
      <c r="G336" s="52" t="s">
        <v>39</v>
      </c>
      <c r="H336" s="52" t="s">
        <v>39</v>
      </c>
      <c r="I336" s="67">
        <f>'INPUT 2013_14'!$H$5</f>
        <v>562</v>
      </c>
      <c r="J336" s="16">
        <v>0.3</v>
      </c>
      <c r="K336" s="275">
        <f>J336*I336</f>
        <v>168.6</v>
      </c>
      <c r="L336" s="20">
        <v>2.5</v>
      </c>
      <c r="M336" s="275">
        <v>0</v>
      </c>
      <c r="N336" s="16">
        <v>0.2</v>
      </c>
      <c r="O336" s="275">
        <f>N336*M336</f>
        <v>0</v>
      </c>
      <c r="P336" s="20">
        <v>2.5</v>
      </c>
      <c r="Q336" s="4">
        <v>0</v>
      </c>
      <c r="R336" s="16">
        <v>0.5</v>
      </c>
      <c r="S336" s="275">
        <f>R336*Q336</f>
        <v>0</v>
      </c>
      <c r="T336" s="20">
        <v>2.67</v>
      </c>
      <c r="U336" s="275">
        <f>I336*0.1</f>
        <v>56.2</v>
      </c>
      <c r="V336" s="16">
        <v>0.8</v>
      </c>
      <c r="W336" s="275">
        <f>V336*U336</f>
        <v>44.960000000000008</v>
      </c>
      <c r="X336" s="20">
        <v>4</v>
      </c>
      <c r="Y336" s="4">
        <v>50</v>
      </c>
      <c r="Z336" s="16">
        <v>0.6</v>
      </c>
      <c r="AA336" s="275">
        <f>Z336*Y336</f>
        <v>30</v>
      </c>
      <c r="AB336" s="20">
        <v>2.5</v>
      </c>
      <c r="AC336" s="4">
        <v>50</v>
      </c>
      <c r="AD336" s="16">
        <v>0.4</v>
      </c>
      <c r="AE336" s="275">
        <f>AD336*AC336</f>
        <v>20</v>
      </c>
      <c r="AF336" s="20">
        <v>2.5</v>
      </c>
      <c r="AG336" s="4">
        <v>50</v>
      </c>
      <c r="AH336" s="16">
        <v>0.8</v>
      </c>
      <c r="AI336" s="275">
        <f>AH336*AG336</f>
        <v>40</v>
      </c>
      <c r="AJ336" s="20">
        <v>3.5</v>
      </c>
      <c r="AK336" s="4">
        <v>0</v>
      </c>
      <c r="AL336" s="16">
        <v>0</v>
      </c>
      <c r="AM336" s="275">
        <f>AL336*AK336</f>
        <v>0</v>
      </c>
      <c r="AN336" s="4">
        <v>0</v>
      </c>
      <c r="AO336" s="4">
        <f t="shared" si="1090"/>
        <v>0</v>
      </c>
      <c r="AP336" s="52">
        <f t="shared" si="1091"/>
        <v>0</v>
      </c>
      <c r="AQ336" s="4">
        <f t="shared" si="1092"/>
        <v>0</v>
      </c>
      <c r="AR336" s="4">
        <f t="shared" si="1093"/>
        <v>0</v>
      </c>
      <c r="AS336" s="4">
        <f t="shared" si="1071"/>
        <v>0</v>
      </c>
      <c r="AT336" s="4">
        <f t="shared" si="1071"/>
        <v>0</v>
      </c>
      <c r="AU336" s="1"/>
      <c r="AV336" s="7"/>
      <c r="AW336" s="367" t="s">
        <v>43</v>
      </c>
      <c r="AX336" s="77" t="s">
        <v>8</v>
      </c>
      <c r="AY336" s="20" t="s">
        <v>39</v>
      </c>
      <c r="AZ336" s="68">
        <f>'INPUT 2013_14'!AH53</f>
        <v>5.4310299999999998</v>
      </c>
      <c r="BA336" s="20" t="s">
        <v>39</v>
      </c>
      <c r="BB336" s="20" t="s">
        <v>39</v>
      </c>
      <c r="BC336" s="20" t="s">
        <v>39</v>
      </c>
      <c r="BD336" s="20" t="s">
        <v>39</v>
      </c>
      <c r="BE336" s="67">
        <f>'INPUT 2013_14'!$H$12</f>
        <v>562</v>
      </c>
      <c r="BF336" s="16">
        <v>0.3</v>
      </c>
      <c r="BG336" s="275">
        <f t="shared" si="1072"/>
        <v>168.6</v>
      </c>
      <c r="BH336" s="20">
        <v>2.5</v>
      </c>
      <c r="BI336" s="275">
        <v>0</v>
      </c>
      <c r="BJ336" s="16">
        <v>0.2</v>
      </c>
      <c r="BK336" s="275">
        <f>BJ336*BI336</f>
        <v>0</v>
      </c>
      <c r="BL336" s="20">
        <v>2.5</v>
      </c>
      <c r="BM336" s="4">
        <v>0</v>
      </c>
      <c r="BN336" s="16">
        <v>0.5</v>
      </c>
      <c r="BO336" s="275">
        <f>BN336*BM336</f>
        <v>0</v>
      </c>
      <c r="BP336" s="20">
        <v>2.67</v>
      </c>
      <c r="BQ336" s="275">
        <f>BE336*0.1</f>
        <v>56.2</v>
      </c>
      <c r="BR336" s="16">
        <v>0.8</v>
      </c>
      <c r="BS336" s="275">
        <f>BR336*BQ336</f>
        <v>44.960000000000008</v>
      </c>
      <c r="BT336" s="20">
        <v>4</v>
      </c>
      <c r="BU336" s="4">
        <v>50</v>
      </c>
      <c r="BV336" s="16">
        <v>0.6</v>
      </c>
      <c r="BW336" s="275">
        <f>BV336*BU336</f>
        <v>30</v>
      </c>
      <c r="BX336" s="20">
        <v>2.5</v>
      </c>
      <c r="BY336" s="4">
        <v>50</v>
      </c>
      <c r="BZ336" s="16">
        <v>0.4</v>
      </c>
      <c r="CA336" s="275">
        <f>BZ336*BY336</f>
        <v>20</v>
      </c>
      <c r="CB336" s="20">
        <v>2.5</v>
      </c>
      <c r="CC336" s="4">
        <v>50</v>
      </c>
      <c r="CD336" s="16">
        <v>0.8</v>
      </c>
      <c r="CE336" s="275">
        <f>CD336*CC336</f>
        <v>40</v>
      </c>
      <c r="CF336" s="20">
        <v>3.5</v>
      </c>
      <c r="CG336" s="4">
        <v>0</v>
      </c>
      <c r="CH336" s="16">
        <v>0</v>
      </c>
      <c r="CI336" s="275">
        <f>CH336*CG336</f>
        <v>0</v>
      </c>
      <c r="CJ336" s="4">
        <v>0</v>
      </c>
      <c r="CK336" s="4">
        <f t="shared" si="1094"/>
        <v>3288.7485057500967</v>
      </c>
      <c r="CL336" s="52">
        <f t="shared" si="1095"/>
        <v>5625.4897535706441</v>
      </c>
      <c r="CM336" s="4">
        <f t="shared" si="1096"/>
        <v>1426.791391252875</v>
      </c>
      <c r="CN336" s="275"/>
      <c r="CO336" s="360"/>
      <c r="CP336" s="187" t="s">
        <v>4</v>
      </c>
      <c r="CQ336" s="272" t="s">
        <v>39</v>
      </c>
      <c r="CR336" s="117">
        <f>'INPUT 2013_14'!O40</f>
        <v>30.6</v>
      </c>
      <c r="CS336" s="117">
        <f>'INPUT 2013_14'!P40</f>
        <v>0</v>
      </c>
      <c r="CT336" s="117">
        <f>'INPUT 2013_14'!Q40</f>
        <v>0</v>
      </c>
      <c r="CU336" s="117">
        <f>'INPUT 2013_14'!R40</f>
        <v>0</v>
      </c>
      <c r="CV336" s="7">
        <f>200</f>
        <v>200</v>
      </c>
      <c r="CW336" s="16">
        <v>0.3</v>
      </c>
      <c r="CX336" s="275">
        <f>CW336*CV336</f>
        <v>60</v>
      </c>
      <c r="CY336" s="16">
        <v>2.5</v>
      </c>
      <c r="CZ336" s="275">
        <v>20</v>
      </c>
      <c r="DA336" s="16">
        <v>0.2</v>
      </c>
      <c r="DB336" s="275">
        <f>DA336*CZ336</f>
        <v>4</v>
      </c>
      <c r="DC336" s="16">
        <v>2.5</v>
      </c>
      <c r="DD336" s="275">
        <v>0</v>
      </c>
      <c r="DE336" s="16">
        <v>0.5</v>
      </c>
      <c r="DF336" s="275">
        <f>DE336*DD336</f>
        <v>0</v>
      </c>
      <c r="DG336" s="16">
        <v>2.67</v>
      </c>
      <c r="DH336" s="275">
        <v>0</v>
      </c>
      <c r="DI336" s="16">
        <v>0.8</v>
      </c>
      <c r="DJ336" s="275">
        <f>DI336*DH336</f>
        <v>0</v>
      </c>
      <c r="DK336" s="16">
        <v>4</v>
      </c>
      <c r="DL336" s="275">
        <v>0</v>
      </c>
      <c r="DM336" s="16">
        <v>0.6</v>
      </c>
      <c r="DN336" s="275">
        <f>DM336*DL336</f>
        <v>0</v>
      </c>
      <c r="DO336" s="16">
        <v>2.5</v>
      </c>
      <c r="DP336" s="275">
        <v>0</v>
      </c>
      <c r="DQ336" s="16">
        <v>0.4</v>
      </c>
      <c r="DR336" s="275">
        <f>DQ336*DP336</f>
        <v>0</v>
      </c>
      <c r="DS336" s="16">
        <v>2.5</v>
      </c>
      <c r="DT336" s="275">
        <v>20</v>
      </c>
      <c r="DU336" s="16">
        <v>0.8</v>
      </c>
      <c r="DV336" s="275">
        <f>DU336*DT336</f>
        <v>16</v>
      </c>
      <c r="DW336" s="16">
        <v>3.5</v>
      </c>
      <c r="DX336" s="275">
        <v>0</v>
      </c>
      <c r="DY336" s="16">
        <v>0</v>
      </c>
      <c r="DZ336" s="275">
        <f>DY336*DX336</f>
        <v>0</v>
      </c>
      <c r="EA336" s="275">
        <v>0</v>
      </c>
      <c r="EB336" s="4">
        <f t="shared" si="1097"/>
        <v>707.94995590306019</v>
      </c>
      <c r="EC336" s="52">
        <f t="shared" si="1098"/>
        <v>1367.2841133816742</v>
      </c>
      <c r="ED336" s="4">
        <f t="shared" si="1099"/>
        <v>0</v>
      </c>
      <c r="EE336" s="4">
        <f t="shared" si="1100"/>
        <v>707.94995590306019</v>
      </c>
      <c r="EF336" s="4">
        <f t="shared" si="1101"/>
        <v>1367.2841133816742</v>
      </c>
      <c r="EG336" s="4">
        <f t="shared" si="1102"/>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2013_14'!AH12</f>
        <v>0</v>
      </c>
      <c r="E337" s="52" t="s">
        <v>39</v>
      </c>
      <c r="F337" s="52" t="s">
        <v>39</v>
      </c>
      <c r="G337" s="52" t="s">
        <v>39</v>
      </c>
      <c r="H337" s="52" t="s">
        <v>39</v>
      </c>
      <c r="I337" s="7">
        <v>21</v>
      </c>
      <c r="J337" s="16">
        <v>0.3</v>
      </c>
      <c r="K337" s="275">
        <f>J337*I337</f>
        <v>6.3</v>
      </c>
      <c r="L337" s="20">
        <v>3</v>
      </c>
      <c r="M337" s="275">
        <v>0</v>
      </c>
      <c r="N337" s="16">
        <v>0.2</v>
      </c>
      <c r="O337" s="275">
        <f>N337*M337</f>
        <v>0</v>
      </c>
      <c r="P337" s="20">
        <v>3</v>
      </c>
      <c r="Q337" s="4">
        <v>10</v>
      </c>
      <c r="R337" s="16">
        <v>0.5</v>
      </c>
      <c r="S337" s="275">
        <f>R337*Q337</f>
        <v>5</v>
      </c>
      <c r="T337" s="20">
        <v>2.67</v>
      </c>
      <c r="U337" s="275">
        <f t="shared" ref="U337:U339" si="1119">I337*0.1</f>
        <v>2.1</v>
      </c>
      <c r="V337" s="16">
        <v>0.8</v>
      </c>
      <c r="W337" s="275">
        <f>V337*U337</f>
        <v>1.6800000000000002</v>
      </c>
      <c r="X337" s="20">
        <v>4</v>
      </c>
      <c r="Y337" s="4">
        <v>0</v>
      </c>
      <c r="Z337" s="16">
        <v>0.6</v>
      </c>
      <c r="AA337" s="275">
        <f>Z337*Y337</f>
        <v>0</v>
      </c>
      <c r="AB337" s="20">
        <v>2.5</v>
      </c>
      <c r="AC337" s="4">
        <v>0</v>
      </c>
      <c r="AD337" s="16">
        <v>0.4</v>
      </c>
      <c r="AE337" s="275">
        <f>AD337*AC337</f>
        <v>0</v>
      </c>
      <c r="AF337" s="20">
        <v>2.5</v>
      </c>
      <c r="AG337" s="4">
        <v>30</v>
      </c>
      <c r="AH337" s="16">
        <v>0.8</v>
      </c>
      <c r="AI337" s="275">
        <f>AH337*AG337</f>
        <v>24</v>
      </c>
      <c r="AJ337" s="20">
        <v>3.5</v>
      </c>
      <c r="AK337" s="4">
        <v>0</v>
      </c>
      <c r="AL337" s="16">
        <v>0</v>
      </c>
      <c r="AM337" s="275">
        <f>AL337*AK337</f>
        <v>0</v>
      </c>
      <c r="AN337" s="4">
        <v>0</v>
      </c>
      <c r="AO337" s="4">
        <f t="shared" si="1090"/>
        <v>0</v>
      </c>
      <c r="AP337" s="52">
        <f t="shared" si="1091"/>
        <v>0</v>
      </c>
      <c r="AQ337" s="4">
        <f t="shared" si="1092"/>
        <v>0</v>
      </c>
      <c r="AR337" s="4">
        <f t="shared" si="1093"/>
        <v>0</v>
      </c>
      <c r="AS337" s="4">
        <f t="shared" si="1071"/>
        <v>0</v>
      </c>
      <c r="AT337" s="4">
        <f t="shared" si="1071"/>
        <v>0</v>
      </c>
      <c r="AW337" s="368"/>
      <c r="AX337" s="41" t="s">
        <v>69</v>
      </c>
      <c r="AY337" s="20" t="s">
        <v>39</v>
      </c>
      <c r="AZ337" s="68">
        <f>'INPUT 2013_14'!AH54</f>
        <v>0.98648999999999987</v>
      </c>
      <c r="BA337" s="20" t="s">
        <v>39</v>
      </c>
      <c r="BB337" s="20" t="s">
        <v>39</v>
      </c>
      <c r="BC337" s="20" t="s">
        <v>39</v>
      </c>
      <c r="BD337" s="20" t="s">
        <v>39</v>
      </c>
      <c r="BE337" s="7">
        <v>21</v>
      </c>
      <c r="BF337" s="16">
        <v>0.3</v>
      </c>
      <c r="BG337" s="275">
        <f t="shared" si="1072"/>
        <v>6.3</v>
      </c>
      <c r="BH337" s="20">
        <v>3</v>
      </c>
      <c r="BI337" s="275">
        <v>0</v>
      </c>
      <c r="BJ337" s="16">
        <v>0.2</v>
      </c>
      <c r="BK337" s="275">
        <f>BJ337*BI337</f>
        <v>0</v>
      </c>
      <c r="BL337" s="20">
        <v>3</v>
      </c>
      <c r="BM337" s="4">
        <v>10</v>
      </c>
      <c r="BN337" s="16">
        <v>0.5</v>
      </c>
      <c r="BO337" s="275">
        <f>BN337*BM337</f>
        <v>5</v>
      </c>
      <c r="BP337" s="20">
        <v>2.67</v>
      </c>
      <c r="BQ337" s="275">
        <f>BE337*0.1</f>
        <v>2.1</v>
      </c>
      <c r="BR337" s="16">
        <v>0.8</v>
      </c>
      <c r="BS337" s="275">
        <f>BR337*BQ337</f>
        <v>1.6800000000000002</v>
      </c>
      <c r="BT337" s="20">
        <v>4</v>
      </c>
      <c r="BU337" s="4">
        <v>0</v>
      </c>
      <c r="BV337" s="16">
        <v>0.6</v>
      </c>
      <c r="BW337" s="275">
        <f>BV337*BU337</f>
        <v>0</v>
      </c>
      <c r="BX337" s="20">
        <v>2.5</v>
      </c>
      <c r="BY337" s="4">
        <v>0</v>
      </c>
      <c r="BZ337" s="16">
        <v>0.4</v>
      </c>
      <c r="CA337" s="275">
        <f>BZ337*BY337</f>
        <v>0</v>
      </c>
      <c r="CB337" s="20">
        <v>2.5</v>
      </c>
      <c r="CC337" s="4">
        <v>30</v>
      </c>
      <c r="CD337" s="16">
        <v>0.8</v>
      </c>
      <c r="CE337" s="275">
        <f>CD337*CC337</f>
        <v>24</v>
      </c>
      <c r="CF337" s="20">
        <v>3.5</v>
      </c>
      <c r="CG337" s="4">
        <v>0</v>
      </c>
      <c r="CH337" s="16">
        <v>0</v>
      </c>
      <c r="CI337" s="275">
        <f>CH337*CG337</f>
        <v>0</v>
      </c>
      <c r="CJ337" s="4">
        <v>0</v>
      </c>
      <c r="CK337" s="4">
        <f t="shared" si="1094"/>
        <v>94.928715327545163</v>
      </c>
      <c r="CL337" s="52">
        <f t="shared" si="1095"/>
        <v>162.82612465392219</v>
      </c>
      <c r="CM337" s="4">
        <f t="shared" si="1096"/>
        <v>6.2108287880078361</v>
      </c>
      <c r="CN337" s="275"/>
      <c r="CO337" s="371" t="s">
        <v>125</v>
      </c>
      <c r="CP337" s="122" t="s">
        <v>18</v>
      </c>
      <c r="CQ337" s="72">
        <f>'INPUT 2013_14'!$D$40</f>
        <v>0</v>
      </c>
      <c r="CR337" s="275">
        <v>0</v>
      </c>
      <c r="CS337" s="7">
        <v>0</v>
      </c>
      <c r="CT337" s="7">
        <v>0</v>
      </c>
      <c r="CU337" s="7">
        <v>1448.34</v>
      </c>
      <c r="CV337" s="4">
        <v>10</v>
      </c>
      <c r="CW337" s="16">
        <v>0.3</v>
      </c>
      <c r="CX337" s="275">
        <f t="shared" ref="CX337:CX341" si="1120">CW337*CV337</f>
        <v>3</v>
      </c>
      <c r="CY337" s="20">
        <v>2.5</v>
      </c>
      <c r="CZ337" s="4">
        <v>0</v>
      </c>
      <c r="DA337" s="16">
        <v>0.2</v>
      </c>
      <c r="DB337" s="275">
        <f t="shared" ref="DB337:DB341" si="1121">DA337*CZ337</f>
        <v>0</v>
      </c>
      <c r="DC337" s="20">
        <v>2.5</v>
      </c>
      <c r="DD337" s="4">
        <v>0</v>
      </c>
      <c r="DE337" s="16">
        <v>0.5</v>
      </c>
      <c r="DF337" s="275">
        <f t="shared" ref="DF337:DF341" si="1122">DE337*DD337</f>
        <v>0</v>
      </c>
      <c r="DG337" s="20">
        <v>2.67</v>
      </c>
      <c r="DH337" s="4">
        <v>0</v>
      </c>
      <c r="DI337" s="16">
        <v>0.8</v>
      </c>
      <c r="DJ337" s="275">
        <f t="shared" ref="DJ337:DJ341" si="1123">DI337*DH337</f>
        <v>0</v>
      </c>
      <c r="DK337" s="20">
        <v>4</v>
      </c>
      <c r="DL337" s="4">
        <v>0</v>
      </c>
      <c r="DM337" s="16">
        <v>0.6</v>
      </c>
      <c r="DN337" s="275">
        <f t="shared" ref="DN337:DN341" si="1124">DM337*DL337</f>
        <v>0</v>
      </c>
      <c r="DO337" s="20">
        <v>2.5</v>
      </c>
      <c r="DP337" s="4">
        <v>0</v>
      </c>
      <c r="DQ337" s="16">
        <v>0.4</v>
      </c>
      <c r="DR337" s="275">
        <f t="shared" ref="DR337:DR341" si="1125">DQ337*DP337</f>
        <v>0</v>
      </c>
      <c r="DS337" s="20">
        <v>2.5</v>
      </c>
      <c r="DT337" s="4">
        <v>0</v>
      </c>
      <c r="DU337" s="16">
        <v>0.8</v>
      </c>
      <c r="DV337" s="275">
        <f t="shared" ref="DV337:DV341" si="1126">DU337*DT337</f>
        <v>0</v>
      </c>
      <c r="DW337" s="20">
        <v>3.5</v>
      </c>
      <c r="DX337" s="4">
        <v>290</v>
      </c>
      <c r="DY337" s="16">
        <v>0</v>
      </c>
      <c r="DZ337" s="275">
        <f t="shared" ref="DZ337:DZ341" si="1127">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100"/>
        <v>9759.6824589057487</v>
      </c>
      <c r="EF337" s="4">
        <f t="shared" si="1101"/>
        <v>0</v>
      </c>
      <c r="EG337" s="4">
        <f t="shared" si="1102"/>
        <v>0</v>
      </c>
    </row>
    <row r="338" spans="1:137" ht="32.25" customHeight="1" x14ac:dyDescent="0.25">
      <c r="A338" s="354"/>
      <c r="B338" s="41" t="s">
        <v>70</v>
      </c>
      <c r="C338" s="20" t="s">
        <v>39</v>
      </c>
      <c r="D338" s="115">
        <f>'INPUT 2013_14'!AH13</f>
        <v>0</v>
      </c>
      <c r="E338" s="52" t="s">
        <v>39</v>
      </c>
      <c r="F338" s="52" t="s">
        <v>39</v>
      </c>
      <c r="G338" s="52" t="s">
        <v>39</v>
      </c>
      <c r="H338" s="52" t="s">
        <v>39</v>
      </c>
      <c r="I338" s="7">
        <v>21</v>
      </c>
      <c r="J338" s="16">
        <v>0.3</v>
      </c>
      <c r="K338" s="275">
        <f>J338*I338</f>
        <v>6.3</v>
      </c>
      <c r="L338" s="20">
        <v>2.5</v>
      </c>
      <c r="M338" s="4">
        <v>0</v>
      </c>
      <c r="N338" s="16">
        <v>0.2</v>
      </c>
      <c r="O338" s="275">
        <f>N338*M338</f>
        <v>0</v>
      </c>
      <c r="P338" s="20">
        <v>2.5</v>
      </c>
      <c r="Q338" s="4">
        <v>50</v>
      </c>
      <c r="R338" s="16">
        <v>0.5</v>
      </c>
      <c r="S338" s="275">
        <f>R338*Q338</f>
        <v>25</v>
      </c>
      <c r="T338" s="20">
        <v>2.67</v>
      </c>
      <c r="U338" s="275">
        <f t="shared" si="1119"/>
        <v>2.1</v>
      </c>
      <c r="V338" s="16">
        <v>0.8</v>
      </c>
      <c r="W338" s="275">
        <f>V338*U338</f>
        <v>1.6800000000000002</v>
      </c>
      <c r="X338" s="20">
        <v>4</v>
      </c>
      <c r="Y338" s="4">
        <v>0</v>
      </c>
      <c r="Z338" s="16">
        <v>0.6</v>
      </c>
      <c r="AA338" s="275">
        <f>Z338*Y338</f>
        <v>0</v>
      </c>
      <c r="AB338" s="20">
        <v>2.5</v>
      </c>
      <c r="AC338" s="4">
        <v>0</v>
      </c>
      <c r="AD338" s="16">
        <v>0.4</v>
      </c>
      <c r="AE338" s="275">
        <f>AD338*AC338</f>
        <v>0</v>
      </c>
      <c r="AF338" s="20">
        <v>2.5</v>
      </c>
      <c r="AG338" s="4">
        <v>30</v>
      </c>
      <c r="AH338" s="16">
        <v>0.8</v>
      </c>
      <c r="AI338" s="275">
        <f>AH338*AG338</f>
        <v>24</v>
      </c>
      <c r="AJ338" s="20">
        <v>3.5</v>
      </c>
      <c r="AK338" s="4">
        <v>0</v>
      </c>
      <c r="AL338" s="16">
        <v>0</v>
      </c>
      <c r="AM338" s="275">
        <f>AL338*AK338</f>
        <v>0</v>
      </c>
      <c r="AN338" s="4">
        <v>0</v>
      </c>
      <c r="AO338" s="4">
        <f t="shared" si="1090"/>
        <v>0</v>
      </c>
      <c r="AP338" s="52">
        <f t="shared" si="1091"/>
        <v>0</v>
      </c>
      <c r="AQ338" s="4">
        <f t="shared" si="1092"/>
        <v>0</v>
      </c>
      <c r="AR338" s="4">
        <f t="shared" si="1093"/>
        <v>0</v>
      </c>
      <c r="AS338" s="4">
        <f t="shared" si="1071"/>
        <v>0</v>
      </c>
      <c r="AT338" s="4">
        <f t="shared" si="1071"/>
        <v>0</v>
      </c>
      <c r="AU338" s="7"/>
      <c r="AW338" s="368"/>
      <c r="AX338" s="41" t="s">
        <v>70</v>
      </c>
      <c r="AY338" s="20" t="s">
        <v>39</v>
      </c>
      <c r="AZ338" s="68">
        <f>'INPUT 2013_14'!AH55</f>
        <v>0</v>
      </c>
      <c r="BA338" s="20" t="s">
        <v>39</v>
      </c>
      <c r="BB338" s="20" t="s">
        <v>39</v>
      </c>
      <c r="BC338" s="20" t="s">
        <v>39</v>
      </c>
      <c r="BD338" s="20" t="s">
        <v>39</v>
      </c>
      <c r="BE338" s="7">
        <v>21</v>
      </c>
      <c r="BF338" s="16">
        <v>0.3</v>
      </c>
      <c r="BG338" s="275">
        <f t="shared" si="1072"/>
        <v>6.3</v>
      </c>
      <c r="BH338" s="20">
        <v>2.5</v>
      </c>
      <c r="BI338" s="4">
        <v>0</v>
      </c>
      <c r="BJ338" s="16">
        <v>0.2</v>
      </c>
      <c r="BK338" s="275">
        <f>BJ338*BI338</f>
        <v>0</v>
      </c>
      <c r="BL338" s="20">
        <v>2.5</v>
      </c>
      <c r="BM338" s="4">
        <v>50</v>
      </c>
      <c r="BN338" s="16">
        <v>0.5</v>
      </c>
      <c r="BO338" s="275">
        <f>BN338*BM338</f>
        <v>25</v>
      </c>
      <c r="BP338" s="20">
        <v>2.67</v>
      </c>
      <c r="BQ338" s="275">
        <f>BE338*0.1</f>
        <v>2.1</v>
      </c>
      <c r="BR338" s="16">
        <v>0.8</v>
      </c>
      <c r="BS338" s="275">
        <f>BR338*BQ338</f>
        <v>1.6800000000000002</v>
      </c>
      <c r="BT338" s="20">
        <v>4</v>
      </c>
      <c r="BU338" s="4">
        <v>0</v>
      </c>
      <c r="BV338" s="16">
        <v>0.6</v>
      </c>
      <c r="BW338" s="275">
        <f>BV338*BU338</f>
        <v>0</v>
      </c>
      <c r="BX338" s="20">
        <v>2.5</v>
      </c>
      <c r="BY338" s="4">
        <v>0</v>
      </c>
      <c r="BZ338" s="16">
        <v>0.4</v>
      </c>
      <c r="CA338" s="275">
        <f>BZ338*BY338</f>
        <v>0</v>
      </c>
      <c r="CB338" s="20">
        <v>2.5</v>
      </c>
      <c r="CC338" s="4">
        <v>30</v>
      </c>
      <c r="CD338" s="16">
        <v>0.8</v>
      </c>
      <c r="CE338" s="275">
        <f>CD338*CC338</f>
        <v>24</v>
      </c>
      <c r="CF338" s="20">
        <v>3.5</v>
      </c>
      <c r="CG338" s="4">
        <v>0</v>
      </c>
      <c r="CH338" s="16">
        <v>0</v>
      </c>
      <c r="CI338" s="275">
        <f>CH338*CG338</f>
        <v>0</v>
      </c>
      <c r="CJ338" s="4">
        <v>0</v>
      </c>
      <c r="CK338" s="4">
        <f t="shared" si="1094"/>
        <v>0</v>
      </c>
      <c r="CL338" s="52">
        <f t="shared" si="1095"/>
        <v>0</v>
      </c>
      <c r="CM338" s="4">
        <f t="shared" si="1096"/>
        <v>0</v>
      </c>
      <c r="CN338" s="275"/>
      <c r="CO338" s="372"/>
      <c r="CP338" s="119" t="s">
        <v>27</v>
      </c>
      <c r="CQ338" s="72">
        <f>'INPUT 2013_14'!$D$41</f>
        <v>0</v>
      </c>
      <c r="CR338" s="275">
        <v>0</v>
      </c>
      <c r="CS338" s="7">
        <v>0</v>
      </c>
      <c r="CT338" s="7">
        <v>0</v>
      </c>
      <c r="CU338" s="7">
        <v>0</v>
      </c>
      <c r="CV338" s="275">
        <v>10</v>
      </c>
      <c r="CW338" s="16">
        <v>0.3</v>
      </c>
      <c r="CX338" s="275">
        <f t="shared" si="1120"/>
        <v>3</v>
      </c>
      <c r="CY338" s="16">
        <v>2.5</v>
      </c>
      <c r="CZ338" s="275">
        <v>0</v>
      </c>
      <c r="DA338" s="16">
        <v>0.2</v>
      </c>
      <c r="DB338" s="275">
        <f t="shared" si="1121"/>
        <v>0</v>
      </c>
      <c r="DC338" s="16">
        <v>2.5</v>
      </c>
      <c r="DD338" s="275">
        <v>0</v>
      </c>
      <c r="DE338" s="16">
        <v>0.5</v>
      </c>
      <c r="DF338" s="275">
        <f t="shared" si="1122"/>
        <v>0</v>
      </c>
      <c r="DG338" s="16">
        <v>2.67</v>
      </c>
      <c r="DH338" s="275">
        <v>0</v>
      </c>
      <c r="DI338" s="16">
        <v>0.8</v>
      </c>
      <c r="DJ338" s="275">
        <f t="shared" si="1123"/>
        <v>0</v>
      </c>
      <c r="DK338" s="16">
        <v>4</v>
      </c>
      <c r="DL338" s="275">
        <v>0</v>
      </c>
      <c r="DM338" s="16">
        <v>0.6</v>
      </c>
      <c r="DN338" s="275">
        <f t="shared" si="1124"/>
        <v>0</v>
      </c>
      <c r="DO338" s="16">
        <v>2.5</v>
      </c>
      <c r="DP338" s="275">
        <v>0</v>
      </c>
      <c r="DQ338" s="16">
        <v>0.4</v>
      </c>
      <c r="DR338" s="275">
        <f t="shared" si="1125"/>
        <v>0</v>
      </c>
      <c r="DS338" s="16">
        <v>2.5</v>
      </c>
      <c r="DT338" s="275">
        <v>0</v>
      </c>
      <c r="DU338" s="16">
        <v>0.8</v>
      </c>
      <c r="DV338" s="275">
        <f t="shared" si="1126"/>
        <v>0</v>
      </c>
      <c r="DW338" s="16">
        <v>3.5</v>
      </c>
      <c r="DX338" s="275">
        <v>6958</v>
      </c>
      <c r="DY338" s="16">
        <v>0</v>
      </c>
      <c r="DZ338" s="275">
        <f t="shared" si="1127"/>
        <v>0</v>
      </c>
      <c r="EA338" s="16">
        <v>3.67</v>
      </c>
      <c r="EB338" s="4">
        <f t="shared" ref="EB338:EB340" si="1128">(((CU338+(CT338*0.66)+(CS338*0.33)+(CR338*0.1))*((CX338*CY338*$CS$323)+(DF338*DG338*$CU$323)+(DJ338*DK338*$CV$323)+(DV338*DW338*$CY$323)+(DZ338*EA338*$CZ$323))/452.44)*1000)</f>
        <v>0</v>
      </c>
      <c r="EC338" s="125">
        <v>0</v>
      </c>
      <c r="ED338" s="4">
        <f t="shared" ref="ED338:ED341" si="1129">(((CU338+(CT338*0.66)+(CS338*0.33)+(CR338*0.1))*((DJ338*DK338*$CV$325)+(DN338*DO338*$CW$325)+(DZ338*EA338*$CZ$325)))/796)*1000</f>
        <v>0</v>
      </c>
      <c r="EE338" s="4">
        <f t="shared" si="1100"/>
        <v>0</v>
      </c>
      <c r="EF338" s="4">
        <f t="shared" si="1101"/>
        <v>0</v>
      </c>
      <c r="EG338" s="4">
        <f t="shared" si="1102"/>
        <v>0</v>
      </c>
    </row>
    <row r="339" spans="1:137" ht="32.25" customHeight="1" x14ac:dyDescent="0.25">
      <c r="A339" s="354"/>
      <c r="B339" s="41" t="s">
        <v>71</v>
      </c>
      <c r="C339" s="20" t="s">
        <v>39</v>
      </c>
      <c r="D339" s="115">
        <f>'INPUT 2013_14'!AH14</f>
        <v>0</v>
      </c>
      <c r="E339" s="52" t="s">
        <v>39</v>
      </c>
      <c r="F339" s="52" t="s">
        <v>39</v>
      </c>
      <c r="G339" s="52" t="s">
        <v>39</v>
      </c>
      <c r="H339" s="52" t="s">
        <v>39</v>
      </c>
      <c r="I339" s="7">
        <v>21</v>
      </c>
      <c r="J339" s="16">
        <v>0.3</v>
      </c>
      <c r="K339" s="275">
        <f>J339*I339</f>
        <v>6.3</v>
      </c>
      <c r="L339" s="20">
        <v>2.5</v>
      </c>
      <c r="M339" s="4">
        <v>0</v>
      </c>
      <c r="N339" s="16">
        <v>0.2</v>
      </c>
      <c r="O339" s="275">
        <f>N339*M339</f>
        <v>0</v>
      </c>
      <c r="P339" s="20">
        <v>2.5</v>
      </c>
      <c r="Q339" s="275">
        <v>300</v>
      </c>
      <c r="R339" s="16">
        <v>0.5</v>
      </c>
      <c r="S339" s="275">
        <f>R339*Q339</f>
        <v>150</v>
      </c>
      <c r="T339" s="20">
        <v>2.67</v>
      </c>
      <c r="U339" s="275">
        <f t="shared" si="1119"/>
        <v>2.1</v>
      </c>
      <c r="V339" s="16">
        <v>0.8</v>
      </c>
      <c r="W339" s="275">
        <f>V339*U339</f>
        <v>1.6800000000000002</v>
      </c>
      <c r="X339" s="20">
        <v>4</v>
      </c>
      <c r="Y339" s="4">
        <v>0</v>
      </c>
      <c r="Z339" s="16">
        <v>0.6</v>
      </c>
      <c r="AA339" s="275">
        <f>Z339*Y339</f>
        <v>0</v>
      </c>
      <c r="AB339" s="20">
        <v>2.5</v>
      </c>
      <c r="AC339" s="4">
        <v>0</v>
      </c>
      <c r="AD339" s="16">
        <v>0.4</v>
      </c>
      <c r="AE339" s="275">
        <f>AD339*AC339</f>
        <v>0</v>
      </c>
      <c r="AF339" s="20">
        <v>2.5</v>
      </c>
      <c r="AG339" s="4">
        <v>40</v>
      </c>
      <c r="AH339" s="16">
        <v>0.8</v>
      </c>
      <c r="AI339" s="275">
        <f>AH339*AG339</f>
        <v>32</v>
      </c>
      <c r="AJ339" s="20">
        <v>3.5</v>
      </c>
      <c r="AK339" s="4">
        <v>0</v>
      </c>
      <c r="AL339" s="16">
        <v>0</v>
      </c>
      <c r="AM339" s="275">
        <f>AL339*AK339</f>
        <v>0</v>
      </c>
      <c r="AN339" s="4">
        <v>0</v>
      </c>
      <c r="AO339" s="4">
        <f t="shared" si="1090"/>
        <v>0</v>
      </c>
      <c r="AP339" s="52">
        <f t="shared" si="1091"/>
        <v>0</v>
      </c>
      <c r="AQ339" s="4">
        <f t="shared" si="1092"/>
        <v>0</v>
      </c>
      <c r="AR339" s="4">
        <f t="shared" si="1093"/>
        <v>0</v>
      </c>
      <c r="AS339" s="4">
        <f t="shared" si="1071"/>
        <v>0</v>
      </c>
      <c r="AT339" s="4">
        <f t="shared" si="1071"/>
        <v>0</v>
      </c>
      <c r="AU339" s="7"/>
      <c r="AW339" s="368"/>
      <c r="AX339" s="41" t="s">
        <v>71</v>
      </c>
      <c r="AY339" s="20" t="s">
        <v>39</v>
      </c>
      <c r="AZ339" s="68">
        <f>'INPUT 2013_14'!AH56</f>
        <v>1.9303000000000001E-2</v>
      </c>
      <c r="BA339" s="20" t="s">
        <v>39</v>
      </c>
      <c r="BB339" s="20" t="s">
        <v>39</v>
      </c>
      <c r="BC339" s="20" t="s">
        <v>39</v>
      </c>
      <c r="BD339" s="20" t="s">
        <v>39</v>
      </c>
      <c r="BE339" s="7">
        <v>21</v>
      </c>
      <c r="BF339" s="16">
        <v>0.3</v>
      </c>
      <c r="BG339" s="275">
        <f t="shared" si="1072"/>
        <v>6.3</v>
      </c>
      <c r="BH339" s="20">
        <v>2.5</v>
      </c>
      <c r="BI339" s="4">
        <v>0</v>
      </c>
      <c r="BJ339" s="16">
        <v>0.2</v>
      </c>
      <c r="BK339" s="275">
        <f>BJ339*BI339</f>
        <v>0</v>
      </c>
      <c r="BL339" s="20">
        <v>2.5</v>
      </c>
      <c r="BM339" s="275">
        <v>300</v>
      </c>
      <c r="BN339" s="16">
        <v>0.5</v>
      </c>
      <c r="BO339" s="275">
        <f>BN339*BM339</f>
        <v>150</v>
      </c>
      <c r="BP339" s="20">
        <v>2.67</v>
      </c>
      <c r="BQ339" s="275">
        <f>BE339*0.1</f>
        <v>2.1</v>
      </c>
      <c r="BR339" s="16">
        <v>0.8</v>
      </c>
      <c r="BS339" s="275">
        <f>BR339*BQ339</f>
        <v>1.6800000000000002</v>
      </c>
      <c r="BT339" s="20">
        <v>4</v>
      </c>
      <c r="BU339" s="4">
        <v>0</v>
      </c>
      <c r="BV339" s="16">
        <v>0.6</v>
      </c>
      <c r="BW339" s="275">
        <f>BV339*BU339</f>
        <v>0</v>
      </c>
      <c r="BX339" s="20">
        <v>2.5</v>
      </c>
      <c r="BY339" s="4">
        <v>0</v>
      </c>
      <c r="BZ339" s="16">
        <v>0.4</v>
      </c>
      <c r="CA339" s="275">
        <f>BZ339*BY339</f>
        <v>0</v>
      </c>
      <c r="CB339" s="20">
        <v>2.5</v>
      </c>
      <c r="CC339" s="4">
        <v>40</v>
      </c>
      <c r="CD339" s="16">
        <v>0.8</v>
      </c>
      <c r="CE339" s="275">
        <f>CD339*CC339</f>
        <v>32</v>
      </c>
      <c r="CF339" s="20">
        <v>3.5</v>
      </c>
      <c r="CG339" s="4">
        <v>0</v>
      </c>
      <c r="CH339" s="16">
        <v>0</v>
      </c>
      <c r="CI339" s="275">
        <f>CH339*CG339</f>
        <v>0</v>
      </c>
      <c r="CJ339" s="4">
        <v>0</v>
      </c>
      <c r="CK339" s="4">
        <f t="shared" si="1094"/>
        <v>2.2884818707260441</v>
      </c>
      <c r="CL339" s="52">
        <f t="shared" si="1095"/>
        <v>3.9555032355526261</v>
      </c>
      <c r="CM339" s="4">
        <f t="shared" si="1096"/>
        <v>0.12152949152542376</v>
      </c>
      <c r="CN339" s="275"/>
      <c r="CO339" s="372"/>
      <c r="CP339" s="48" t="s">
        <v>28</v>
      </c>
      <c r="CQ339" s="72">
        <f>'INPUT 2013_14'!$D$42</f>
        <v>475.48</v>
      </c>
      <c r="CR339" s="275">
        <v>0</v>
      </c>
      <c r="CS339" s="7">
        <v>0</v>
      </c>
      <c r="CT339" s="7">
        <v>0</v>
      </c>
      <c r="CU339" s="7">
        <v>475.48</v>
      </c>
      <c r="CV339" s="4">
        <v>10</v>
      </c>
      <c r="CW339" s="16">
        <v>0.3</v>
      </c>
      <c r="CX339" s="275">
        <f t="shared" si="1120"/>
        <v>3</v>
      </c>
      <c r="CY339" s="20">
        <v>2.5</v>
      </c>
      <c r="CZ339" s="4">
        <v>0</v>
      </c>
      <c r="DA339" s="16">
        <v>0.2</v>
      </c>
      <c r="DB339" s="275">
        <f t="shared" si="1121"/>
        <v>0</v>
      </c>
      <c r="DC339" s="20">
        <v>2.5</v>
      </c>
      <c r="DD339" s="4">
        <v>0</v>
      </c>
      <c r="DE339" s="16">
        <v>0.5</v>
      </c>
      <c r="DF339" s="275">
        <f t="shared" si="1122"/>
        <v>0</v>
      </c>
      <c r="DG339" s="20">
        <v>2.67</v>
      </c>
      <c r="DH339" s="4">
        <v>0</v>
      </c>
      <c r="DI339" s="16">
        <v>0.8</v>
      </c>
      <c r="DJ339" s="275">
        <f t="shared" si="1123"/>
        <v>0</v>
      </c>
      <c r="DK339" s="20">
        <v>4</v>
      </c>
      <c r="DL339" s="4">
        <v>0</v>
      </c>
      <c r="DM339" s="16">
        <v>0.6</v>
      </c>
      <c r="DN339" s="275">
        <f t="shared" si="1124"/>
        <v>0</v>
      </c>
      <c r="DO339" s="20">
        <v>2.5</v>
      </c>
      <c r="DP339" s="4">
        <v>0</v>
      </c>
      <c r="DQ339" s="16">
        <v>0.4</v>
      </c>
      <c r="DR339" s="275">
        <f t="shared" si="1125"/>
        <v>0</v>
      </c>
      <c r="DS339" s="20">
        <v>2.5</v>
      </c>
      <c r="DT339" s="4">
        <v>0</v>
      </c>
      <c r="DU339" s="16">
        <v>0.8</v>
      </c>
      <c r="DV339" s="275">
        <f t="shared" si="1126"/>
        <v>0</v>
      </c>
      <c r="DW339" s="20">
        <v>3.5</v>
      </c>
      <c r="DX339" s="4">
        <v>80</v>
      </c>
      <c r="DY339" s="16">
        <v>0</v>
      </c>
      <c r="DZ339" s="275">
        <f t="shared" si="1127"/>
        <v>0</v>
      </c>
      <c r="EA339" s="20">
        <v>2.65</v>
      </c>
      <c r="EB339" s="4">
        <f t="shared" si="1128"/>
        <v>3204.0362177116604</v>
      </c>
      <c r="EC339" s="125">
        <v>0</v>
      </c>
      <c r="ED339" s="4">
        <f t="shared" si="1129"/>
        <v>0</v>
      </c>
      <c r="EE339" s="4">
        <f t="shared" si="1100"/>
        <v>3204.0362177116604</v>
      </c>
      <c r="EF339" s="4">
        <f t="shared" si="1101"/>
        <v>0</v>
      </c>
      <c r="EG339" s="4">
        <f t="shared" si="1102"/>
        <v>0</v>
      </c>
    </row>
    <row r="340" spans="1:137" ht="32.25" customHeight="1" x14ac:dyDescent="0.25">
      <c r="A340" s="354"/>
      <c r="B340" s="4" t="s">
        <v>4</v>
      </c>
      <c r="C340" s="20" t="s">
        <v>39</v>
      </c>
      <c r="D340" s="115">
        <f>'INPUT 2013_14'!AH15</f>
        <v>0</v>
      </c>
      <c r="E340" s="52" t="s">
        <v>39</v>
      </c>
      <c r="F340" s="52" t="s">
        <v>39</v>
      </c>
      <c r="G340" s="52" t="s">
        <v>39</v>
      </c>
      <c r="H340" s="52" t="s">
        <v>39</v>
      </c>
      <c r="I340" s="52">
        <f>200</f>
        <v>200</v>
      </c>
      <c r="J340" s="16">
        <v>0.3</v>
      </c>
      <c r="K340" s="275">
        <f t="shared" ref="K340" si="1130">J340*I340</f>
        <v>60</v>
      </c>
      <c r="L340" s="20">
        <v>2.5</v>
      </c>
      <c r="M340" s="4">
        <v>20</v>
      </c>
      <c r="N340" s="16">
        <v>0.2</v>
      </c>
      <c r="O340" s="275">
        <f t="shared" ref="O340" si="1131">N340*M340</f>
        <v>4</v>
      </c>
      <c r="P340" s="20">
        <v>2.5</v>
      </c>
      <c r="Q340" s="275">
        <v>0</v>
      </c>
      <c r="R340" s="16">
        <v>0.5</v>
      </c>
      <c r="S340" s="275">
        <f t="shared" ref="S340" si="1132">R340*Q340</f>
        <v>0</v>
      </c>
      <c r="T340" s="20">
        <v>2.67</v>
      </c>
      <c r="U340" s="4">
        <v>0</v>
      </c>
      <c r="V340" s="16">
        <v>0.8</v>
      </c>
      <c r="W340" s="275">
        <f t="shared" ref="W340" si="1133">V340*U340</f>
        <v>0</v>
      </c>
      <c r="X340" s="20">
        <v>4</v>
      </c>
      <c r="Y340" s="4">
        <v>0</v>
      </c>
      <c r="Z340" s="16">
        <v>0.6</v>
      </c>
      <c r="AA340" s="275">
        <f t="shared" ref="AA340" si="1134">Z340*Y340</f>
        <v>0</v>
      </c>
      <c r="AB340" s="20">
        <v>2.5</v>
      </c>
      <c r="AC340" s="4">
        <v>0</v>
      </c>
      <c r="AD340" s="16">
        <v>0.4</v>
      </c>
      <c r="AE340" s="275">
        <f t="shared" ref="AE340" si="1135">AD340*AC340</f>
        <v>0</v>
      </c>
      <c r="AF340" s="20">
        <v>2.5</v>
      </c>
      <c r="AG340" s="275">
        <v>20</v>
      </c>
      <c r="AH340" s="16">
        <v>0.8</v>
      </c>
      <c r="AI340" s="275">
        <f t="shared" ref="AI340" si="1136">AH340*AG340</f>
        <v>16</v>
      </c>
      <c r="AJ340" s="20">
        <v>3.5</v>
      </c>
      <c r="AK340" s="4">
        <v>0</v>
      </c>
      <c r="AL340" s="16">
        <v>0</v>
      </c>
      <c r="AM340" s="275">
        <f t="shared" ref="AM340" si="1137">AL340*AK340</f>
        <v>0</v>
      </c>
      <c r="AN340" s="4">
        <v>0</v>
      </c>
      <c r="AO340" s="4">
        <f t="shared" si="1090"/>
        <v>0</v>
      </c>
      <c r="AP340" s="52">
        <f t="shared" si="1091"/>
        <v>0</v>
      </c>
      <c r="AQ340" s="4">
        <f t="shared" si="1092"/>
        <v>0</v>
      </c>
      <c r="AR340" s="4">
        <f t="shared" si="1093"/>
        <v>0</v>
      </c>
      <c r="AS340" s="4">
        <f t="shared" si="1071"/>
        <v>0</v>
      </c>
      <c r="AT340" s="4">
        <f t="shared" si="1071"/>
        <v>0</v>
      </c>
      <c r="AU340" s="7"/>
      <c r="AW340" s="368"/>
      <c r="AX340" s="4" t="s">
        <v>4</v>
      </c>
      <c r="AY340" s="20" t="s">
        <v>39</v>
      </c>
      <c r="AZ340" s="68">
        <f>'INPUT 2013_14'!AH57</f>
        <v>0.50439999999999996</v>
      </c>
      <c r="BA340" s="20" t="s">
        <v>39</v>
      </c>
      <c r="BB340" s="20" t="s">
        <v>39</v>
      </c>
      <c r="BC340" s="20" t="s">
        <v>39</v>
      </c>
      <c r="BD340" s="20" t="s">
        <v>39</v>
      </c>
      <c r="BE340" s="52">
        <f>200</f>
        <v>200</v>
      </c>
      <c r="BF340" s="16">
        <v>0.3</v>
      </c>
      <c r="BG340" s="275">
        <f t="shared" si="1072"/>
        <v>60</v>
      </c>
      <c r="BH340" s="20">
        <v>2.5</v>
      </c>
      <c r="BI340" s="4">
        <v>20</v>
      </c>
      <c r="BJ340" s="16">
        <v>0.2</v>
      </c>
      <c r="BK340" s="275">
        <f t="shared" ref="BK340" si="1138">BJ340*BI340</f>
        <v>4</v>
      </c>
      <c r="BL340" s="20">
        <v>2.5</v>
      </c>
      <c r="BM340" s="275">
        <v>0</v>
      </c>
      <c r="BN340" s="16">
        <v>0.5</v>
      </c>
      <c r="BO340" s="275">
        <f t="shared" ref="BO340" si="1139">BN340*BM340</f>
        <v>0</v>
      </c>
      <c r="BP340" s="20">
        <v>2.67</v>
      </c>
      <c r="BQ340" s="4">
        <v>0</v>
      </c>
      <c r="BR340" s="16">
        <v>0.8</v>
      </c>
      <c r="BS340" s="275">
        <f t="shared" ref="BS340" si="1140">BR340*BQ340</f>
        <v>0</v>
      </c>
      <c r="BT340" s="20">
        <v>4</v>
      </c>
      <c r="BU340" s="4">
        <v>0</v>
      </c>
      <c r="BV340" s="16">
        <v>0.6</v>
      </c>
      <c r="BW340" s="275">
        <f t="shared" ref="BW340" si="1141">BV340*BU340</f>
        <v>0</v>
      </c>
      <c r="BX340" s="20">
        <v>2.5</v>
      </c>
      <c r="BY340" s="4">
        <v>0</v>
      </c>
      <c r="BZ340" s="16">
        <v>0.4</v>
      </c>
      <c r="CA340" s="275">
        <f t="shared" ref="CA340" si="1142">BZ340*BY340</f>
        <v>0</v>
      </c>
      <c r="CB340" s="20">
        <v>2.5</v>
      </c>
      <c r="CC340" s="275">
        <v>20</v>
      </c>
      <c r="CD340" s="16">
        <v>0.8</v>
      </c>
      <c r="CE340" s="275">
        <f t="shared" ref="CE340" si="1143">CD340*CC340</f>
        <v>16</v>
      </c>
      <c r="CF340" s="20">
        <v>3.5</v>
      </c>
      <c r="CG340" s="4">
        <v>0</v>
      </c>
      <c r="CH340" s="16">
        <v>0</v>
      </c>
      <c r="CI340" s="275">
        <f t="shared" ref="CI340" si="1144">CH340*CG340</f>
        <v>0</v>
      </c>
      <c r="CJ340" s="4">
        <v>0</v>
      </c>
      <c r="CK340" s="4">
        <f t="shared" si="1094"/>
        <v>93.356851701308116</v>
      </c>
      <c r="CL340" s="52">
        <f t="shared" si="1095"/>
        <v>180.30277301691933</v>
      </c>
      <c r="CM340" s="4">
        <f t="shared" si="1096"/>
        <v>0</v>
      </c>
      <c r="CN340" s="275"/>
      <c r="CO340" s="372"/>
      <c r="CP340" s="119" t="s">
        <v>68</v>
      </c>
      <c r="CQ340" s="72">
        <f>'INPUT 2013_14'!$D$43</f>
        <v>8.15</v>
      </c>
      <c r="CR340" s="275">
        <v>0</v>
      </c>
      <c r="CS340" s="7">
        <v>0</v>
      </c>
      <c r="CT340" s="7">
        <v>0</v>
      </c>
      <c r="CU340" s="7">
        <v>0</v>
      </c>
      <c r="CV340" s="4">
        <v>10</v>
      </c>
      <c r="CW340" s="16">
        <v>0.3</v>
      </c>
      <c r="CX340" s="275">
        <f t="shared" si="1120"/>
        <v>3</v>
      </c>
      <c r="CY340" s="20">
        <v>2.5</v>
      </c>
      <c r="CZ340" s="4">
        <v>0</v>
      </c>
      <c r="DA340" s="16">
        <v>0.2</v>
      </c>
      <c r="DB340" s="275">
        <f t="shared" si="1121"/>
        <v>0</v>
      </c>
      <c r="DC340" s="20">
        <v>2.5</v>
      </c>
      <c r="DD340" s="4">
        <v>0</v>
      </c>
      <c r="DE340" s="16">
        <v>0.5</v>
      </c>
      <c r="DF340" s="275">
        <f t="shared" si="1122"/>
        <v>0</v>
      </c>
      <c r="DG340" s="20">
        <v>2.67</v>
      </c>
      <c r="DH340" s="4">
        <v>0</v>
      </c>
      <c r="DI340" s="16">
        <v>0.8</v>
      </c>
      <c r="DJ340" s="275">
        <f t="shared" si="1123"/>
        <v>0</v>
      </c>
      <c r="DK340" s="20">
        <v>4</v>
      </c>
      <c r="DL340" s="4">
        <v>0</v>
      </c>
      <c r="DM340" s="16">
        <v>0.6</v>
      </c>
      <c r="DN340" s="275">
        <f t="shared" si="1124"/>
        <v>0</v>
      </c>
      <c r="DO340" s="20">
        <v>2.5</v>
      </c>
      <c r="DP340" s="4">
        <v>0</v>
      </c>
      <c r="DQ340" s="16">
        <v>0.4</v>
      </c>
      <c r="DR340" s="275">
        <f t="shared" si="1125"/>
        <v>0</v>
      </c>
      <c r="DS340" s="20">
        <v>2.5</v>
      </c>
      <c r="DT340" s="4">
        <v>5</v>
      </c>
      <c r="DU340" s="16">
        <v>0.8</v>
      </c>
      <c r="DV340" s="275">
        <f t="shared" si="1126"/>
        <v>4</v>
      </c>
      <c r="DW340" s="20">
        <v>3.5</v>
      </c>
      <c r="DX340" s="275">
        <v>150</v>
      </c>
      <c r="DY340" s="16">
        <v>0</v>
      </c>
      <c r="DZ340" s="275">
        <f t="shared" si="1127"/>
        <v>0</v>
      </c>
      <c r="EA340" s="20">
        <v>3.49</v>
      </c>
      <c r="EB340" s="4">
        <f t="shared" si="1128"/>
        <v>0</v>
      </c>
      <c r="EC340" s="125">
        <v>0</v>
      </c>
      <c r="ED340" s="4">
        <f t="shared" si="1129"/>
        <v>0</v>
      </c>
      <c r="EE340" s="4">
        <f t="shared" si="1100"/>
        <v>0</v>
      </c>
      <c r="EF340" s="4">
        <f t="shared" si="1101"/>
        <v>0</v>
      </c>
      <c r="EG340" s="4">
        <f t="shared" si="1102"/>
        <v>0</v>
      </c>
    </row>
    <row r="341" spans="1:137" ht="32.25" customHeight="1" x14ac:dyDescent="0.25">
      <c r="A341" s="355"/>
      <c r="B341" s="274" t="s">
        <v>30</v>
      </c>
      <c r="C341" s="20" t="s">
        <v>39</v>
      </c>
      <c r="D341" s="115">
        <f>'INPUT 2013_14'!AH16</f>
        <v>0</v>
      </c>
      <c r="E341" s="52" t="s">
        <v>39</v>
      </c>
      <c r="F341" s="52" t="s">
        <v>39</v>
      </c>
      <c r="G341" s="52" t="s">
        <v>39</v>
      </c>
      <c r="H341" s="52" t="s">
        <v>39</v>
      </c>
      <c r="I341" s="7">
        <v>150</v>
      </c>
      <c r="J341" s="16">
        <v>0.3</v>
      </c>
      <c r="K341" s="275">
        <f>J341*I341</f>
        <v>45</v>
      </c>
      <c r="L341" s="16">
        <v>2.5</v>
      </c>
      <c r="M341" s="275">
        <v>20</v>
      </c>
      <c r="N341" s="16">
        <v>0.2</v>
      </c>
      <c r="O341" s="275">
        <f>N341*M341</f>
        <v>4</v>
      </c>
      <c r="P341" s="16">
        <v>2.5</v>
      </c>
      <c r="Q341" s="275">
        <v>0</v>
      </c>
      <c r="R341" s="16">
        <v>0.5</v>
      </c>
      <c r="S341" s="275">
        <f>R341*Q341</f>
        <v>0</v>
      </c>
      <c r="T341" s="16">
        <v>2.67</v>
      </c>
      <c r="U341" s="275">
        <f t="shared" ref="U341:U345" si="1145">I341*0.1</f>
        <v>15</v>
      </c>
      <c r="V341" s="16">
        <v>0.8</v>
      </c>
      <c r="W341" s="275">
        <f>V341*U341</f>
        <v>12</v>
      </c>
      <c r="X341" s="16">
        <v>4</v>
      </c>
      <c r="Y341" s="275">
        <v>0</v>
      </c>
      <c r="Z341" s="16">
        <v>0.6</v>
      </c>
      <c r="AA341" s="275">
        <f>Z341*Y341</f>
        <v>0</v>
      </c>
      <c r="AB341" s="16">
        <v>2.5</v>
      </c>
      <c r="AC341" s="275">
        <v>100</v>
      </c>
      <c r="AD341" s="16">
        <v>0.4</v>
      </c>
      <c r="AE341" s="275">
        <f>AD341*AC341</f>
        <v>40</v>
      </c>
      <c r="AF341" s="16">
        <v>2.5</v>
      </c>
      <c r="AG341" s="275">
        <v>50</v>
      </c>
      <c r="AH341" s="16">
        <v>0.8</v>
      </c>
      <c r="AI341" s="275">
        <f>AH341*AG341</f>
        <v>40</v>
      </c>
      <c r="AJ341" s="16">
        <v>3.5</v>
      </c>
      <c r="AK341" s="275">
        <v>0</v>
      </c>
      <c r="AL341" s="16">
        <v>0</v>
      </c>
      <c r="AM341" s="275">
        <f>AL341*AK341</f>
        <v>0</v>
      </c>
      <c r="AN341" s="4">
        <v>0</v>
      </c>
      <c r="AO341" s="4">
        <f t="shared" si="1090"/>
        <v>0</v>
      </c>
      <c r="AP341" s="52">
        <f t="shared" si="1091"/>
        <v>0</v>
      </c>
      <c r="AQ341" s="4">
        <f t="shared" si="1092"/>
        <v>0</v>
      </c>
      <c r="AR341" s="4">
        <f t="shared" si="1093"/>
        <v>0</v>
      </c>
      <c r="AS341" s="4">
        <f t="shared" si="1071"/>
        <v>0</v>
      </c>
      <c r="AT341" s="4">
        <f t="shared" si="1071"/>
        <v>0</v>
      </c>
      <c r="AU341" s="7"/>
      <c r="AW341" s="369"/>
      <c r="AX341" s="274" t="s">
        <v>30</v>
      </c>
      <c r="AY341" s="20" t="s">
        <v>39</v>
      </c>
      <c r="AZ341" s="68">
        <f>'INPUT 2013_14'!AH58</f>
        <v>0.26093</v>
      </c>
      <c r="BA341" s="20" t="s">
        <v>39</v>
      </c>
      <c r="BB341" s="20" t="s">
        <v>39</v>
      </c>
      <c r="BC341" s="20" t="s">
        <v>39</v>
      </c>
      <c r="BD341" s="20" t="s">
        <v>39</v>
      </c>
      <c r="BE341" s="7">
        <v>150</v>
      </c>
      <c r="BF341" s="16">
        <v>0.3</v>
      </c>
      <c r="BG341" s="275">
        <f t="shared" si="1072"/>
        <v>45</v>
      </c>
      <c r="BH341" s="16">
        <v>2.5</v>
      </c>
      <c r="BI341" s="275">
        <v>20</v>
      </c>
      <c r="BJ341" s="16">
        <v>0.2</v>
      </c>
      <c r="BK341" s="275">
        <f>BJ341*BI341</f>
        <v>4</v>
      </c>
      <c r="BL341" s="16">
        <v>2.5</v>
      </c>
      <c r="BM341" s="275">
        <v>0</v>
      </c>
      <c r="BN341" s="16">
        <v>0.5</v>
      </c>
      <c r="BO341" s="275">
        <f>BN341*BM341</f>
        <v>0</v>
      </c>
      <c r="BP341" s="16">
        <v>2.67</v>
      </c>
      <c r="BQ341" s="275">
        <f>BE341*0.1</f>
        <v>15</v>
      </c>
      <c r="BR341" s="16">
        <v>0.8</v>
      </c>
      <c r="BS341" s="275">
        <f>BR341*BQ341</f>
        <v>12</v>
      </c>
      <c r="BT341" s="16">
        <v>4</v>
      </c>
      <c r="BU341" s="275">
        <v>0</v>
      </c>
      <c r="BV341" s="16">
        <v>0.6</v>
      </c>
      <c r="BW341" s="275">
        <f>BV341*BU341</f>
        <v>0</v>
      </c>
      <c r="BX341" s="16">
        <v>2.5</v>
      </c>
      <c r="BY341" s="275">
        <v>100</v>
      </c>
      <c r="BZ341" s="16">
        <v>0.4</v>
      </c>
      <c r="CA341" s="275">
        <f>BZ341*BY341</f>
        <v>40</v>
      </c>
      <c r="CB341" s="16">
        <v>2.5</v>
      </c>
      <c r="CC341" s="275">
        <v>50</v>
      </c>
      <c r="CD341" s="16">
        <v>0.8</v>
      </c>
      <c r="CE341" s="275">
        <f>CD341*CC341</f>
        <v>40</v>
      </c>
      <c r="CF341" s="16">
        <v>3.5</v>
      </c>
      <c r="CG341" s="275">
        <v>0</v>
      </c>
      <c r="CH341" s="16">
        <v>0</v>
      </c>
      <c r="CI341" s="275">
        <f>CH341*CG341</f>
        <v>0</v>
      </c>
      <c r="CJ341" s="4">
        <v>0</v>
      </c>
      <c r="CK341" s="4">
        <f t="shared" si="1094"/>
        <v>66.233488850381136</v>
      </c>
      <c r="CL341" s="52">
        <f t="shared" si="1095"/>
        <v>183.25588057569766</v>
      </c>
      <c r="CM341" s="4">
        <f t="shared" si="1096"/>
        <v>11.734182778298273</v>
      </c>
      <c r="CN341" s="275"/>
      <c r="CO341" s="373"/>
      <c r="CP341" s="123" t="s">
        <v>29</v>
      </c>
      <c r="CQ341" s="72">
        <f>'INPUT 2013_14'!$D$44</f>
        <v>911.6</v>
      </c>
      <c r="CR341" s="8">
        <v>0</v>
      </c>
      <c r="CS341" s="7">
        <v>0</v>
      </c>
      <c r="CT341" s="7">
        <v>0</v>
      </c>
      <c r="CU341" s="7">
        <v>911.6</v>
      </c>
      <c r="CV341" s="275">
        <v>0</v>
      </c>
      <c r="CW341" s="16">
        <v>0.3</v>
      </c>
      <c r="CX341" s="275">
        <f t="shared" si="1120"/>
        <v>0</v>
      </c>
      <c r="CY341" s="20">
        <v>2.5</v>
      </c>
      <c r="CZ341" s="4">
        <v>0</v>
      </c>
      <c r="DA341" s="16">
        <v>0.2</v>
      </c>
      <c r="DB341" s="275">
        <f t="shared" si="1121"/>
        <v>0</v>
      </c>
      <c r="DC341" s="20">
        <v>2.5</v>
      </c>
      <c r="DD341" s="4">
        <v>0</v>
      </c>
      <c r="DE341" s="16">
        <v>0.5</v>
      </c>
      <c r="DF341" s="275">
        <f t="shared" si="1122"/>
        <v>0</v>
      </c>
      <c r="DG341" s="20">
        <v>2.67</v>
      </c>
      <c r="DH341" s="4">
        <v>0</v>
      </c>
      <c r="DI341" s="16">
        <v>0.8</v>
      </c>
      <c r="DJ341" s="275">
        <f t="shared" si="1123"/>
        <v>0</v>
      </c>
      <c r="DK341" s="20">
        <v>4</v>
      </c>
      <c r="DL341" s="4">
        <v>0</v>
      </c>
      <c r="DM341" s="16">
        <v>0.6</v>
      </c>
      <c r="DN341" s="275">
        <f t="shared" si="1124"/>
        <v>0</v>
      </c>
      <c r="DO341" s="20">
        <v>2.5</v>
      </c>
      <c r="DP341" s="4">
        <v>0</v>
      </c>
      <c r="DQ341" s="16">
        <v>0.4</v>
      </c>
      <c r="DR341" s="275">
        <f t="shared" si="1125"/>
        <v>0</v>
      </c>
      <c r="DS341" s="20">
        <v>2.5</v>
      </c>
      <c r="DT341" s="4">
        <v>0</v>
      </c>
      <c r="DU341" s="16">
        <v>0.8</v>
      </c>
      <c r="DV341" s="275">
        <f t="shared" si="1126"/>
        <v>0</v>
      </c>
      <c r="DW341" s="20">
        <v>3.5</v>
      </c>
      <c r="DX341" s="4">
        <v>300</v>
      </c>
      <c r="DY341" s="16">
        <v>0.9</v>
      </c>
      <c r="DZ341" s="275">
        <f t="shared" si="1127"/>
        <v>270</v>
      </c>
      <c r="EA341" s="20">
        <v>2.5</v>
      </c>
      <c r="EB341" s="125">
        <v>0</v>
      </c>
      <c r="EC341" s="125">
        <v>0</v>
      </c>
      <c r="ED341" s="4">
        <f t="shared" si="1129"/>
        <v>576495.18780342396</v>
      </c>
      <c r="EE341" s="4">
        <f t="shared" si="1100"/>
        <v>0</v>
      </c>
      <c r="EF341" s="4">
        <f t="shared" si="1101"/>
        <v>0</v>
      </c>
      <c r="EG341" s="4">
        <f t="shared" si="1102"/>
        <v>282482.64202367776</v>
      </c>
    </row>
    <row r="342" spans="1:137" ht="32.25" customHeight="1" x14ac:dyDescent="0.25">
      <c r="A342" s="364" t="s">
        <v>46</v>
      </c>
      <c r="B342" s="77" t="s">
        <v>8</v>
      </c>
      <c r="C342" s="20" t="s">
        <v>39</v>
      </c>
      <c r="D342" s="115">
        <f>'INPUT 2013_14'!AH17</f>
        <v>5.6117999999999997</v>
      </c>
      <c r="E342" s="52" t="s">
        <v>39</v>
      </c>
      <c r="F342" s="52" t="s">
        <v>39</v>
      </c>
      <c r="G342" s="52" t="s">
        <v>39</v>
      </c>
      <c r="H342" s="52" t="s">
        <v>39</v>
      </c>
      <c r="I342" s="67">
        <f>'INPUT 2013_14'!$H$6</f>
        <v>562</v>
      </c>
      <c r="J342" s="16">
        <v>0.3</v>
      </c>
      <c r="K342" s="275">
        <f t="shared" ref="K342" si="1146">J342*I342</f>
        <v>168.6</v>
      </c>
      <c r="L342" s="20">
        <v>2.5</v>
      </c>
      <c r="M342" s="275">
        <v>0</v>
      </c>
      <c r="N342" s="16">
        <v>0.2</v>
      </c>
      <c r="O342" s="275">
        <f t="shared" ref="O342" si="1147">N342*M342</f>
        <v>0</v>
      </c>
      <c r="P342" s="20">
        <v>2.5</v>
      </c>
      <c r="Q342" s="4">
        <v>0</v>
      </c>
      <c r="R342" s="16">
        <v>0.5</v>
      </c>
      <c r="S342" s="275">
        <f t="shared" ref="S342" si="1148">R342*Q342</f>
        <v>0</v>
      </c>
      <c r="T342" s="20">
        <v>2.67</v>
      </c>
      <c r="U342" s="275">
        <f t="shared" si="1145"/>
        <v>56.2</v>
      </c>
      <c r="V342" s="16">
        <v>0.8</v>
      </c>
      <c r="W342" s="275">
        <f t="shared" ref="W342" si="1149">V342*U342</f>
        <v>44.960000000000008</v>
      </c>
      <c r="X342" s="20">
        <v>4</v>
      </c>
      <c r="Y342" s="4">
        <v>50</v>
      </c>
      <c r="Z342" s="16">
        <v>0.6</v>
      </c>
      <c r="AA342" s="275">
        <f t="shared" ref="AA342" si="1150">Z342*Y342</f>
        <v>30</v>
      </c>
      <c r="AB342" s="20">
        <v>2.5</v>
      </c>
      <c r="AC342" s="4">
        <v>50</v>
      </c>
      <c r="AD342" s="16">
        <v>0.4</v>
      </c>
      <c r="AE342" s="275">
        <f t="shared" ref="AE342" si="1151">AD342*AC342</f>
        <v>20</v>
      </c>
      <c r="AF342" s="20">
        <v>2.5</v>
      </c>
      <c r="AG342" s="4">
        <v>50</v>
      </c>
      <c r="AH342" s="16">
        <v>0.8</v>
      </c>
      <c r="AI342" s="275">
        <f t="shared" ref="AI342" si="1152">AH342*AG342</f>
        <v>40</v>
      </c>
      <c r="AJ342" s="20">
        <v>3.5</v>
      </c>
      <c r="AK342" s="4">
        <v>0</v>
      </c>
      <c r="AL342" s="16">
        <v>0</v>
      </c>
      <c r="AM342" s="275">
        <f t="shared" ref="AM342" si="1153">AL342*AK342</f>
        <v>0</v>
      </c>
      <c r="AN342" s="4">
        <v>0</v>
      </c>
      <c r="AO342" s="4">
        <f t="shared" si="1090"/>
        <v>3398.2133894617396</v>
      </c>
      <c r="AP342" s="52">
        <f t="shared" si="1091"/>
        <v>5812.7322808174031</v>
      </c>
      <c r="AQ342" s="4">
        <f t="shared" si="1092"/>
        <v>1474.2816610169491</v>
      </c>
      <c r="AR342" s="4">
        <f t="shared" si="1093"/>
        <v>3398.2133894617396</v>
      </c>
      <c r="AS342" s="4">
        <f t="shared" si="1071"/>
        <v>5812.7322808174031</v>
      </c>
      <c r="AT342" s="4">
        <f t="shared" si="1071"/>
        <v>1017.2543461016949</v>
      </c>
      <c r="AU342" s="7"/>
      <c r="AW342" s="367" t="s">
        <v>45</v>
      </c>
      <c r="AX342" s="77" t="s">
        <v>8</v>
      </c>
      <c r="AY342" s="20" t="s">
        <v>39</v>
      </c>
      <c r="AZ342" s="68">
        <f>'INPUT 2013_14'!AH59</f>
        <v>10.67</v>
      </c>
      <c r="BA342" s="20" t="s">
        <v>39</v>
      </c>
      <c r="BB342" s="20" t="s">
        <v>39</v>
      </c>
      <c r="BC342" s="20" t="s">
        <v>39</v>
      </c>
      <c r="BD342" s="20" t="s">
        <v>39</v>
      </c>
      <c r="BE342" s="67">
        <f>'INPUT 2013_14'!$H$13</f>
        <v>562</v>
      </c>
      <c r="BF342" s="16">
        <v>0.3</v>
      </c>
      <c r="BG342" s="275">
        <f t="shared" si="1072"/>
        <v>168.6</v>
      </c>
      <c r="BH342" s="20">
        <v>2.5</v>
      </c>
      <c r="BI342" s="275">
        <v>0</v>
      </c>
      <c r="BJ342" s="16">
        <v>0.2</v>
      </c>
      <c r="BK342" s="275">
        <f>BJ342*BI342</f>
        <v>0</v>
      </c>
      <c r="BL342" s="20">
        <v>2.5</v>
      </c>
      <c r="BM342" s="4">
        <v>0</v>
      </c>
      <c r="BN342" s="16">
        <v>0.5</v>
      </c>
      <c r="BO342" s="275">
        <f>BN342*BM342</f>
        <v>0</v>
      </c>
      <c r="BP342" s="20">
        <v>2.67</v>
      </c>
      <c r="BQ342" s="275">
        <f>BE342*0.1</f>
        <v>56.2</v>
      </c>
      <c r="BR342" s="16">
        <v>0.8</v>
      </c>
      <c r="BS342" s="275">
        <f>BR342*BQ342</f>
        <v>44.960000000000008</v>
      </c>
      <c r="BT342" s="20">
        <v>4</v>
      </c>
      <c r="BU342" s="4">
        <v>50</v>
      </c>
      <c r="BV342" s="16">
        <v>0.6</v>
      </c>
      <c r="BW342" s="275">
        <f>BV342*BU342</f>
        <v>30</v>
      </c>
      <c r="BX342" s="20">
        <v>2.5</v>
      </c>
      <c r="BY342" s="4">
        <v>50</v>
      </c>
      <c r="BZ342" s="16">
        <v>0.4</v>
      </c>
      <c r="CA342" s="275">
        <f>BZ342*BY342</f>
        <v>20</v>
      </c>
      <c r="CB342" s="20">
        <v>2.5</v>
      </c>
      <c r="CC342" s="4">
        <v>50</v>
      </c>
      <c r="CD342" s="16">
        <v>0.8</v>
      </c>
      <c r="CE342" s="275">
        <f>CD342*CC342</f>
        <v>40</v>
      </c>
      <c r="CF342" s="20">
        <v>3.5</v>
      </c>
      <c r="CG342" s="4">
        <v>0</v>
      </c>
      <c r="CH342" s="16">
        <v>0</v>
      </c>
      <c r="CI342" s="275">
        <f>CH342*CG342</f>
        <v>0</v>
      </c>
      <c r="CJ342" s="4">
        <v>0</v>
      </c>
      <c r="CK342" s="4">
        <f t="shared" si="1094"/>
        <v>6461.1954926328017</v>
      </c>
      <c r="CL342" s="52">
        <f t="shared" si="1095"/>
        <v>11052.042737859811</v>
      </c>
      <c r="CM342" s="4">
        <f t="shared" si="1096"/>
        <v>2803.1265054083983</v>
      </c>
      <c r="CN342" s="275"/>
      <c r="CO342" s="267" t="s">
        <v>0</v>
      </c>
      <c r="CP342" s="267"/>
      <c r="CQ342" s="267"/>
      <c r="CR342" s="172"/>
      <c r="CS342" s="267"/>
      <c r="CT342" s="267"/>
      <c r="CU342" s="267"/>
      <c r="CV342" s="267"/>
      <c r="CW342" s="264"/>
      <c r="CX342" s="267"/>
      <c r="CY342" s="264"/>
      <c r="CZ342" s="267"/>
      <c r="DA342" s="264"/>
      <c r="DB342" s="264"/>
      <c r="DC342" s="264"/>
      <c r="DD342" s="267"/>
      <c r="DE342" s="264"/>
      <c r="DF342" s="264"/>
      <c r="DG342" s="264"/>
      <c r="DH342" s="267"/>
      <c r="DI342" s="264"/>
      <c r="DJ342" s="264"/>
      <c r="DK342" s="264"/>
      <c r="DL342" s="267"/>
      <c r="DM342" s="264"/>
      <c r="DN342" s="264"/>
      <c r="DO342" s="264"/>
      <c r="DP342" s="267"/>
      <c r="DQ342" s="264"/>
      <c r="DR342" s="264"/>
      <c r="DS342" s="264"/>
      <c r="DT342" s="267"/>
      <c r="DU342" s="264"/>
      <c r="DV342" s="264"/>
      <c r="DW342" s="264"/>
      <c r="DX342" s="267"/>
      <c r="DY342" s="264"/>
      <c r="DZ342" s="264"/>
      <c r="EA342" s="264"/>
      <c r="EB342" s="267">
        <f>SUM(EB330:EB341)</f>
        <v>63302.779599942267</v>
      </c>
      <c r="EC342" s="267">
        <f t="shared" ref="EC342:EG342" si="1154">SUM(EC330:EC341)</f>
        <v>185528.7221484289</v>
      </c>
      <c r="ED342" s="267">
        <f t="shared" si="1154"/>
        <v>576912.54370911769</v>
      </c>
      <c r="EE342" s="267">
        <f t="shared" si="1154"/>
        <v>63302.779599942267</v>
      </c>
      <c r="EF342" s="267">
        <f t="shared" si="1154"/>
        <v>185528.7221484289</v>
      </c>
      <c r="EG342" s="267">
        <f t="shared" si="1154"/>
        <v>282687.14641746768</v>
      </c>
    </row>
    <row r="343" spans="1:137" ht="32.25" customHeight="1" x14ac:dyDescent="0.25">
      <c r="A343" s="365"/>
      <c r="B343" s="41" t="s">
        <v>69</v>
      </c>
      <c r="C343" s="20" t="s">
        <v>39</v>
      </c>
      <c r="D343" s="115">
        <f>'INPUT 2013_14'!AH18</f>
        <v>2.0680000000000001</v>
      </c>
      <c r="E343" s="52" t="s">
        <v>39</v>
      </c>
      <c r="F343" s="52" t="s">
        <v>39</v>
      </c>
      <c r="G343" s="52" t="s">
        <v>39</v>
      </c>
      <c r="H343" s="52" t="s">
        <v>39</v>
      </c>
      <c r="I343" s="7">
        <v>21</v>
      </c>
      <c r="J343" s="16">
        <v>0.3</v>
      </c>
      <c r="K343" s="275">
        <f>J343*I343</f>
        <v>6.3</v>
      </c>
      <c r="L343" s="20">
        <v>3</v>
      </c>
      <c r="M343" s="275">
        <v>0</v>
      </c>
      <c r="N343" s="16">
        <v>0.2</v>
      </c>
      <c r="O343" s="275">
        <f>N343*M343</f>
        <v>0</v>
      </c>
      <c r="P343" s="20">
        <v>3</v>
      </c>
      <c r="Q343" s="4">
        <v>10</v>
      </c>
      <c r="R343" s="16">
        <v>0.5</v>
      </c>
      <c r="S343" s="275">
        <f>R343*Q343</f>
        <v>5</v>
      </c>
      <c r="T343" s="20">
        <v>2.67</v>
      </c>
      <c r="U343" s="275">
        <f t="shared" si="1145"/>
        <v>2.1</v>
      </c>
      <c r="V343" s="16">
        <v>0.8</v>
      </c>
      <c r="W343" s="275">
        <f>V343*U343</f>
        <v>1.6800000000000002</v>
      </c>
      <c r="X343" s="20">
        <v>4</v>
      </c>
      <c r="Y343" s="4">
        <v>0</v>
      </c>
      <c r="Z343" s="16">
        <v>0.6</v>
      </c>
      <c r="AA343" s="275">
        <f>Z343*Y343</f>
        <v>0</v>
      </c>
      <c r="AB343" s="20">
        <v>2.5</v>
      </c>
      <c r="AC343" s="4">
        <v>0</v>
      </c>
      <c r="AD343" s="16">
        <v>0.4</v>
      </c>
      <c r="AE343" s="275">
        <f>AD343*AC343</f>
        <v>0</v>
      </c>
      <c r="AF343" s="20">
        <v>2.5</v>
      </c>
      <c r="AG343" s="4">
        <v>30</v>
      </c>
      <c r="AH343" s="16">
        <v>0.8</v>
      </c>
      <c r="AI343" s="275">
        <f>AH343*AG343</f>
        <v>24</v>
      </c>
      <c r="AJ343" s="20">
        <v>3.5</v>
      </c>
      <c r="AK343" s="4">
        <v>0</v>
      </c>
      <c r="AL343" s="16">
        <v>0</v>
      </c>
      <c r="AM343" s="275">
        <f>AL343*AK343</f>
        <v>0</v>
      </c>
      <c r="AN343" s="4">
        <v>0</v>
      </c>
      <c r="AO343" s="4">
        <f t="shared" si="1090"/>
        <v>199.00108799619201</v>
      </c>
      <c r="AP343" s="52">
        <f t="shared" si="1091"/>
        <v>341.33587343441002</v>
      </c>
      <c r="AQ343" s="4">
        <f t="shared" si="1092"/>
        <v>13.019892683757774</v>
      </c>
      <c r="AR343" s="4">
        <f t="shared" si="1093"/>
        <v>199.00108799619201</v>
      </c>
      <c r="AS343" s="4">
        <f t="shared" si="1071"/>
        <v>341.33587343441002</v>
      </c>
      <c r="AT343" s="4">
        <f t="shared" si="1071"/>
        <v>8.9837259517928647</v>
      </c>
      <c r="AU343" s="7"/>
      <c r="AW343" s="368"/>
      <c r="AX343" s="41" t="s">
        <v>69</v>
      </c>
      <c r="AY343" s="20" t="s">
        <v>39</v>
      </c>
      <c r="AZ343" s="68">
        <f>'INPUT 2013_14'!AH60</f>
        <v>1.3967999999999998</v>
      </c>
      <c r="BA343" s="20" t="s">
        <v>39</v>
      </c>
      <c r="BB343" s="20" t="s">
        <v>39</v>
      </c>
      <c r="BC343" s="20" t="s">
        <v>39</v>
      </c>
      <c r="BD343" s="20" t="s">
        <v>39</v>
      </c>
      <c r="BE343" s="7">
        <v>21</v>
      </c>
      <c r="BF343" s="16">
        <v>0.3</v>
      </c>
      <c r="BG343" s="275">
        <f t="shared" si="1072"/>
        <v>6.3</v>
      </c>
      <c r="BH343" s="20">
        <v>3</v>
      </c>
      <c r="BI343" s="275">
        <v>0</v>
      </c>
      <c r="BJ343" s="16">
        <v>0.2</v>
      </c>
      <c r="BK343" s="275">
        <f>BJ343*BI343</f>
        <v>0</v>
      </c>
      <c r="BL343" s="20">
        <v>3</v>
      </c>
      <c r="BM343" s="4">
        <v>10</v>
      </c>
      <c r="BN343" s="16">
        <v>0.5</v>
      </c>
      <c r="BO343" s="275">
        <f>BN343*BM343</f>
        <v>5</v>
      </c>
      <c r="BP343" s="20">
        <v>2.67</v>
      </c>
      <c r="BQ343" s="275">
        <f>BE343*0.1</f>
        <v>2.1</v>
      </c>
      <c r="BR343" s="16">
        <v>0.8</v>
      </c>
      <c r="BS343" s="275">
        <f>BR343*BQ343</f>
        <v>1.6800000000000002</v>
      </c>
      <c r="BT343" s="20">
        <v>4</v>
      </c>
      <c r="BU343" s="4">
        <v>0</v>
      </c>
      <c r="BV343" s="16">
        <v>0.6</v>
      </c>
      <c r="BW343" s="275">
        <f>BV343*BU343</f>
        <v>0</v>
      </c>
      <c r="BX343" s="20">
        <v>2.5</v>
      </c>
      <c r="BY343" s="4">
        <v>0</v>
      </c>
      <c r="BZ343" s="16">
        <v>0.4</v>
      </c>
      <c r="CA343" s="275">
        <f>BZ343*BY343</f>
        <v>0</v>
      </c>
      <c r="CB343" s="20">
        <v>2.5</v>
      </c>
      <c r="CC343" s="4">
        <v>30</v>
      </c>
      <c r="CD343" s="16">
        <v>0.8</v>
      </c>
      <c r="CE343" s="275">
        <f>CD343*CC343</f>
        <v>24</v>
      </c>
      <c r="CF343" s="20">
        <v>3.5</v>
      </c>
      <c r="CG343" s="4">
        <v>0</v>
      </c>
      <c r="CH343" s="16">
        <v>0</v>
      </c>
      <c r="CI343" s="275">
        <f>CH343*CG343</f>
        <v>0</v>
      </c>
      <c r="CJ343" s="4">
        <v>0</v>
      </c>
      <c r="CK343" s="4">
        <f t="shared" si="1094"/>
        <v>134.4123402867896</v>
      </c>
      <c r="CL343" s="52">
        <f t="shared" si="1095"/>
        <v>230.55026499670399</v>
      </c>
      <c r="CM343" s="4">
        <f t="shared" si="1096"/>
        <v>8.7940938591261393</v>
      </c>
      <c r="CN343" s="275"/>
      <c r="CO343" s="86"/>
      <c r="CP343" s="272"/>
      <c r="CQ343" s="272"/>
      <c r="CR343" s="7"/>
      <c r="CS343" s="7"/>
      <c r="CT343" s="7"/>
      <c r="CU343" s="7"/>
      <c r="CV343" s="10"/>
      <c r="CW343" s="16"/>
      <c r="CX343" s="275"/>
      <c r="CY343" s="20"/>
      <c r="CZ343" s="275"/>
      <c r="DA343" s="16"/>
      <c r="DB343" s="275"/>
      <c r="DC343" s="20"/>
      <c r="DD343" s="4"/>
      <c r="DE343" s="16"/>
      <c r="DF343" s="275"/>
      <c r="DG343" s="20"/>
      <c r="DH343" s="275"/>
      <c r="DI343" s="16"/>
      <c r="DJ343" s="275"/>
      <c r="DK343" s="20"/>
      <c r="DL343" s="4"/>
      <c r="DM343" s="16"/>
      <c r="DN343" s="275"/>
      <c r="DO343" s="20"/>
      <c r="DP343" s="4"/>
      <c r="DQ343" s="16"/>
      <c r="DR343" s="275"/>
      <c r="DS343" s="20"/>
      <c r="DT343" s="4"/>
      <c r="DU343" s="16"/>
      <c r="DV343" s="275"/>
      <c r="DW343" s="20"/>
      <c r="DX343" s="4"/>
      <c r="DY343" s="16"/>
      <c r="DZ343" s="275"/>
      <c r="EA343" s="4"/>
      <c r="EB343" s="356" t="s">
        <v>170</v>
      </c>
      <c r="EC343" s="356"/>
      <c r="ED343" s="356"/>
      <c r="EE343" s="267">
        <f>EE342-(EE335)</f>
        <v>14686.925312476218</v>
      </c>
      <c r="EF343" s="267">
        <f>EF342</f>
        <v>185528.7221484289</v>
      </c>
      <c r="EG343" s="267">
        <f t="shared" ref="EG343" si="1155">EG342-(EG335)</f>
        <v>282687.14641746768</v>
      </c>
    </row>
    <row r="344" spans="1:137" ht="32.25" customHeight="1" x14ac:dyDescent="0.25">
      <c r="A344" s="365"/>
      <c r="B344" s="41" t="s">
        <v>70</v>
      </c>
      <c r="C344" s="20" t="s">
        <v>39</v>
      </c>
      <c r="D344" s="115">
        <f>'INPUT 2013_14'!AH19</f>
        <v>0.20679999999999998</v>
      </c>
      <c r="E344" s="52" t="s">
        <v>39</v>
      </c>
      <c r="F344" s="52" t="s">
        <v>39</v>
      </c>
      <c r="G344" s="52" t="s">
        <v>39</v>
      </c>
      <c r="H344" s="52" t="s">
        <v>39</v>
      </c>
      <c r="I344" s="7">
        <v>21</v>
      </c>
      <c r="J344" s="16">
        <v>0.3</v>
      </c>
      <c r="K344" s="275">
        <f>J344*I344</f>
        <v>6.3</v>
      </c>
      <c r="L344" s="20">
        <v>2.5</v>
      </c>
      <c r="M344" s="4">
        <v>0</v>
      </c>
      <c r="N344" s="16">
        <v>0.2</v>
      </c>
      <c r="O344" s="275">
        <f>N344*M344</f>
        <v>0</v>
      </c>
      <c r="P344" s="20">
        <v>2.5</v>
      </c>
      <c r="Q344" s="4">
        <v>50</v>
      </c>
      <c r="R344" s="16">
        <v>0.5</v>
      </c>
      <c r="S344" s="275">
        <f>R344*Q344</f>
        <v>25</v>
      </c>
      <c r="T344" s="20">
        <v>2.67</v>
      </c>
      <c r="U344" s="275">
        <f t="shared" si="1145"/>
        <v>2.1</v>
      </c>
      <c r="V344" s="16">
        <v>0.8</v>
      </c>
      <c r="W344" s="275">
        <f>V344*U344</f>
        <v>1.6800000000000002</v>
      </c>
      <c r="X344" s="20">
        <v>4</v>
      </c>
      <c r="Y344" s="4">
        <v>0</v>
      </c>
      <c r="Z344" s="16">
        <v>0.6</v>
      </c>
      <c r="AA344" s="275">
        <f>Z344*Y344</f>
        <v>0</v>
      </c>
      <c r="AB344" s="20">
        <v>2.5</v>
      </c>
      <c r="AC344" s="4">
        <v>0</v>
      </c>
      <c r="AD344" s="16">
        <v>0.4</v>
      </c>
      <c r="AE344" s="275">
        <f>AD344*AC344</f>
        <v>0</v>
      </c>
      <c r="AF344" s="20">
        <v>2.5</v>
      </c>
      <c r="AG344" s="4">
        <v>30</v>
      </c>
      <c r="AH344" s="16">
        <v>0.8</v>
      </c>
      <c r="AI344" s="275">
        <f>AH344*AG344</f>
        <v>24</v>
      </c>
      <c r="AJ344" s="20">
        <v>3.5</v>
      </c>
      <c r="AK344" s="4">
        <v>0</v>
      </c>
      <c r="AL344" s="16">
        <v>0</v>
      </c>
      <c r="AM344" s="275">
        <f>AL344*AK344</f>
        <v>0</v>
      </c>
      <c r="AN344" s="4">
        <v>0</v>
      </c>
      <c r="AO344" s="4">
        <f t="shared" si="1090"/>
        <v>19.314827042814361</v>
      </c>
      <c r="AP344" s="52">
        <f t="shared" si="1091"/>
        <v>33.088681608437703</v>
      </c>
      <c r="AQ344" s="4">
        <f t="shared" si="1092"/>
        <v>1.3019892683757772</v>
      </c>
      <c r="AR344" s="4">
        <f t="shared" si="1093"/>
        <v>19.314827042814361</v>
      </c>
      <c r="AS344" s="4">
        <f t="shared" si="1071"/>
        <v>33.088681608437703</v>
      </c>
      <c r="AT344" s="4">
        <f t="shared" si="1071"/>
        <v>0.89837259517928625</v>
      </c>
      <c r="AU344" s="7"/>
      <c r="AW344" s="368"/>
      <c r="AX344" s="41" t="s">
        <v>70</v>
      </c>
      <c r="AY344" s="20" t="s">
        <v>39</v>
      </c>
      <c r="AZ344" s="68">
        <f>'INPUT 2013_14'!AH61</f>
        <v>0</v>
      </c>
      <c r="BA344" s="20" t="s">
        <v>39</v>
      </c>
      <c r="BB344" s="20" t="s">
        <v>39</v>
      </c>
      <c r="BC344" s="20" t="s">
        <v>39</v>
      </c>
      <c r="BD344" s="20" t="s">
        <v>39</v>
      </c>
      <c r="BE344" s="7">
        <v>21</v>
      </c>
      <c r="BF344" s="16">
        <v>0.3</v>
      </c>
      <c r="BG344" s="275">
        <f t="shared" si="1072"/>
        <v>6.3</v>
      </c>
      <c r="BH344" s="20">
        <v>2.5</v>
      </c>
      <c r="BI344" s="4">
        <v>0</v>
      </c>
      <c r="BJ344" s="16">
        <v>0.2</v>
      </c>
      <c r="BK344" s="275">
        <f>BJ344*BI344</f>
        <v>0</v>
      </c>
      <c r="BL344" s="20">
        <v>2.5</v>
      </c>
      <c r="BM344" s="4">
        <v>50</v>
      </c>
      <c r="BN344" s="16">
        <v>0.5</v>
      </c>
      <c r="BO344" s="275">
        <f>BN344*BM344</f>
        <v>25</v>
      </c>
      <c r="BP344" s="20">
        <v>2.67</v>
      </c>
      <c r="BQ344" s="275">
        <f>BE344*0.1</f>
        <v>2.1</v>
      </c>
      <c r="BR344" s="16">
        <v>0.8</v>
      </c>
      <c r="BS344" s="275">
        <f>BR344*BQ344</f>
        <v>1.6800000000000002</v>
      </c>
      <c r="BT344" s="20">
        <v>4</v>
      </c>
      <c r="BU344" s="4">
        <v>0</v>
      </c>
      <c r="BV344" s="16">
        <v>0.6</v>
      </c>
      <c r="BW344" s="275">
        <f>BV344*BU344</f>
        <v>0</v>
      </c>
      <c r="BX344" s="20">
        <v>2.5</v>
      </c>
      <c r="BY344" s="4">
        <v>0</v>
      </c>
      <c r="BZ344" s="16">
        <v>0.4</v>
      </c>
      <c r="CA344" s="275">
        <f>BZ344*BY344</f>
        <v>0</v>
      </c>
      <c r="CB344" s="20">
        <v>2.5</v>
      </c>
      <c r="CC344" s="4">
        <v>30</v>
      </c>
      <c r="CD344" s="16">
        <v>0.8</v>
      </c>
      <c r="CE344" s="275">
        <f>CD344*CC344</f>
        <v>24</v>
      </c>
      <c r="CF344" s="20">
        <v>3.5</v>
      </c>
      <c r="CG344" s="4">
        <v>0</v>
      </c>
      <c r="CH344" s="16">
        <v>0</v>
      </c>
      <c r="CI344" s="275">
        <f>CH344*CG344</f>
        <v>0</v>
      </c>
      <c r="CJ344" s="4">
        <v>0</v>
      </c>
      <c r="CK344" s="4">
        <f t="shared" si="1094"/>
        <v>0</v>
      </c>
      <c r="CL344" s="52">
        <f t="shared" si="1095"/>
        <v>0</v>
      </c>
      <c r="CM344" s="4">
        <f t="shared" si="1096"/>
        <v>0</v>
      </c>
      <c r="CN344" s="275"/>
      <c r="CO344" s="86"/>
      <c r="CP344" s="272"/>
      <c r="CQ344" s="272"/>
      <c r="CR344" s="275"/>
      <c r="CS344" s="275"/>
      <c r="CT344" s="275"/>
      <c r="CU344" s="275"/>
      <c r="CV344" s="275"/>
      <c r="CW344" s="16"/>
      <c r="CX344" s="275"/>
      <c r="CY344" s="16"/>
      <c r="CZ344" s="275"/>
      <c r="DA344" s="16"/>
      <c r="DB344" s="275"/>
      <c r="DC344" s="16"/>
      <c r="DD344" s="275"/>
      <c r="DE344" s="16"/>
      <c r="DF344" s="275"/>
      <c r="DG344" s="16"/>
      <c r="DH344" s="275"/>
      <c r="DI344" s="16"/>
      <c r="DJ344" s="275"/>
      <c r="DK344" s="16"/>
      <c r="DL344" s="275"/>
      <c r="DM344" s="16"/>
      <c r="DN344" s="275"/>
      <c r="DO344" s="16"/>
      <c r="DP344" s="275"/>
      <c r="DQ344" s="16"/>
      <c r="DR344" s="275"/>
      <c r="DS344" s="16"/>
      <c r="DT344" s="275"/>
      <c r="DU344" s="16"/>
      <c r="DV344" s="275"/>
      <c r="DW344" s="16"/>
      <c r="DX344" s="275"/>
      <c r="DY344" s="16"/>
      <c r="DZ344" s="275"/>
      <c r="EA344" s="275"/>
      <c r="EB344" s="357" t="s">
        <v>130</v>
      </c>
      <c r="EC344" s="357"/>
      <c r="ED344" s="357"/>
      <c r="EE344" s="267">
        <f>EE343-(SUM(EE337:EE341))</f>
        <v>1723.206635858809</v>
      </c>
      <c r="EF344" s="267">
        <f t="shared" ref="EF344:EG344" si="1156">EF343-(SUM(EF337:EF341))</f>
        <v>185528.7221484289</v>
      </c>
      <c r="EG344" s="267">
        <f t="shared" si="1156"/>
        <v>204.50439378991723</v>
      </c>
    </row>
    <row r="345" spans="1:137" ht="32.25" customHeight="1" x14ac:dyDescent="0.25">
      <c r="A345" s="365"/>
      <c r="B345" s="41" t="s">
        <v>71</v>
      </c>
      <c r="C345" s="20" t="s">
        <v>39</v>
      </c>
      <c r="D345" s="115">
        <f>'INPUT 2013_14'!AH20</f>
        <v>0.1222</v>
      </c>
      <c r="E345" s="52" t="s">
        <v>39</v>
      </c>
      <c r="F345" s="52" t="s">
        <v>39</v>
      </c>
      <c r="G345" s="52" t="s">
        <v>39</v>
      </c>
      <c r="H345" s="52" t="s">
        <v>39</v>
      </c>
      <c r="I345" s="7">
        <v>21</v>
      </c>
      <c r="J345" s="16">
        <v>0.3</v>
      </c>
      <c r="K345" s="275">
        <f>J345*I345</f>
        <v>6.3</v>
      </c>
      <c r="L345" s="20">
        <v>2.5</v>
      </c>
      <c r="M345" s="4">
        <v>0</v>
      </c>
      <c r="N345" s="16">
        <v>0.2</v>
      </c>
      <c r="O345" s="275">
        <f>N345*M345</f>
        <v>0</v>
      </c>
      <c r="P345" s="20">
        <v>2.5</v>
      </c>
      <c r="Q345" s="275">
        <v>300</v>
      </c>
      <c r="R345" s="16">
        <v>0.5</v>
      </c>
      <c r="S345" s="275">
        <f>R345*Q345</f>
        <v>150</v>
      </c>
      <c r="T345" s="20">
        <v>2.67</v>
      </c>
      <c r="U345" s="275">
        <f t="shared" si="1145"/>
        <v>2.1</v>
      </c>
      <c r="V345" s="16">
        <v>0.8</v>
      </c>
      <c r="W345" s="275">
        <f>V345*U345</f>
        <v>1.6800000000000002</v>
      </c>
      <c r="X345" s="20">
        <v>4</v>
      </c>
      <c r="Y345" s="4">
        <v>0</v>
      </c>
      <c r="Z345" s="16">
        <v>0.6</v>
      </c>
      <c r="AA345" s="275">
        <f>Z345*Y345</f>
        <v>0</v>
      </c>
      <c r="AB345" s="20">
        <v>2.5</v>
      </c>
      <c r="AC345" s="4">
        <v>0</v>
      </c>
      <c r="AD345" s="16">
        <v>0.4</v>
      </c>
      <c r="AE345" s="275">
        <f>AD345*AC345</f>
        <v>0</v>
      </c>
      <c r="AF345" s="20">
        <v>2.5</v>
      </c>
      <c r="AG345" s="4">
        <v>40</v>
      </c>
      <c r="AH345" s="16">
        <v>0.8</v>
      </c>
      <c r="AI345" s="275">
        <f>AH345*AG345</f>
        <v>32</v>
      </c>
      <c r="AJ345" s="20">
        <v>3.5</v>
      </c>
      <c r="AK345" s="4">
        <v>0</v>
      </c>
      <c r="AL345" s="16">
        <v>0</v>
      </c>
      <c r="AM345" s="275">
        <f>AL345*AK345</f>
        <v>0</v>
      </c>
      <c r="AN345" s="4">
        <v>0</v>
      </c>
      <c r="AO345" s="4">
        <f t="shared" si="1090"/>
        <v>14.487514096395511</v>
      </c>
      <c r="AP345" s="52">
        <f t="shared" si="1091"/>
        <v>25.04079652823555</v>
      </c>
      <c r="AQ345" s="4">
        <f t="shared" si="1092"/>
        <v>0.76935729494932303</v>
      </c>
      <c r="AR345" s="4">
        <f t="shared" si="1093"/>
        <v>14.487514096395511</v>
      </c>
      <c r="AS345" s="4">
        <f t="shared" si="1071"/>
        <v>25.04079652823555</v>
      </c>
      <c r="AT345" s="4">
        <f t="shared" si="1071"/>
        <v>0.53085653351503292</v>
      </c>
      <c r="AU345" s="7"/>
      <c r="AW345" s="368"/>
      <c r="AX345" s="41" t="s">
        <v>71</v>
      </c>
      <c r="AY345" s="20" t="s">
        <v>39</v>
      </c>
      <c r="AZ345" s="68">
        <f>'INPUT 2013_14'!AH62</f>
        <v>9.4090000000000007E-3</v>
      </c>
      <c r="BA345" s="20" t="s">
        <v>39</v>
      </c>
      <c r="BB345" s="20" t="s">
        <v>39</v>
      </c>
      <c r="BC345" s="20" t="s">
        <v>39</v>
      </c>
      <c r="BD345" s="20" t="s">
        <v>39</v>
      </c>
      <c r="BE345" s="7">
        <v>21</v>
      </c>
      <c r="BF345" s="16">
        <v>0.3</v>
      </c>
      <c r="BG345" s="275">
        <f t="shared" si="1072"/>
        <v>6.3</v>
      </c>
      <c r="BH345" s="20">
        <v>2.5</v>
      </c>
      <c r="BI345" s="4">
        <v>0</v>
      </c>
      <c r="BJ345" s="16">
        <v>0.2</v>
      </c>
      <c r="BK345" s="275">
        <f>BJ345*BI345</f>
        <v>0</v>
      </c>
      <c r="BL345" s="20">
        <v>2.5</v>
      </c>
      <c r="BM345" s="275">
        <v>300</v>
      </c>
      <c r="BN345" s="16">
        <v>0.5</v>
      </c>
      <c r="BO345" s="275">
        <f>BN345*BM345</f>
        <v>150</v>
      </c>
      <c r="BP345" s="20">
        <v>2.67</v>
      </c>
      <c r="BQ345" s="275">
        <f>BE345*0.1</f>
        <v>2.1</v>
      </c>
      <c r="BR345" s="16">
        <v>0.8</v>
      </c>
      <c r="BS345" s="275">
        <f>BR345*BQ345</f>
        <v>1.6800000000000002</v>
      </c>
      <c r="BT345" s="20">
        <v>4</v>
      </c>
      <c r="BU345" s="4">
        <v>0</v>
      </c>
      <c r="BV345" s="16">
        <v>0.6</v>
      </c>
      <c r="BW345" s="275">
        <f>BV345*BU345</f>
        <v>0</v>
      </c>
      <c r="BX345" s="20">
        <v>2.5</v>
      </c>
      <c r="BY345" s="4">
        <v>0</v>
      </c>
      <c r="BZ345" s="16">
        <v>0.4</v>
      </c>
      <c r="CA345" s="275">
        <f>BZ345*BY345</f>
        <v>0</v>
      </c>
      <c r="CB345" s="20">
        <v>2.5</v>
      </c>
      <c r="CC345" s="4">
        <v>40</v>
      </c>
      <c r="CD345" s="16">
        <v>0.8</v>
      </c>
      <c r="CE345" s="275">
        <f>CD345*CC345</f>
        <v>32</v>
      </c>
      <c r="CF345" s="20">
        <v>3.5</v>
      </c>
      <c r="CG345" s="4">
        <v>0</v>
      </c>
      <c r="CH345" s="16">
        <v>0</v>
      </c>
      <c r="CI345" s="275">
        <f>CH345*CG345</f>
        <v>0</v>
      </c>
      <c r="CJ345" s="4">
        <v>0</v>
      </c>
      <c r="CK345" s="4">
        <f t="shared" si="1094"/>
        <v>1.11549116311772</v>
      </c>
      <c r="CL345" s="52">
        <f t="shared" si="1095"/>
        <v>1.9280593660733905</v>
      </c>
      <c r="CM345" s="4">
        <f t="shared" si="1096"/>
        <v>5.9237993356613589E-2</v>
      </c>
      <c r="CN345" s="275"/>
      <c r="CO345" s="86"/>
      <c r="CP345" s="272"/>
      <c r="CQ345" s="272"/>
      <c r="CR345" s="275"/>
      <c r="CS345" s="275"/>
      <c r="CT345" s="275"/>
      <c r="CU345" s="275"/>
      <c r="CV345" s="275"/>
      <c r="CW345" s="16"/>
      <c r="CX345" s="275"/>
      <c r="CY345" s="16"/>
      <c r="CZ345" s="275"/>
      <c r="DA345" s="16"/>
      <c r="DB345" s="275"/>
      <c r="DC345" s="16"/>
      <c r="DD345" s="275"/>
      <c r="DE345" s="16"/>
      <c r="DF345" s="275"/>
      <c r="DG345" s="16"/>
      <c r="DH345" s="275"/>
      <c r="DI345" s="16"/>
      <c r="DJ345" s="275"/>
      <c r="DK345" s="16"/>
      <c r="DL345" s="275"/>
      <c r="DM345" s="16"/>
      <c r="DN345" s="275"/>
      <c r="DO345" s="16"/>
      <c r="DP345" s="275"/>
      <c r="DQ345" s="16"/>
      <c r="DR345" s="275"/>
      <c r="DS345" s="16"/>
      <c r="DT345" s="275"/>
      <c r="DU345" s="16"/>
      <c r="DV345" s="275"/>
      <c r="DW345" s="16"/>
      <c r="DX345" s="275"/>
      <c r="DY345" s="16"/>
      <c r="DZ345" s="275"/>
      <c r="EA345" s="275"/>
      <c r="EB345" s="275"/>
      <c r="EC345" s="275"/>
      <c r="ED345" s="275"/>
      <c r="EE345" s="275"/>
      <c r="EF345" s="275"/>
      <c r="EG345" s="275"/>
    </row>
    <row r="346" spans="1:137" ht="32.25" customHeight="1" x14ac:dyDescent="0.25">
      <c r="A346" s="365"/>
      <c r="B346" s="4" t="s">
        <v>4</v>
      </c>
      <c r="C346" s="20" t="s">
        <v>39</v>
      </c>
      <c r="D346" s="115">
        <f>'INPUT 2013_14'!AH21</f>
        <v>5.6399999999999992E-2</v>
      </c>
      <c r="E346" s="52" t="s">
        <v>39</v>
      </c>
      <c r="F346" s="52" t="s">
        <v>39</v>
      </c>
      <c r="G346" s="52" t="s">
        <v>39</v>
      </c>
      <c r="H346" s="52" t="s">
        <v>39</v>
      </c>
      <c r="I346" s="52">
        <f>200</f>
        <v>200</v>
      </c>
      <c r="J346" s="16">
        <v>0.3</v>
      </c>
      <c r="K346" s="275">
        <f t="shared" ref="K346" si="1157">J346*I346</f>
        <v>60</v>
      </c>
      <c r="L346" s="20">
        <v>2.5</v>
      </c>
      <c r="M346" s="4">
        <v>20</v>
      </c>
      <c r="N346" s="16">
        <v>0.2</v>
      </c>
      <c r="O346" s="275">
        <f t="shared" ref="O346" si="1158">N346*M346</f>
        <v>4</v>
      </c>
      <c r="P346" s="20">
        <v>2.5</v>
      </c>
      <c r="Q346" s="275">
        <v>0</v>
      </c>
      <c r="R346" s="16">
        <v>0.5</v>
      </c>
      <c r="S346" s="275">
        <f t="shared" ref="S346" si="1159">R346*Q346</f>
        <v>0</v>
      </c>
      <c r="T346" s="20">
        <v>2.67</v>
      </c>
      <c r="U346" s="4">
        <v>0</v>
      </c>
      <c r="V346" s="16">
        <v>0.8</v>
      </c>
      <c r="W346" s="275">
        <f t="shared" ref="W346" si="1160">V346*U346</f>
        <v>0</v>
      </c>
      <c r="X346" s="20">
        <v>4</v>
      </c>
      <c r="Y346" s="4">
        <v>0</v>
      </c>
      <c r="Z346" s="16">
        <v>0.6</v>
      </c>
      <c r="AA346" s="275">
        <f t="shared" ref="AA346" si="1161">Z346*Y346</f>
        <v>0</v>
      </c>
      <c r="AB346" s="20">
        <v>2.5</v>
      </c>
      <c r="AC346" s="4">
        <v>0</v>
      </c>
      <c r="AD346" s="16">
        <v>0.4</v>
      </c>
      <c r="AE346" s="275">
        <f t="shared" ref="AE346" si="1162">AD346*AC346</f>
        <v>0</v>
      </c>
      <c r="AF346" s="20">
        <v>2.5</v>
      </c>
      <c r="AG346" s="275">
        <v>20</v>
      </c>
      <c r="AH346" s="16">
        <v>0.8</v>
      </c>
      <c r="AI346" s="275">
        <f t="shared" ref="AI346" si="1163">AH346*AG346</f>
        <v>16</v>
      </c>
      <c r="AJ346" s="20">
        <v>3.5</v>
      </c>
      <c r="AK346" s="4">
        <v>0</v>
      </c>
      <c r="AL346" s="16">
        <v>0</v>
      </c>
      <c r="AM346" s="275">
        <f t="shared" ref="AM346" si="1164">AL346*AK346</f>
        <v>0</v>
      </c>
      <c r="AN346" s="4">
        <v>0</v>
      </c>
      <c r="AO346" s="4">
        <f t="shared" si="1090"/>
        <v>10.438791506649041</v>
      </c>
      <c r="AP346" s="52">
        <f t="shared" si="1091"/>
        <v>20.160738299274879</v>
      </c>
      <c r="AQ346" s="4">
        <f t="shared" si="1092"/>
        <v>0</v>
      </c>
      <c r="AR346" s="4">
        <f t="shared" si="1093"/>
        <v>10.438791506649041</v>
      </c>
      <c r="AS346" s="4">
        <f t="shared" si="1093"/>
        <v>20.160738299274879</v>
      </c>
      <c r="AT346" s="4">
        <f t="shared" si="1093"/>
        <v>0</v>
      </c>
      <c r="AU346" s="7"/>
      <c r="AW346" s="368"/>
      <c r="AX346" s="4" t="s">
        <v>4</v>
      </c>
      <c r="AY346" s="20" t="s">
        <v>39</v>
      </c>
      <c r="AZ346" s="68">
        <f>'INPUT 2013_14'!AH63</f>
        <v>9.6893300000000002E-2</v>
      </c>
      <c r="BA346" s="20" t="s">
        <v>39</v>
      </c>
      <c r="BB346" s="20" t="s">
        <v>39</v>
      </c>
      <c r="BC346" s="20" t="s">
        <v>39</v>
      </c>
      <c r="BD346" s="20" t="s">
        <v>39</v>
      </c>
      <c r="BE346" s="52">
        <f>200</f>
        <v>200</v>
      </c>
      <c r="BF346" s="16">
        <v>0.3</v>
      </c>
      <c r="BG346" s="275">
        <f t="shared" si="1072"/>
        <v>60</v>
      </c>
      <c r="BH346" s="20">
        <v>2.5</v>
      </c>
      <c r="BI346" s="4">
        <v>20</v>
      </c>
      <c r="BJ346" s="16">
        <v>0.2</v>
      </c>
      <c r="BK346" s="275">
        <f t="shared" ref="BK346" si="1165">BJ346*BI346</f>
        <v>4</v>
      </c>
      <c r="BL346" s="20">
        <v>2.5</v>
      </c>
      <c r="BM346" s="275">
        <v>0</v>
      </c>
      <c r="BN346" s="16">
        <v>0.5</v>
      </c>
      <c r="BO346" s="275">
        <f t="shared" ref="BO346" si="1166">BN346*BM346</f>
        <v>0</v>
      </c>
      <c r="BP346" s="20">
        <v>2.67</v>
      </c>
      <c r="BQ346" s="4">
        <v>0</v>
      </c>
      <c r="BR346" s="16">
        <v>0.8</v>
      </c>
      <c r="BS346" s="275">
        <f t="shared" ref="BS346" si="1167">BR346*BQ346</f>
        <v>0</v>
      </c>
      <c r="BT346" s="20">
        <v>4</v>
      </c>
      <c r="BU346" s="4">
        <v>0</v>
      </c>
      <c r="BV346" s="16">
        <v>0.6</v>
      </c>
      <c r="BW346" s="275">
        <f t="shared" ref="BW346" si="1168">BV346*BU346</f>
        <v>0</v>
      </c>
      <c r="BX346" s="20">
        <v>2.5</v>
      </c>
      <c r="BY346" s="4">
        <v>0</v>
      </c>
      <c r="BZ346" s="16">
        <v>0.4</v>
      </c>
      <c r="CA346" s="275">
        <f t="shared" ref="CA346" si="1169">BZ346*BY346</f>
        <v>0</v>
      </c>
      <c r="CB346" s="20">
        <v>2.5</v>
      </c>
      <c r="CC346" s="275">
        <v>20</v>
      </c>
      <c r="CD346" s="16">
        <v>0.8</v>
      </c>
      <c r="CE346" s="275">
        <f t="shared" ref="CE346" si="1170">CD346*CC346</f>
        <v>16</v>
      </c>
      <c r="CF346" s="20">
        <v>3.5</v>
      </c>
      <c r="CG346" s="4">
        <v>0</v>
      </c>
      <c r="CH346" s="16">
        <v>0</v>
      </c>
      <c r="CI346" s="275">
        <f t="shared" ref="CI346" si="1171">CH346*CG346</f>
        <v>0</v>
      </c>
      <c r="CJ346" s="4">
        <v>0</v>
      </c>
      <c r="CK346" s="4">
        <f t="shared" si="1094"/>
        <v>17.933492147007055</v>
      </c>
      <c r="CL346" s="52">
        <f t="shared" si="1095"/>
        <v>34.635469224346295</v>
      </c>
      <c r="CM346" s="4">
        <f t="shared" si="1096"/>
        <v>0</v>
      </c>
      <c r="CN346" s="275"/>
      <c r="CO346" s="86"/>
      <c r="CP346" s="272"/>
      <c r="CQ346" s="272"/>
      <c r="CR346" s="275"/>
      <c r="CS346" s="275"/>
      <c r="CT346" s="275"/>
      <c r="CU346" s="275"/>
      <c r="CV346" s="275"/>
      <c r="CW346" s="16"/>
      <c r="CX346" s="275"/>
      <c r="CY346" s="16"/>
      <c r="CZ346" s="275"/>
      <c r="DA346" s="16"/>
      <c r="DB346" s="275"/>
      <c r="DC346" s="16"/>
      <c r="DD346" s="275"/>
      <c r="DE346" s="16"/>
      <c r="DF346" s="275"/>
      <c r="DG346" s="16"/>
      <c r="DH346" s="275"/>
      <c r="DI346" s="16"/>
      <c r="DJ346" s="275"/>
      <c r="DK346" s="16"/>
      <c r="DL346" s="275"/>
      <c r="DM346" s="16"/>
      <c r="DN346" s="275"/>
      <c r="DO346" s="16"/>
      <c r="DP346" s="275"/>
      <c r="DQ346" s="16"/>
      <c r="DR346" s="275"/>
      <c r="DS346" s="16"/>
      <c r="DT346" s="275"/>
      <c r="DU346" s="16"/>
      <c r="DV346" s="275"/>
      <c r="DW346" s="16"/>
      <c r="DX346" s="275"/>
      <c r="DY346" s="16"/>
      <c r="DZ346" s="275"/>
      <c r="EA346" s="275"/>
      <c r="EB346" s="275"/>
      <c r="EC346" s="275"/>
      <c r="ED346" s="275"/>
      <c r="EE346" s="275"/>
      <c r="EF346" s="275"/>
      <c r="EG346" s="275"/>
    </row>
    <row r="347" spans="1:137" ht="32.25" customHeight="1" x14ac:dyDescent="0.25">
      <c r="A347" s="366"/>
      <c r="B347" s="274" t="s">
        <v>30</v>
      </c>
      <c r="C347" s="20" t="s">
        <v>39</v>
      </c>
      <c r="D347" s="115">
        <f>'INPUT 2013_14'!AH22</f>
        <v>1.222</v>
      </c>
      <c r="E347" s="52" t="s">
        <v>39</v>
      </c>
      <c r="F347" s="52" t="s">
        <v>39</v>
      </c>
      <c r="G347" s="52" t="s">
        <v>39</v>
      </c>
      <c r="H347" s="52" t="s">
        <v>39</v>
      </c>
      <c r="I347" s="7">
        <v>150</v>
      </c>
      <c r="J347" s="16">
        <v>0.3</v>
      </c>
      <c r="K347" s="275">
        <f>J347*I347</f>
        <v>45</v>
      </c>
      <c r="L347" s="16">
        <v>2.5</v>
      </c>
      <c r="M347" s="275">
        <v>20</v>
      </c>
      <c r="N347" s="16">
        <v>0.2</v>
      </c>
      <c r="O347" s="275">
        <f>N347*M347</f>
        <v>4</v>
      </c>
      <c r="P347" s="16">
        <v>2.5</v>
      </c>
      <c r="Q347" s="275">
        <v>0</v>
      </c>
      <c r="R347" s="16">
        <v>0.5</v>
      </c>
      <c r="S347" s="275">
        <f>R347*Q347</f>
        <v>0</v>
      </c>
      <c r="T347" s="16">
        <v>2.67</v>
      </c>
      <c r="U347" s="275">
        <f t="shared" ref="U347:U351" si="1172">I347*0.1</f>
        <v>15</v>
      </c>
      <c r="V347" s="16">
        <v>0.8</v>
      </c>
      <c r="W347" s="275">
        <f>V347*U347</f>
        <v>12</v>
      </c>
      <c r="X347" s="16">
        <v>4</v>
      </c>
      <c r="Y347" s="275">
        <v>0</v>
      </c>
      <c r="Z347" s="16">
        <v>0.6</v>
      </c>
      <c r="AA347" s="275">
        <f>Z347*Y347</f>
        <v>0</v>
      </c>
      <c r="AB347" s="16">
        <v>2.5</v>
      </c>
      <c r="AC347" s="275">
        <v>100</v>
      </c>
      <c r="AD347" s="16">
        <v>0.4</v>
      </c>
      <c r="AE347" s="275">
        <f>AD347*AC347</f>
        <v>40</v>
      </c>
      <c r="AF347" s="16">
        <v>2.5</v>
      </c>
      <c r="AG347" s="275">
        <v>50</v>
      </c>
      <c r="AH347" s="16">
        <v>0.8</v>
      </c>
      <c r="AI347" s="275">
        <f>AH347*AG347</f>
        <v>40</v>
      </c>
      <c r="AJ347" s="16">
        <v>3.5</v>
      </c>
      <c r="AK347" s="275">
        <v>0</v>
      </c>
      <c r="AL347" s="16">
        <v>0</v>
      </c>
      <c r="AM347" s="275">
        <f>AL347*AK347</f>
        <v>0</v>
      </c>
      <c r="AN347" s="4">
        <v>0</v>
      </c>
      <c r="AO347" s="4">
        <f t="shared" si="1090"/>
        <v>310.18787941273814</v>
      </c>
      <c r="AP347" s="52">
        <f t="shared" si="1091"/>
        <v>858.23280597670851</v>
      </c>
      <c r="AQ347" s="4">
        <f t="shared" si="1092"/>
        <v>54.95409249638022</v>
      </c>
      <c r="AR347" s="4">
        <f t="shared" si="1093"/>
        <v>310.18787941273814</v>
      </c>
      <c r="AS347" s="4">
        <f t="shared" si="1093"/>
        <v>858.23280597670851</v>
      </c>
      <c r="AT347" s="4">
        <f t="shared" si="1093"/>
        <v>37.918323822502352</v>
      </c>
      <c r="AU347" s="7"/>
      <c r="AW347" s="369"/>
      <c r="AX347" s="274" t="s">
        <v>30</v>
      </c>
      <c r="AY347" s="20" t="s">
        <v>39</v>
      </c>
      <c r="AZ347" s="68">
        <f>'INPUT 2013_14'!AH64</f>
        <v>6.7609000000000002E-2</v>
      </c>
      <c r="BA347" s="20" t="s">
        <v>39</v>
      </c>
      <c r="BB347" s="20" t="s">
        <v>39</v>
      </c>
      <c r="BC347" s="20" t="s">
        <v>39</v>
      </c>
      <c r="BD347" s="20" t="s">
        <v>39</v>
      </c>
      <c r="BE347" s="7">
        <v>150</v>
      </c>
      <c r="BF347" s="16">
        <v>0.3</v>
      </c>
      <c r="BG347" s="275">
        <f t="shared" si="1072"/>
        <v>45</v>
      </c>
      <c r="BH347" s="16">
        <v>2.5</v>
      </c>
      <c r="BI347" s="275">
        <v>20</v>
      </c>
      <c r="BJ347" s="16">
        <v>0.2</v>
      </c>
      <c r="BK347" s="275">
        <f>BJ347*BI347</f>
        <v>4</v>
      </c>
      <c r="BL347" s="16">
        <v>2.5</v>
      </c>
      <c r="BM347" s="275">
        <v>0</v>
      </c>
      <c r="BN347" s="16">
        <v>0.5</v>
      </c>
      <c r="BO347" s="275">
        <f>BN347*BM347</f>
        <v>0</v>
      </c>
      <c r="BP347" s="16">
        <v>2.67</v>
      </c>
      <c r="BQ347" s="275">
        <f>BE347*0.1</f>
        <v>15</v>
      </c>
      <c r="BR347" s="16">
        <v>0.8</v>
      </c>
      <c r="BS347" s="275">
        <f>BR347*BQ347</f>
        <v>12</v>
      </c>
      <c r="BT347" s="16">
        <v>4</v>
      </c>
      <c r="BU347" s="275">
        <v>0</v>
      </c>
      <c r="BV347" s="16">
        <v>0.6</v>
      </c>
      <c r="BW347" s="275">
        <f>BV347*BU347</f>
        <v>0</v>
      </c>
      <c r="BX347" s="16">
        <v>2.5</v>
      </c>
      <c r="BY347" s="275">
        <v>100</v>
      </c>
      <c r="BZ347" s="16">
        <v>0.4</v>
      </c>
      <c r="CA347" s="275">
        <f>BZ347*BY347</f>
        <v>40</v>
      </c>
      <c r="CB347" s="16">
        <v>2.5</v>
      </c>
      <c r="CC347" s="275">
        <v>50</v>
      </c>
      <c r="CD347" s="16">
        <v>0.8</v>
      </c>
      <c r="CE347" s="275">
        <f>CD347*CC347</f>
        <v>40</v>
      </c>
      <c r="CF347" s="16">
        <v>3.5</v>
      </c>
      <c r="CG347" s="275">
        <v>0</v>
      </c>
      <c r="CH347" s="16">
        <v>0</v>
      </c>
      <c r="CI347" s="275">
        <f>CH347*CG347</f>
        <v>0</v>
      </c>
      <c r="CJ347" s="4">
        <v>0</v>
      </c>
      <c r="CK347" s="4">
        <f t="shared" si="1094"/>
        <v>17.161614025544857</v>
      </c>
      <c r="CL347" s="52">
        <f t="shared" si="1095"/>
        <v>47.483029279279286</v>
      </c>
      <c r="CM347" s="4">
        <f t="shared" si="1096"/>
        <v>3.0404183630014483</v>
      </c>
      <c r="CN347" s="275"/>
      <c r="CO347" s="86"/>
      <c r="CP347" s="272"/>
      <c r="CQ347" s="272"/>
      <c r="CR347" s="275"/>
      <c r="CS347" s="275"/>
      <c r="CT347" s="275"/>
      <c r="CU347" s="275"/>
      <c r="CV347" s="275"/>
      <c r="CW347" s="16"/>
      <c r="CX347" s="275"/>
      <c r="CY347" s="16"/>
      <c r="CZ347" s="275"/>
      <c r="DA347" s="16"/>
      <c r="DB347" s="275"/>
      <c r="DC347" s="16"/>
      <c r="DD347" s="275"/>
      <c r="DE347" s="16"/>
      <c r="DF347" s="275"/>
      <c r="DG347" s="16"/>
      <c r="DH347" s="275"/>
      <c r="DI347" s="16"/>
      <c r="DJ347" s="275"/>
      <c r="DK347" s="16"/>
      <c r="DL347" s="275"/>
      <c r="DM347" s="16"/>
      <c r="DN347" s="275"/>
      <c r="DO347" s="16"/>
      <c r="DP347" s="275"/>
      <c r="DQ347" s="16"/>
      <c r="DR347" s="275"/>
      <c r="DS347" s="16"/>
      <c r="DT347" s="275"/>
      <c r="DU347" s="16"/>
      <c r="DV347" s="275"/>
      <c r="DW347" s="16"/>
      <c r="DX347" s="275"/>
      <c r="DY347" s="16"/>
      <c r="DZ347" s="275"/>
      <c r="EA347" s="275"/>
      <c r="EB347" s="275"/>
      <c r="EC347" s="275"/>
      <c r="ED347" s="275"/>
      <c r="EE347" s="275"/>
      <c r="EF347" s="275"/>
      <c r="EG347" s="275"/>
    </row>
    <row r="348" spans="1:137" ht="32.25" customHeight="1" x14ac:dyDescent="0.25">
      <c r="A348" s="364" t="s">
        <v>48</v>
      </c>
      <c r="B348" s="77" t="s">
        <v>8</v>
      </c>
      <c r="C348" s="20" t="s">
        <v>39</v>
      </c>
      <c r="D348" s="115">
        <f>'INPUT 2013_14'!AH23</f>
        <v>18.094000000000001</v>
      </c>
      <c r="E348" s="52" t="s">
        <v>39</v>
      </c>
      <c r="F348" s="52" t="s">
        <v>39</v>
      </c>
      <c r="G348" s="52" t="s">
        <v>39</v>
      </c>
      <c r="H348" s="52" t="s">
        <v>39</v>
      </c>
      <c r="I348" s="67">
        <f>'INPUT 2013_14'!$H$7</f>
        <v>562</v>
      </c>
      <c r="J348" s="16">
        <v>0.3</v>
      </c>
      <c r="K348" s="275">
        <f t="shared" ref="K348" si="1173">J348*I348</f>
        <v>168.6</v>
      </c>
      <c r="L348" s="20">
        <v>2.5</v>
      </c>
      <c r="M348" s="275">
        <v>0</v>
      </c>
      <c r="N348" s="16">
        <v>0.2</v>
      </c>
      <c r="O348" s="275">
        <f t="shared" ref="O348" si="1174">N348*M348</f>
        <v>0</v>
      </c>
      <c r="P348" s="20">
        <v>2.5</v>
      </c>
      <c r="Q348" s="4">
        <v>0</v>
      </c>
      <c r="R348" s="16">
        <v>0.5</v>
      </c>
      <c r="S348" s="275">
        <f t="shared" ref="S348" si="1175">R348*Q348</f>
        <v>0</v>
      </c>
      <c r="T348" s="20">
        <v>2.67</v>
      </c>
      <c r="U348" s="275">
        <f t="shared" si="1172"/>
        <v>56.2</v>
      </c>
      <c r="V348" s="16">
        <v>0.8</v>
      </c>
      <c r="W348" s="275">
        <f t="shared" ref="W348" si="1176">V348*U348</f>
        <v>44.960000000000008</v>
      </c>
      <c r="X348" s="20">
        <v>4</v>
      </c>
      <c r="Y348" s="4">
        <v>50</v>
      </c>
      <c r="Z348" s="16">
        <v>0.6</v>
      </c>
      <c r="AA348" s="275">
        <f t="shared" ref="AA348" si="1177">Z348*Y348</f>
        <v>30</v>
      </c>
      <c r="AB348" s="20">
        <v>2.5</v>
      </c>
      <c r="AC348" s="4">
        <v>50</v>
      </c>
      <c r="AD348" s="16">
        <v>0.4</v>
      </c>
      <c r="AE348" s="275">
        <f t="shared" ref="AE348" si="1178">AD348*AC348</f>
        <v>20</v>
      </c>
      <c r="AF348" s="20">
        <v>2.5</v>
      </c>
      <c r="AG348" s="4">
        <v>50</v>
      </c>
      <c r="AH348" s="16">
        <v>0.8</v>
      </c>
      <c r="AI348" s="275">
        <f t="shared" ref="AI348" si="1179">AH348*AG348</f>
        <v>40</v>
      </c>
      <c r="AJ348" s="20">
        <v>3.5</v>
      </c>
      <c r="AK348" s="4">
        <v>0</v>
      </c>
      <c r="AL348" s="16">
        <v>0</v>
      </c>
      <c r="AM348" s="275">
        <f t="shared" ref="AM348" si="1180">AL348*AK348</f>
        <v>0</v>
      </c>
      <c r="AN348" s="4">
        <v>0</v>
      </c>
      <c r="AO348" s="4">
        <f t="shared" si="1090"/>
        <v>10956.782684507773</v>
      </c>
      <c r="AP348" s="52">
        <f t="shared" si="1091"/>
        <v>18741.86141507361</v>
      </c>
      <c r="AQ348" s="4">
        <f t="shared" si="1092"/>
        <v>4753.493063623202</v>
      </c>
      <c r="AR348" s="4">
        <f t="shared" si="1093"/>
        <v>10956.782684507773</v>
      </c>
      <c r="AS348" s="4">
        <f t="shared" si="1093"/>
        <v>18741.86141507361</v>
      </c>
      <c r="AT348" s="4">
        <f t="shared" si="1093"/>
        <v>3279.9102139000097</v>
      </c>
      <c r="AU348" s="7"/>
      <c r="AW348" s="361" t="s">
        <v>1</v>
      </c>
      <c r="AX348" s="77" t="s">
        <v>8</v>
      </c>
      <c r="AY348" s="20" t="s">
        <v>39</v>
      </c>
      <c r="AZ348" s="68">
        <f>'INPUT 2013_14'!AH65</f>
        <v>1.5613999999999999</v>
      </c>
      <c r="BA348" s="20" t="s">
        <v>39</v>
      </c>
      <c r="BB348" s="20" t="s">
        <v>39</v>
      </c>
      <c r="BC348" s="20" t="s">
        <v>39</v>
      </c>
      <c r="BD348" s="20" t="s">
        <v>39</v>
      </c>
      <c r="BE348" s="67">
        <f>'INPUT 2013_14'!$H$14</f>
        <v>562</v>
      </c>
      <c r="BF348" s="16">
        <v>0.3</v>
      </c>
      <c r="BG348" s="275">
        <f t="shared" si="1072"/>
        <v>168.6</v>
      </c>
      <c r="BH348" s="20">
        <v>2.5</v>
      </c>
      <c r="BI348" s="275">
        <v>0</v>
      </c>
      <c r="BJ348" s="16">
        <v>0.2</v>
      </c>
      <c r="BK348" s="275">
        <f>BJ348*BI348</f>
        <v>0</v>
      </c>
      <c r="BL348" s="20">
        <v>2.5</v>
      </c>
      <c r="BM348" s="4">
        <v>0</v>
      </c>
      <c r="BN348" s="16">
        <v>0.5</v>
      </c>
      <c r="BO348" s="275">
        <f>BN348*BM348</f>
        <v>0</v>
      </c>
      <c r="BP348" s="20">
        <v>2.67</v>
      </c>
      <c r="BQ348" s="275">
        <f>BE348*0.1</f>
        <v>56.2</v>
      </c>
      <c r="BR348" s="16">
        <v>0.8</v>
      </c>
      <c r="BS348" s="275">
        <f>BR348*BQ348</f>
        <v>44.960000000000008</v>
      </c>
      <c r="BT348" s="20">
        <v>4</v>
      </c>
      <c r="BU348" s="4">
        <v>50</v>
      </c>
      <c r="BV348" s="16">
        <v>0.6</v>
      </c>
      <c r="BW348" s="275">
        <f>BV348*BU348</f>
        <v>30</v>
      </c>
      <c r="BX348" s="20">
        <v>2.5</v>
      </c>
      <c r="BY348" s="4">
        <v>50</v>
      </c>
      <c r="BZ348" s="16">
        <v>0.4</v>
      </c>
      <c r="CA348" s="275">
        <f>BZ348*BY348</f>
        <v>20</v>
      </c>
      <c r="CB348" s="20">
        <v>2.5</v>
      </c>
      <c r="CC348" s="4">
        <v>50</v>
      </c>
      <c r="CD348" s="16">
        <v>0.8</v>
      </c>
      <c r="CE348" s="275">
        <f>CD348*CC348</f>
        <v>40</v>
      </c>
      <c r="CF348" s="20">
        <v>3.5</v>
      </c>
      <c r="CG348" s="4">
        <v>0</v>
      </c>
      <c r="CH348" s="16">
        <v>0</v>
      </c>
      <c r="CI348" s="275">
        <f>CH348*CG348</f>
        <v>0</v>
      </c>
      <c r="CJ348" s="4">
        <v>0</v>
      </c>
      <c r="CK348" s="4">
        <f t="shared" si="1094"/>
        <v>945.50240320495379</v>
      </c>
      <c r="CL348" s="52">
        <f t="shared" si="1095"/>
        <v>1617.3064227642276</v>
      </c>
      <c r="CM348" s="4">
        <f t="shared" si="1096"/>
        <v>410.19697521505839</v>
      </c>
      <c r="CN348" s="275"/>
      <c r="CO348" s="86"/>
      <c r="CP348" s="272"/>
      <c r="CQ348" s="272"/>
      <c r="CR348" s="275"/>
      <c r="CS348" s="275"/>
      <c r="CT348" s="275"/>
      <c r="CU348" s="275"/>
      <c r="CV348" s="275"/>
      <c r="CW348" s="16"/>
      <c r="CX348" s="275"/>
      <c r="CY348" s="16"/>
      <c r="CZ348" s="275"/>
      <c r="DA348" s="16"/>
      <c r="DB348" s="275"/>
      <c r="DC348" s="16"/>
      <c r="DD348" s="275"/>
      <c r="DE348" s="16"/>
      <c r="DF348" s="275"/>
      <c r="DG348" s="16"/>
      <c r="DH348" s="275"/>
      <c r="DI348" s="16"/>
      <c r="DJ348" s="275"/>
      <c r="DK348" s="16"/>
      <c r="DL348" s="275"/>
      <c r="DM348" s="16"/>
      <c r="DN348" s="275"/>
      <c r="DO348" s="16"/>
      <c r="DP348" s="275"/>
      <c r="DQ348" s="16"/>
      <c r="DR348" s="275"/>
      <c r="DS348" s="16"/>
      <c r="DT348" s="275"/>
      <c r="DU348" s="16"/>
      <c r="DV348" s="275"/>
      <c r="DW348" s="16"/>
      <c r="DX348" s="275"/>
      <c r="DY348" s="16"/>
      <c r="DZ348" s="275"/>
      <c r="EA348" s="275"/>
      <c r="EB348" s="275"/>
      <c r="EC348" s="275"/>
      <c r="ED348" s="275"/>
      <c r="EE348" s="275"/>
      <c r="EF348" s="275"/>
      <c r="EG348" s="275"/>
    </row>
    <row r="349" spans="1:137" ht="32.25" customHeight="1" x14ac:dyDescent="0.25">
      <c r="A349" s="365"/>
      <c r="B349" s="41" t="s">
        <v>69</v>
      </c>
      <c r="C349" s="20" t="s">
        <v>39</v>
      </c>
      <c r="D349" s="115">
        <f>'INPUT 2013_14'!AH24</f>
        <v>2.407</v>
      </c>
      <c r="E349" s="52" t="s">
        <v>39</v>
      </c>
      <c r="F349" s="52" t="s">
        <v>39</v>
      </c>
      <c r="G349" s="52" t="s">
        <v>39</v>
      </c>
      <c r="H349" s="52" t="s">
        <v>39</v>
      </c>
      <c r="I349" s="7">
        <v>21</v>
      </c>
      <c r="J349" s="16">
        <v>0.3</v>
      </c>
      <c r="K349" s="275">
        <f>J349*I349</f>
        <v>6.3</v>
      </c>
      <c r="L349" s="20">
        <v>3</v>
      </c>
      <c r="M349" s="275">
        <v>0</v>
      </c>
      <c r="N349" s="16">
        <v>0.2</v>
      </c>
      <c r="O349" s="275">
        <f>N349*M349</f>
        <v>0</v>
      </c>
      <c r="P349" s="20">
        <v>3</v>
      </c>
      <c r="Q349" s="4">
        <v>10</v>
      </c>
      <c r="R349" s="16">
        <v>0.5</v>
      </c>
      <c r="S349" s="275">
        <f>R349*Q349</f>
        <v>5</v>
      </c>
      <c r="T349" s="20">
        <v>2.67</v>
      </c>
      <c r="U349" s="275">
        <f t="shared" si="1172"/>
        <v>2.1</v>
      </c>
      <c r="V349" s="16">
        <v>0.8</v>
      </c>
      <c r="W349" s="275">
        <f>V349*U349</f>
        <v>1.6800000000000002</v>
      </c>
      <c r="X349" s="20">
        <v>4</v>
      </c>
      <c r="Y349" s="4">
        <v>0</v>
      </c>
      <c r="Z349" s="16">
        <v>0.6</v>
      </c>
      <c r="AA349" s="275">
        <f>Z349*Y349</f>
        <v>0</v>
      </c>
      <c r="AB349" s="20">
        <v>2.5</v>
      </c>
      <c r="AC349" s="4">
        <v>0</v>
      </c>
      <c r="AD349" s="16">
        <v>0.4</v>
      </c>
      <c r="AE349" s="275">
        <f>AD349*AC349</f>
        <v>0</v>
      </c>
      <c r="AF349" s="20">
        <v>2.5</v>
      </c>
      <c r="AG349" s="4">
        <v>30</v>
      </c>
      <c r="AH349" s="16">
        <v>0.8</v>
      </c>
      <c r="AI349" s="275">
        <f>AH349*AG349</f>
        <v>24</v>
      </c>
      <c r="AJ349" s="20">
        <v>3.5</v>
      </c>
      <c r="AK349" s="4">
        <v>0</v>
      </c>
      <c r="AL349" s="16">
        <v>0</v>
      </c>
      <c r="AM349" s="275">
        <f>AL349*AK349</f>
        <v>0</v>
      </c>
      <c r="AN349" s="4">
        <v>0</v>
      </c>
      <c r="AO349" s="4">
        <f t="shared" si="1090"/>
        <v>231.62263965514222</v>
      </c>
      <c r="AP349" s="52">
        <f t="shared" si="1091"/>
        <v>397.28986816084381</v>
      </c>
      <c r="AQ349" s="4">
        <f t="shared" si="1092"/>
        <v>15.15419810919002</v>
      </c>
      <c r="AR349" s="4">
        <f t="shared" si="1093"/>
        <v>231.62263965514222</v>
      </c>
      <c r="AS349" s="4">
        <f t="shared" si="1093"/>
        <v>397.28986816084381</v>
      </c>
      <c r="AT349" s="4">
        <f t="shared" si="1093"/>
        <v>10.456396695341112</v>
      </c>
      <c r="AU349" s="7"/>
      <c r="AW349" s="362"/>
      <c r="AX349" s="41" t="s">
        <v>69</v>
      </c>
      <c r="AY349" s="20" t="s">
        <v>39</v>
      </c>
      <c r="AZ349" s="68">
        <f>'INPUT 2013_14'!AH66</f>
        <v>0.3478</v>
      </c>
      <c r="BA349" s="20" t="s">
        <v>39</v>
      </c>
      <c r="BB349" s="20" t="s">
        <v>39</v>
      </c>
      <c r="BC349" s="20" t="s">
        <v>39</v>
      </c>
      <c r="BD349" s="20" t="s">
        <v>39</v>
      </c>
      <c r="BE349" s="7">
        <v>21</v>
      </c>
      <c r="BF349" s="16">
        <v>0.3</v>
      </c>
      <c r="BG349" s="275">
        <f t="shared" si="1072"/>
        <v>6.3</v>
      </c>
      <c r="BH349" s="20">
        <v>3</v>
      </c>
      <c r="BI349" s="275">
        <v>0</v>
      </c>
      <c r="BJ349" s="16">
        <v>0.2</v>
      </c>
      <c r="BK349" s="275">
        <f>BJ349*BI349</f>
        <v>0</v>
      </c>
      <c r="BL349" s="20">
        <v>3</v>
      </c>
      <c r="BM349" s="4">
        <v>10</v>
      </c>
      <c r="BN349" s="16">
        <v>0.5</v>
      </c>
      <c r="BO349" s="275">
        <f>BN349*BM349</f>
        <v>5</v>
      </c>
      <c r="BP349" s="20">
        <v>2.67</v>
      </c>
      <c r="BQ349" s="275">
        <f>BE349*0.1</f>
        <v>2.1</v>
      </c>
      <c r="BR349" s="16">
        <v>0.8</v>
      </c>
      <c r="BS349" s="275">
        <f>BR349*BQ349</f>
        <v>1.6800000000000002</v>
      </c>
      <c r="BT349" s="20">
        <v>4</v>
      </c>
      <c r="BU349" s="4">
        <v>0</v>
      </c>
      <c r="BV349" s="16">
        <v>0.6</v>
      </c>
      <c r="BW349" s="275">
        <f>BV349*BU349</f>
        <v>0</v>
      </c>
      <c r="BX349" s="20">
        <v>2.5</v>
      </c>
      <c r="BY349" s="4">
        <v>0</v>
      </c>
      <c r="BZ349" s="16">
        <v>0.4</v>
      </c>
      <c r="CA349" s="275">
        <f>BZ349*BY349</f>
        <v>0</v>
      </c>
      <c r="CB349" s="20">
        <v>2.5</v>
      </c>
      <c r="CC349" s="4">
        <v>30</v>
      </c>
      <c r="CD349" s="16">
        <v>0.8</v>
      </c>
      <c r="CE349" s="275">
        <f>CD349*CC349</f>
        <v>24</v>
      </c>
      <c r="CF349" s="20">
        <v>3.5</v>
      </c>
      <c r="CG349" s="4">
        <v>0</v>
      </c>
      <c r="CH349" s="16">
        <v>0</v>
      </c>
      <c r="CI349" s="275">
        <f>CH349*CG349</f>
        <v>0</v>
      </c>
      <c r="CJ349" s="4">
        <v>0</v>
      </c>
      <c r="CK349" s="4">
        <f t="shared" si="1094"/>
        <v>33.468364799359563</v>
      </c>
      <c r="CL349" s="52">
        <f t="shared" si="1095"/>
        <v>57.406487804878047</v>
      </c>
      <c r="CM349" s="4">
        <f t="shared" si="1096"/>
        <v>2.1897092240865348</v>
      </c>
      <c r="CN349" s="275"/>
      <c r="CO349" s="86"/>
      <c r="CP349" s="272"/>
      <c r="CQ349" s="272"/>
      <c r="CR349" s="275"/>
      <c r="CS349" s="275"/>
      <c r="CT349" s="275"/>
      <c r="CU349" s="275"/>
      <c r="CV349" s="275"/>
      <c r="CW349" s="16"/>
      <c r="CX349" s="275"/>
      <c r="CY349" s="16"/>
      <c r="CZ349" s="275"/>
      <c r="DA349" s="16"/>
      <c r="DB349" s="275"/>
      <c r="DC349" s="16"/>
      <c r="DD349" s="275"/>
      <c r="DE349" s="16"/>
      <c r="DF349" s="275"/>
      <c r="DG349" s="16"/>
      <c r="DH349" s="275"/>
      <c r="DI349" s="16"/>
      <c r="DJ349" s="275"/>
      <c r="DK349" s="16"/>
      <c r="DL349" s="275"/>
      <c r="DM349" s="16"/>
      <c r="DN349" s="275"/>
      <c r="DO349" s="16"/>
      <c r="DP349" s="275"/>
      <c r="DQ349" s="16"/>
      <c r="DR349" s="275"/>
      <c r="DS349" s="16"/>
      <c r="DT349" s="275"/>
      <c r="DU349" s="16"/>
      <c r="DV349" s="275"/>
      <c r="DW349" s="16"/>
      <c r="DX349" s="275"/>
      <c r="DY349" s="16"/>
      <c r="DZ349" s="275"/>
      <c r="EA349" s="275"/>
      <c r="EB349" s="275"/>
      <c r="EC349" s="275"/>
      <c r="ED349" s="275"/>
      <c r="EE349" s="275"/>
      <c r="EF349" s="275"/>
      <c r="EG349" s="275"/>
    </row>
    <row r="350" spans="1:137" ht="32.25" customHeight="1" x14ac:dyDescent="0.25">
      <c r="A350" s="365"/>
      <c r="B350" s="41" t="s">
        <v>70</v>
      </c>
      <c r="C350" s="20" t="s">
        <v>39</v>
      </c>
      <c r="D350" s="115">
        <f>'INPUT 2013_14'!AH25</f>
        <v>0</v>
      </c>
      <c r="E350" s="52" t="s">
        <v>39</v>
      </c>
      <c r="F350" s="52" t="s">
        <v>39</v>
      </c>
      <c r="G350" s="52" t="s">
        <v>39</v>
      </c>
      <c r="H350" s="52" t="s">
        <v>39</v>
      </c>
      <c r="I350" s="7">
        <v>21</v>
      </c>
      <c r="J350" s="16">
        <v>0.3</v>
      </c>
      <c r="K350" s="275">
        <f>J350*I350</f>
        <v>6.3</v>
      </c>
      <c r="L350" s="20">
        <v>2.5</v>
      </c>
      <c r="M350" s="4">
        <v>0</v>
      </c>
      <c r="N350" s="16">
        <v>0.2</v>
      </c>
      <c r="O350" s="275">
        <f>N350*M350</f>
        <v>0</v>
      </c>
      <c r="P350" s="20">
        <v>2.5</v>
      </c>
      <c r="Q350" s="4">
        <v>50</v>
      </c>
      <c r="R350" s="16">
        <v>0.5</v>
      </c>
      <c r="S350" s="275">
        <f>R350*Q350</f>
        <v>25</v>
      </c>
      <c r="T350" s="20">
        <v>2.67</v>
      </c>
      <c r="U350" s="275">
        <f t="shared" si="1172"/>
        <v>2.1</v>
      </c>
      <c r="V350" s="16">
        <v>0.8</v>
      </c>
      <c r="W350" s="275">
        <f>V350*U350</f>
        <v>1.6800000000000002</v>
      </c>
      <c r="X350" s="20">
        <v>4</v>
      </c>
      <c r="Y350" s="4">
        <v>0</v>
      </c>
      <c r="Z350" s="16">
        <v>0.6</v>
      </c>
      <c r="AA350" s="275">
        <f>Z350*Y350</f>
        <v>0</v>
      </c>
      <c r="AB350" s="20">
        <v>2.5</v>
      </c>
      <c r="AC350" s="4">
        <v>0</v>
      </c>
      <c r="AD350" s="16">
        <v>0.4</v>
      </c>
      <c r="AE350" s="275">
        <f>AD350*AC350</f>
        <v>0</v>
      </c>
      <c r="AF350" s="20">
        <v>2.5</v>
      </c>
      <c r="AG350" s="4">
        <v>30</v>
      </c>
      <c r="AH350" s="16">
        <v>0.8</v>
      </c>
      <c r="AI350" s="275">
        <f>AH350*AG350</f>
        <v>24</v>
      </c>
      <c r="AJ350" s="20">
        <v>3.5</v>
      </c>
      <c r="AK350" s="4">
        <v>0</v>
      </c>
      <c r="AL350" s="16">
        <v>0</v>
      </c>
      <c r="AM350" s="275">
        <f>AL350*AK350</f>
        <v>0</v>
      </c>
      <c r="AN350" s="4">
        <v>0</v>
      </c>
      <c r="AO350" s="4">
        <f t="shared" si="1090"/>
        <v>0</v>
      </c>
      <c r="AP350" s="52">
        <f t="shared" si="1091"/>
        <v>0</v>
      </c>
      <c r="AQ350" s="4">
        <f t="shared" si="1092"/>
        <v>0</v>
      </c>
      <c r="AR350" s="4">
        <f t="shared" si="1093"/>
        <v>0</v>
      </c>
      <c r="AS350" s="4">
        <f t="shared" si="1093"/>
        <v>0</v>
      </c>
      <c r="AT350" s="4">
        <f t="shared" si="1093"/>
        <v>0</v>
      </c>
      <c r="AU350" s="7"/>
      <c r="AW350" s="362"/>
      <c r="AX350" s="41" t="s">
        <v>70</v>
      </c>
      <c r="AY350" s="20" t="s">
        <v>39</v>
      </c>
      <c r="AZ350" s="68">
        <f>'INPUT 2013_14'!AH67</f>
        <v>3.6963E-3</v>
      </c>
      <c r="BA350" s="20" t="s">
        <v>39</v>
      </c>
      <c r="BB350" s="20" t="s">
        <v>39</v>
      </c>
      <c r="BC350" s="20" t="s">
        <v>39</v>
      </c>
      <c r="BD350" s="20" t="s">
        <v>39</v>
      </c>
      <c r="BE350" s="7">
        <v>21</v>
      </c>
      <c r="BF350" s="16">
        <v>0.3</v>
      </c>
      <c r="BG350" s="275">
        <f t="shared" si="1072"/>
        <v>6.3</v>
      </c>
      <c r="BH350" s="20">
        <v>2.5</v>
      </c>
      <c r="BI350" s="4">
        <v>0</v>
      </c>
      <c r="BJ350" s="16">
        <v>0.2</v>
      </c>
      <c r="BK350" s="275">
        <f>BJ350*BI350</f>
        <v>0</v>
      </c>
      <c r="BL350" s="20">
        <v>2.5</v>
      </c>
      <c r="BM350" s="4">
        <v>50</v>
      </c>
      <c r="BN350" s="16">
        <v>0.5</v>
      </c>
      <c r="BO350" s="275">
        <f>BN350*BM350</f>
        <v>25</v>
      </c>
      <c r="BP350" s="20">
        <v>2.67</v>
      </c>
      <c r="BQ350" s="275">
        <f>BE350*0.1</f>
        <v>2.1</v>
      </c>
      <c r="BR350" s="16">
        <v>0.8</v>
      </c>
      <c r="BS350" s="275">
        <f>BR350*BQ350</f>
        <v>1.6800000000000002</v>
      </c>
      <c r="BT350" s="20">
        <v>4</v>
      </c>
      <c r="BU350" s="4">
        <v>0</v>
      </c>
      <c r="BV350" s="16">
        <v>0.6</v>
      </c>
      <c r="BW350" s="275">
        <f>BV350*BU350</f>
        <v>0</v>
      </c>
      <c r="BX350" s="20">
        <v>2.5</v>
      </c>
      <c r="BY350" s="4">
        <v>0</v>
      </c>
      <c r="BZ350" s="16">
        <v>0.4</v>
      </c>
      <c r="CA350" s="275">
        <f>BZ350*BY350</f>
        <v>0</v>
      </c>
      <c r="CB350" s="20">
        <v>2.5</v>
      </c>
      <c r="CC350" s="4">
        <v>30</v>
      </c>
      <c r="CD350" s="16">
        <v>0.8</v>
      </c>
      <c r="CE350" s="275">
        <f>CD350*CC350</f>
        <v>24</v>
      </c>
      <c r="CF350" s="20">
        <v>3.5</v>
      </c>
      <c r="CG350" s="4">
        <v>0</v>
      </c>
      <c r="CH350" s="16">
        <v>0</v>
      </c>
      <c r="CI350" s="275">
        <f>CH350*CG350</f>
        <v>0</v>
      </c>
      <c r="CJ350" s="4">
        <v>0</v>
      </c>
      <c r="CK350" s="4">
        <f t="shared" si="1094"/>
        <v>0.34522918374446193</v>
      </c>
      <c r="CL350" s="52">
        <f t="shared" si="1095"/>
        <v>0.5914201829268293</v>
      </c>
      <c r="CM350" s="4">
        <f t="shared" si="1096"/>
        <v>2.3271484200664345E-2</v>
      </c>
      <c r="CN350" s="275"/>
      <c r="CO350" s="86"/>
      <c r="CP350" s="272"/>
      <c r="CQ350" s="272"/>
      <c r="CR350" s="275"/>
      <c r="CS350" s="275"/>
      <c r="CT350" s="275"/>
      <c r="CU350" s="275"/>
      <c r="CV350" s="275"/>
      <c r="CW350" s="16"/>
      <c r="CX350" s="275"/>
      <c r="CY350" s="16"/>
      <c r="CZ350" s="275"/>
      <c r="DA350" s="16"/>
      <c r="DB350" s="275"/>
      <c r="DC350" s="16"/>
      <c r="DD350" s="275"/>
      <c r="DE350" s="16"/>
      <c r="DF350" s="275"/>
      <c r="DG350" s="16"/>
      <c r="DH350" s="275"/>
      <c r="DI350" s="16"/>
      <c r="DJ350" s="275"/>
      <c r="DK350" s="16"/>
      <c r="DL350" s="275"/>
      <c r="DM350" s="16"/>
      <c r="DN350" s="275"/>
      <c r="DO350" s="16"/>
      <c r="DP350" s="275"/>
      <c r="DQ350" s="16"/>
      <c r="DR350" s="275"/>
      <c r="DS350" s="16"/>
      <c r="DT350" s="275"/>
      <c r="DU350" s="16"/>
      <c r="DV350" s="275"/>
      <c r="DW350" s="16"/>
      <c r="DX350" s="275"/>
      <c r="DY350" s="16"/>
      <c r="DZ350" s="275"/>
      <c r="EA350" s="275"/>
      <c r="EB350" s="275"/>
      <c r="EC350" s="275"/>
      <c r="ED350" s="275"/>
      <c r="EE350" s="275"/>
      <c r="EF350" s="275"/>
      <c r="EG350" s="275"/>
    </row>
    <row r="351" spans="1:137" ht="32.25" customHeight="1" x14ac:dyDescent="0.25">
      <c r="A351" s="365"/>
      <c r="B351" s="41" t="s">
        <v>71</v>
      </c>
      <c r="C351" s="20" t="s">
        <v>39</v>
      </c>
      <c r="D351" s="115">
        <f>'INPUT 2013_14'!AH26</f>
        <v>0.11537</v>
      </c>
      <c r="E351" s="52" t="s">
        <v>39</v>
      </c>
      <c r="F351" s="52" t="s">
        <v>39</v>
      </c>
      <c r="G351" s="52" t="s">
        <v>39</v>
      </c>
      <c r="H351" s="52" t="s">
        <v>39</v>
      </c>
      <c r="I351" s="7">
        <v>21</v>
      </c>
      <c r="J351" s="16">
        <v>0.3</v>
      </c>
      <c r="K351" s="275">
        <f>J351*I351</f>
        <v>6.3</v>
      </c>
      <c r="L351" s="20">
        <v>2.5</v>
      </c>
      <c r="M351" s="4">
        <v>0</v>
      </c>
      <c r="N351" s="16">
        <v>0.2</v>
      </c>
      <c r="O351" s="275">
        <f>N351*M351</f>
        <v>0</v>
      </c>
      <c r="P351" s="20">
        <v>2.5</v>
      </c>
      <c r="Q351" s="275">
        <v>300</v>
      </c>
      <c r="R351" s="16">
        <v>0.5</v>
      </c>
      <c r="S351" s="275">
        <f>R351*Q351</f>
        <v>150</v>
      </c>
      <c r="T351" s="20">
        <v>2.67</v>
      </c>
      <c r="U351" s="275">
        <f t="shared" si="1172"/>
        <v>2.1</v>
      </c>
      <c r="V351" s="16">
        <v>0.8</v>
      </c>
      <c r="W351" s="275">
        <f>V351*U351</f>
        <v>1.6800000000000002</v>
      </c>
      <c r="X351" s="20">
        <v>4</v>
      </c>
      <c r="Y351" s="4">
        <v>0</v>
      </c>
      <c r="Z351" s="16">
        <v>0.6</v>
      </c>
      <c r="AA351" s="275">
        <f>Z351*Y351</f>
        <v>0</v>
      </c>
      <c r="AB351" s="20">
        <v>2.5</v>
      </c>
      <c r="AC351" s="4">
        <v>0</v>
      </c>
      <c r="AD351" s="16">
        <v>0.4</v>
      </c>
      <c r="AE351" s="275">
        <f>AD351*AC351</f>
        <v>0</v>
      </c>
      <c r="AF351" s="20">
        <v>2.5</v>
      </c>
      <c r="AG351" s="4">
        <v>40</v>
      </c>
      <c r="AH351" s="16">
        <v>0.8</v>
      </c>
      <c r="AI351" s="275">
        <f>AH351*AG351</f>
        <v>32</v>
      </c>
      <c r="AJ351" s="20">
        <v>3.5</v>
      </c>
      <c r="AK351" s="4">
        <v>0</v>
      </c>
      <c r="AL351" s="16">
        <v>0</v>
      </c>
      <c r="AM351" s="275">
        <f>AL351*AK351</f>
        <v>0</v>
      </c>
      <c r="AN351" s="4">
        <v>0</v>
      </c>
      <c r="AO351" s="4">
        <f t="shared" si="1090"/>
        <v>13.677778243053602</v>
      </c>
      <c r="AP351" s="52">
        <f t="shared" si="1091"/>
        <v>23.641216820479009</v>
      </c>
      <c r="AQ351" s="4">
        <f t="shared" si="1092"/>
        <v>0.72635639213014236</v>
      </c>
      <c r="AR351" s="4">
        <f t="shared" si="1093"/>
        <v>13.677778243053602</v>
      </c>
      <c r="AS351" s="4">
        <f t="shared" si="1093"/>
        <v>23.641216820479009</v>
      </c>
      <c r="AT351" s="4">
        <f t="shared" si="1093"/>
        <v>0.50118591056979822</v>
      </c>
      <c r="AU351" s="7"/>
      <c r="AW351" s="362"/>
      <c r="AX351" s="41" t="s">
        <v>71</v>
      </c>
      <c r="AY351" s="20" t="s">
        <v>39</v>
      </c>
      <c r="AZ351" s="68">
        <f>'INPUT 2013_14'!AH68</f>
        <v>2.9229999999999999E-2</v>
      </c>
      <c r="BA351" s="20" t="s">
        <v>39</v>
      </c>
      <c r="BB351" s="20" t="s">
        <v>39</v>
      </c>
      <c r="BC351" s="20" t="s">
        <v>39</v>
      </c>
      <c r="BD351" s="20" t="s">
        <v>39</v>
      </c>
      <c r="BE351" s="7">
        <v>21</v>
      </c>
      <c r="BF351" s="16">
        <v>0.3</v>
      </c>
      <c r="BG351" s="275">
        <f t="shared" si="1072"/>
        <v>6.3</v>
      </c>
      <c r="BH351" s="20">
        <v>2.5</v>
      </c>
      <c r="BI351" s="4">
        <v>0</v>
      </c>
      <c r="BJ351" s="16">
        <v>0.2</v>
      </c>
      <c r="BK351" s="275">
        <f>BJ351*BI351</f>
        <v>0</v>
      </c>
      <c r="BL351" s="20">
        <v>2.5</v>
      </c>
      <c r="BM351" s="275">
        <v>300</v>
      </c>
      <c r="BN351" s="16">
        <v>0.5</v>
      </c>
      <c r="BO351" s="275">
        <f>BN351*BM351</f>
        <v>150</v>
      </c>
      <c r="BP351" s="20">
        <v>2.67</v>
      </c>
      <c r="BQ351" s="275">
        <f>BE351*0.1</f>
        <v>2.1</v>
      </c>
      <c r="BR351" s="16">
        <v>0.8</v>
      </c>
      <c r="BS351" s="275">
        <f>BR351*BQ351</f>
        <v>1.6800000000000002</v>
      </c>
      <c r="BT351" s="20">
        <v>4</v>
      </c>
      <c r="BU351" s="4">
        <v>0</v>
      </c>
      <c r="BV351" s="16">
        <v>0.6</v>
      </c>
      <c r="BW351" s="275">
        <f>BV351*BU351</f>
        <v>0</v>
      </c>
      <c r="BX351" s="20">
        <v>2.5</v>
      </c>
      <c r="BY351" s="4">
        <v>0</v>
      </c>
      <c r="BZ351" s="16">
        <v>0.4</v>
      </c>
      <c r="CA351" s="275">
        <f>BZ351*BY351</f>
        <v>0</v>
      </c>
      <c r="CB351" s="20">
        <v>2.5</v>
      </c>
      <c r="CC351" s="4">
        <v>40</v>
      </c>
      <c r="CD351" s="16">
        <v>0.8</v>
      </c>
      <c r="CE351" s="275">
        <f>CD351*CC351</f>
        <v>32</v>
      </c>
      <c r="CF351" s="20">
        <v>3.5</v>
      </c>
      <c r="CG351" s="4">
        <v>0</v>
      </c>
      <c r="CH351" s="16">
        <v>0</v>
      </c>
      <c r="CI351" s="275">
        <f>CH351*CG351</f>
        <v>0</v>
      </c>
      <c r="CJ351" s="4">
        <v>0</v>
      </c>
      <c r="CK351" s="4">
        <f t="shared" si="1094"/>
        <v>3.4653849184749657</v>
      </c>
      <c r="CL351" s="52">
        <f t="shared" si="1095"/>
        <v>5.9897093495934959</v>
      </c>
      <c r="CM351" s="4">
        <f t="shared" si="1096"/>
        <v>0.18402875393918749</v>
      </c>
      <c r="CN351" s="275"/>
      <c r="CO351" s="86"/>
      <c r="CP351" s="272"/>
      <c r="CQ351" s="272"/>
      <c r="CR351" s="275"/>
      <c r="CS351" s="275"/>
      <c r="CT351" s="275"/>
      <c r="CU351" s="275"/>
      <c r="CV351" s="275"/>
      <c r="CW351" s="16"/>
      <c r="CX351" s="275"/>
      <c r="CY351" s="16"/>
      <c r="CZ351" s="275"/>
      <c r="DA351" s="16"/>
      <c r="DB351" s="275"/>
      <c r="DC351" s="16"/>
      <c r="DD351" s="275"/>
      <c r="DE351" s="16"/>
      <c r="DF351" s="275"/>
      <c r="DG351" s="16"/>
      <c r="DH351" s="275"/>
      <c r="DI351" s="16"/>
      <c r="DJ351" s="275"/>
      <c r="DK351" s="16"/>
      <c r="DL351" s="275"/>
      <c r="DM351" s="16"/>
      <c r="DN351" s="275"/>
      <c r="DO351" s="16"/>
      <c r="DP351" s="275"/>
      <c r="DQ351" s="16"/>
      <c r="DR351" s="275"/>
      <c r="DS351" s="16"/>
      <c r="DT351" s="275"/>
      <c r="DU351" s="16"/>
      <c r="DV351" s="275"/>
      <c r="DW351" s="16"/>
      <c r="DX351" s="275"/>
      <c r="DY351" s="16"/>
      <c r="DZ351" s="275"/>
      <c r="EA351" s="275"/>
      <c r="EB351" s="275"/>
      <c r="EC351" s="275"/>
      <c r="ED351" s="275"/>
      <c r="EE351" s="275"/>
      <c r="EF351" s="275"/>
      <c r="EG351" s="275"/>
    </row>
    <row r="352" spans="1:137" ht="32.25" customHeight="1" x14ac:dyDescent="0.25">
      <c r="A352" s="365"/>
      <c r="B352" s="4" t="s">
        <v>4</v>
      </c>
      <c r="C352" s="20" t="s">
        <v>39</v>
      </c>
      <c r="D352" s="115">
        <f>'INPUT 2013_14'!AH27</f>
        <v>0.59676999999999991</v>
      </c>
      <c r="E352" s="52" t="s">
        <v>39</v>
      </c>
      <c r="F352" s="52" t="s">
        <v>39</v>
      </c>
      <c r="G352" s="52" t="s">
        <v>39</v>
      </c>
      <c r="H352" s="52" t="s">
        <v>39</v>
      </c>
      <c r="I352" s="52">
        <f>200</f>
        <v>200</v>
      </c>
      <c r="J352" s="16">
        <v>0.3</v>
      </c>
      <c r="K352" s="275">
        <f t="shared" ref="K352" si="1181">J352*I352</f>
        <v>60</v>
      </c>
      <c r="L352" s="20">
        <v>2.5</v>
      </c>
      <c r="M352" s="4">
        <v>20</v>
      </c>
      <c r="N352" s="16">
        <v>0.2</v>
      </c>
      <c r="O352" s="275">
        <f t="shared" ref="O352" si="1182">N352*M352</f>
        <v>4</v>
      </c>
      <c r="P352" s="20">
        <v>2.5</v>
      </c>
      <c r="Q352" s="275">
        <v>0</v>
      </c>
      <c r="R352" s="16">
        <v>0.5</v>
      </c>
      <c r="S352" s="275">
        <f t="shared" ref="S352" si="1183">R352*Q352</f>
        <v>0</v>
      </c>
      <c r="T352" s="20">
        <v>2.67</v>
      </c>
      <c r="U352" s="4">
        <v>0</v>
      </c>
      <c r="V352" s="16">
        <v>0.8</v>
      </c>
      <c r="W352" s="275">
        <f t="shared" ref="W352" si="1184">V352*U352</f>
        <v>0</v>
      </c>
      <c r="X352" s="20">
        <v>4</v>
      </c>
      <c r="Y352" s="4">
        <v>0</v>
      </c>
      <c r="Z352" s="16">
        <v>0.6</v>
      </c>
      <c r="AA352" s="275">
        <f t="shared" ref="AA352" si="1185">Z352*Y352</f>
        <v>0</v>
      </c>
      <c r="AB352" s="20">
        <v>2.5</v>
      </c>
      <c r="AC352" s="4">
        <v>0</v>
      </c>
      <c r="AD352" s="16">
        <v>0.4</v>
      </c>
      <c r="AE352" s="275">
        <f t="shared" ref="AE352" si="1186">AD352*AC352</f>
        <v>0</v>
      </c>
      <c r="AF352" s="20">
        <v>2.5</v>
      </c>
      <c r="AG352" s="275">
        <v>20</v>
      </c>
      <c r="AH352" s="16">
        <v>0.8</v>
      </c>
      <c r="AI352" s="275">
        <f t="shared" ref="AI352" si="1187">AH352*AG352</f>
        <v>16</v>
      </c>
      <c r="AJ352" s="20">
        <v>3.5</v>
      </c>
      <c r="AK352" s="4">
        <v>0</v>
      </c>
      <c r="AL352" s="16">
        <v>0</v>
      </c>
      <c r="AM352" s="275">
        <f t="shared" ref="AM352" si="1188">AL352*AK352</f>
        <v>0</v>
      </c>
      <c r="AN352" s="4">
        <v>0</v>
      </c>
      <c r="AO352" s="4">
        <f t="shared" si="1090"/>
        <v>110.45314906778277</v>
      </c>
      <c r="AP352" s="52">
        <f t="shared" si="1091"/>
        <v>213.32134388046578</v>
      </c>
      <c r="AQ352" s="4">
        <f t="shared" si="1092"/>
        <v>0</v>
      </c>
      <c r="AR352" s="4">
        <f t="shared" si="1093"/>
        <v>110.45314906778277</v>
      </c>
      <c r="AS352" s="4">
        <f t="shared" si="1093"/>
        <v>213.32134388046578</v>
      </c>
      <c r="AT352" s="4">
        <f t="shared" si="1093"/>
        <v>0</v>
      </c>
      <c r="AU352" s="7"/>
      <c r="AW352" s="362"/>
      <c r="AX352" s="4" t="s">
        <v>4</v>
      </c>
      <c r="AY352" s="20" t="s">
        <v>39</v>
      </c>
      <c r="AZ352" s="68">
        <f>'INPUT 2013_14'!AH69</f>
        <v>0.99529999999999996</v>
      </c>
      <c r="BA352" s="20" t="s">
        <v>39</v>
      </c>
      <c r="BB352" s="20" t="s">
        <v>39</v>
      </c>
      <c r="BC352" s="20" t="s">
        <v>39</v>
      </c>
      <c r="BD352" s="20" t="s">
        <v>39</v>
      </c>
      <c r="BE352" s="52">
        <f>200</f>
        <v>200</v>
      </c>
      <c r="BF352" s="16">
        <v>0.3</v>
      </c>
      <c r="BG352" s="275">
        <f t="shared" si="1072"/>
        <v>60</v>
      </c>
      <c r="BH352" s="20">
        <v>2.5</v>
      </c>
      <c r="BI352" s="4">
        <v>20</v>
      </c>
      <c r="BJ352" s="16">
        <v>0.2</v>
      </c>
      <c r="BK352" s="275">
        <f t="shared" ref="BK352" si="1189">BJ352*BI352</f>
        <v>4</v>
      </c>
      <c r="BL352" s="20">
        <v>2.5</v>
      </c>
      <c r="BM352" s="275">
        <v>0</v>
      </c>
      <c r="BN352" s="16">
        <v>0.5</v>
      </c>
      <c r="BO352" s="275">
        <f t="shared" ref="BO352" si="1190">BN352*BM352</f>
        <v>0</v>
      </c>
      <c r="BP352" s="20">
        <v>2.67</v>
      </c>
      <c r="BQ352" s="4">
        <v>0</v>
      </c>
      <c r="BR352" s="16">
        <v>0.8</v>
      </c>
      <c r="BS352" s="275">
        <f t="shared" ref="BS352" si="1191">BR352*BQ352</f>
        <v>0</v>
      </c>
      <c r="BT352" s="20">
        <v>4</v>
      </c>
      <c r="BU352" s="4">
        <v>0</v>
      </c>
      <c r="BV352" s="16">
        <v>0.6</v>
      </c>
      <c r="BW352" s="275">
        <f t="shared" ref="BW352" si="1192">BV352*BU352</f>
        <v>0</v>
      </c>
      <c r="BX352" s="20">
        <v>2.5</v>
      </c>
      <c r="BY352" s="4">
        <v>0</v>
      </c>
      <c r="BZ352" s="16">
        <v>0.4</v>
      </c>
      <c r="CA352" s="275">
        <f t="shared" ref="CA352" si="1193">BZ352*BY352</f>
        <v>0</v>
      </c>
      <c r="CB352" s="20">
        <v>2.5</v>
      </c>
      <c r="CC352" s="275">
        <v>20</v>
      </c>
      <c r="CD352" s="16">
        <v>0.8</v>
      </c>
      <c r="CE352" s="275">
        <f t="shared" ref="CE352" si="1194">CD352*CC352</f>
        <v>16</v>
      </c>
      <c r="CF352" s="20">
        <v>3.5</v>
      </c>
      <c r="CG352" s="4">
        <v>0</v>
      </c>
      <c r="CH352" s="16">
        <v>0</v>
      </c>
      <c r="CI352" s="275">
        <f t="shared" ref="CI352" si="1195">CH352*CG352</f>
        <v>0</v>
      </c>
      <c r="CJ352" s="4">
        <v>0</v>
      </c>
      <c r="CK352" s="4">
        <f t="shared" si="1094"/>
        <v>184.21505649942895</v>
      </c>
      <c r="CL352" s="52">
        <f t="shared" si="1095"/>
        <v>355.77983739837396</v>
      </c>
      <c r="CM352" s="4">
        <f t="shared" si="1096"/>
        <v>0</v>
      </c>
      <c r="CN352" s="275"/>
      <c r="CO352" s="86"/>
      <c r="CP352" s="272"/>
      <c r="CQ352" s="272"/>
      <c r="CR352" s="275"/>
      <c r="CS352" s="275"/>
      <c r="CT352" s="275"/>
      <c r="CU352" s="275"/>
      <c r="CV352" s="275"/>
      <c r="CW352" s="16"/>
      <c r="CX352" s="275"/>
      <c r="CY352" s="16"/>
      <c r="CZ352" s="275"/>
      <c r="DA352" s="16"/>
      <c r="DB352" s="275"/>
      <c r="DC352" s="16"/>
      <c r="DD352" s="275"/>
      <c r="DE352" s="16"/>
      <c r="DF352" s="275"/>
      <c r="DG352" s="16"/>
      <c r="DH352" s="275"/>
      <c r="DI352" s="16"/>
      <c r="DJ352" s="275"/>
      <c r="DK352" s="16"/>
      <c r="DL352" s="275"/>
      <c r="DM352" s="16"/>
      <c r="DN352" s="275"/>
      <c r="DO352" s="16"/>
      <c r="DP352" s="275"/>
      <c r="DQ352" s="16"/>
      <c r="DR352" s="275"/>
      <c r="DS352" s="16"/>
      <c r="DT352" s="275"/>
      <c r="DU352" s="16"/>
      <c r="DV352" s="275"/>
      <c r="DW352" s="16"/>
      <c r="DX352" s="275"/>
      <c r="DY352" s="16"/>
      <c r="DZ352" s="275"/>
      <c r="EA352" s="275"/>
      <c r="EB352" s="275"/>
      <c r="EC352" s="275"/>
      <c r="ED352" s="275"/>
      <c r="EE352" s="275"/>
      <c r="EF352" s="275"/>
      <c r="EG352" s="275"/>
    </row>
    <row r="353" spans="1:137" ht="32.25" customHeight="1" x14ac:dyDescent="0.25">
      <c r="A353" s="366"/>
      <c r="B353" s="274" t="s">
        <v>30</v>
      </c>
      <c r="C353" s="20" t="s">
        <v>39</v>
      </c>
      <c r="D353" s="115">
        <f>'INPUT 2013_14'!AH28</f>
        <v>0.18998699999999999</v>
      </c>
      <c r="E353" s="52" t="s">
        <v>39</v>
      </c>
      <c r="F353" s="52" t="s">
        <v>39</v>
      </c>
      <c r="G353" s="52" t="s">
        <v>39</v>
      </c>
      <c r="H353" s="52" t="s">
        <v>39</v>
      </c>
      <c r="I353" s="7">
        <v>150</v>
      </c>
      <c r="J353" s="16">
        <v>0.3</v>
      </c>
      <c r="K353" s="275">
        <f>J353*I353</f>
        <v>45</v>
      </c>
      <c r="L353" s="16">
        <v>2.5</v>
      </c>
      <c r="M353" s="275">
        <v>20</v>
      </c>
      <c r="N353" s="16">
        <v>0.2</v>
      </c>
      <c r="O353" s="275">
        <f>N353*M353</f>
        <v>4</v>
      </c>
      <c r="P353" s="16">
        <v>2.5</v>
      </c>
      <c r="Q353" s="275">
        <v>0</v>
      </c>
      <c r="R353" s="16">
        <v>0.5</v>
      </c>
      <c r="S353" s="275">
        <f>R353*Q353</f>
        <v>0</v>
      </c>
      <c r="T353" s="16">
        <v>2.67</v>
      </c>
      <c r="U353" s="275">
        <f t="shared" ref="U353:U357" si="1196">I353*0.1</f>
        <v>15</v>
      </c>
      <c r="V353" s="16">
        <v>0.8</v>
      </c>
      <c r="W353" s="275">
        <f>V353*U353</f>
        <v>12</v>
      </c>
      <c r="X353" s="16">
        <v>4</v>
      </c>
      <c r="Y353" s="275">
        <v>0</v>
      </c>
      <c r="Z353" s="16">
        <v>0.6</v>
      </c>
      <c r="AA353" s="275">
        <f>Z353*Y353</f>
        <v>0</v>
      </c>
      <c r="AB353" s="16">
        <v>2.5</v>
      </c>
      <c r="AC353" s="275">
        <v>100</v>
      </c>
      <c r="AD353" s="16">
        <v>0.4</v>
      </c>
      <c r="AE353" s="275">
        <f>AD353*AC353</f>
        <v>40</v>
      </c>
      <c r="AF353" s="16">
        <v>2.5</v>
      </c>
      <c r="AG353" s="275">
        <v>50</v>
      </c>
      <c r="AH353" s="16">
        <v>0.8</v>
      </c>
      <c r="AI353" s="275">
        <f>AH353*AG353</f>
        <v>40</v>
      </c>
      <c r="AJ353" s="16">
        <v>3.5</v>
      </c>
      <c r="AK353" s="275">
        <v>0</v>
      </c>
      <c r="AL353" s="16">
        <v>0</v>
      </c>
      <c r="AM353" s="275">
        <f>AL353*AK353</f>
        <v>0</v>
      </c>
      <c r="AN353" s="4">
        <v>0</v>
      </c>
      <c r="AO353" s="4">
        <f t="shared" si="1090"/>
        <v>48.22558481668402</v>
      </c>
      <c r="AP353" s="52">
        <f t="shared" si="1091"/>
        <v>133.43132251153591</v>
      </c>
      <c r="AQ353" s="4">
        <f t="shared" si="1092"/>
        <v>8.5438323822502351</v>
      </c>
      <c r="AR353" s="4">
        <f t="shared" si="1093"/>
        <v>48.22558481668402</v>
      </c>
      <c r="AS353" s="4">
        <f t="shared" si="1093"/>
        <v>133.43132251153591</v>
      </c>
      <c r="AT353" s="4">
        <f t="shared" si="1093"/>
        <v>5.8952443437526618</v>
      </c>
      <c r="AU353" s="7"/>
      <c r="AW353" s="363"/>
      <c r="AX353" s="274" t="s">
        <v>30</v>
      </c>
      <c r="AY353" s="20" t="s">
        <v>39</v>
      </c>
      <c r="AZ353" s="68">
        <f>'INPUT 2013_14'!AH70</f>
        <v>0.15539999999999998</v>
      </c>
      <c r="BA353" s="20" t="s">
        <v>39</v>
      </c>
      <c r="BB353" s="20" t="s">
        <v>39</v>
      </c>
      <c r="BC353" s="20" t="s">
        <v>39</v>
      </c>
      <c r="BD353" s="20" t="s">
        <v>39</v>
      </c>
      <c r="BE353" s="7">
        <v>150</v>
      </c>
      <c r="BF353" s="16">
        <v>0.3</v>
      </c>
      <c r="BG353" s="275">
        <f t="shared" si="1072"/>
        <v>45</v>
      </c>
      <c r="BH353" s="16">
        <v>2.5</v>
      </c>
      <c r="BI353" s="275">
        <v>20</v>
      </c>
      <c r="BJ353" s="16">
        <v>0.2</v>
      </c>
      <c r="BK353" s="275">
        <f>BJ353*BI353</f>
        <v>4</v>
      </c>
      <c r="BL353" s="16">
        <v>2.5</v>
      </c>
      <c r="BM353" s="275">
        <v>0</v>
      </c>
      <c r="BN353" s="16">
        <v>0.5</v>
      </c>
      <c r="BO353" s="275">
        <f>BN353*BM353</f>
        <v>0</v>
      </c>
      <c r="BP353" s="16">
        <v>2.67</v>
      </c>
      <c r="BQ353" s="275">
        <f>BE353*0.1</f>
        <v>15</v>
      </c>
      <c r="BR353" s="16">
        <v>0.8</v>
      </c>
      <c r="BS353" s="275">
        <f>BR353*BQ353</f>
        <v>12</v>
      </c>
      <c r="BT353" s="16">
        <v>4</v>
      </c>
      <c r="BU353" s="275">
        <v>0</v>
      </c>
      <c r="BV353" s="16">
        <v>0.6</v>
      </c>
      <c r="BW353" s="275">
        <f>BV353*BU353</f>
        <v>0</v>
      </c>
      <c r="BX353" s="16">
        <v>2.5</v>
      </c>
      <c r="BY353" s="275">
        <v>100</v>
      </c>
      <c r="BZ353" s="16">
        <v>0.4</v>
      </c>
      <c r="CA353" s="275">
        <f>BZ353*BY353</f>
        <v>40</v>
      </c>
      <c r="CB353" s="16">
        <v>2.5</v>
      </c>
      <c r="CC353" s="275">
        <v>50</v>
      </c>
      <c r="CD353" s="16">
        <v>0.8</v>
      </c>
      <c r="CE353" s="275">
        <f>CD353*CC353</f>
        <v>40</v>
      </c>
      <c r="CF353" s="16">
        <v>3.5</v>
      </c>
      <c r="CG353" s="275">
        <v>0</v>
      </c>
      <c r="CH353" s="16">
        <v>0</v>
      </c>
      <c r="CI353" s="275">
        <f>CH353*CG353</f>
        <v>0</v>
      </c>
      <c r="CJ353" s="4">
        <v>0</v>
      </c>
      <c r="CK353" s="4">
        <f t="shared" si="1094"/>
        <v>39.446150949868652</v>
      </c>
      <c r="CL353" s="52">
        <f t="shared" si="1095"/>
        <v>109.14024390243902</v>
      </c>
      <c r="CM353" s="4">
        <f t="shared" si="1096"/>
        <v>6.9884336938931941</v>
      </c>
      <c r="CN353" s="275"/>
      <c r="CO353" s="86"/>
      <c r="CP353" s="272"/>
      <c r="CQ353" s="272"/>
      <c r="CR353" s="275"/>
      <c r="CS353" s="275"/>
      <c r="CT353" s="275"/>
      <c r="CU353" s="275"/>
      <c r="CV353" s="275"/>
      <c r="CW353" s="16"/>
      <c r="CX353" s="275"/>
      <c r="CY353" s="16"/>
      <c r="CZ353" s="275"/>
      <c r="DA353" s="16"/>
      <c r="DB353" s="275"/>
      <c r="DC353" s="16"/>
      <c r="DD353" s="275"/>
      <c r="DE353" s="16"/>
      <c r="DF353" s="275"/>
      <c r="DG353" s="16"/>
      <c r="DH353" s="275"/>
      <c r="DI353" s="16"/>
      <c r="DJ353" s="275"/>
      <c r="DK353" s="16"/>
      <c r="DL353" s="275"/>
      <c r="DM353" s="16"/>
      <c r="DN353" s="275"/>
      <c r="DO353" s="16"/>
      <c r="DP353" s="275"/>
      <c r="DQ353" s="16"/>
      <c r="DR353" s="275"/>
      <c r="DS353" s="16"/>
      <c r="DT353" s="275"/>
      <c r="DU353" s="16"/>
      <c r="DV353" s="275"/>
      <c r="DW353" s="16"/>
      <c r="DX353" s="275"/>
      <c r="DY353" s="16"/>
      <c r="DZ353" s="275"/>
      <c r="EA353" s="275"/>
      <c r="EB353" s="275"/>
      <c r="EC353" s="275"/>
      <c r="ED353" s="275"/>
      <c r="EE353" s="275"/>
      <c r="EF353" s="275"/>
      <c r="EG353" s="275"/>
    </row>
    <row r="354" spans="1:137" ht="32.25" customHeight="1" x14ac:dyDescent="0.25">
      <c r="A354" s="353" t="s">
        <v>44</v>
      </c>
      <c r="B354" s="77" t="s">
        <v>8</v>
      </c>
      <c r="C354" s="20" t="s">
        <v>39</v>
      </c>
      <c r="D354" s="115">
        <f>'INPUT 2013_14'!AH29</f>
        <v>8.6480000000000015</v>
      </c>
      <c r="E354" s="52" t="s">
        <v>39</v>
      </c>
      <c r="F354" s="52" t="s">
        <v>39</v>
      </c>
      <c r="G354" s="52" t="s">
        <v>39</v>
      </c>
      <c r="H354" s="52" t="s">
        <v>39</v>
      </c>
      <c r="I354" s="67">
        <f>'INPUT 2013_14'!$H$8</f>
        <v>562</v>
      </c>
      <c r="J354" s="16">
        <v>0.3</v>
      </c>
      <c r="K354" s="275">
        <f t="shared" ref="K354" si="1197">J354*I354</f>
        <v>168.6</v>
      </c>
      <c r="L354" s="20">
        <v>2.5</v>
      </c>
      <c r="M354" s="275">
        <v>0</v>
      </c>
      <c r="N354" s="16">
        <v>0.2</v>
      </c>
      <c r="O354" s="275">
        <f t="shared" ref="O354" si="1198">N354*M354</f>
        <v>0</v>
      </c>
      <c r="P354" s="20">
        <v>2.5</v>
      </c>
      <c r="Q354" s="4">
        <v>0</v>
      </c>
      <c r="R354" s="16">
        <v>0.5</v>
      </c>
      <c r="S354" s="275">
        <f t="shared" ref="S354" si="1199">R354*Q354</f>
        <v>0</v>
      </c>
      <c r="T354" s="20">
        <v>2.67</v>
      </c>
      <c r="U354" s="275">
        <f t="shared" si="1196"/>
        <v>56.2</v>
      </c>
      <c r="V354" s="16">
        <v>0.8</v>
      </c>
      <c r="W354" s="275">
        <f t="shared" ref="W354" si="1200">V354*U354</f>
        <v>44.960000000000008</v>
      </c>
      <c r="X354" s="20">
        <v>4</v>
      </c>
      <c r="Y354" s="4">
        <v>50</v>
      </c>
      <c r="Z354" s="16">
        <v>0.6</v>
      </c>
      <c r="AA354" s="275">
        <f t="shared" ref="AA354" si="1201">Z354*Y354</f>
        <v>30</v>
      </c>
      <c r="AB354" s="20">
        <v>2.5</v>
      </c>
      <c r="AC354" s="4">
        <v>50</v>
      </c>
      <c r="AD354" s="16">
        <v>0.4</v>
      </c>
      <c r="AE354" s="275">
        <f t="shared" ref="AE354" si="1202">AD354*AC354</f>
        <v>20</v>
      </c>
      <c r="AF354" s="20">
        <v>2.5</v>
      </c>
      <c r="AG354" s="4">
        <v>50</v>
      </c>
      <c r="AH354" s="16">
        <v>0.8</v>
      </c>
      <c r="AI354" s="275">
        <f t="shared" ref="AI354" si="1203">AH354*AG354</f>
        <v>40</v>
      </c>
      <c r="AJ354" s="20">
        <v>3.5</v>
      </c>
      <c r="AK354" s="4">
        <v>0</v>
      </c>
      <c r="AL354" s="16">
        <v>0</v>
      </c>
      <c r="AM354" s="275">
        <f t="shared" ref="AM354" si="1204">AL354*AK354</f>
        <v>0</v>
      </c>
      <c r="AN354" s="4">
        <v>0</v>
      </c>
      <c r="AO354" s="4">
        <f t="shared" si="1090"/>
        <v>5236.7777526043565</v>
      </c>
      <c r="AP354" s="52">
        <f t="shared" si="1091"/>
        <v>8957.6443858492657</v>
      </c>
      <c r="AQ354" s="4">
        <f t="shared" si="1092"/>
        <v>2271.9248377480626</v>
      </c>
      <c r="AR354" s="4">
        <f t="shared" si="1093"/>
        <v>5236.7777526043565</v>
      </c>
      <c r="AS354" s="4">
        <f t="shared" si="1093"/>
        <v>8957.6443858492657</v>
      </c>
      <c r="AT354" s="4">
        <f t="shared" si="1093"/>
        <v>1567.6281380461633</v>
      </c>
      <c r="AU354" s="7"/>
      <c r="AW354" s="361" t="s">
        <v>64</v>
      </c>
      <c r="AX354" s="77" t="s">
        <v>8</v>
      </c>
      <c r="AY354" s="20" t="s">
        <v>39</v>
      </c>
      <c r="AZ354" s="68">
        <f>'INPUT 2013_14'!AH71</f>
        <v>4.32</v>
      </c>
      <c r="BA354" s="20" t="s">
        <v>39</v>
      </c>
      <c r="BB354" s="20" t="s">
        <v>39</v>
      </c>
      <c r="BC354" s="20" t="s">
        <v>39</v>
      </c>
      <c r="BD354" s="20" t="s">
        <v>39</v>
      </c>
      <c r="BE354" s="67">
        <f>'INPUT 2013_14'!H15</f>
        <v>422</v>
      </c>
      <c r="BF354" s="16">
        <v>0.3</v>
      </c>
      <c r="BG354" s="275">
        <f t="shared" si="1072"/>
        <v>126.6</v>
      </c>
      <c r="BH354" s="20">
        <v>2.5</v>
      </c>
      <c r="BI354" s="275">
        <v>0</v>
      </c>
      <c r="BJ354" s="16">
        <v>0.2</v>
      </c>
      <c r="BK354" s="275">
        <f>BJ354*BI354</f>
        <v>0</v>
      </c>
      <c r="BL354" s="20">
        <v>2.5</v>
      </c>
      <c r="BM354" s="4">
        <v>0</v>
      </c>
      <c r="BN354" s="16">
        <v>0.5</v>
      </c>
      <c r="BO354" s="275">
        <f>BN354*BM354</f>
        <v>0</v>
      </c>
      <c r="BP354" s="20">
        <v>2.67</v>
      </c>
      <c r="BQ354" s="275">
        <f>BE354*0.1</f>
        <v>42.2</v>
      </c>
      <c r="BR354" s="16">
        <v>0.8</v>
      </c>
      <c r="BS354" s="275">
        <f>BR354*BQ354</f>
        <v>33.760000000000005</v>
      </c>
      <c r="BT354" s="20">
        <v>4</v>
      </c>
      <c r="BU354" s="4">
        <v>50</v>
      </c>
      <c r="BV354" s="16">
        <v>0.6</v>
      </c>
      <c r="BW354" s="275">
        <f>BV354*BU354</f>
        <v>30</v>
      </c>
      <c r="BX354" s="20">
        <v>2.5</v>
      </c>
      <c r="BY354" s="4">
        <v>50</v>
      </c>
      <c r="BZ354" s="16">
        <v>0.4</v>
      </c>
      <c r="CA354" s="275">
        <f>BZ354*BY354</f>
        <v>20</v>
      </c>
      <c r="CB354" s="20">
        <v>2.5</v>
      </c>
      <c r="CC354" s="4">
        <v>50</v>
      </c>
      <c r="CD354" s="16">
        <v>0.8</v>
      </c>
      <c r="CE354" s="275">
        <f>CD354*CC354</f>
        <v>40</v>
      </c>
      <c r="CF354" s="20">
        <v>3.5</v>
      </c>
      <c r="CG354" s="4">
        <v>0</v>
      </c>
      <c r="CH354" s="16">
        <v>0</v>
      </c>
      <c r="CI354" s="275">
        <f>CH354*CG354</f>
        <v>0</v>
      </c>
      <c r="CJ354" s="4">
        <v>0</v>
      </c>
      <c r="CK354" s="4">
        <f t="shared" si="1094"/>
        <v>2099.667702301816</v>
      </c>
      <c r="CL354" s="52">
        <f t="shared" si="1095"/>
        <v>3747.085036255768</v>
      </c>
      <c r="CM354" s="4">
        <f t="shared" si="1096"/>
        <v>953.59005195468887</v>
      </c>
      <c r="CN354" s="275"/>
      <c r="CO354" s="86"/>
      <c r="CP354" s="272"/>
      <c r="CQ354" s="272"/>
      <c r="CR354" s="275"/>
      <c r="CS354" s="275"/>
      <c r="CT354" s="275"/>
      <c r="CU354" s="275"/>
      <c r="CV354" s="275"/>
      <c r="CW354" s="16"/>
      <c r="CX354" s="275"/>
      <c r="CY354" s="16"/>
      <c r="CZ354" s="275"/>
      <c r="DA354" s="16"/>
      <c r="DB354" s="275"/>
      <c r="DC354" s="16"/>
      <c r="DD354" s="275"/>
      <c r="DE354" s="16"/>
      <c r="DF354" s="275"/>
      <c r="DG354" s="16"/>
      <c r="DH354" s="275"/>
      <c r="DI354" s="16"/>
      <c r="DJ354" s="275"/>
      <c r="DK354" s="16"/>
      <c r="DL354" s="275"/>
      <c r="DM354" s="16"/>
      <c r="DN354" s="275"/>
      <c r="DO354" s="16"/>
      <c r="DP354" s="275"/>
      <c r="DQ354" s="16"/>
      <c r="DR354" s="275"/>
      <c r="DS354" s="16"/>
      <c r="DT354" s="275"/>
      <c r="DU354" s="16"/>
      <c r="DV354" s="275"/>
      <c r="DW354" s="16"/>
      <c r="DX354" s="275"/>
      <c r="DY354" s="16"/>
      <c r="DZ354" s="275"/>
      <c r="EA354" s="275"/>
      <c r="EB354" s="275"/>
      <c r="EC354" s="275"/>
      <c r="ED354" s="275"/>
      <c r="EE354" s="275"/>
      <c r="EF354" s="275"/>
      <c r="EG354" s="275"/>
    </row>
    <row r="355" spans="1:137" ht="32.25" customHeight="1" x14ac:dyDescent="0.25">
      <c r="A355" s="354"/>
      <c r="B355" s="41" t="s">
        <v>69</v>
      </c>
      <c r="C355" s="20" t="s">
        <v>39</v>
      </c>
      <c r="D355" s="115">
        <f>'INPUT 2013_14'!AH30</f>
        <v>1.0580000000000001</v>
      </c>
      <c r="E355" s="52" t="s">
        <v>39</v>
      </c>
      <c r="F355" s="52" t="s">
        <v>39</v>
      </c>
      <c r="G355" s="52" t="s">
        <v>39</v>
      </c>
      <c r="H355" s="52" t="s">
        <v>39</v>
      </c>
      <c r="I355" s="7">
        <v>21</v>
      </c>
      <c r="J355" s="16">
        <v>0.3</v>
      </c>
      <c r="K355" s="275">
        <f>J355*I355</f>
        <v>6.3</v>
      </c>
      <c r="L355" s="20">
        <v>3</v>
      </c>
      <c r="M355" s="275">
        <v>0</v>
      </c>
      <c r="N355" s="16">
        <v>0.2</v>
      </c>
      <c r="O355" s="275">
        <f>N355*M355</f>
        <v>0</v>
      </c>
      <c r="P355" s="20">
        <v>3</v>
      </c>
      <c r="Q355" s="4">
        <v>10</v>
      </c>
      <c r="R355" s="16">
        <v>0.5</v>
      </c>
      <c r="S355" s="275">
        <f>R355*Q355</f>
        <v>5</v>
      </c>
      <c r="T355" s="20">
        <v>2.67</v>
      </c>
      <c r="U355" s="275">
        <f t="shared" si="1196"/>
        <v>2.1</v>
      </c>
      <c r="V355" s="16">
        <v>0.8</v>
      </c>
      <c r="W355" s="275">
        <f>V355*U355</f>
        <v>1.6800000000000002</v>
      </c>
      <c r="X355" s="20">
        <v>4</v>
      </c>
      <c r="Y355" s="4">
        <v>0</v>
      </c>
      <c r="Z355" s="16">
        <v>0.6</v>
      </c>
      <c r="AA355" s="275">
        <f>Z355*Y355</f>
        <v>0</v>
      </c>
      <c r="AB355" s="20">
        <v>2.5</v>
      </c>
      <c r="AC355" s="4">
        <v>0</v>
      </c>
      <c r="AD355" s="16">
        <v>0.4</v>
      </c>
      <c r="AE355" s="275">
        <f>AD355*AC355</f>
        <v>0</v>
      </c>
      <c r="AF355" s="20">
        <v>2.5</v>
      </c>
      <c r="AG355" s="4">
        <v>30</v>
      </c>
      <c r="AH355" s="16">
        <v>0.8</v>
      </c>
      <c r="AI355" s="275">
        <f>AH355*AG355</f>
        <v>24</v>
      </c>
      <c r="AJ355" s="20">
        <v>3.5</v>
      </c>
      <c r="AK355" s="4">
        <v>0</v>
      </c>
      <c r="AL355" s="16">
        <v>0</v>
      </c>
      <c r="AM355" s="275">
        <f>AL355*AK355</f>
        <v>0</v>
      </c>
      <c r="AN355" s="4">
        <v>0</v>
      </c>
      <c r="AO355" s="4">
        <f t="shared" si="1090"/>
        <v>101.81003438103053</v>
      </c>
      <c r="AP355" s="52">
        <f t="shared" si="1091"/>
        <v>174.62928147659855</v>
      </c>
      <c r="AQ355" s="4">
        <f t="shared" si="1092"/>
        <v>6.6610476109360377</v>
      </c>
      <c r="AR355" s="4">
        <f t="shared" si="1093"/>
        <v>101.81003438103053</v>
      </c>
      <c r="AS355" s="4">
        <f t="shared" si="1093"/>
        <v>174.62928147659855</v>
      </c>
      <c r="AT355" s="4">
        <f t="shared" si="1093"/>
        <v>4.5961228515458661</v>
      </c>
      <c r="AU355" s="7"/>
      <c r="AW355" s="362"/>
      <c r="AX355" s="41" t="s">
        <v>69</v>
      </c>
      <c r="AY355" s="20" t="s">
        <v>39</v>
      </c>
      <c r="AZ355" s="68">
        <f>'INPUT 2013_14'!AH72</f>
        <v>1.8399999999999999</v>
      </c>
      <c r="BA355" s="20" t="s">
        <v>39</v>
      </c>
      <c r="BB355" s="20" t="s">
        <v>39</v>
      </c>
      <c r="BC355" s="20" t="s">
        <v>39</v>
      </c>
      <c r="BD355" s="20" t="s">
        <v>39</v>
      </c>
      <c r="BE355" s="7">
        <v>21</v>
      </c>
      <c r="BF355" s="16">
        <v>0.3</v>
      </c>
      <c r="BG355" s="275">
        <f t="shared" si="1072"/>
        <v>6.3</v>
      </c>
      <c r="BH355" s="20">
        <v>3</v>
      </c>
      <c r="BI355" s="275">
        <v>0</v>
      </c>
      <c r="BJ355" s="16">
        <v>0.2</v>
      </c>
      <c r="BK355" s="275">
        <f>BJ355*BI355</f>
        <v>0</v>
      </c>
      <c r="BL355" s="20">
        <v>3</v>
      </c>
      <c r="BM355" s="4">
        <v>10</v>
      </c>
      <c r="BN355" s="16">
        <v>0.5</v>
      </c>
      <c r="BO355" s="275">
        <f>BN355*BM355</f>
        <v>5</v>
      </c>
      <c r="BP355" s="20">
        <v>2.67</v>
      </c>
      <c r="BQ355" s="275">
        <f>BE355*0.1</f>
        <v>2.1</v>
      </c>
      <c r="BR355" s="16">
        <v>0.8</v>
      </c>
      <c r="BS355" s="275">
        <f>BR355*BQ355</f>
        <v>1.6800000000000002</v>
      </c>
      <c r="BT355" s="20">
        <v>4</v>
      </c>
      <c r="BU355" s="4">
        <v>0</v>
      </c>
      <c r="BV355" s="16">
        <v>0.6</v>
      </c>
      <c r="BW355" s="275">
        <f>BV355*BU355</f>
        <v>0</v>
      </c>
      <c r="BX355" s="20">
        <v>2.5</v>
      </c>
      <c r="BY355" s="4">
        <v>0</v>
      </c>
      <c r="BZ355" s="16">
        <v>0.4</v>
      </c>
      <c r="CA355" s="275">
        <f>BZ355*BY355</f>
        <v>0</v>
      </c>
      <c r="CB355" s="20">
        <v>2.5</v>
      </c>
      <c r="CC355" s="4">
        <v>30</v>
      </c>
      <c r="CD355" s="16">
        <v>0.8</v>
      </c>
      <c r="CE355" s="275">
        <f>CD355*CC355</f>
        <v>24</v>
      </c>
      <c r="CF355" s="20">
        <v>3.5</v>
      </c>
      <c r="CG355" s="4">
        <v>0</v>
      </c>
      <c r="CH355" s="16">
        <v>0</v>
      </c>
      <c r="CI355" s="275">
        <f>CH355*CG355</f>
        <v>0</v>
      </c>
      <c r="CJ355" s="4">
        <v>0</v>
      </c>
      <c r="CK355" s="4">
        <f t="shared" si="1094"/>
        <v>177.06092935831393</v>
      </c>
      <c r="CL355" s="52">
        <f t="shared" si="1095"/>
        <v>303.7030982201714</v>
      </c>
      <c r="CM355" s="4">
        <f t="shared" si="1096"/>
        <v>11.584430627714845</v>
      </c>
      <c r="CN355" s="275"/>
      <c r="CO355" s="86"/>
      <c r="CP355" s="272"/>
      <c r="CQ355" s="272"/>
      <c r="CR355" s="275"/>
      <c r="CS355" s="275"/>
      <c r="CT355" s="275"/>
      <c r="CU355" s="275"/>
      <c r="CV355" s="275"/>
      <c r="CW355" s="16"/>
      <c r="CX355" s="275"/>
      <c r="CY355" s="16"/>
      <c r="CZ355" s="275"/>
      <c r="DA355" s="16"/>
      <c r="DB355" s="275"/>
      <c r="DC355" s="16"/>
      <c r="DD355" s="275"/>
      <c r="DE355" s="16"/>
      <c r="DF355" s="275"/>
      <c r="DG355" s="16"/>
      <c r="DH355" s="275"/>
      <c r="DI355" s="16"/>
      <c r="DJ355" s="275"/>
      <c r="DK355" s="16"/>
      <c r="DL355" s="275"/>
      <c r="DM355" s="16"/>
      <c r="DN355" s="275"/>
      <c r="DO355" s="16"/>
      <c r="DP355" s="275"/>
      <c r="DQ355" s="16"/>
      <c r="DR355" s="275"/>
      <c r="DS355" s="16"/>
      <c r="DT355" s="275"/>
      <c r="DU355" s="16"/>
      <c r="DV355" s="275"/>
      <c r="DW355" s="16"/>
      <c r="DX355" s="275"/>
      <c r="DY355" s="16"/>
      <c r="DZ355" s="275"/>
      <c r="EA355" s="275"/>
      <c r="EB355" s="275"/>
      <c r="EC355" s="275"/>
      <c r="ED355" s="275"/>
      <c r="EE355" s="275"/>
      <c r="EF355" s="275"/>
      <c r="EG355" s="275"/>
    </row>
    <row r="356" spans="1:137" ht="32.25" customHeight="1" x14ac:dyDescent="0.25">
      <c r="A356" s="354"/>
      <c r="B356" s="41" t="s">
        <v>70</v>
      </c>
      <c r="C356" s="20" t="s">
        <v>39</v>
      </c>
      <c r="D356" s="115">
        <f>'INPUT 2013_14'!AH31</f>
        <v>9.1540000000000007E-3</v>
      </c>
      <c r="E356" s="52" t="s">
        <v>39</v>
      </c>
      <c r="F356" s="52" t="s">
        <v>39</v>
      </c>
      <c r="G356" s="52" t="s">
        <v>39</v>
      </c>
      <c r="H356" s="52" t="s">
        <v>39</v>
      </c>
      <c r="I356" s="7">
        <v>21</v>
      </c>
      <c r="J356" s="16">
        <v>0.3</v>
      </c>
      <c r="K356" s="275">
        <f>J356*I356</f>
        <v>6.3</v>
      </c>
      <c r="L356" s="20">
        <v>2.5</v>
      </c>
      <c r="M356" s="4">
        <v>0</v>
      </c>
      <c r="N356" s="16">
        <v>0.2</v>
      </c>
      <c r="O356" s="275">
        <f>N356*M356</f>
        <v>0</v>
      </c>
      <c r="P356" s="20">
        <v>2.5</v>
      </c>
      <c r="Q356" s="4">
        <v>50</v>
      </c>
      <c r="R356" s="16">
        <v>0.5</v>
      </c>
      <c r="S356" s="275">
        <f>R356*Q356</f>
        <v>25</v>
      </c>
      <c r="T356" s="20">
        <v>2.67</v>
      </c>
      <c r="U356" s="275">
        <f t="shared" si="1196"/>
        <v>2.1</v>
      </c>
      <c r="V356" s="16">
        <v>0.8</v>
      </c>
      <c r="W356" s="275">
        <f>V356*U356</f>
        <v>1.6800000000000002</v>
      </c>
      <c r="X356" s="20">
        <v>4</v>
      </c>
      <c r="Y356" s="4">
        <v>0</v>
      </c>
      <c r="Z356" s="16">
        <v>0.6</v>
      </c>
      <c r="AA356" s="275">
        <f>Z356*Y356</f>
        <v>0</v>
      </c>
      <c r="AB356" s="20">
        <v>2.5</v>
      </c>
      <c r="AC356" s="4">
        <v>0</v>
      </c>
      <c r="AD356" s="16">
        <v>0.4</v>
      </c>
      <c r="AE356" s="275">
        <f>AD356*AC356</f>
        <v>0</v>
      </c>
      <c r="AF356" s="20">
        <v>2.5</v>
      </c>
      <c r="AG356" s="4">
        <v>30</v>
      </c>
      <c r="AH356" s="16">
        <v>0.8</v>
      </c>
      <c r="AI356" s="275">
        <f>AH356*AG356</f>
        <v>24</v>
      </c>
      <c r="AJ356" s="20">
        <v>3.5</v>
      </c>
      <c r="AK356" s="4">
        <v>0</v>
      </c>
      <c r="AL356" s="16">
        <v>0</v>
      </c>
      <c r="AM356" s="275">
        <f>AL356*AK356</f>
        <v>0</v>
      </c>
      <c r="AN356" s="4">
        <v>0</v>
      </c>
      <c r="AO356" s="4">
        <f t="shared" si="1090"/>
        <v>0.85497063225301095</v>
      </c>
      <c r="AP356" s="52">
        <f t="shared" si="1091"/>
        <v>1.4646701713909034</v>
      </c>
      <c r="AQ356" s="4">
        <f t="shared" si="1092"/>
        <v>5.7632542372881367E-2</v>
      </c>
      <c r="AR356" s="4">
        <f t="shared" si="1093"/>
        <v>0.85497063225301095</v>
      </c>
      <c r="AS356" s="4">
        <f t="shared" si="1093"/>
        <v>1.4646701713909034</v>
      </c>
      <c r="AT356" s="4">
        <f t="shared" si="1093"/>
        <v>3.976645423728814E-2</v>
      </c>
      <c r="AU356" s="7"/>
      <c r="AW356" s="362"/>
      <c r="AX356" s="41" t="s">
        <v>70</v>
      </c>
      <c r="AY356" s="20" t="s">
        <v>39</v>
      </c>
      <c r="AZ356" s="68">
        <f>'INPUT 2013_14'!AH73</f>
        <v>0.1278</v>
      </c>
      <c r="BA356" s="20" t="s">
        <v>39</v>
      </c>
      <c r="BB356" s="20" t="s">
        <v>39</v>
      </c>
      <c r="BC356" s="20" t="s">
        <v>39</v>
      </c>
      <c r="BD356" s="20" t="s">
        <v>39</v>
      </c>
      <c r="BE356" s="7">
        <v>21</v>
      </c>
      <c r="BF356" s="16">
        <v>0.3</v>
      </c>
      <c r="BG356" s="275">
        <f t="shared" si="1072"/>
        <v>6.3</v>
      </c>
      <c r="BH356" s="20">
        <v>2.5</v>
      </c>
      <c r="BI356" s="4">
        <v>0</v>
      </c>
      <c r="BJ356" s="16">
        <v>0.2</v>
      </c>
      <c r="BK356" s="275">
        <f>BJ356*BI356</f>
        <v>0</v>
      </c>
      <c r="BL356" s="20">
        <v>2.5</v>
      </c>
      <c r="BM356" s="4">
        <v>50</v>
      </c>
      <c r="BN356" s="16">
        <v>0.5</v>
      </c>
      <c r="BO356" s="275">
        <f>BN356*BM356</f>
        <v>25</v>
      </c>
      <c r="BP356" s="20">
        <v>2.67</v>
      </c>
      <c r="BQ356" s="275">
        <f>BE356*0.1</f>
        <v>2.1</v>
      </c>
      <c r="BR356" s="16">
        <v>0.8</v>
      </c>
      <c r="BS356" s="275">
        <f>BR356*BQ356</f>
        <v>1.6800000000000002</v>
      </c>
      <c r="BT356" s="20">
        <v>4</v>
      </c>
      <c r="BU356" s="4">
        <v>0</v>
      </c>
      <c r="BV356" s="16">
        <v>0.6</v>
      </c>
      <c r="BW356" s="275">
        <f>BV356*BU356</f>
        <v>0</v>
      </c>
      <c r="BX356" s="20">
        <v>2.5</v>
      </c>
      <c r="BY356" s="4">
        <v>0</v>
      </c>
      <c r="BZ356" s="16">
        <v>0.4</v>
      </c>
      <c r="CA356" s="275">
        <f>BZ356*BY356</f>
        <v>0</v>
      </c>
      <c r="CB356" s="20">
        <v>2.5</v>
      </c>
      <c r="CC356" s="4">
        <v>30</v>
      </c>
      <c r="CD356" s="16">
        <v>0.8</v>
      </c>
      <c r="CE356" s="275">
        <f>CD356*CC356</f>
        <v>24</v>
      </c>
      <c r="CF356" s="20">
        <v>3.5</v>
      </c>
      <c r="CG356" s="4">
        <v>0</v>
      </c>
      <c r="CH356" s="16">
        <v>0</v>
      </c>
      <c r="CI356" s="275">
        <f>CH356*CG356</f>
        <v>0</v>
      </c>
      <c r="CJ356" s="4">
        <v>0</v>
      </c>
      <c r="CK356" s="4">
        <f t="shared" si="1094"/>
        <v>11.936338955859165</v>
      </c>
      <c r="CL356" s="52">
        <f t="shared" si="1095"/>
        <v>20.448421226104152</v>
      </c>
      <c r="CM356" s="4">
        <f t="shared" si="1096"/>
        <v>0.80461425772932471</v>
      </c>
      <c r="CN356" s="275"/>
      <c r="CO356" s="86"/>
      <c r="CP356" s="272"/>
      <c r="CQ356" s="272"/>
      <c r="CR356" s="275"/>
      <c r="CS356" s="275"/>
      <c r="CT356" s="275"/>
      <c r="CU356" s="275"/>
      <c r="CV356" s="275"/>
      <c r="CW356" s="16"/>
      <c r="CX356" s="275"/>
      <c r="CY356" s="16"/>
      <c r="CZ356" s="275"/>
      <c r="DA356" s="16"/>
      <c r="DB356" s="275"/>
      <c r="DC356" s="16"/>
      <c r="DD356" s="275"/>
      <c r="DE356" s="16"/>
      <c r="DF356" s="275"/>
      <c r="DG356" s="16"/>
      <c r="DH356" s="275"/>
      <c r="DI356" s="16"/>
      <c r="DJ356" s="275"/>
      <c r="DK356" s="16"/>
      <c r="DL356" s="275"/>
      <c r="DM356" s="16"/>
      <c r="DN356" s="275"/>
      <c r="DO356" s="16"/>
      <c r="DP356" s="275"/>
      <c r="DQ356" s="16"/>
      <c r="DR356" s="275"/>
      <c r="DS356" s="16"/>
      <c r="DT356" s="275"/>
      <c r="DU356" s="16"/>
      <c r="DV356" s="275"/>
      <c r="DW356" s="16"/>
      <c r="DX356" s="275"/>
      <c r="DY356" s="16"/>
      <c r="DZ356" s="275"/>
      <c r="EA356" s="275"/>
      <c r="EB356" s="275"/>
      <c r="EC356" s="275"/>
      <c r="ED356" s="275"/>
      <c r="EE356" s="275"/>
      <c r="EF356" s="275"/>
      <c r="EG356" s="275"/>
    </row>
    <row r="357" spans="1:137" ht="32.25" customHeight="1" x14ac:dyDescent="0.25">
      <c r="A357" s="354"/>
      <c r="B357" s="41" t="s">
        <v>71</v>
      </c>
      <c r="C357" s="20" t="s">
        <v>39</v>
      </c>
      <c r="D357" s="115">
        <f>'INPUT 2013_14'!AH32</f>
        <v>0.22470999999999999</v>
      </c>
      <c r="E357" s="52" t="s">
        <v>39</v>
      </c>
      <c r="F357" s="52" t="s">
        <v>39</v>
      </c>
      <c r="G357" s="52" t="s">
        <v>39</v>
      </c>
      <c r="H357" s="52" t="s">
        <v>39</v>
      </c>
      <c r="I357" s="7">
        <v>21</v>
      </c>
      <c r="J357" s="16">
        <v>0.3</v>
      </c>
      <c r="K357" s="275">
        <f>J357*I357</f>
        <v>6.3</v>
      </c>
      <c r="L357" s="20">
        <v>2.5</v>
      </c>
      <c r="M357" s="4">
        <v>0</v>
      </c>
      <c r="N357" s="16">
        <v>0.2</v>
      </c>
      <c r="O357" s="275">
        <f>N357*M357</f>
        <v>0</v>
      </c>
      <c r="P357" s="20">
        <v>2.5</v>
      </c>
      <c r="Q357" s="275">
        <v>300</v>
      </c>
      <c r="R357" s="16">
        <v>0.5</v>
      </c>
      <c r="S357" s="275">
        <f>R357*Q357</f>
        <v>150</v>
      </c>
      <c r="T357" s="20">
        <v>2.67</v>
      </c>
      <c r="U357" s="275">
        <f t="shared" si="1196"/>
        <v>2.1</v>
      </c>
      <c r="V357" s="16">
        <v>0.8</v>
      </c>
      <c r="W357" s="275">
        <f>V357*U357</f>
        <v>1.6800000000000002</v>
      </c>
      <c r="X357" s="20">
        <v>4</v>
      </c>
      <c r="Y357" s="4">
        <v>0</v>
      </c>
      <c r="Z357" s="16">
        <v>0.6</v>
      </c>
      <c r="AA357" s="275">
        <f>Z357*Y357</f>
        <v>0</v>
      </c>
      <c r="AB357" s="20">
        <v>2.5</v>
      </c>
      <c r="AC357" s="4">
        <v>0</v>
      </c>
      <c r="AD357" s="16">
        <v>0.4</v>
      </c>
      <c r="AE357" s="275">
        <f>AD357*AC357</f>
        <v>0</v>
      </c>
      <c r="AF357" s="20">
        <v>2.5</v>
      </c>
      <c r="AG357" s="4">
        <v>40</v>
      </c>
      <c r="AH357" s="16">
        <v>0.8</v>
      </c>
      <c r="AI357" s="275">
        <f>AH357*AG357</f>
        <v>32</v>
      </c>
      <c r="AJ357" s="20">
        <v>3.5</v>
      </c>
      <c r="AK357" s="4">
        <v>0</v>
      </c>
      <c r="AL357" s="16">
        <v>0</v>
      </c>
      <c r="AM357" s="275">
        <f>AL357*AK357</f>
        <v>0</v>
      </c>
      <c r="AN357" s="4">
        <v>0</v>
      </c>
      <c r="AO357" s="4">
        <f t="shared" si="1090"/>
        <v>26.640665242234331</v>
      </c>
      <c r="AP357" s="52">
        <f t="shared" si="1091"/>
        <v>46.04678713469567</v>
      </c>
      <c r="AQ357" s="4">
        <f t="shared" si="1092"/>
        <v>1.4147485904096757</v>
      </c>
      <c r="AR357" s="4">
        <f t="shared" si="1093"/>
        <v>26.640665242234331</v>
      </c>
      <c r="AS357" s="4">
        <f t="shared" si="1093"/>
        <v>46.04678713469567</v>
      </c>
      <c r="AT357" s="4">
        <f t="shared" si="1093"/>
        <v>0.97617652738267624</v>
      </c>
      <c r="AU357" s="7"/>
      <c r="AW357" s="362"/>
      <c r="AX357" s="41" t="s">
        <v>71</v>
      </c>
      <c r="AY357" s="20" t="s">
        <v>39</v>
      </c>
      <c r="AZ357" s="68">
        <f>'INPUT 2013_14'!AH74</f>
        <v>0.20400000000000001</v>
      </c>
      <c r="BA357" s="20" t="s">
        <v>39</v>
      </c>
      <c r="BB357" s="20" t="s">
        <v>39</v>
      </c>
      <c r="BC357" s="20" t="s">
        <v>39</v>
      </c>
      <c r="BD357" s="20" t="s">
        <v>39</v>
      </c>
      <c r="BE357" s="7">
        <v>21</v>
      </c>
      <c r="BF357" s="16">
        <v>0.3</v>
      </c>
      <c r="BG357" s="275">
        <f t="shared" si="1072"/>
        <v>6.3</v>
      </c>
      <c r="BH357" s="20">
        <v>2.5</v>
      </c>
      <c r="BI357" s="4">
        <v>0</v>
      </c>
      <c r="BJ357" s="16">
        <v>0.2</v>
      </c>
      <c r="BK357" s="275">
        <f>BJ357*BI357</f>
        <v>0</v>
      </c>
      <c r="BL357" s="20">
        <v>2.5</v>
      </c>
      <c r="BM357" s="275">
        <v>300</v>
      </c>
      <c r="BN357" s="16">
        <v>0.5</v>
      </c>
      <c r="BO357" s="275">
        <f>BN357*BM357</f>
        <v>150</v>
      </c>
      <c r="BP357" s="20">
        <v>2.67</v>
      </c>
      <c r="BQ357" s="275">
        <f>BE357*0.1</f>
        <v>2.1</v>
      </c>
      <c r="BR357" s="16">
        <v>0.8</v>
      </c>
      <c r="BS357" s="275">
        <f>BR357*BQ357</f>
        <v>1.6800000000000002</v>
      </c>
      <c r="BT357" s="20">
        <v>4</v>
      </c>
      <c r="BU357" s="4">
        <v>0</v>
      </c>
      <c r="BV357" s="16">
        <v>0.6</v>
      </c>
      <c r="BW357" s="275">
        <f>BV357*BU357</f>
        <v>0</v>
      </c>
      <c r="BX357" s="20">
        <v>2.5</v>
      </c>
      <c r="BY357" s="4">
        <v>0</v>
      </c>
      <c r="BZ357" s="16">
        <v>0.4</v>
      </c>
      <c r="CA357" s="275">
        <f>BZ357*BY357</f>
        <v>0</v>
      </c>
      <c r="CB357" s="20">
        <v>2.5</v>
      </c>
      <c r="CC357" s="4">
        <v>40</v>
      </c>
      <c r="CD357" s="16">
        <v>0.8</v>
      </c>
      <c r="CE357" s="275">
        <f>CD357*CC357</f>
        <v>32</v>
      </c>
      <c r="CF357" s="20">
        <v>3.5</v>
      </c>
      <c r="CG357" s="4">
        <v>0</v>
      </c>
      <c r="CH357" s="16">
        <v>0</v>
      </c>
      <c r="CI357" s="275">
        <f>CH357*CG357</f>
        <v>0</v>
      </c>
      <c r="CJ357" s="4">
        <v>0</v>
      </c>
      <c r="CK357" s="4">
        <f t="shared" si="1094"/>
        <v>24.185375414604621</v>
      </c>
      <c r="CL357" s="52">
        <f t="shared" si="1095"/>
        <v>41.80296638101516</v>
      </c>
      <c r="CM357" s="4">
        <f t="shared" si="1096"/>
        <v>1.2843607869857767</v>
      </c>
      <c r="CN357" s="275"/>
      <c r="CO357" s="86"/>
      <c r="CP357" s="272"/>
      <c r="CQ357" s="272"/>
      <c r="CR357" s="275"/>
      <c r="CS357" s="275"/>
      <c r="CT357" s="275"/>
      <c r="CU357" s="275"/>
      <c r="CV357" s="275"/>
      <c r="CW357" s="16"/>
      <c r="CX357" s="275"/>
      <c r="CY357" s="16"/>
      <c r="CZ357" s="275"/>
      <c r="DA357" s="16"/>
      <c r="DB357" s="275"/>
      <c r="DC357" s="16"/>
      <c r="DD357" s="275"/>
      <c r="DE357" s="16"/>
      <c r="DF357" s="275"/>
      <c r="DG357" s="16"/>
      <c r="DH357" s="275"/>
      <c r="DI357" s="16"/>
      <c r="DJ357" s="275"/>
      <c r="DK357" s="16"/>
      <c r="DL357" s="275"/>
      <c r="DM357" s="16"/>
      <c r="DN357" s="275"/>
      <c r="DO357" s="16"/>
      <c r="DP357" s="275"/>
      <c r="DQ357" s="16"/>
      <c r="DR357" s="275"/>
      <c r="DS357" s="16"/>
      <c r="DT357" s="275"/>
      <c r="DU357" s="16"/>
      <c r="DV357" s="275"/>
      <c r="DW357" s="16"/>
      <c r="DX357" s="275"/>
      <c r="DY357" s="16"/>
      <c r="DZ357" s="275"/>
      <c r="EA357" s="275"/>
      <c r="EB357" s="275"/>
      <c r="EC357" s="275"/>
      <c r="ED357" s="275"/>
      <c r="EE357" s="275"/>
      <c r="EF357" s="275"/>
      <c r="EG357" s="275"/>
    </row>
    <row r="358" spans="1:137" ht="32.25" customHeight="1" x14ac:dyDescent="0.25">
      <c r="A358" s="354"/>
      <c r="B358" s="4" t="s">
        <v>4</v>
      </c>
      <c r="C358" s="20" t="s">
        <v>39</v>
      </c>
      <c r="D358" s="115">
        <f>'INPUT 2013_14'!AH33</f>
        <v>3.2154000000000002E-2</v>
      </c>
      <c r="E358" s="52" t="s">
        <v>39</v>
      </c>
      <c r="F358" s="52" t="s">
        <v>39</v>
      </c>
      <c r="G358" s="52" t="s">
        <v>39</v>
      </c>
      <c r="H358" s="52" t="s">
        <v>39</v>
      </c>
      <c r="I358" s="52">
        <f>200</f>
        <v>200</v>
      </c>
      <c r="J358" s="16">
        <v>0.3</v>
      </c>
      <c r="K358" s="275">
        <f t="shared" ref="K358" si="1205">J358*I358</f>
        <v>60</v>
      </c>
      <c r="L358" s="20">
        <v>2.5</v>
      </c>
      <c r="M358" s="4">
        <v>20</v>
      </c>
      <c r="N358" s="16">
        <v>0.2</v>
      </c>
      <c r="O358" s="275">
        <f t="shared" ref="O358" si="1206">N358*M358</f>
        <v>4</v>
      </c>
      <c r="P358" s="20">
        <v>2.5</v>
      </c>
      <c r="Q358" s="275">
        <v>0</v>
      </c>
      <c r="R358" s="16">
        <v>0.5</v>
      </c>
      <c r="S358" s="275">
        <f t="shared" ref="S358" si="1207">R358*Q358</f>
        <v>0</v>
      </c>
      <c r="T358" s="20">
        <v>2.67</v>
      </c>
      <c r="U358" s="4">
        <v>0</v>
      </c>
      <c r="V358" s="16">
        <v>0.8</v>
      </c>
      <c r="W358" s="275">
        <f t="shared" ref="W358" si="1208">V358*U358</f>
        <v>0</v>
      </c>
      <c r="X358" s="20">
        <v>4</v>
      </c>
      <c r="Y358" s="4">
        <v>0</v>
      </c>
      <c r="Z358" s="16">
        <v>0.6</v>
      </c>
      <c r="AA358" s="275">
        <f t="shared" ref="AA358" si="1209">Z358*Y358</f>
        <v>0</v>
      </c>
      <c r="AB358" s="20">
        <v>2.5</v>
      </c>
      <c r="AC358" s="4">
        <v>0</v>
      </c>
      <c r="AD358" s="16">
        <v>0.4</v>
      </c>
      <c r="AE358" s="275">
        <f t="shared" ref="AE358" si="1210">AD358*AC358</f>
        <v>0</v>
      </c>
      <c r="AF358" s="20">
        <v>2.5</v>
      </c>
      <c r="AG358" s="275">
        <v>20</v>
      </c>
      <c r="AH358" s="16">
        <v>0.8</v>
      </c>
      <c r="AI358" s="275">
        <f t="shared" ref="AI358" si="1211">AH358*AG358</f>
        <v>16</v>
      </c>
      <c r="AJ358" s="20">
        <v>3.5</v>
      </c>
      <c r="AK358" s="4">
        <v>0</v>
      </c>
      <c r="AL358" s="16">
        <v>0</v>
      </c>
      <c r="AM358" s="275">
        <f t="shared" ref="AM358" si="1212">AL358*AK358</f>
        <v>0</v>
      </c>
      <c r="AN358" s="4">
        <v>0</v>
      </c>
      <c r="AO358" s="4">
        <f t="shared" si="1090"/>
        <v>5.9512216685247052</v>
      </c>
      <c r="AP358" s="52">
        <f t="shared" si="1091"/>
        <v>11.493765589980224</v>
      </c>
      <c r="AQ358" s="4">
        <f t="shared" si="1092"/>
        <v>0</v>
      </c>
      <c r="AR358" s="4">
        <f t="shared" si="1093"/>
        <v>5.9512216685247052</v>
      </c>
      <c r="AS358" s="4">
        <f t="shared" si="1093"/>
        <v>11.493765589980224</v>
      </c>
      <c r="AT358" s="4">
        <f t="shared" si="1093"/>
        <v>0</v>
      </c>
      <c r="AU358" s="7"/>
      <c r="AW358" s="362"/>
      <c r="AX358" s="4" t="s">
        <v>4</v>
      </c>
      <c r="AY358" s="20" t="s">
        <v>39</v>
      </c>
      <c r="AZ358" s="68">
        <f>'INPUT 2013_14'!AH75</f>
        <v>0.56200000000000006</v>
      </c>
      <c r="BA358" s="20" t="s">
        <v>39</v>
      </c>
      <c r="BB358" s="20" t="s">
        <v>39</v>
      </c>
      <c r="BC358" s="20" t="s">
        <v>39</v>
      </c>
      <c r="BD358" s="20" t="s">
        <v>39</v>
      </c>
      <c r="BE358" s="52">
        <f>200</f>
        <v>200</v>
      </c>
      <c r="BF358" s="16">
        <v>0.3</v>
      </c>
      <c r="BG358" s="275">
        <f t="shared" si="1072"/>
        <v>60</v>
      </c>
      <c r="BH358" s="20">
        <v>2.5</v>
      </c>
      <c r="BI358" s="4">
        <v>20</v>
      </c>
      <c r="BJ358" s="16">
        <v>0.2</v>
      </c>
      <c r="BK358" s="275">
        <f t="shared" ref="BK358:BK371" si="1213">BJ358*BI358</f>
        <v>4</v>
      </c>
      <c r="BL358" s="20">
        <v>2.5</v>
      </c>
      <c r="BM358" s="275">
        <v>0</v>
      </c>
      <c r="BN358" s="16">
        <v>0.5</v>
      </c>
      <c r="BO358" s="275">
        <f t="shared" ref="BO358:BO371" si="1214">BN358*BM358</f>
        <v>0</v>
      </c>
      <c r="BP358" s="20">
        <v>2.67</v>
      </c>
      <c r="BQ358" s="4">
        <v>0</v>
      </c>
      <c r="BR358" s="16">
        <v>0.8</v>
      </c>
      <c r="BS358" s="275">
        <f t="shared" ref="BS358:BS371" si="1215">BR358*BQ358</f>
        <v>0</v>
      </c>
      <c r="BT358" s="20">
        <v>4</v>
      </c>
      <c r="BU358" s="4">
        <v>0</v>
      </c>
      <c r="BV358" s="16">
        <v>0.6</v>
      </c>
      <c r="BW358" s="275">
        <f t="shared" ref="BW358:BW371" si="1216">BV358*BU358</f>
        <v>0</v>
      </c>
      <c r="BX358" s="20">
        <v>2.5</v>
      </c>
      <c r="BY358" s="4">
        <v>0</v>
      </c>
      <c r="BZ358" s="16">
        <v>0.4</v>
      </c>
      <c r="CA358" s="275">
        <f t="shared" ref="CA358:CA371" si="1217">BZ358*BY358</f>
        <v>0</v>
      </c>
      <c r="CB358" s="20">
        <v>2.5</v>
      </c>
      <c r="CC358" s="275">
        <v>20</v>
      </c>
      <c r="CD358" s="16">
        <v>0.8</v>
      </c>
      <c r="CE358" s="275">
        <f t="shared" ref="CE358:CE371" si="1218">CD358*CC358</f>
        <v>16</v>
      </c>
      <c r="CF358" s="20">
        <v>3.5</v>
      </c>
      <c r="CG358" s="4">
        <v>0</v>
      </c>
      <c r="CH358" s="16">
        <v>0</v>
      </c>
      <c r="CI358" s="275">
        <f t="shared" ref="CI358:CI371" si="1219">CH358*CG358</f>
        <v>0</v>
      </c>
      <c r="CJ358" s="4">
        <v>0</v>
      </c>
      <c r="CK358" s="4">
        <f t="shared" si="1094"/>
        <v>104.01774515490713</v>
      </c>
      <c r="CL358" s="52">
        <f t="shared" si="1095"/>
        <v>200.89246319490221</v>
      </c>
      <c r="CM358" s="4">
        <f t="shared" si="1096"/>
        <v>0</v>
      </c>
      <c r="CN358" s="275"/>
      <c r="CO358" s="86"/>
      <c r="CP358" s="272"/>
      <c r="CQ358" s="272"/>
      <c r="CR358" s="275"/>
      <c r="CS358" s="275"/>
      <c r="CT358" s="275"/>
      <c r="CU358" s="275"/>
      <c r="CV358" s="275"/>
      <c r="CW358" s="16"/>
      <c r="CX358" s="275"/>
      <c r="CY358" s="16"/>
      <c r="CZ358" s="275"/>
      <c r="DA358" s="16"/>
      <c r="DB358" s="275"/>
      <c r="DC358" s="16"/>
      <c r="DD358" s="275"/>
      <c r="DE358" s="16"/>
      <c r="DF358" s="275"/>
      <c r="DG358" s="16"/>
      <c r="DH358" s="275"/>
      <c r="DI358" s="16"/>
      <c r="DJ358" s="275"/>
      <c r="DK358" s="16"/>
      <c r="DL358" s="275"/>
      <c r="DM358" s="16"/>
      <c r="DN358" s="275"/>
      <c r="DO358" s="16"/>
      <c r="DP358" s="275"/>
      <c r="DQ358" s="16"/>
      <c r="DR358" s="275"/>
      <c r="DS358" s="16"/>
      <c r="DT358" s="275"/>
      <c r="DU358" s="16"/>
      <c r="DV358" s="275"/>
      <c r="DW358" s="16"/>
      <c r="DX358" s="275"/>
      <c r="DY358" s="16"/>
      <c r="DZ358" s="275"/>
      <c r="EA358" s="275"/>
      <c r="EB358" s="275"/>
      <c r="EC358" s="275"/>
      <c r="ED358" s="275"/>
      <c r="EE358" s="275"/>
      <c r="EF358" s="275"/>
      <c r="EG358" s="275"/>
    </row>
    <row r="359" spans="1:137" ht="32.25" customHeight="1" x14ac:dyDescent="0.25">
      <c r="A359" s="355"/>
      <c r="B359" s="274" t="s">
        <v>30</v>
      </c>
      <c r="C359" s="20" t="s">
        <v>39</v>
      </c>
      <c r="D359" s="115">
        <f>'INPUT 2013_14'!AH34</f>
        <v>0.4531</v>
      </c>
      <c r="E359" s="52" t="s">
        <v>39</v>
      </c>
      <c r="F359" s="52" t="s">
        <v>39</v>
      </c>
      <c r="G359" s="52" t="s">
        <v>39</v>
      </c>
      <c r="H359" s="52" t="s">
        <v>39</v>
      </c>
      <c r="I359" s="7">
        <v>150</v>
      </c>
      <c r="J359" s="16">
        <v>0.3</v>
      </c>
      <c r="K359" s="275">
        <f>J359*I359</f>
        <v>45</v>
      </c>
      <c r="L359" s="16">
        <v>2.5</v>
      </c>
      <c r="M359" s="275">
        <v>20</v>
      </c>
      <c r="N359" s="16">
        <v>0.2</v>
      </c>
      <c r="O359" s="275">
        <f>N359*M359</f>
        <v>4</v>
      </c>
      <c r="P359" s="16">
        <v>2.5</v>
      </c>
      <c r="Q359" s="275">
        <v>0</v>
      </c>
      <c r="R359" s="16">
        <v>0.5</v>
      </c>
      <c r="S359" s="275">
        <f>R359*Q359</f>
        <v>0</v>
      </c>
      <c r="T359" s="16">
        <v>2.67</v>
      </c>
      <c r="U359" s="275">
        <f t="shared" ref="U359:U363" si="1220">I359*0.1</f>
        <v>15</v>
      </c>
      <c r="V359" s="16">
        <v>0.8</v>
      </c>
      <c r="W359" s="275">
        <f>V359*U359</f>
        <v>12</v>
      </c>
      <c r="X359" s="16">
        <v>4</v>
      </c>
      <c r="Y359" s="275">
        <v>0</v>
      </c>
      <c r="Z359" s="16">
        <v>0.6</v>
      </c>
      <c r="AA359" s="275">
        <f>Z359*Y359</f>
        <v>0</v>
      </c>
      <c r="AB359" s="16">
        <v>2.5</v>
      </c>
      <c r="AC359" s="275">
        <v>100</v>
      </c>
      <c r="AD359" s="16">
        <v>0.4</v>
      </c>
      <c r="AE359" s="275">
        <f>AD359*AC359</f>
        <v>40</v>
      </c>
      <c r="AF359" s="16">
        <v>2.5</v>
      </c>
      <c r="AG359" s="275">
        <v>50</v>
      </c>
      <c r="AH359" s="16">
        <v>0.8</v>
      </c>
      <c r="AI359" s="275">
        <f>AH359*AG359</f>
        <v>40</v>
      </c>
      <c r="AJ359" s="16">
        <v>3.5</v>
      </c>
      <c r="AK359" s="275">
        <v>0</v>
      </c>
      <c r="AL359" s="16">
        <v>0</v>
      </c>
      <c r="AM359" s="275">
        <f>AL359*AK359</f>
        <v>0</v>
      </c>
      <c r="AN359" s="4">
        <v>0</v>
      </c>
      <c r="AO359" s="4">
        <f t="shared" si="1090"/>
        <v>115.01319816850381</v>
      </c>
      <c r="AP359" s="52">
        <f t="shared" si="1091"/>
        <v>318.22036365633926</v>
      </c>
      <c r="AQ359" s="4">
        <f t="shared" si="1092"/>
        <v>20.376186014819865</v>
      </c>
      <c r="AR359" s="4">
        <f t="shared" si="1093"/>
        <v>115.01319816850381</v>
      </c>
      <c r="AS359" s="4">
        <f t="shared" si="1093"/>
        <v>318.22036365633926</v>
      </c>
      <c r="AT359" s="4">
        <f t="shared" si="1093"/>
        <v>14.059568350225707</v>
      </c>
      <c r="AU359" s="7"/>
      <c r="AW359" s="363"/>
      <c r="AX359" s="274" t="s">
        <v>30</v>
      </c>
      <c r="AY359" s="20" t="s">
        <v>39</v>
      </c>
      <c r="AZ359" s="68">
        <f>'INPUT 2013_14'!AH76</f>
        <v>0.46399999999999997</v>
      </c>
      <c r="BA359" s="20" t="s">
        <v>39</v>
      </c>
      <c r="BB359" s="20" t="s">
        <v>39</v>
      </c>
      <c r="BC359" s="20" t="s">
        <v>39</v>
      </c>
      <c r="BD359" s="20" t="s">
        <v>39</v>
      </c>
      <c r="BE359" s="7">
        <v>150</v>
      </c>
      <c r="BF359" s="16">
        <v>0.3</v>
      </c>
      <c r="BG359" s="275">
        <f t="shared" si="1072"/>
        <v>45</v>
      </c>
      <c r="BH359" s="16">
        <v>2.5</v>
      </c>
      <c r="BI359" s="275">
        <v>20</v>
      </c>
      <c r="BJ359" s="16">
        <v>0.2</v>
      </c>
      <c r="BK359" s="275">
        <f t="shared" si="1213"/>
        <v>4</v>
      </c>
      <c r="BL359" s="16">
        <v>2.5</v>
      </c>
      <c r="BM359" s="275">
        <v>0</v>
      </c>
      <c r="BN359" s="16">
        <v>0.5</v>
      </c>
      <c r="BO359" s="275">
        <f t="shared" si="1214"/>
        <v>0</v>
      </c>
      <c r="BP359" s="16">
        <v>2.67</v>
      </c>
      <c r="BQ359" s="275">
        <f t="shared" ref="BQ359:BQ364" si="1221">BE359*0.1</f>
        <v>15</v>
      </c>
      <c r="BR359" s="16">
        <v>0.8</v>
      </c>
      <c r="BS359" s="275">
        <f t="shared" si="1215"/>
        <v>12</v>
      </c>
      <c r="BT359" s="16">
        <v>4</v>
      </c>
      <c r="BU359" s="275">
        <v>0</v>
      </c>
      <c r="BV359" s="16">
        <v>0.6</v>
      </c>
      <c r="BW359" s="275">
        <f t="shared" si="1216"/>
        <v>0</v>
      </c>
      <c r="BX359" s="16">
        <v>2.5</v>
      </c>
      <c r="BY359" s="275">
        <v>100</v>
      </c>
      <c r="BZ359" s="16">
        <v>0.4</v>
      </c>
      <c r="CA359" s="275">
        <f t="shared" si="1217"/>
        <v>40</v>
      </c>
      <c r="CB359" s="16">
        <v>2.5</v>
      </c>
      <c r="CC359" s="275">
        <v>50</v>
      </c>
      <c r="CD359" s="16">
        <v>0.8</v>
      </c>
      <c r="CE359" s="275">
        <f t="shared" si="1218"/>
        <v>40</v>
      </c>
      <c r="CF359" s="16">
        <v>3.5</v>
      </c>
      <c r="CG359" s="275">
        <v>0</v>
      </c>
      <c r="CH359" s="16">
        <v>0</v>
      </c>
      <c r="CI359" s="275">
        <f t="shared" si="1219"/>
        <v>0</v>
      </c>
      <c r="CJ359" s="4">
        <v>0</v>
      </c>
      <c r="CK359" s="4">
        <f t="shared" si="1094"/>
        <v>117.78001313216897</v>
      </c>
      <c r="CL359" s="52">
        <f t="shared" si="1095"/>
        <v>325.87563172929032</v>
      </c>
      <c r="CM359" s="4">
        <f t="shared" si="1096"/>
        <v>20.866365726939787</v>
      </c>
      <c r="CN359" s="275"/>
      <c r="CO359" s="86"/>
      <c r="CP359" s="272"/>
      <c r="CQ359" s="272"/>
      <c r="CR359" s="275"/>
      <c r="CS359" s="275"/>
      <c r="CT359" s="275"/>
      <c r="CU359" s="275"/>
      <c r="CV359" s="275"/>
      <c r="CW359" s="16"/>
      <c r="CX359" s="275"/>
      <c r="CY359" s="16"/>
      <c r="CZ359" s="275"/>
      <c r="DA359" s="16"/>
      <c r="DB359" s="275"/>
      <c r="DC359" s="16"/>
      <c r="DD359" s="275"/>
      <c r="DE359" s="16"/>
      <c r="DF359" s="275"/>
      <c r="DG359" s="16"/>
      <c r="DH359" s="275"/>
      <c r="DI359" s="16"/>
      <c r="DJ359" s="275"/>
      <c r="DK359" s="16"/>
      <c r="DL359" s="275"/>
      <c r="DM359" s="16"/>
      <c r="DN359" s="275"/>
      <c r="DO359" s="16"/>
      <c r="DP359" s="275"/>
      <c r="DQ359" s="16"/>
      <c r="DR359" s="275"/>
      <c r="DS359" s="16"/>
      <c r="DT359" s="275"/>
      <c r="DU359" s="16"/>
      <c r="DV359" s="275"/>
      <c r="DW359" s="16"/>
      <c r="DX359" s="275"/>
      <c r="DY359" s="16"/>
      <c r="DZ359" s="275"/>
      <c r="EA359" s="275"/>
      <c r="EB359" s="275"/>
      <c r="EC359" s="275"/>
      <c r="ED359" s="275"/>
      <c r="EE359" s="275"/>
      <c r="EF359" s="275"/>
      <c r="EG359" s="275"/>
    </row>
    <row r="360" spans="1:137" ht="32.25" customHeight="1" x14ac:dyDescent="0.25">
      <c r="A360" s="353" t="s">
        <v>58</v>
      </c>
      <c r="B360" s="77" t="s">
        <v>8</v>
      </c>
      <c r="C360" s="20" t="s">
        <v>39</v>
      </c>
      <c r="D360" s="115">
        <f>'INPUT 2013_14'!AH35</f>
        <v>1.1050000000000002</v>
      </c>
      <c r="E360" s="52" t="s">
        <v>39</v>
      </c>
      <c r="F360" s="52" t="s">
        <v>39</v>
      </c>
      <c r="G360" s="52" t="s">
        <v>39</v>
      </c>
      <c r="H360" s="52" t="s">
        <v>39</v>
      </c>
      <c r="I360" s="67">
        <f>'INPUT 2013_14'!$H$9</f>
        <v>562</v>
      </c>
      <c r="J360" s="16">
        <v>0.3</v>
      </c>
      <c r="K360" s="275">
        <f t="shared" ref="K360" si="1222">J360*I360</f>
        <v>168.6</v>
      </c>
      <c r="L360" s="20">
        <v>2.5</v>
      </c>
      <c r="M360" s="275">
        <v>0</v>
      </c>
      <c r="N360" s="16">
        <v>0.2</v>
      </c>
      <c r="O360" s="275">
        <f t="shared" ref="O360" si="1223">N360*M360</f>
        <v>0</v>
      </c>
      <c r="P360" s="20">
        <v>2.5</v>
      </c>
      <c r="Q360" s="4">
        <v>0</v>
      </c>
      <c r="R360" s="16">
        <v>0.5</v>
      </c>
      <c r="S360" s="275">
        <f t="shared" ref="S360" si="1224">R360*Q360</f>
        <v>0</v>
      </c>
      <c r="T360" s="20">
        <v>2.67</v>
      </c>
      <c r="U360" s="275">
        <f t="shared" si="1220"/>
        <v>56.2</v>
      </c>
      <c r="V360" s="16">
        <v>0.8</v>
      </c>
      <c r="W360" s="275">
        <f t="shared" ref="W360" si="1225">V360*U360</f>
        <v>44.960000000000008</v>
      </c>
      <c r="X360" s="20">
        <v>4</v>
      </c>
      <c r="Y360" s="4">
        <v>50</v>
      </c>
      <c r="Z360" s="16">
        <v>0.6</v>
      </c>
      <c r="AA360" s="275">
        <f t="shared" ref="AA360" si="1226">Z360*Y360</f>
        <v>30</v>
      </c>
      <c r="AB360" s="20">
        <v>2.5</v>
      </c>
      <c r="AC360" s="4">
        <v>50</v>
      </c>
      <c r="AD360" s="16">
        <v>0.4</v>
      </c>
      <c r="AE360" s="275">
        <f t="shared" ref="AE360" si="1227">AD360*AC360</f>
        <v>20</v>
      </c>
      <c r="AF360" s="20">
        <v>2.5</v>
      </c>
      <c r="AG360" s="4">
        <v>50</v>
      </c>
      <c r="AH360" s="16">
        <v>0.8</v>
      </c>
      <c r="AI360" s="275">
        <f t="shared" ref="AI360" si="1228">AH360*AG360</f>
        <v>40</v>
      </c>
      <c r="AJ360" s="20">
        <v>3.5</v>
      </c>
      <c r="AK360" s="4">
        <v>0</v>
      </c>
      <c r="AL360" s="16">
        <v>0</v>
      </c>
      <c r="AM360" s="275">
        <f t="shared" ref="AM360" si="1229">AL360*AK360</f>
        <v>0</v>
      </c>
      <c r="AN360" s="4">
        <v>0</v>
      </c>
      <c r="AO360" s="4">
        <f t="shared" si="1090"/>
        <v>669.13036732514047</v>
      </c>
      <c r="AP360" s="52">
        <f t="shared" si="1091"/>
        <v>1144.5648758514615</v>
      </c>
      <c r="AQ360" s="4">
        <f t="shared" si="1092"/>
        <v>290.29566902308164</v>
      </c>
      <c r="AR360" s="4">
        <f t="shared" si="1093"/>
        <v>669.13036732514047</v>
      </c>
      <c r="AS360" s="4">
        <f t="shared" si="1093"/>
        <v>1144.5648758514615</v>
      </c>
      <c r="AT360" s="4">
        <f t="shared" si="1093"/>
        <v>200.30401162592634</v>
      </c>
      <c r="AU360" s="7"/>
      <c r="AW360" s="361" t="s">
        <v>72</v>
      </c>
      <c r="AX360" s="77" t="s">
        <v>7</v>
      </c>
      <c r="AY360" s="20" t="s">
        <v>39</v>
      </c>
      <c r="AZ360" s="16" t="s">
        <v>39</v>
      </c>
      <c r="BA360" s="66">
        <f>'INPUT 2013_14'!$O$27</f>
        <v>28.8</v>
      </c>
      <c r="BB360" s="66">
        <f>'INPUT 2013_14'!$P$27</f>
        <v>0</v>
      </c>
      <c r="BC360" s="66">
        <f>'INPUT 2013_14'!$Q$27</f>
        <v>0</v>
      </c>
      <c r="BD360" s="66">
        <f>'INPUT 2013_14'!$R$27</f>
        <v>0</v>
      </c>
      <c r="BE360" s="7">
        <f>422</f>
        <v>422</v>
      </c>
      <c r="BF360" s="16">
        <v>0.3</v>
      </c>
      <c r="BG360" s="275">
        <f t="shared" si="1072"/>
        <v>126.6</v>
      </c>
      <c r="BH360" s="20">
        <v>2.5</v>
      </c>
      <c r="BI360" s="275">
        <v>0</v>
      </c>
      <c r="BJ360" s="16">
        <v>0.2</v>
      </c>
      <c r="BK360" s="275">
        <f t="shared" si="1213"/>
        <v>0</v>
      </c>
      <c r="BL360" s="20">
        <v>2.5</v>
      </c>
      <c r="BM360" s="4">
        <v>0</v>
      </c>
      <c r="BN360" s="16">
        <v>0.5</v>
      </c>
      <c r="BO360" s="275">
        <f t="shared" si="1214"/>
        <v>0</v>
      </c>
      <c r="BP360" s="20">
        <v>2.67</v>
      </c>
      <c r="BQ360" s="275">
        <f t="shared" si="1221"/>
        <v>42.2</v>
      </c>
      <c r="BR360" s="16">
        <v>0.8</v>
      </c>
      <c r="BS360" s="275">
        <f t="shared" si="1215"/>
        <v>33.760000000000005</v>
      </c>
      <c r="BT360" s="20">
        <v>4</v>
      </c>
      <c r="BU360" s="4">
        <v>50</v>
      </c>
      <c r="BV360" s="16">
        <v>0.6</v>
      </c>
      <c r="BW360" s="275">
        <f t="shared" si="1216"/>
        <v>30</v>
      </c>
      <c r="BX360" s="20">
        <v>2.5</v>
      </c>
      <c r="BY360" s="4">
        <v>50</v>
      </c>
      <c r="BZ360" s="16">
        <v>0.4</v>
      </c>
      <c r="CA360" s="275">
        <f t="shared" si="1217"/>
        <v>20</v>
      </c>
      <c r="CB360" s="20">
        <v>2.5</v>
      </c>
      <c r="CC360" s="4">
        <v>50</v>
      </c>
      <c r="CD360" s="16">
        <v>0.8</v>
      </c>
      <c r="CE360" s="275">
        <f t="shared" si="1218"/>
        <v>40</v>
      </c>
      <c r="CF360" s="20">
        <v>3.5</v>
      </c>
      <c r="CG360" s="4">
        <v>0</v>
      </c>
      <c r="CH360" s="16">
        <v>0</v>
      </c>
      <c r="CI360" s="275">
        <f t="shared" si="1219"/>
        <v>0</v>
      </c>
      <c r="CJ360" s="4">
        <v>0</v>
      </c>
      <c r="CK360" s="275">
        <f>((((BD360*0.875)+(BC360*0.625)+(BB360*0.375)+(BA360*0.125))*((BG360*BH360*$BA$323)+(BO360*BP360*$BC$323)+(BS360*BT360*$BD$323)+(CE360*CF360*$BG$323)+(CI360*CJ360*$BH$323))/452.44)*1000)</f>
        <v>1749.7230852515136</v>
      </c>
      <c r="CL360" s="7">
        <f>((((BD360*0.875)+(BC360*0.625)+(BB360*0.375)+(BA360*0.125))*((BG360*BH360*$BA$324)+(BK360*BL360*$BB$324)+(CA360*CB360*$BF$324)+(CE360*CF360*$BG$324)))/370)*1000</f>
        <v>3122.5708635464734</v>
      </c>
      <c r="CM360" s="275">
        <f>((((BD360*0.875)+(BC360*0.625)+(BB360*0.375)+(BA360*0.125))*((BS360*BT360*$BD$325)+(BW360*BX360*$BE$325)+(CI360*CJ360*$BH$325)))/796)*1000</f>
        <v>794.65837662890726</v>
      </c>
      <c r="CN360" s="275"/>
      <c r="CO360" s="86"/>
      <c r="CP360" s="272"/>
      <c r="CQ360" s="272"/>
      <c r="CR360" s="275"/>
      <c r="CS360" s="275"/>
      <c r="CT360" s="275"/>
      <c r="CU360" s="275"/>
      <c r="CV360" s="275"/>
      <c r="CW360" s="16"/>
      <c r="CX360" s="275"/>
      <c r="CY360" s="16"/>
      <c r="CZ360" s="275"/>
      <c r="DA360" s="16"/>
      <c r="DB360" s="275"/>
      <c r="DC360" s="16"/>
      <c r="DD360" s="275"/>
      <c r="DE360" s="16"/>
      <c r="DF360" s="275"/>
      <c r="DG360" s="16"/>
      <c r="DH360" s="275"/>
      <c r="DI360" s="16"/>
      <c r="DJ360" s="275"/>
      <c r="DK360" s="16"/>
      <c r="DL360" s="275"/>
      <c r="DM360" s="16"/>
      <c r="DN360" s="275"/>
      <c r="DO360" s="16"/>
      <c r="DP360" s="275"/>
      <c r="DQ360" s="16"/>
      <c r="DR360" s="275"/>
      <c r="DS360" s="16"/>
      <c r="DT360" s="275"/>
      <c r="DU360" s="16"/>
      <c r="DV360" s="275"/>
      <c r="DW360" s="16"/>
      <c r="DX360" s="275"/>
      <c r="DY360" s="16"/>
      <c r="DZ360" s="275"/>
      <c r="EA360" s="275"/>
      <c r="EB360" s="275"/>
      <c r="EC360" s="275"/>
      <c r="ED360" s="275"/>
      <c r="EE360" s="275"/>
      <c r="EF360" s="275"/>
      <c r="EG360" s="275"/>
    </row>
    <row r="361" spans="1:137" ht="32.25" customHeight="1" x14ac:dyDescent="0.25">
      <c r="A361" s="354"/>
      <c r="B361" s="41" t="s">
        <v>69</v>
      </c>
      <c r="C361" s="20" t="s">
        <v>39</v>
      </c>
      <c r="D361" s="115">
        <f>'INPUT 2013_14'!AH36</f>
        <v>0.14350000000000002</v>
      </c>
      <c r="E361" s="52" t="s">
        <v>39</v>
      </c>
      <c r="F361" s="52" t="s">
        <v>39</v>
      </c>
      <c r="G361" s="52" t="s">
        <v>39</v>
      </c>
      <c r="H361" s="52" t="s">
        <v>39</v>
      </c>
      <c r="I361" s="7">
        <v>21</v>
      </c>
      <c r="J361" s="16">
        <v>0.3</v>
      </c>
      <c r="K361" s="275">
        <f>J361*I361</f>
        <v>6.3</v>
      </c>
      <c r="L361" s="20">
        <v>3</v>
      </c>
      <c r="M361" s="275">
        <v>0</v>
      </c>
      <c r="N361" s="16">
        <v>0.2</v>
      </c>
      <c r="O361" s="275">
        <f>N361*M361</f>
        <v>0</v>
      </c>
      <c r="P361" s="20">
        <v>3</v>
      </c>
      <c r="Q361" s="4">
        <v>10</v>
      </c>
      <c r="R361" s="16">
        <v>0.5</v>
      </c>
      <c r="S361" s="275">
        <f>R361*Q361</f>
        <v>5</v>
      </c>
      <c r="T361" s="20">
        <v>2.67</v>
      </c>
      <c r="U361" s="275">
        <f t="shared" si="1220"/>
        <v>2.1</v>
      </c>
      <c r="V361" s="16">
        <v>0.8</v>
      </c>
      <c r="W361" s="275">
        <f>V361*U361</f>
        <v>1.6800000000000002</v>
      </c>
      <c r="X361" s="20">
        <v>4</v>
      </c>
      <c r="Y361" s="4">
        <v>0</v>
      </c>
      <c r="Z361" s="16">
        <v>0.6</v>
      </c>
      <c r="AA361" s="275">
        <f>Z361*Y361</f>
        <v>0</v>
      </c>
      <c r="AB361" s="20">
        <v>2.5</v>
      </c>
      <c r="AC361" s="4">
        <v>0</v>
      </c>
      <c r="AD361" s="16">
        <v>0.4</v>
      </c>
      <c r="AE361" s="275">
        <f>AD361*AC361</f>
        <v>0</v>
      </c>
      <c r="AF361" s="20">
        <v>2.5</v>
      </c>
      <c r="AG361" s="4">
        <v>30</v>
      </c>
      <c r="AH361" s="16">
        <v>0.8</v>
      </c>
      <c r="AI361" s="275">
        <f>AH361*AG361</f>
        <v>24</v>
      </c>
      <c r="AJ361" s="20">
        <v>3.5</v>
      </c>
      <c r="AK361" s="4">
        <v>0</v>
      </c>
      <c r="AL361" s="16">
        <v>0</v>
      </c>
      <c r="AM361" s="275">
        <f>AL361*AK361</f>
        <v>0</v>
      </c>
      <c r="AN361" s="4">
        <v>0</v>
      </c>
      <c r="AO361" s="4">
        <f t="shared" si="1090"/>
        <v>13.808827914629378</v>
      </c>
      <c r="AP361" s="52">
        <f t="shared" si="1091"/>
        <v>23.68554054054054</v>
      </c>
      <c r="AQ361" s="4">
        <f t="shared" si="1092"/>
        <v>0.90345967123754389</v>
      </c>
      <c r="AR361" s="4">
        <f t="shared" si="1093"/>
        <v>13.808827914629378</v>
      </c>
      <c r="AS361" s="4">
        <f t="shared" si="1093"/>
        <v>23.68554054054054</v>
      </c>
      <c r="AT361" s="4">
        <f t="shared" si="1093"/>
        <v>0.62338717315390535</v>
      </c>
      <c r="AU361" s="7"/>
      <c r="AW361" s="362"/>
      <c r="AX361" s="41" t="s">
        <v>69</v>
      </c>
      <c r="AY361" s="20" t="s">
        <v>39</v>
      </c>
      <c r="AZ361" s="20" t="s">
        <v>39</v>
      </c>
      <c r="BA361" s="66">
        <f>'INPUT 2013_14'!$O$28</f>
        <v>14.9</v>
      </c>
      <c r="BB361" s="66">
        <f>'INPUT 2013_14'!$P$28</f>
        <v>0</v>
      </c>
      <c r="BC361" s="66">
        <f>'INPUT 2013_14'!$Q$28</f>
        <v>0</v>
      </c>
      <c r="BD361" s="66">
        <f>'INPUT 2013_14'!$R$28</f>
        <v>0</v>
      </c>
      <c r="BE361" s="7">
        <v>21</v>
      </c>
      <c r="BF361" s="16">
        <v>0.3</v>
      </c>
      <c r="BG361" s="275">
        <f t="shared" si="1072"/>
        <v>6.3</v>
      </c>
      <c r="BH361" s="20">
        <v>3</v>
      </c>
      <c r="BI361" s="275">
        <v>0</v>
      </c>
      <c r="BJ361" s="16">
        <v>0.2</v>
      </c>
      <c r="BK361" s="275">
        <f t="shared" si="1213"/>
        <v>0</v>
      </c>
      <c r="BL361" s="20">
        <v>3</v>
      </c>
      <c r="BM361" s="4">
        <v>10</v>
      </c>
      <c r="BN361" s="16">
        <v>0.5</v>
      </c>
      <c r="BO361" s="275">
        <f t="shared" si="1214"/>
        <v>5</v>
      </c>
      <c r="BP361" s="20">
        <v>2.67</v>
      </c>
      <c r="BQ361" s="275">
        <f t="shared" si="1221"/>
        <v>2.1</v>
      </c>
      <c r="BR361" s="16">
        <v>0.8</v>
      </c>
      <c r="BS361" s="275">
        <f t="shared" si="1215"/>
        <v>1.6800000000000002</v>
      </c>
      <c r="BT361" s="20">
        <v>4</v>
      </c>
      <c r="BU361" s="4">
        <v>0</v>
      </c>
      <c r="BV361" s="16">
        <v>0.6</v>
      </c>
      <c r="BW361" s="275">
        <f t="shared" si="1216"/>
        <v>0</v>
      </c>
      <c r="BX361" s="20">
        <v>2.5</v>
      </c>
      <c r="BY361" s="4">
        <v>0</v>
      </c>
      <c r="BZ361" s="16">
        <v>0.4</v>
      </c>
      <c r="CA361" s="275">
        <f t="shared" si="1217"/>
        <v>0</v>
      </c>
      <c r="CB361" s="20">
        <v>2.5</v>
      </c>
      <c r="CC361" s="4">
        <v>30</v>
      </c>
      <c r="CD361" s="16">
        <v>0.8</v>
      </c>
      <c r="CE361" s="275">
        <f t="shared" si="1218"/>
        <v>24</v>
      </c>
      <c r="CF361" s="20">
        <v>3.5</v>
      </c>
      <c r="CG361" s="4">
        <v>0</v>
      </c>
      <c r="CH361" s="16">
        <v>0</v>
      </c>
      <c r="CI361" s="275">
        <f t="shared" si="1219"/>
        <v>0</v>
      </c>
      <c r="CJ361" s="4">
        <v>0</v>
      </c>
      <c r="CK361" s="275">
        <f t="shared" ref="CK361:CK366" si="1230">((((BD361*0.875)+(BC361*0.625)+(BB361*0.375)+(BA361*0.125))*((BG361*BH361*$BA$323)+(BO361*BP361*$BC$323)+(BS361*BT361*$BD$323)+(CE361*CF361*$BG$323)+(CI361*CJ361*$BH$323))/452.44)*1000)</f>
        <v>179.22607659231508</v>
      </c>
      <c r="CL361" s="7">
        <f t="shared" ref="CL361:CL366" si="1231">((((BD361*0.875)+(BC361*0.625)+(BB361*0.375)+(BA361*0.125))*((BG361*BH361*$BA$324)+(BK361*BL361*$BB$324)+(CA361*CB361*$BF$324)+(CE361*CF361*$BG$324)))/370)*1000</f>
        <v>307.41685893210285</v>
      </c>
      <c r="CM361" s="275">
        <f t="shared" ref="CM361:CM366" si="1232">((((BD361*0.875)+(BC361*0.625)+(BB361*0.375)+(BA361*0.125))*((BS361*BT361*$BD$325)+(BW361*BX361*$BE$325)+(CI361*CJ361*$BH$325)))/796)*1000</f>
        <v>11.726088067455928</v>
      </c>
      <c r="CN361" s="275"/>
      <c r="CO361" s="86"/>
      <c r="CP361" s="272"/>
      <c r="CQ361" s="272"/>
      <c r="CR361" s="275"/>
      <c r="CS361" s="275"/>
      <c r="CT361" s="275"/>
      <c r="CU361" s="275"/>
      <c r="CV361" s="275"/>
      <c r="CW361" s="16"/>
      <c r="CX361" s="275"/>
      <c r="CY361" s="16"/>
      <c r="CZ361" s="275"/>
      <c r="DA361" s="16"/>
      <c r="DB361" s="275"/>
      <c r="DC361" s="16"/>
      <c r="DD361" s="275"/>
      <c r="DE361" s="16"/>
      <c r="DF361" s="275"/>
      <c r="DG361" s="16"/>
      <c r="DH361" s="275"/>
      <c r="DI361" s="16"/>
      <c r="DJ361" s="275"/>
      <c r="DK361" s="16"/>
      <c r="DL361" s="275"/>
      <c r="DM361" s="16"/>
      <c r="DN361" s="275"/>
      <c r="DO361" s="16"/>
      <c r="DP361" s="275"/>
      <c r="DQ361" s="16"/>
      <c r="DR361" s="275"/>
      <c r="DS361" s="16"/>
      <c r="DT361" s="275"/>
      <c r="DU361" s="16"/>
      <c r="DV361" s="275"/>
      <c r="DW361" s="16"/>
      <c r="DX361" s="275"/>
      <c r="DY361" s="16"/>
      <c r="DZ361" s="275"/>
      <c r="EA361" s="275"/>
      <c r="EB361" s="275"/>
      <c r="EC361" s="275"/>
      <c r="ED361" s="275"/>
      <c r="EE361" s="275"/>
      <c r="EF361" s="275"/>
      <c r="EG361" s="275"/>
    </row>
    <row r="362" spans="1:137" ht="32.25" customHeight="1" x14ac:dyDescent="0.25">
      <c r="A362" s="354"/>
      <c r="B362" s="41" t="s">
        <v>70</v>
      </c>
      <c r="C362" s="20" t="s">
        <v>39</v>
      </c>
      <c r="D362" s="115">
        <f>'INPUT 2013_14'!AH37</f>
        <v>7.4999999999999997E-3</v>
      </c>
      <c r="E362" s="52" t="s">
        <v>39</v>
      </c>
      <c r="F362" s="52" t="s">
        <v>39</v>
      </c>
      <c r="G362" s="52" t="s">
        <v>39</v>
      </c>
      <c r="H362" s="52" t="s">
        <v>39</v>
      </c>
      <c r="I362" s="7">
        <v>21</v>
      </c>
      <c r="J362" s="16">
        <v>0.3</v>
      </c>
      <c r="K362" s="275">
        <f>J362*I362</f>
        <v>6.3</v>
      </c>
      <c r="L362" s="20">
        <v>2.5</v>
      </c>
      <c r="M362" s="4">
        <v>0</v>
      </c>
      <c r="N362" s="16">
        <v>0.2</v>
      </c>
      <c r="O362" s="275">
        <f>N362*M362</f>
        <v>0</v>
      </c>
      <c r="P362" s="20">
        <v>2.5</v>
      </c>
      <c r="Q362" s="4">
        <v>50</v>
      </c>
      <c r="R362" s="16">
        <v>0.5</v>
      </c>
      <c r="S362" s="275">
        <f>R362*Q362</f>
        <v>25</v>
      </c>
      <c r="T362" s="20">
        <v>2.67</v>
      </c>
      <c r="U362" s="275">
        <f t="shared" si="1220"/>
        <v>2.1</v>
      </c>
      <c r="V362" s="16">
        <v>0.8</v>
      </c>
      <c r="W362" s="275">
        <f>V362*U362</f>
        <v>1.6800000000000002</v>
      </c>
      <c r="X362" s="20">
        <v>4</v>
      </c>
      <c r="Y362" s="4">
        <v>0</v>
      </c>
      <c r="Z362" s="16">
        <v>0.6</v>
      </c>
      <c r="AA362" s="275">
        <f>Z362*Y362</f>
        <v>0</v>
      </c>
      <c r="AB362" s="20">
        <v>2.5</v>
      </c>
      <c r="AC362" s="4">
        <v>0</v>
      </c>
      <c r="AD362" s="16">
        <v>0.4</v>
      </c>
      <c r="AE362" s="275">
        <f>AD362*AC362</f>
        <v>0</v>
      </c>
      <c r="AF362" s="20">
        <v>2.5</v>
      </c>
      <c r="AG362" s="4">
        <v>30</v>
      </c>
      <c r="AH362" s="16">
        <v>0.8</v>
      </c>
      <c r="AI362" s="275">
        <f>AH362*AG362</f>
        <v>24</v>
      </c>
      <c r="AJ362" s="20">
        <v>3.5</v>
      </c>
      <c r="AK362" s="4">
        <v>0</v>
      </c>
      <c r="AL362" s="16">
        <v>0</v>
      </c>
      <c r="AM362" s="275">
        <f>AL362*AK362</f>
        <v>0</v>
      </c>
      <c r="AN362" s="4">
        <v>0</v>
      </c>
      <c r="AO362" s="4">
        <f t="shared" si="1090"/>
        <v>0.70048937534384781</v>
      </c>
      <c r="AP362" s="52">
        <f t="shared" si="1091"/>
        <v>1.200024719841793</v>
      </c>
      <c r="AQ362" s="4">
        <f t="shared" si="1092"/>
        <v>4.7219146580359431E-2</v>
      </c>
      <c r="AR362" s="4">
        <f t="shared" si="1093"/>
        <v>0.70048937534384781</v>
      </c>
      <c r="AS362" s="4">
        <f t="shared" si="1093"/>
        <v>1.200024719841793</v>
      </c>
      <c r="AT362" s="4">
        <f t="shared" si="1093"/>
        <v>3.2581211140448006E-2</v>
      </c>
      <c r="AU362" s="7"/>
      <c r="AW362" s="362"/>
      <c r="AX362" s="41" t="s">
        <v>70</v>
      </c>
      <c r="AY362" s="20" t="s">
        <v>39</v>
      </c>
      <c r="AZ362" s="20" t="s">
        <v>39</v>
      </c>
      <c r="BA362" s="66">
        <f>'INPUT 2013_14'!$O$29</f>
        <v>1.43</v>
      </c>
      <c r="BB362" s="66">
        <f>'INPUT 2013_14'!$P$29</f>
        <v>0.39979999999999999</v>
      </c>
      <c r="BC362" s="66">
        <f>'INPUT 2013_14'!$Q$29</f>
        <v>0</v>
      </c>
      <c r="BD362" s="66">
        <f>'INPUT 2013_14'!$R$29</f>
        <v>0</v>
      </c>
      <c r="BE362" s="7">
        <v>21</v>
      </c>
      <c r="BF362" s="16">
        <v>0.3</v>
      </c>
      <c r="BG362" s="275">
        <f t="shared" si="1072"/>
        <v>6.3</v>
      </c>
      <c r="BH362" s="20">
        <v>2.5</v>
      </c>
      <c r="BI362" s="4">
        <v>0</v>
      </c>
      <c r="BJ362" s="16">
        <v>0.2</v>
      </c>
      <c r="BK362" s="275">
        <f t="shared" si="1213"/>
        <v>0</v>
      </c>
      <c r="BL362" s="20">
        <v>2.5</v>
      </c>
      <c r="BM362" s="4">
        <v>50</v>
      </c>
      <c r="BN362" s="16">
        <v>0.5</v>
      </c>
      <c r="BO362" s="275">
        <f t="shared" si="1214"/>
        <v>25</v>
      </c>
      <c r="BP362" s="20">
        <v>2.67</v>
      </c>
      <c r="BQ362" s="275">
        <f t="shared" si="1221"/>
        <v>2.1</v>
      </c>
      <c r="BR362" s="16">
        <v>0.8</v>
      </c>
      <c r="BS362" s="275">
        <f t="shared" si="1215"/>
        <v>1.6800000000000002</v>
      </c>
      <c r="BT362" s="20">
        <v>4</v>
      </c>
      <c r="BU362" s="4">
        <v>0</v>
      </c>
      <c r="BV362" s="16">
        <v>0.6</v>
      </c>
      <c r="BW362" s="275">
        <f t="shared" si="1216"/>
        <v>0</v>
      </c>
      <c r="BX362" s="20">
        <v>2.5</v>
      </c>
      <c r="BY362" s="4">
        <v>0</v>
      </c>
      <c r="BZ362" s="16">
        <v>0.4</v>
      </c>
      <c r="CA362" s="275">
        <f t="shared" si="1217"/>
        <v>0</v>
      </c>
      <c r="CB362" s="20">
        <v>2.5</v>
      </c>
      <c r="CC362" s="4">
        <v>30</v>
      </c>
      <c r="CD362" s="16">
        <v>0.8</v>
      </c>
      <c r="CE362" s="275">
        <f t="shared" si="1218"/>
        <v>24</v>
      </c>
      <c r="CF362" s="20">
        <v>3.5</v>
      </c>
      <c r="CG362" s="4">
        <v>0</v>
      </c>
      <c r="CH362" s="16">
        <v>0</v>
      </c>
      <c r="CI362" s="275">
        <f t="shared" si="1219"/>
        <v>0</v>
      </c>
      <c r="CJ362" s="4">
        <v>0</v>
      </c>
      <c r="CK362" s="275">
        <f t="shared" si="1230"/>
        <v>30.697779392151887</v>
      </c>
      <c r="CL362" s="7">
        <f t="shared" si="1231"/>
        <v>52.589083305866851</v>
      </c>
      <c r="CM362" s="275">
        <f t="shared" si="1232"/>
        <v>2.0693004003066182</v>
      </c>
      <c r="CN362" s="275"/>
      <c r="CO362" s="86"/>
      <c r="CP362" s="272"/>
      <c r="CQ362" s="272"/>
      <c r="CR362" s="275"/>
      <c r="CS362" s="275"/>
      <c r="CT362" s="275"/>
      <c r="CU362" s="275"/>
      <c r="CV362" s="275"/>
      <c r="CW362" s="16"/>
      <c r="CX362" s="275"/>
      <c r="CY362" s="16"/>
      <c r="CZ362" s="275"/>
      <c r="DA362" s="16"/>
      <c r="DB362" s="275"/>
      <c r="DC362" s="16"/>
      <c r="DD362" s="275"/>
      <c r="DE362" s="16"/>
      <c r="DF362" s="275"/>
      <c r="DG362" s="16"/>
      <c r="DH362" s="275"/>
      <c r="DI362" s="16"/>
      <c r="DJ362" s="275"/>
      <c r="DK362" s="16"/>
      <c r="DL362" s="275"/>
      <c r="DM362" s="16"/>
      <c r="DN362" s="275"/>
      <c r="DO362" s="16"/>
      <c r="DP362" s="275"/>
      <c r="DQ362" s="16"/>
      <c r="DR362" s="275"/>
      <c r="DS362" s="16"/>
      <c r="DT362" s="275"/>
      <c r="DU362" s="16"/>
      <c r="DV362" s="275"/>
      <c r="DW362" s="16"/>
      <c r="DX362" s="275"/>
      <c r="DY362" s="16"/>
      <c r="DZ362" s="275"/>
      <c r="EA362" s="275"/>
      <c r="EB362" s="275"/>
      <c r="EC362" s="275"/>
      <c r="ED362" s="275"/>
      <c r="EE362" s="275"/>
      <c r="EF362" s="275"/>
      <c r="EG362" s="275"/>
    </row>
    <row r="363" spans="1:137" ht="32.25" customHeight="1" x14ac:dyDescent="0.25">
      <c r="A363" s="354"/>
      <c r="B363" s="41" t="s">
        <v>71</v>
      </c>
      <c r="C363" s="20" t="s">
        <v>39</v>
      </c>
      <c r="D363" s="115">
        <f>'INPUT 2013_14'!AH38</f>
        <v>4.4350000000000001E-2</v>
      </c>
      <c r="E363" s="52" t="s">
        <v>39</v>
      </c>
      <c r="F363" s="52" t="s">
        <v>39</v>
      </c>
      <c r="G363" s="52" t="s">
        <v>39</v>
      </c>
      <c r="H363" s="52" t="s">
        <v>39</v>
      </c>
      <c r="I363" s="7">
        <v>21</v>
      </c>
      <c r="J363" s="16">
        <v>0.3</v>
      </c>
      <c r="K363" s="275">
        <f>J363*I363</f>
        <v>6.3</v>
      </c>
      <c r="L363" s="20">
        <v>2.5</v>
      </c>
      <c r="M363" s="4">
        <v>0</v>
      </c>
      <c r="N363" s="16">
        <v>0.2</v>
      </c>
      <c r="O363" s="275">
        <f>N363*M363</f>
        <v>0</v>
      </c>
      <c r="P363" s="20">
        <v>2.5</v>
      </c>
      <c r="Q363" s="275">
        <v>300</v>
      </c>
      <c r="R363" s="16">
        <v>0.5</v>
      </c>
      <c r="S363" s="275">
        <f>R363*Q363</f>
        <v>150</v>
      </c>
      <c r="T363" s="20">
        <v>2.67</v>
      </c>
      <c r="U363" s="275">
        <f t="shared" si="1220"/>
        <v>2.1</v>
      </c>
      <c r="V363" s="16">
        <v>0.8</v>
      </c>
      <c r="W363" s="275">
        <f>V363*U363</f>
        <v>1.6800000000000002</v>
      </c>
      <c r="X363" s="20">
        <v>4</v>
      </c>
      <c r="Y363" s="4">
        <v>0</v>
      </c>
      <c r="Z363" s="16">
        <v>0.6</v>
      </c>
      <c r="AA363" s="275">
        <f>Z363*Y363</f>
        <v>0</v>
      </c>
      <c r="AB363" s="20">
        <v>2.5</v>
      </c>
      <c r="AC363" s="4">
        <v>0</v>
      </c>
      <c r="AD363" s="16">
        <v>0.4</v>
      </c>
      <c r="AE363" s="275">
        <f>AD363*AC363</f>
        <v>0</v>
      </c>
      <c r="AF363" s="20">
        <v>2.5</v>
      </c>
      <c r="AG363" s="4">
        <v>40</v>
      </c>
      <c r="AH363" s="16">
        <v>0.8</v>
      </c>
      <c r="AI363" s="275">
        <f>AH363*AG363</f>
        <v>32</v>
      </c>
      <c r="AJ363" s="20">
        <v>3.5</v>
      </c>
      <c r="AK363" s="4">
        <v>0</v>
      </c>
      <c r="AL363" s="16">
        <v>0</v>
      </c>
      <c r="AM363" s="275">
        <f>AL363*AK363</f>
        <v>0</v>
      </c>
      <c r="AN363" s="4">
        <v>0</v>
      </c>
      <c r="AO363" s="4">
        <f t="shared" si="1090"/>
        <v>5.2579480374397791</v>
      </c>
      <c r="AP363" s="52">
        <f t="shared" si="1091"/>
        <v>9.0880468578334419</v>
      </c>
      <c r="AQ363" s="4">
        <f t="shared" si="1092"/>
        <v>0.27922255344519209</v>
      </c>
      <c r="AR363" s="4">
        <f t="shared" si="1093"/>
        <v>5.2579480374397791</v>
      </c>
      <c r="AS363" s="4">
        <f t="shared" si="1093"/>
        <v>9.0880468578334419</v>
      </c>
      <c r="AT363" s="4">
        <f t="shared" si="1093"/>
        <v>0.19266356187718253</v>
      </c>
      <c r="AU363" s="7"/>
      <c r="AW363" s="362"/>
      <c r="AX363" s="41" t="s">
        <v>71</v>
      </c>
      <c r="AY363" s="20" t="s">
        <v>39</v>
      </c>
      <c r="AZ363" s="20" t="s">
        <v>39</v>
      </c>
      <c r="BA363" s="66">
        <f>'INPUT 2013_14'!$O$30</f>
        <v>3.25</v>
      </c>
      <c r="BB363" s="66">
        <f>'INPUT 2013_14'!$P$30</f>
        <v>2.44</v>
      </c>
      <c r="BC363" s="66">
        <f>'INPUT 2013_14'!$Q$30</f>
        <v>0</v>
      </c>
      <c r="BD363" s="66">
        <f>'INPUT 2013_14'!$R$30</f>
        <v>0</v>
      </c>
      <c r="BE363" s="7">
        <v>21</v>
      </c>
      <c r="BF363" s="16">
        <v>0.3</v>
      </c>
      <c r="BG363" s="275">
        <f t="shared" si="1072"/>
        <v>6.3</v>
      </c>
      <c r="BH363" s="20">
        <v>2.5</v>
      </c>
      <c r="BI363" s="4">
        <v>0</v>
      </c>
      <c r="BJ363" s="16">
        <v>0.2</v>
      </c>
      <c r="BK363" s="275">
        <f t="shared" si="1213"/>
        <v>0</v>
      </c>
      <c r="BL363" s="20">
        <v>2.5</v>
      </c>
      <c r="BM363" s="275">
        <v>300</v>
      </c>
      <c r="BN363" s="16">
        <v>0.5</v>
      </c>
      <c r="BO363" s="275">
        <f t="shared" si="1214"/>
        <v>150</v>
      </c>
      <c r="BP363" s="20">
        <v>2.67</v>
      </c>
      <c r="BQ363" s="275">
        <f t="shared" si="1221"/>
        <v>2.1</v>
      </c>
      <c r="BR363" s="16">
        <v>0.8</v>
      </c>
      <c r="BS363" s="275">
        <f t="shared" si="1215"/>
        <v>1.6800000000000002</v>
      </c>
      <c r="BT363" s="20">
        <v>4</v>
      </c>
      <c r="BU363" s="4">
        <v>0</v>
      </c>
      <c r="BV363" s="16">
        <v>0.6</v>
      </c>
      <c r="BW363" s="275">
        <f t="shared" si="1216"/>
        <v>0</v>
      </c>
      <c r="BX363" s="20">
        <v>2.5</v>
      </c>
      <c r="BY363" s="4">
        <v>0</v>
      </c>
      <c r="BZ363" s="16">
        <v>0.4</v>
      </c>
      <c r="CA363" s="275">
        <f t="shared" si="1217"/>
        <v>0</v>
      </c>
      <c r="CB363" s="20">
        <v>2.5</v>
      </c>
      <c r="CC363" s="4">
        <v>40</v>
      </c>
      <c r="CD363" s="16">
        <v>0.8</v>
      </c>
      <c r="CE363" s="275">
        <f t="shared" si="1218"/>
        <v>32</v>
      </c>
      <c r="CF363" s="20">
        <v>3.5</v>
      </c>
      <c r="CG363" s="4">
        <v>0</v>
      </c>
      <c r="CH363" s="16">
        <v>0</v>
      </c>
      <c r="CI363" s="275">
        <f t="shared" si="1219"/>
        <v>0</v>
      </c>
      <c r="CJ363" s="4">
        <v>0</v>
      </c>
      <c r="CK363" s="275">
        <f t="shared" si="1230"/>
        <v>156.6418003262076</v>
      </c>
      <c r="CL363" s="7">
        <f t="shared" si="1231"/>
        <v>270.74592809272684</v>
      </c>
      <c r="CM363" s="275">
        <f t="shared" si="1232"/>
        <v>8.3184396559066549</v>
      </c>
      <c r="CN363" s="275"/>
      <c r="CO363" s="86"/>
      <c r="CP363" s="272"/>
      <c r="CQ363" s="272"/>
      <c r="CR363" s="275"/>
      <c r="CS363" s="275"/>
      <c r="CT363" s="275"/>
      <c r="CU363" s="275"/>
      <c r="CV363" s="275"/>
      <c r="CW363" s="16"/>
      <c r="CX363" s="275"/>
      <c r="CY363" s="16"/>
      <c r="CZ363" s="275"/>
      <c r="DA363" s="16"/>
      <c r="DB363" s="275"/>
      <c r="DC363" s="16"/>
      <c r="DD363" s="275"/>
      <c r="DE363" s="16"/>
      <c r="DF363" s="275"/>
      <c r="DG363" s="16"/>
      <c r="DH363" s="275"/>
      <c r="DI363" s="16"/>
      <c r="DJ363" s="275"/>
      <c r="DK363" s="16"/>
      <c r="DL363" s="275"/>
      <c r="DM363" s="16"/>
      <c r="DN363" s="275"/>
      <c r="DO363" s="16"/>
      <c r="DP363" s="275"/>
      <c r="DQ363" s="16"/>
      <c r="DR363" s="275"/>
      <c r="DS363" s="16"/>
      <c r="DT363" s="275"/>
      <c r="DU363" s="16"/>
      <c r="DV363" s="275"/>
      <c r="DW363" s="16"/>
      <c r="DX363" s="275"/>
      <c r="DY363" s="16"/>
      <c r="DZ363" s="275"/>
      <c r="EA363" s="275"/>
      <c r="EB363" s="275"/>
      <c r="EC363" s="275"/>
      <c r="ED363" s="275"/>
      <c r="EE363" s="275"/>
      <c r="EF363" s="275"/>
      <c r="EG363" s="275"/>
    </row>
    <row r="364" spans="1:137" ht="32.25" customHeight="1" x14ac:dyDescent="0.25">
      <c r="A364" s="354"/>
      <c r="B364" s="4" t="s">
        <v>4</v>
      </c>
      <c r="C364" s="20" t="s">
        <v>39</v>
      </c>
      <c r="D364" s="115">
        <f>'INPUT 2013_14'!AH39</f>
        <v>1.7499999999999998E-2</v>
      </c>
      <c r="E364" s="52" t="s">
        <v>39</v>
      </c>
      <c r="F364" s="52" t="s">
        <v>39</v>
      </c>
      <c r="G364" s="52" t="s">
        <v>39</v>
      </c>
      <c r="H364" s="52" t="s">
        <v>39</v>
      </c>
      <c r="I364" s="52">
        <f>200</f>
        <v>200</v>
      </c>
      <c r="J364" s="16">
        <v>0.3</v>
      </c>
      <c r="K364" s="275">
        <f t="shared" ref="K364" si="1233">J364*I364</f>
        <v>60</v>
      </c>
      <c r="L364" s="20">
        <v>2.5</v>
      </c>
      <c r="M364" s="4">
        <v>20</v>
      </c>
      <c r="N364" s="16">
        <v>0.2</v>
      </c>
      <c r="O364" s="275">
        <f t="shared" ref="O364" si="1234">N364*M364</f>
        <v>4</v>
      </c>
      <c r="P364" s="20">
        <v>2.5</v>
      </c>
      <c r="Q364" s="275">
        <v>0</v>
      </c>
      <c r="R364" s="16">
        <v>0.5</v>
      </c>
      <c r="S364" s="275">
        <f t="shared" ref="S364" si="1235">R364*Q364</f>
        <v>0</v>
      </c>
      <c r="T364" s="20">
        <v>2.67</v>
      </c>
      <c r="U364" s="4">
        <v>0</v>
      </c>
      <c r="V364" s="16">
        <v>0.8</v>
      </c>
      <c r="W364" s="275">
        <f t="shared" ref="W364" si="1236">V364*U364</f>
        <v>0</v>
      </c>
      <c r="X364" s="20">
        <v>4</v>
      </c>
      <c r="Y364" s="4">
        <v>0</v>
      </c>
      <c r="Z364" s="16">
        <v>0.6</v>
      </c>
      <c r="AA364" s="275">
        <f t="shared" ref="AA364" si="1237">Z364*Y364</f>
        <v>0</v>
      </c>
      <c r="AB364" s="20">
        <v>2.5</v>
      </c>
      <c r="AC364" s="4">
        <v>0</v>
      </c>
      <c r="AD364" s="16">
        <v>0.4</v>
      </c>
      <c r="AE364" s="275">
        <f t="shared" ref="AE364" si="1238">AD364*AC364</f>
        <v>0</v>
      </c>
      <c r="AF364" s="20">
        <v>2.5</v>
      </c>
      <c r="AG364" s="275">
        <v>20</v>
      </c>
      <c r="AH364" s="16">
        <v>0.8</v>
      </c>
      <c r="AI364" s="275">
        <f t="shared" ref="AI364" si="1239">AH364*AG364</f>
        <v>16</v>
      </c>
      <c r="AJ364" s="20">
        <v>3.5</v>
      </c>
      <c r="AK364" s="4">
        <v>0</v>
      </c>
      <c r="AL364" s="16">
        <v>0</v>
      </c>
      <c r="AM364" s="275">
        <f t="shared" ref="AM364" si="1240">AL364*AK364</f>
        <v>0</v>
      </c>
      <c r="AN364" s="4">
        <v>0</v>
      </c>
      <c r="AO364" s="4">
        <f t="shared" si="1090"/>
        <v>3.2389867263538701</v>
      </c>
      <c r="AP364" s="52">
        <f t="shared" si="1091"/>
        <v>6.2555482311579853</v>
      </c>
      <c r="AQ364" s="4">
        <f t="shared" si="1092"/>
        <v>0</v>
      </c>
      <c r="AR364" s="4">
        <f t="shared" si="1093"/>
        <v>3.2389867263538701</v>
      </c>
      <c r="AS364" s="4">
        <f t="shared" si="1093"/>
        <v>6.2555482311579853</v>
      </c>
      <c r="AT364" s="4">
        <f t="shared" si="1093"/>
        <v>0</v>
      </c>
      <c r="AU364" s="7"/>
      <c r="AW364" s="362"/>
      <c r="AX364" s="41" t="s">
        <v>30</v>
      </c>
      <c r="AY364" s="20" t="s">
        <v>39</v>
      </c>
      <c r="AZ364" s="20" t="s">
        <v>39</v>
      </c>
      <c r="BA364" s="66">
        <f>'INPUT 2013_14'!$O$31</f>
        <v>0.22</v>
      </c>
      <c r="BB364" s="66">
        <f>'INPUT 2013_14'!$P$31</f>
        <v>2.4670000000000001</v>
      </c>
      <c r="BC364" s="66">
        <f>'INPUT 2013_14'!$Q$31</f>
        <v>0</v>
      </c>
      <c r="BD364" s="66">
        <f>'INPUT 2013_14'!$R$31</f>
        <v>0</v>
      </c>
      <c r="BE364" s="7">
        <v>150</v>
      </c>
      <c r="BF364" s="16">
        <v>0.3</v>
      </c>
      <c r="BG364" s="275">
        <f>BF364*BE364</f>
        <v>45</v>
      </c>
      <c r="BH364" s="16">
        <v>2.5</v>
      </c>
      <c r="BI364" s="275">
        <v>20</v>
      </c>
      <c r="BJ364" s="16">
        <v>0.2</v>
      </c>
      <c r="BK364" s="275">
        <f t="shared" si="1213"/>
        <v>4</v>
      </c>
      <c r="BL364" s="16">
        <v>2.5</v>
      </c>
      <c r="BM364" s="275">
        <v>0</v>
      </c>
      <c r="BN364" s="16">
        <v>0.5</v>
      </c>
      <c r="BO364" s="275">
        <f t="shared" si="1214"/>
        <v>0</v>
      </c>
      <c r="BP364" s="16">
        <v>2.67</v>
      </c>
      <c r="BQ364" s="275">
        <f t="shared" si="1221"/>
        <v>15</v>
      </c>
      <c r="BR364" s="16">
        <v>0.8</v>
      </c>
      <c r="BS364" s="275">
        <f t="shared" si="1215"/>
        <v>12</v>
      </c>
      <c r="BT364" s="16">
        <v>4</v>
      </c>
      <c r="BU364" s="275">
        <v>0</v>
      </c>
      <c r="BV364" s="16">
        <v>0.6</v>
      </c>
      <c r="BW364" s="275">
        <f t="shared" si="1216"/>
        <v>0</v>
      </c>
      <c r="BX364" s="16">
        <v>2.5</v>
      </c>
      <c r="BY364" s="275">
        <v>100</v>
      </c>
      <c r="BZ364" s="16">
        <v>0.4</v>
      </c>
      <c r="CA364" s="275">
        <f t="shared" si="1217"/>
        <v>40</v>
      </c>
      <c r="CB364" s="16">
        <v>2.5</v>
      </c>
      <c r="CC364" s="275">
        <v>50</v>
      </c>
      <c r="CD364" s="16">
        <v>0.8</v>
      </c>
      <c r="CE364" s="275">
        <f t="shared" si="1218"/>
        <v>40</v>
      </c>
      <c r="CF364" s="16">
        <v>3.5</v>
      </c>
      <c r="CG364" s="275">
        <v>0</v>
      </c>
      <c r="CH364" s="16">
        <v>0</v>
      </c>
      <c r="CI364" s="275">
        <f t="shared" si="1219"/>
        <v>0</v>
      </c>
      <c r="CJ364" s="4">
        <v>0</v>
      </c>
      <c r="CK364" s="275">
        <f t="shared" si="1230"/>
        <v>241.81074355610443</v>
      </c>
      <c r="CL364" s="7">
        <f t="shared" si="1231"/>
        <v>669.04584843990335</v>
      </c>
      <c r="CM364" s="275">
        <f t="shared" si="1232"/>
        <v>42.840132867728478</v>
      </c>
      <c r="CN364" s="275"/>
      <c r="CO364" s="86"/>
      <c r="CP364" s="272"/>
      <c r="CQ364" s="272"/>
      <c r="CR364" s="275"/>
      <c r="CS364" s="275"/>
      <c r="CT364" s="275"/>
      <c r="CU364" s="275"/>
      <c r="CV364" s="275"/>
      <c r="CW364" s="16"/>
      <c r="CX364" s="275"/>
      <c r="CY364" s="16"/>
      <c r="CZ364" s="275"/>
      <c r="DA364" s="16"/>
      <c r="DB364" s="275"/>
      <c r="DC364" s="16"/>
      <c r="DD364" s="275"/>
      <c r="DE364" s="16"/>
      <c r="DF364" s="275"/>
      <c r="DG364" s="16"/>
      <c r="DH364" s="275"/>
      <c r="DI364" s="16"/>
      <c r="DJ364" s="275"/>
      <c r="DK364" s="16"/>
      <c r="DL364" s="275"/>
      <c r="DM364" s="16"/>
      <c r="DN364" s="275"/>
      <c r="DO364" s="16"/>
      <c r="DP364" s="275"/>
      <c r="DQ364" s="16"/>
      <c r="DR364" s="275"/>
      <c r="DS364" s="16"/>
      <c r="DT364" s="275"/>
      <c r="DU364" s="16"/>
      <c r="DV364" s="275"/>
      <c r="DW364" s="16"/>
      <c r="DX364" s="275"/>
      <c r="DY364" s="16"/>
      <c r="DZ364" s="275"/>
      <c r="EA364" s="275"/>
      <c r="EB364" s="275"/>
      <c r="EC364" s="275"/>
      <c r="ED364" s="275"/>
      <c r="EE364" s="275"/>
      <c r="EF364" s="275"/>
      <c r="EG364" s="275"/>
    </row>
    <row r="365" spans="1:137" ht="32.25" customHeight="1" x14ac:dyDescent="0.25">
      <c r="A365" s="355"/>
      <c r="B365" s="274" t="s">
        <v>30</v>
      </c>
      <c r="C365" s="20" t="s">
        <v>39</v>
      </c>
      <c r="D365" s="115">
        <f>'INPUT 2013_14'!AH40</f>
        <v>6.9499999999999992E-2</v>
      </c>
      <c r="E365" s="52" t="s">
        <v>39</v>
      </c>
      <c r="F365" s="52" t="s">
        <v>39</v>
      </c>
      <c r="G365" s="52" t="s">
        <v>39</v>
      </c>
      <c r="H365" s="52" t="s">
        <v>39</v>
      </c>
      <c r="I365" s="7">
        <v>150</v>
      </c>
      <c r="J365" s="16">
        <v>0.3</v>
      </c>
      <c r="K365" s="275">
        <f>J365*I365</f>
        <v>45</v>
      </c>
      <c r="L365" s="16">
        <v>2.5</v>
      </c>
      <c r="M365" s="275">
        <v>20</v>
      </c>
      <c r="N365" s="16">
        <v>0.2</v>
      </c>
      <c r="O365" s="275">
        <f>N365*M365</f>
        <v>4</v>
      </c>
      <c r="P365" s="16">
        <v>2.5</v>
      </c>
      <c r="Q365" s="275">
        <v>0</v>
      </c>
      <c r="R365" s="16">
        <v>0.5</v>
      </c>
      <c r="S365" s="275">
        <f>R365*Q365</f>
        <v>0</v>
      </c>
      <c r="T365" s="16">
        <v>2.67</v>
      </c>
      <c r="U365" s="275">
        <f t="shared" ref="U365:U369" si="1241">I365*0.1</f>
        <v>15</v>
      </c>
      <c r="V365" s="16">
        <v>0.8</v>
      </c>
      <c r="W365" s="275">
        <f>V365*U365</f>
        <v>12</v>
      </c>
      <c r="X365" s="16">
        <v>4</v>
      </c>
      <c r="Y365" s="275">
        <v>0</v>
      </c>
      <c r="Z365" s="16">
        <v>0.6</v>
      </c>
      <c r="AA365" s="275">
        <f>Z365*Y365</f>
        <v>0</v>
      </c>
      <c r="AB365" s="16">
        <v>2.5</v>
      </c>
      <c r="AC365" s="275">
        <v>100</v>
      </c>
      <c r="AD365" s="16">
        <v>0.4</v>
      </c>
      <c r="AE365" s="275">
        <f>AD365*AC365</f>
        <v>40</v>
      </c>
      <c r="AF365" s="16">
        <v>2.5</v>
      </c>
      <c r="AG365" s="275">
        <v>50</v>
      </c>
      <c r="AH365" s="16">
        <v>0.8</v>
      </c>
      <c r="AI365" s="275">
        <f>AH365*AG365</f>
        <v>40</v>
      </c>
      <c r="AJ365" s="16">
        <v>3.5</v>
      </c>
      <c r="AK365" s="275">
        <v>0</v>
      </c>
      <c r="AL365" s="16">
        <v>0</v>
      </c>
      <c r="AM365" s="275">
        <f>AL365*AK365</f>
        <v>0</v>
      </c>
      <c r="AN365" s="4">
        <v>0</v>
      </c>
      <c r="AO365" s="4">
        <f t="shared" si="1090"/>
        <v>17.641618346305481</v>
      </c>
      <c r="AP365" s="52">
        <f t="shared" si="1091"/>
        <v>48.811112942210499</v>
      </c>
      <c r="AQ365" s="4">
        <f t="shared" si="1092"/>
        <v>3.1254577974618858</v>
      </c>
      <c r="AR365" s="4">
        <f t="shared" si="1093"/>
        <v>17.641618346305481</v>
      </c>
      <c r="AS365" s="4">
        <f t="shared" si="1093"/>
        <v>48.811112942210499</v>
      </c>
      <c r="AT365" s="4">
        <f t="shared" si="1093"/>
        <v>2.1565658802487011</v>
      </c>
      <c r="AU365" s="7"/>
      <c r="AW365" s="362"/>
      <c r="AX365" s="119" t="s">
        <v>3</v>
      </c>
      <c r="AY365" s="16" t="s">
        <v>39</v>
      </c>
      <c r="AZ365" s="16" t="s">
        <v>39</v>
      </c>
      <c r="BA365" s="66">
        <f>'INPUT 2013_14'!$O$32</f>
        <v>0</v>
      </c>
      <c r="BB365" s="66">
        <f>'INPUT 2013_14'!$P$32</f>
        <v>0</v>
      </c>
      <c r="BC365" s="66">
        <f>'INPUT 2013_14'!$Q$32</f>
        <v>0</v>
      </c>
      <c r="BD365" s="66">
        <f>'INPUT 2013_14'!$R$32</f>
        <v>113.24</v>
      </c>
      <c r="BE365" s="275">
        <v>150</v>
      </c>
      <c r="BF365" s="16">
        <v>0.3</v>
      </c>
      <c r="BG365" s="275">
        <f>BF365*BE365</f>
        <v>45</v>
      </c>
      <c r="BH365" s="16">
        <v>2.5</v>
      </c>
      <c r="BI365" s="275">
        <v>20</v>
      </c>
      <c r="BJ365" s="16">
        <v>0.2</v>
      </c>
      <c r="BK365" s="275">
        <f t="shared" si="1213"/>
        <v>4</v>
      </c>
      <c r="BL365" s="16">
        <v>2.5</v>
      </c>
      <c r="BM365" s="275">
        <v>0</v>
      </c>
      <c r="BN365" s="16">
        <v>0.5</v>
      </c>
      <c r="BO365" s="275">
        <f t="shared" si="1214"/>
        <v>0</v>
      </c>
      <c r="BP365" s="16">
        <v>2.67</v>
      </c>
      <c r="BQ365" s="275">
        <v>0</v>
      </c>
      <c r="BR365" s="16">
        <v>0.8</v>
      </c>
      <c r="BS365" s="275">
        <f t="shared" si="1215"/>
        <v>0</v>
      </c>
      <c r="BT365" s="16">
        <v>4</v>
      </c>
      <c r="BU365" s="275">
        <v>0</v>
      </c>
      <c r="BV365" s="16">
        <v>0.6</v>
      </c>
      <c r="BW365" s="275">
        <f t="shared" si="1216"/>
        <v>0</v>
      </c>
      <c r="BX365" s="16">
        <v>2.5</v>
      </c>
      <c r="BY365" s="275">
        <v>100</v>
      </c>
      <c r="BZ365" s="16">
        <v>0.4</v>
      </c>
      <c r="CA365" s="275">
        <f t="shared" si="1217"/>
        <v>40</v>
      </c>
      <c r="CB365" s="16">
        <v>2.5</v>
      </c>
      <c r="CC365" s="275">
        <v>20</v>
      </c>
      <c r="CD365" s="16">
        <v>0.8</v>
      </c>
      <c r="CE365" s="275">
        <f t="shared" si="1218"/>
        <v>16</v>
      </c>
      <c r="CF365" s="16">
        <v>3.5</v>
      </c>
      <c r="CG365" s="275">
        <v>0</v>
      </c>
      <c r="CH365" s="16">
        <v>0</v>
      </c>
      <c r="CI365" s="275">
        <f t="shared" si="1219"/>
        <v>0</v>
      </c>
      <c r="CJ365" s="275">
        <v>0</v>
      </c>
      <c r="CK365" s="275">
        <f t="shared" si="1230"/>
        <v>15000.706647173447</v>
      </c>
      <c r="CL365" s="7">
        <f t="shared" si="1231"/>
        <v>56238.521039332009</v>
      </c>
      <c r="CM365" s="275">
        <f t="shared" si="1232"/>
        <v>0</v>
      </c>
      <c r="CN365" s="275"/>
      <c r="CO365" s="86"/>
      <c r="CP365" s="272"/>
      <c r="CQ365" s="272"/>
      <c r="CR365" s="275"/>
      <c r="CS365" s="275"/>
      <c r="CT365" s="275"/>
      <c r="CU365" s="275"/>
      <c r="CV365" s="275"/>
      <c r="CW365" s="16"/>
      <c r="CX365" s="275"/>
      <c r="CY365" s="16"/>
      <c r="CZ365" s="275"/>
      <c r="DA365" s="16"/>
      <c r="DB365" s="275"/>
      <c r="DC365" s="16"/>
      <c r="DD365" s="275"/>
      <c r="DE365" s="16"/>
      <c r="DF365" s="275"/>
      <c r="DG365" s="16"/>
      <c r="DH365" s="275"/>
      <c r="DI365" s="16"/>
      <c r="DJ365" s="275"/>
      <c r="DK365" s="16"/>
      <c r="DL365" s="275"/>
      <c r="DM365" s="16"/>
      <c r="DN365" s="275"/>
      <c r="DO365" s="16"/>
      <c r="DP365" s="275"/>
      <c r="DQ365" s="16"/>
      <c r="DR365" s="275"/>
      <c r="DS365" s="16"/>
      <c r="DT365" s="275"/>
      <c r="DU365" s="16"/>
      <c r="DV365" s="275"/>
      <c r="DW365" s="16"/>
      <c r="DX365" s="275"/>
      <c r="DY365" s="16"/>
      <c r="DZ365" s="275"/>
      <c r="EA365" s="275"/>
      <c r="EB365" s="275"/>
      <c r="EC365" s="275"/>
      <c r="ED365" s="275"/>
      <c r="EE365" s="275"/>
      <c r="EF365" s="275"/>
      <c r="EG365" s="275"/>
    </row>
    <row r="366" spans="1:137" ht="32.25" customHeight="1" x14ac:dyDescent="0.25">
      <c r="A366" s="353" t="s">
        <v>64</v>
      </c>
      <c r="B366" s="118" t="s">
        <v>8</v>
      </c>
      <c r="C366" s="16" t="s">
        <v>39</v>
      </c>
      <c r="D366" s="115">
        <f>'INPUT 2013_14'!AH41</f>
        <v>1.8399999999999999</v>
      </c>
      <c r="E366" s="52" t="s">
        <v>39</v>
      </c>
      <c r="F366" s="52" t="s">
        <v>39</v>
      </c>
      <c r="G366" s="52" t="s">
        <v>39</v>
      </c>
      <c r="H366" s="52" t="s">
        <v>39</v>
      </c>
      <c r="I366" s="67">
        <f>'INPUT 2013_14'!H10</f>
        <v>422</v>
      </c>
      <c r="J366" s="16">
        <v>0.3</v>
      </c>
      <c r="K366" s="275">
        <f t="shared" ref="K366" si="1242">J366*I366</f>
        <v>126.6</v>
      </c>
      <c r="L366" s="20">
        <v>2.5</v>
      </c>
      <c r="M366" s="275">
        <v>0</v>
      </c>
      <c r="N366" s="16">
        <v>0.2</v>
      </c>
      <c r="O366" s="275">
        <f t="shared" ref="O366" si="1243">N366*M366</f>
        <v>0</v>
      </c>
      <c r="P366" s="20">
        <v>2.5</v>
      </c>
      <c r="Q366" s="4">
        <v>0</v>
      </c>
      <c r="R366" s="16">
        <v>0.5</v>
      </c>
      <c r="S366" s="275">
        <f t="shared" ref="S366" si="1244">R366*Q366</f>
        <v>0</v>
      </c>
      <c r="T366" s="20">
        <v>2.67</v>
      </c>
      <c r="U366" s="275">
        <f t="shared" si="1241"/>
        <v>42.2</v>
      </c>
      <c r="V366" s="16">
        <v>0.8</v>
      </c>
      <c r="W366" s="275">
        <f t="shared" ref="W366" si="1245">V366*U366</f>
        <v>33.760000000000005</v>
      </c>
      <c r="X366" s="20">
        <v>4</v>
      </c>
      <c r="Y366" s="4">
        <v>50</v>
      </c>
      <c r="Z366" s="16">
        <v>0.6</v>
      </c>
      <c r="AA366" s="275">
        <f t="shared" ref="AA366" si="1246">Z366*Y366</f>
        <v>30</v>
      </c>
      <c r="AB366" s="20">
        <v>2.5</v>
      </c>
      <c r="AC366" s="4">
        <v>50</v>
      </c>
      <c r="AD366" s="16">
        <v>0.4</v>
      </c>
      <c r="AE366" s="275">
        <f t="shared" ref="AE366" si="1247">AD366*AC366</f>
        <v>20</v>
      </c>
      <c r="AF366" s="20">
        <v>2.5</v>
      </c>
      <c r="AG366" s="4">
        <v>50</v>
      </c>
      <c r="AH366" s="16">
        <v>0.8</v>
      </c>
      <c r="AI366" s="275">
        <f t="shared" ref="AI366" si="1248">AH366*AG366</f>
        <v>40</v>
      </c>
      <c r="AJ366" s="20">
        <v>3.5</v>
      </c>
      <c r="AK366" s="4">
        <v>0</v>
      </c>
      <c r="AL366" s="16">
        <v>0</v>
      </c>
      <c r="AM366" s="275">
        <f t="shared" ref="AM366" si="1249">AL366*AK366</f>
        <v>0</v>
      </c>
      <c r="AN366" s="4">
        <v>0</v>
      </c>
      <c r="AO366" s="4">
        <f t="shared" si="1090"/>
        <v>894.30291023966231</v>
      </c>
      <c r="AP366" s="52">
        <f t="shared" si="1091"/>
        <v>1595.9806635904197</v>
      </c>
      <c r="AQ366" s="4">
        <f t="shared" si="1092"/>
        <v>406.15872583255259</v>
      </c>
      <c r="AR366" s="4">
        <f t="shared" si="1093"/>
        <v>894.30291023966231</v>
      </c>
      <c r="AS366" s="4">
        <f t="shared" si="1093"/>
        <v>1595.9806635904197</v>
      </c>
      <c r="AT366" s="4">
        <f t="shared" si="1093"/>
        <v>280.24952082446129</v>
      </c>
      <c r="AU366" s="7"/>
      <c r="AW366" s="363"/>
      <c r="AX366" s="187" t="s">
        <v>4</v>
      </c>
      <c r="AY366" s="16" t="s">
        <v>39</v>
      </c>
      <c r="AZ366" s="16" t="s">
        <v>39</v>
      </c>
      <c r="BA366" s="66">
        <f>'INPUT 2013_14'!$O$33</f>
        <v>3.35</v>
      </c>
      <c r="BB366" s="66">
        <f>'INPUT 2013_14'!$P$33</f>
        <v>0.2397</v>
      </c>
      <c r="BC366" s="66">
        <f>'INPUT 2013_14'!$Q$33</f>
        <v>0</v>
      </c>
      <c r="BD366" s="66">
        <f>'INPUT 2013_14'!$R$33</f>
        <v>0</v>
      </c>
      <c r="BE366" s="7">
        <f>200</f>
        <v>200</v>
      </c>
      <c r="BF366" s="16">
        <v>0.3</v>
      </c>
      <c r="BG366" s="275">
        <f>BF366*BE366</f>
        <v>60</v>
      </c>
      <c r="BH366" s="16">
        <v>2.5</v>
      </c>
      <c r="BI366" s="275">
        <v>20</v>
      </c>
      <c r="BJ366" s="16">
        <v>0.2</v>
      </c>
      <c r="BK366" s="275">
        <f t="shared" si="1213"/>
        <v>4</v>
      </c>
      <c r="BL366" s="16">
        <v>2.5</v>
      </c>
      <c r="BM366" s="275">
        <v>0</v>
      </c>
      <c r="BN366" s="16">
        <v>0.5</v>
      </c>
      <c r="BO366" s="275">
        <f t="shared" si="1214"/>
        <v>0</v>
      </c>
      <c r="BP366" s="16">
        <v>2.67</v>
      </c>
      <c r="BQ366" s="275">
        <v>0</v>
      </c>
      <c r="BR366" s="16">
        <v>0.8</v>
      </c>
      <c r="BS366" s="275">
        <f t="shared" si="1215"/>
        <v>0</v>
      </c>
      <c r="BT366" s="16">
        <v>4</v>
      </c>
      <c r="BU366" s="275">
        <v>0</v>
      </c>
      <c r="BV366" s="16">
        <v>0.6</v>
      </c>
      <c r="BW366" s="275">
        <f t="shared" si="1216"/>
        <v>0</v>
      </c>
      <c r="BX366" s="16">
        <v>2.5</v>
      </c>
      <c r="BY366" s="275">
        <v>0</v>
      </c>
      <c r="BZ366" s="16">
        <v>0.4</v>
      </c>
      <c r="CA366" s="275">
        <f t="shared" si="1217"/>
        <v>0</v>
      </c>
      <c r="CB366" s="16">
        <v>2.5</v>
      </c>
      <c r="CC366" s="275">
        <v>20</v>
      </c>
      <c r="CD366" s="16">
        <v>0.8</v>
      </c>
      <c r="CE366" s="275">
        <f t="shared" si="1218"/>
        <v>16</v>
      </c>
      <c r="CF366" s="16">
        <v>3.5</v>
      </c>
      <c r="CG366" s="275">
        <v>0</v>
      </c>
      <c r="CH366" s="16">
        <v>0</v>
      </c>
      <c r="CI366" s="275">
        <f t="shared" si="1219"/>
        <v>0</v>
      </c>
      <c r="CJ366" s="275">
        <v>0</v>
      </c>
      <c r="CK366" s="275">
        <f t="shared" si="1230"/>
        <v>94.141149201475216</v>
      </c>
      <c r="CL366" s="7">
        <f t="shared" si="1231"/>
        <v>181.81750933860687</v>
      </c>
      <c r="CM366" s="275">
        <f t="shared" si="1232"/>
        <v>0</v>
      </c>
      <c r="CN366" s="275"/>
      <c r="CO366" s="86"/>
      <c r="CP366" s="272"/>
      <c r="CQ366" s="272"/>
      <c r="CR366" s="275"/>
      <c r="CS366" s="275"/>
      <c r="CT366" s="275"/>
      <c r="CU366" s="275"/>
      <c r="CV366" s="275"/>
      <c r="CW366" s="16"/>
      <c r="CX366" s="275"/>
      <c r="CY366" s="16"/>
      <c r="CZ366" s="275"/>
      <c r="DA366" s="16"/>
      <c r="DB366" s="275"/>
      <c r="DC366" s="16"/>
      <c r="DD366" s="275"/>
      <c r="DE366" s="16"/>
      <c r="DF366" s="275"/>
      <c r="DG366" s="16"/>
      <c r="DH366" s="275"/>
      <c r="DI366" s="16"/>
      <c r="DJ366" s="275"/>
      <c r="DK366" s="16"/>
      <c r="DL366" s="275"/>
      <c r="DM366" s="16"/>
      <c r="DN366" s="275"/>
      <c r="DO366" s="16"/>
      <c r="DP366" s="275"/>
      <c r="DQ366" s="16"/>
      <c r="DR366" s="275"/>
      <c r="DS366" s="16"/>
      <c r="DT366" s="275"/>
      <c r="DU366" s="16"/>
      <c r="DV366" s="275"/>
      <c r="DW366" s="16"/>
      <c r="DX366" s="275"/>
      <c r="DY366" s="16"/>
      <c r="DZ366" s="275"/>
      <c r="EA366" s="275"/>
      <c r="EB366" s="275"/>
      <c r="EC366" s="275"/>
      <c r="ED366" s="275"/>
      <c r="EE366" s="275"/>
      <c r="EF366" s="275"/>
      <c r="EG366" s="275"/>
    </row>
    <row r="367" spans="1:137" ht="56.25" customHeight="1" x14ac:dyDescent="0.25">
      <c r="A367" s="354"/>
      <c r="B367" s="41" t="s">
        <v>69</v>
      </c>
      <c r="C367" s="20" t="s">
        <v>39</v>
      </c>
      <c r="D367" s="115">
        <f>'INPUT 2013_14'!AH42</f>
        <v>0.28399999999999997</v>
      </c>
      <c r="E367" s="52" t="s">
        <v>39</v>
      </c>
      <c r="F367" s="52" t="s">
        <v>39</v>
      </c>
      <c r="G367" s="52" t="s">
        <v>39</v>
      </c>
      <c r="H367" s="52" t="s">
        <v>39</v>
      </c>
      <c r="I367" s="7">
        <v>21</v>
      </c>
      <c r="J367" s="16">
        <v>0.3</v>
      </c>
      <c r="K367" s="275">
        <f>J367*I367</f>
        <v>6.3</v>
      </c>
      <c r="L367" s="20">
        <v>3</v>
      </c>
      <c r="M367" s="275">
        <v>0</v>
      </c>
      <c r="N367" s="16">
        <v>0.2</v>
      </c>
      <c r="O367" s="275">
        <f>N367*M367</f>
        <v>0</v>
      </c>
      <c r="P367" s="20">
        <v>3</v>
      </c>
      <c r="Q367" s="4">
        <v>10</v>
      </c>
      <c r="R367" s="16">
        <v>0.5</v>
      </c>
      <c r="S367" s="275">
        <f>R367*Q367</f>
        <v>5</v>
      </c>
      <c r="T367" s="20">
        <v>2.67</v>
      </c>
      <c r="U367" s="275">
        <f t="shared" si="1241"/>
        <v>2.1</v>
      </c>
      <c r="V367" s="16">
        <v>0.8</v>
      </c>
      <c r="W367" s="275">
        <f>V367*U367</f>
        <v>1.6800000000000002</v>
      </c>
      <c r="X367" s="20">
        <v>4</v>
      </c>
      <c r="Y367" s="4">
        <v>0</v>
      </c>
      <c r="Z367" s="16">
        <v>0.6</v>
      </c>
      <c r="AA367" s="275">
        <f>Z367*Y367</f>
        <v>0</v>
      </c>
      <c r="AB367" s="20">
        <v>2.5</v>
      </c>
      <c r="AC367" s="4">
        <v>0</v>
      </c>
      <c r="AD367" s="16">
        <v>0.4</v>
      </c>
      <c r="AE367" s="275">
        <f>AD367*AC367</f>
        <v>0</v>
      </c>
      <c r="AF367" s="20">
        <v>2.5</v>
      </c>
      <c r="AG367" s="4">
        <v>30</v>
      </c>
      <c r="AH367" s="16">
        <v>0.8</v>
      </c>
      <c r="AI367" s="275">
        <f>AH367*AG367</f>
        <v>24</v>
      </c>
      <c r="AJ367" s="20">
        <v>3.5</v>
      </c>
      <c r="AK367" s="4">
        <v>0</v>
      </c>
      <c r="AL367" s="16">
        <v>0</v>
      </c>
      <c r="AM367" s="275">
        <f>AL367*AK367</f>
        <v>0</v>
      </c>
      <c r="AN367" s="4">
        <v>0</v>
      </c>
      <c r="AO367" s="4">
        <f t="shared" si="1090"/>
        <v>27.328969531391934</v>
      </c>
      <c r="AP367" s="52">
        <f t="shared" si="1091"/>
        <v>46.875912986156884</v>
      </c>
      <c r="AQ367" s="4">
        <f t="shared" si="1092"/>
        <v>1.788031683842944</v>
      </c>
      <c r="AR367" s="4">
        <f t="shared" si="1093"/>
        <v>27.328969531391934</v>
      </c>
      <c r="AS367" s="4">
        <f t="shared" si="1093"/>
        <v>46.875912986156884</v>
      </c>
      <c r="AT367" s="4">
        <f t="shared" si="1093"/>
        <v>1.2337418618516314</v>
      </c>
      <c r="AU367" s="7"/>
      <c r="AW367" s="361" t="s">
        <v>6</v>
      </c>
      <c r="AX367" s="52" t="s">
        <v>18</v>
      </c>
      <c r="AY367" s="72">
        <f>'INPUT 2013_14'!$D$30</f>
        <v>0</v>
      </c>
      <c r="AZ367" s="20" t="s">
        <v>39</v>
      </c>
      <c r="BA367" s="20" t="s">
        <v>39</v>
      </c>
      <c r="BB367" s="20" t="s">
        <v>39</v>
      </c>
      <c r="BC367" s="20" t="s">
        <v>39</v>
      </c>
      <c r="BD367" s="20" t="s">
        <v>39</v>
      </c>
      <c r="BE367" s="4">
        <v>10</v>
      </c>
      <c r="BF367" s="16">
        <v>0.3</v>
      </c>
      <c r="BG367" s="275">
        <f t="shared" ref="BG367:BG371" si="1250">BF367*BE367</f>
        <v>3</v>
      </c>
      <c r="BH367" s="20">
        <v>2.5</v>
      </c>
      <c r="BI367" s="4">
        <v>0</v>
      </c>
      <c r="BJ367" s="16">
        <v>0.2</v>
      </c>
      <c r="BK367" s="275">
        <f t="shared" si="1213"/>
        <v>0</v>
      </c>
      <c r="BL367" s="20">
        <v>2.5</v>
      </c>
      <c r="BM367" s="4">
        <v>0</v>
      </c>
      <c r="BN367" s="16">
        <v>0.5</v>
      </c>
      <c r="BO367" s="275">
        <f t="shared" si="1214"/>
        <v>0</v>
      </c>
      <c r="BP367" s="20">
        <v>2.67</v>
      </c>
      <c r="BQ367" s="4">
        <v>0</v>
      </c>
      <c r="BR367" s="16">
        <v>0.8</v>
      </c>
      <c r="BS367" s="275">
        <f t="shared" si="1215"/>
        <v>0</v>
      </c>
      <c r="BT367" s="20">
        <v>4</v>
      </c>
      <c r="BU367" s="4">
        <v>0</v>
      </c>
      <c r="BV367" s="16">
        <v>0.6</v>
      </c>
      <c r="BW367" s="275">
        <f t="shared" si="1216"/>
        <v>0</v>
      </c>
      <c r="BX367" s="20">
        <v>2.5</v>
      </c>
      <c r="BY367" s="4">
        <v>0</v>
      </c>
      <c r="BZ367" s="16">
        <v>0.4</v>
      </c>
      <c r="CA367" s="275">
        <f t="shared" si="1217"/>
        <v>0</v>
      </c>
      <c r="CB367" s="20">
        <v>2.5</v>
      </c>
      <c r="CC367" s="4">
        <v>0</v>
      </c>
      <c r="CD367" s="16">
        <v>0.8</v>
      </c>
      <c r="CE367" s="275">
        <f t="shared" si="1218"/>
        <v>0</v>
      </c>
      <c r="CF367" s="20">
        <v>3.5</v>
      </c>
      <c r="CG367" s="4">
        <v>290</v>
      </c>
      <c r="CH367" s="16">
        <v>0</v>
      </c>
      <c r="CI367" s="275">
        <f t="shared" si="1219"/>
        <v>0</v>
      </c>
      <c r="CJ367" s="20">
        <v>3.67</v>
      </c>
      <c r="CK367" s="4">
        <f>(((AY367))*((BG367*BH367*$BA$323)+(BO367*BP367*$BC$323)+(BS367*BT367*$BD$323)+(CE367*CF367*$BG$323)+(CI367*CJ367*$BH$323))/452.44)*1000</f>
        <v>0</v>
      </c>
      <c r="CL367" s="125">
        <v>0</v>
      </c>
      <c r="CM367" s="4">
        <f>(((AY367)*((BS367*BT367*$BD$325)+(BW367*BX367*$BE$325)+(CI367*CJ367*$BH$325)))/796)*1000</f>
        <v>0</v>
      </c>
      <c r="CN367" s="275"/>
      <c r="CO367" s="86"/>
      <c r="CP367" s="272"/>
      <c r="CQ367" s="272"/>
      <c r="CR367" s="275"/>
      <c r="CS367" s="275"/>
      <c r="CT367" s="275"/>
      <c r="CU367" s="275"/>
      <c r="CV367" s="275"/>
      <c r="CW367" s="16"/>
      <c r="CX367" s="275"/>
      <c r="CY367" s="16"/>
      <c r="CZ367" s="275"/>
      <c r="DA367" s="16"/>
      <c r="DB367" s="275"/>
      <c r="DC367" s="16"/>
      <c r="DD367" s="275"/>
      <c r="DE367" s="16"/>
      <c r="DF367" s="275"/>
      <c r="DG367" s="16"/>
      <c r="DH367" s="275"/>
      <c r="DI367" s="16"/>
      <c r="DJ367" s="275"/>
      <c r="DK367" s="16"/>
      <c r="DL367" s="275"/>
      <c r="DM367" s="16"/>
      <c r="DN367" s="275"/>
      <c r="DO367" s="16"/>
      <c r="DP367" s="275"/>
      <c r="DQ367" s="16"/>
      <c r="DR367" s="275"/>
      <c r="DS367" s="16"/>
      <c r="DT367" s="275"/>
      <c r="DU367" s="16"/>
      <c r="DV367" s="275"/>
      <c r="DW367" s="16"/>
      <c r="DX367" s="275"/>
      <c r="DY367" s="16"/>
      <c r="DZ367" s="275"/>
      <c r="EA367" s="275"/>
      <c r="EB367" s="275"/>
      <c r="EC367" s="275"/>
      <c r="ED367" s="275"/>
      <c r="EE367" s="275"/>
      <c r="EF367" s="275"/>
      <c r="EG367" s="275"/>
    </row>
    <row r="368" spans="1:137" ht="32.25" customHeight="1" x14ac:dyDescent="0.25">
      <c r="A368" s="354"/>
      <c r="B368" s="41" t="s">
        <v>70</v>
      </c>
      <c r="C368" s="20" t="s">
        <v>39</v>
      </c>
      <c r="D368" s="115">
        <f>'INPUT 2013_14'!AH43</f>
        <v>3.1980000000000001E-2</v>
      </c>
      <c r="E368" s="52" t="s">
        <v>39</v>
      </c>
      <c r="F368" s="52" t="s">
        <v>39</v>
      </c>
      <c r="G368" s="52" t="s">
        <v>39</v>
      </c>
      <c r="H368" s="52" t="s">
        <v>39</v>
      </c>
      <c r="I368" s="7">
        <v>21</v>
      </c>
      <c r="J368" s="16">
        <v>0.3</v>
      </c>
      <c r="K368" s="275">
        <f>J368*I368</f>
        <v>6.3</v>
      </c>
      <c r="L368" s="20">
        <v>2.5</v>
      </c>
      <c r="M368" s="4">
        <v>0</v>
      </c>
      <c r="N368" s="16">
        <v>0.2</v>
      </c>
      <c r="O368" s="275">
        <f>N368*M368</f>
        <v>0</v>
      </c>
      <c r="P368" s="20">
        <v>2.5</v>
      </c>
      <c r="Q368" s="4">
        <v>50</v>
      </c>
      <c r="R368" s="16">
        <v>0.5</v>
      </c>
      <c r="S368" s="275">
        <f>R368*Q368</f>
        <v>25</v>
      </c>
      <c r="T368" s="20">
        <v>2.67</v>
      </c>
      <c r="U368" s="275">
        <f t="shared" si="1241"/>
        <v>2.1</v>
      </c>
      <c r="V368" s="16">
        <v>0.8</v>
      </c>
      <c r="W368" s="275">
        <f>V368*U368</f>
        <v>1.6800000000000002</v>
      </c>
      <c r="X368" s="20">
        <v>4</v>
      </c>
      <c r="Y368" s="4">
        <v>0</v>
      </c>
      <c r="Z368" s="16">
        <v>0.6</v>
      </c>
      <c r="AA368" s="275">
        <f>Z368*Y368</f>
        <v>0</v>
      </c>
      <c r="AB368" s="20">
        <v>2.5</v>
      </c>
      <c r="AC368" s="4">
        <v>0</v>
      </c>
      <c r="AD368" s="16">
        <v>0.4</v>
      </c>
      <c r="AE368" s="275">
        <f>AD368*AC368</f>
        <v>0</v>
      </c>
      <c r="AF368" s="20">
        <v>2.5</v>
      </c>
      <c r="AG368" s="4">
        <v>30</v>
      </c>
      <c r="AH368" s="16">
        <v>0.8</v>
      </c>
      <c r="AI368" s="275">
        <f>AH368*AG368</f>
        <v>24</v>
      </c>
      <c r="AJ368" s="20">
        <v>3.5</v>
      </c>
      <c r="AK368" s="4">
        <v>0</v>
      </c>
      <c r="AL368" s="16">
        <v>0</v>
      </c>
      <c r="AM368" s="275">
        <f>AL368*AK368</f>
        <v>0</v>
      </c>
      <c r="AN368" s="4">
        <v>0</v>
      </c>
      <c r="AO368" s="4">
        <f t="shared" si="1090"/>
        <v>2.9868866964661671</v>
      </c>
      <c r="AP368" s="52">
        <f t="shared" si="1091"/>
        <v>5.1169054054054062</v>
      </c>
      <c r="AQ368" s="4">
        <f t="shared" si="1092"/>
        <v>0.20134244101865262</v>
      </c>
      <c r="AR368" s="4">
        <f t="shared" si="1093"/>
        <v>2.9868866964661671</v>
      </c>
      <c r="AS368" s="4">
        <f t="shared" si="1093"/>
        <v>5.1169054054054062</v>
      </c>
      <c r="AT368" s="4">
        <f t="shared" si="1093"/>
        <v>0.1389262843028703</v>
      </c>
      <c r="AU368" s="7"/>
      <c r="AW368" s="362"/>
      <c r="AX368" s="7" t="s">
        <v>27</v>
      </c>
      <c r="AY368" s="72">
        <f>'INPUT 2013_14'!$D$31</f>
        <v>0</v>
      </c>
      <c r="AZ368" s="20" t="s">
        <v>39</v>
      </c>
      <c r="BA368" s="20" t="s">
        <v>39</v>
      </c>
      <c r="BB368" s="20" t="s">
        <v>39</v>
      </c>
      <c r="BC368" s="20" t="s">
        <v>39</v>
      </c>
      <c r="BD368" s="20" t="s">
        <v>39</v>
      </c>
      <c r="BE368" s="275">
        <v>10</v>
      </c>
      <c r="BF368" s="16">
        <v>0.3</v>
      </c>
      <c r="BG368" s="275">
        <f t="shared" si="1250"/>
        <v>3</v>
      </c>
      <c r="BH368" s="16">
        <v>2.5</v>
      </c>
      <c r="BI368" s="275">
        <v>0</v>
      </c>
      <c r="BJ368" s="16">
        <v>0.2</v>
      </c>
      <c r="BK368" s="275">
        <f t="shared" si="1213"/>
        <v>0</v>
      </c>
      <c r="BL368" s="16">
        <v>2.5</v>
      </c>
      <c r="BM368" s="275">
        <v>0</v>
      </c>
      <c r="BN368" s="16">
        <v>0.5</v>
      </c>
      <c r="BO368" s="275">
        <f t="shared" si="1214"/>
        <v>0</v>
      </c>
      <c r="BP368" s="16">
        <v>2.67</v>
      </c>
      <c r="BQ368" s="275">
        <v>0</v>
      </c>
      <c r="BR368" s="16">
        <v>0.8</v>
      </c>
      <c r="BS368" s="275">
        <f t="shared" si="1215"/>
        <v>0</v>
      </c>
      <c r="BT368" s="16">
        <v>4</v>
      </c>
      <c r="BU368" s="275">
        <v>0</v>
      </c>
      <c r="BV368" s="16">
        <v>0.6</v>
      </c>
      <c r="BW368" s="275">
        <f t="shared" si="1216"/>
        <v>0</v>
      </c>
      <c r="BX368" s="16">
        <v>2.5</v>
      </c>
      <c r="BY368" s="275">
        <v>0</v>
      </c>
      <c r="BZ368" s="16">
        <v>0.4</v>
      </c>
      <c r="CA368" s="275">
        <f t="shared" si="1217"/>
        <v>0</v>
      </c>
      <c r="CB368" s="16">
        <v>2.5</v>
      </c>
      <c r="CC368" s="275">
        <v>0</v>
      </c>
      <c r="CD368" s="16">
        <v>0.8</v>
      </c>
      <c r="CE368" s="275">
        <f t="shared" si="1218"/>
        <v>0</v>
      </c>
      <c r="CF368" s="16">
        <v>3.5</v>
      </c>
      <c r="CG368" s="66">
        <f>BN326</f>
        <v>7666.8962669101356</v>
      </c>
      <c r="CH368" s="68">
        <f>BP326</f>
        <v>0</v>
      </c>
      <c r="CI368" s="275">
        <f t="shared" si="1219"/>
        <v>0</v>
      </c>
      <c r="CJ368" s="16">
        <v>3.67</v>
      </c>
      <c r="CK368" s="4">
        <f t="shared" ref="CK368:CK370" si="1251">(((AY368))*((BG368*BH368*$BA$323)+(BO368*BP368*$BC$323)+(BS368*BT368*$BD$323)+(CE368*CF368*$BG$323)+(CI368*CJ368*$BH$323))/452.44)*1000</f>
        <v>0</v>
      </c>
      <c r="CL368" s="125">
        <v>0</v>
      </c>
      <c r="CM368" s="4">
        <f t="shared" ref="CM368:CM371" si="1252">(((AY368)*((BS368*BT368*$BD$325)+(BW368*BX368*$BE$325)+(CI368*CJ368*$BH$325)))/796)*1000</f>
        <v>0</v>
      </c>
      <c r="CN368" s="275"/>
      <c r="CO368" s="86"/>
      <c r="CP368" s="272"/>
      <c r="CQ368" s="272"/>
      <c r="CR368" s="275"/>
      <c r="CS368" s="275"/>
      <c r="CT368" s="275"/>
      <c r="CU368" s="275"/>
      <c r="CV368" s="275"/>
      <c r="CW368" s="16"/>
      <c r="CX368" s="275"/>
      <c r="CY368" s="16"/>
      <c r="CZ368" s="275"/>
      <c r="DA368" s="16"/>
      <c r="DB368" s="275"/>
      <c r="DC368" s="16"/>
      <c r="DD368" s="275"/>
      <c r="DE368" s="16"/>
      <c r="DF368" s="275"/>
      <c r="DG368" s="16"/>
      <c r="DH368" s="275"/>
      <c r="DI368" s="16"/>
      <c r="DJ368" s="275"/>
      <c r="DK368" s="16"/>
      <c r="DL368" s="275"/>
      <c r="DM368" s="16"/>
      <c r="DN368" s="275"/>
      <c r="DO368" s="16"/>
      <c r="DP368" s="275"/>
      <c r="DQ368" s="16"/>
      <c r="DR368" s="275"/>
      <c r="DS368" s="16"/>
      <c r="DT368" s="275"/>
      <c r="DU368" s="16"/>
      <c r="DV368" s="275"/>
      <c r="DW368" s="16"/>
      <c r="DX368" s="275"/>
      <c r="DY368" s="16"/>
      <c r="DZ368" s="275"/>
      <c r="EA368" s="275"/>
      <c r="EB368" s="275"/>
      <c r="EC368" s="275"/>
      <c r="ED368" s="275"/>
      <c r="EE368" s="275"/>
      <c r="EF368" s="275"/>
      <c r="EG368" s="275"/>
    </row>
    <row r="369" spans="1:137" ht="32.25" customHeight="1" x14ac:dyDescent="0.25">
      <c r="A369" s="354"/>
      <c r="B369" s="41" t="s">
        <v>71</v>
      </c>
      <c r="C369" s="20" t="s">
        <v>39</v>
      </c>
      <c r="D369" s="115">
        <f>'INPUT 2013_14'!AH44</f>
        <v>9.98E-2</v>
      </c>
      <c r="E369" s="52" t="s">
        <v>39</v>
      </c>
      <c r="F369" s="52" t="s">
        <v>39</v>
      </c>
      <c r="G369" s="52" t="s">
        <v>39</v>
      </c>
      <c r="H369" s="52" t="s">
        <v>39</v>
      </c>
      <c r="I369" s="7">
        <v>21</v>
      </c>
      <c r="J369" s="16">
        <v>0.3</v>
      </c>
      <c r="K369" s="275">
        <f>J369*I369</f>
        <v>6.3</v>
      </c>
      <c r="L369" s="20">
        <v>2.5</v>
      </c>
      <c r="M369" s="4">
        <v>0</v>
      </c>
      <c r="N369" s="16">
        <v>0.2</v>
      </c>
      <c r="O369" s="275">
        <f>N369*M369</f>
        <v>0</v>
      </c>
      <c r="P369" s="20">
        <v>2.5</v>
      </c>
      <c r="Q369" s="275">
        <v>300</v>
      </c>
      <c r="R369" s="16">
        <v>0.5</v>
      </c>
      <c r="S369" s="275">
        <f>R369*Q369</f>
        <v>150</v>
      </c>
      <c r="T369" s="20">
        <v>2.67</v>
      </c>
      <c r="U369" s="275">
        <f t="shared" si="1241"/>
        <v>2.1</v>
      </c>
      <c r="V369" s="16">
        <v>0.8</v>
      </c>
      <c r="W369" s="275">
        <f>V369*U369</f>
        <v>1.6800000000000002</v>
      </c>
      <c r="X369" s="20">
        <v>4</v>
      </c>
      <c r="Y369" s="4">
        <v>0</v>
      </c>
      <c r="Z369" s="16">
        <v>0.6</v>
      </c>
      <c r="AA369" s="275">
        <f>Z369*Y369</f>
        <v>0</v>
      </c>
      <c r="AB369" s="20">
        <v>2.5</v>
      </c>
      <c r="AC369" s="4">
        <v>0</v>
      </c>
      <c r="AD369" s="16">
        <v>0.4</v>
      </c>
      <c r="AE369" s="275">
        <f>AD369*AC369</f>
        <v>0</v>
      </c>
      <c r="AF369" s="20">
        <v>2.5</v>
      </c>
      <c r="AG369" s="4">
        <v>40</v>
      </c>
      <c r="AH369" s="16">
        <v>0.8</v>
      </c>
      <c r="AI369" s="275">
        <f>AH369*AG369</f>
        <v>32</v>
      </c>
      <c r="AJ369" s="20">
        <v>3.5</v>
      </c>
      <c r="AK369" s="4">
        <v>0</v>
      </c>
      <c r="AL369" s="16">
        <v>0</v>
      </c>
      <c r="AM369" s="275">
        <f>AL369*AK369</f>
        <v>0</v>
      </c>
      <c r="AN369" s="4">
        <v>0</v>
      </c>
      <c r="AO369" s="4">
        <f t="shared" si="1090"/>
        <v>11.831865031262454</v>
      </c>
      <c r="AP369" s="52">
        <f t="shared" si="1091"/>
        <v>20.450666886398594</v>
      </c>
      <c r="AQ369" s="4">
        <f t="shared" si="1092"/>
        <v>0.6283294438293161</v>
      </c>
      <c r="AR369" s="4">
        <f t="shared" si="1093"/>
        <v>11.831865031262454</v>
      </c>
      <c r="AS369" s="4">
        <f t="shared" si="1093"/>
        <v>20.450666886398594</v>
      </c>
      <c r="AT369" s="4">
        <f t="shared" si="1093"/>
        <v>0.43354731624222809</v>
      </c>
      <c r="AU369" s="7"/>
      <c r="AW369" s="362"/>
      <c r="AX369" s="52" t="s">
        <v>28</v>
      </c>
      <c r="AY369" s="72">
        <f>'INPUT 2013_14'!$D$32</f>
        <v>0</v>
      </c>
      <c r="AZ369" s="20" t="s">
        <v>39</v>
      </c>
      <c r="BA369" s="20" t="s">
        <v>39</v>
      </c>
      <c r="BB369" s="20" t="s">
        <v>39</v>
      </c>
      <c r="BC369" s="20" t="s">
        <v>39</v>
      </c>
      <c r="BD369" s="20" t="s">
        <v>39</v>
      </c>
      <c r="BE369" s="4">
        <v>10</v>
      </c>
      <c r="BF369" s="16">
        <v>0.3</v>
      </c>
      <c r="BG369" s="275">
        <f t="shared" si="1250"/>
        <v>3</v>
      </c>
      <c r="BH369" s="20">
        <v>2.5</v>
      </c>
      <c r="BI369" s="4">
        <v>0</v>
      </c>
      <c r="BJ369" s="16">
        <v>0.2</v>
      </c>
      <c r="BK369" s="275">
        <f t="shared" si="1213"/>
        <v>0</v>
      </c>
      <c r="BL369" s="20">
        <v>2.5</v>
      </c>
      <c r="BM369" s="4">
        <v>0</v>
      </c>
      <c r="BN369" s="16">
        <v>0.5</v>
      </c>
      <c r="BO369" s="275">
        <f t="shared" si="1214"/>
        <v>0</v>
      </c>
      <c r="BP369" s="20">
        <v>2.67</v>
      </c>
      <c r="BQ369" s="4">
        <v>0</v>
      </c>
      <c r="BR369" s="16">
        <v>0.8</v>
      </c>
      <c r="BS369" s="275">
        <f t="shared" si="1215"/>
        <v>0</v>
      </c>
      <c r="BT369" s="20">
        <v>4</v>
      </c>
      <c r="BU369" s="4">
        <v>0</v>
      </c>
      <c r="BV369" s="16">
        <v>0.6</v>
      </c>
      <c r="BW369" s="275">
        <f t="shared" si="1216"/>
        <v>0</v>
      </c>
      <c r="BX369" s="20">
        <v>2.5</v>
      </c>
      <c r="BY369" s="4">
        <v>0</v>
      </c>
      <c r="BZ369" s="16">
        <v>0.4</v>
      </c>
      <c r="CA369" s="275">
        <f t="shared" si="1217"/>
        <v>0</v>
      </c>
      <c r="CB369" s="20">
        <v>2.5</v>
      </c>
      <c r="CC369" s="4">
        <v>0</v>
      </c>
      <c r="CD369" s="16">
        <v>0.8</v>
      </c>
      <c r="CE369" s="275">
        <f t="shared" si="1218"/>
        <v>0</v>
      </c>
      <c r="CF369" s="20">
        <v>3.5</v>
      </c>
      <c r="CG369" s="4">
        <v>80</v>
      </c>
      <c r="CH369" s="16">
        <v>0</v>
      </c>
      <c r="CI369" s="275">
        <f t="shared" si="1219"/>
        <v>0</v>
      </c>
      <c r="CJ369" s="20">
        <v>2.65</v>
      </c>
      <c r="CK369" s="4">
        <f t="shared" si="1251"/>
        <v>0</v>
      </c>
      <c r="CL369" s="125">
        <v>0</v>
      </c>
      <c r="CM369" s="4">
        <f t="shared" si="1252"/>
        <v>0</v>
      </c>
      <c r="CN369" s="275"/>
      <c r="CO369" s="86"/>
      <c r="CP369" s="272"/>
      <c r="CQ369" s="272"/>
      <c r="CR369" s="275"/>
      <c r="CS369" s="275"/>
      <c r="CT369" s="275"/>
      <c r="CU369" s="275"/>
      <c r="CV369" s="275"/>
      <c r="CW369" s="16"/>
      <c r="CX369" s="275"/>
      <c r="CY369" s="16"/>
      <c r="CZ369" s="275"/>
      <c r="DA369" s="16"/>
      <c r="DB369" s="275"/>
      <c r="DC369" s="16"/>
      <c r="DD369" s="275"/>
      <c r="DE369" s="16"/>
      <c r="DF369" s="275"/>
      <c r="DG369" s="16"/>
      <c r="DH369" s="275"/>
      <c r="DI369" s="16"/>
      <c r="DJ369" s="275"/>
      <c r="DK369" s="16"/>
      <c r="DL369" s="275"/>
      <c r="DM369" s="16"/>
      <c r="DN369" s="275"/>
      <c r="DO369" s="16"/>
      <c r="DP369" s="275"/>
      <c r="DQ369" s="16"/>
      <c r="DR369" s="275"/>
      <c r="DS369" s="16"/>
      <c r="DT369" s="275"/>
      <c r="DU369" s="16"/>
      <c r="DV369" s="275"/>
      <c r="DW369" s="16"/>
      <c r="DX369" s="275"/>
      <c r="DY369" s="16"/>
      <c r="DZ369" s="275"/>
      <c r="EA369" s="275"/>
      <c r="EB369" s="275"/>
      <c r="EC369" s="275"/>
      <c r="ED369" s="275"/>
      <c r="EE369" s="275"/>
      <c r="EF369" s="275"/>
      <c r="EG369" s="275"/>
    </row>
    <row r="370" spans="1:137" ht="32.25" customHeight="1" x14ac:dyDescent="0.25">
      <c r="A370" s="354"/>
      <c r="B370" s="4" t="s">
        <v>4</v>
      </c>
      <c r="C370" s="20" t="s">
        <v>39</v>
      </c>
      <c r="D370" s="115">
        <f>'INPUT 2013_14'!AH45</f>
        <v>0.54800000000000004</v>
      </c>
      <c r="E370" s="52" t="s">
        <v>39</v>
      </c>
      <c r="F370" s="52" t="s">
        <v>39</v>
      </c>
      <c r="G370" s="52" t="s">
        <v>39</v>
      </c>
      <c r="H370" s="52" t="s">
        <v>39</v>
      </c>
      <c r="I370" s="52">
        <f>200</f>
        <v>200</v>
      </c>
      <c r="J370" s="16">
        <v>0.3</v>
      </c>
      <c r="K370" s="275">
        <f t="shared" ref="K370:K383" si="1253">J370*I370</f>
        <v>60</v>
      </c>
      <c r="L370" s="20">
        <v>2.5</v>
      </c>
      <c r="M370" s="4">
        <v>20</v>
      </c>
      <c r="N370" s="16">
        <v>0.2</v>
      </c>
      <c r="O370" s="275">
        <f t="shared" ref="O370:O383" si="1254">N370*M370</f>
        <v>4</v>
      </c>
      <c r="P370" s="20">
        <v>2.5</v>
      </c>
      <c r="Q370" s="275">
        <v>0</v>
      </c>
      <c r="R370" s="16">
        <v>0.5</v>
      </c>
      <c r="S370" s="275">
        <f t="shared" ref="S370:S383" si="1255">R370*Q370</f>
        <v>0</v>
      </c>
      <c r="T370" s="20">
        <v>2.67</v>
      </c>
      <c r="U370" s="4">
        <v>0</v>
      </c>
      <c r="V370" s="16">
        <v>0.8</v>
      </c>
      <c r="W370" s="275">
        <f t="shared" ref="W370:W382" si="1256">V370*U370</f>
        <v>0</v>
      </c>
      <c r="X370" s="20">
        <v>4</v>
      </c>
      <c r="Y370" s="4">
        <v>0</v>
      </c>
      <c r="Z370" s="16">
        <v>0.6</v>
      </c>
      <c r="AA370" s="275">
        <f t="shared" ref="AA370:AA382" si="1257">Z370*Y370</f>
        <v>0</v>
      </c>
      <c r="AB370" s="20">
        <v>2.5</v>
      </c>
      <c r="AC370" s="4">
        <v>0</v>
      </c>
      <c r="AD370" s="16">
        <v>0.4</v>
      </c>
      <c r="AE370" s="275">
        <f t="shared" ref="AE370:AE381" si="1258">AD370*AC370</f>
        <v>0</v>
      </c>
      <c r="AF370" s="20">
        <v>2.5</v>
      </c>
      <c r="AG370" s="275">
        <v>20</v>
      </c>
      <c r="AH370" s="16">
        <v>0.8</v>
      </c>
      <c r="AI370" s="275">
        <f t="shared" ref="AI370:AI381" si="1259">AH370*AG370</f>
        <v>16</v>
      </c>
      <c r="AJ370" s="20">
        <v>3.5</v>
      </c>
      <c r="AK370" s="4">
        <v>0</v>
      </c>
      <c r="AL370" s="16">
        <v>0</v>
      </c>
      <c r="AM370" s="275">
        <f t="shared" ref="AM370:AM379" si="1260">AL370*AK370</f>
        <v>0</v>
      </c>
      <c r="AN370" s="4">
        <v>0</v>
      </c>
      <c r="AO370" s="4">
        <f t="shared" si="1090"/>
        <v>101.42655577382405</v>
      </c>
      <c r="AP370" s="52">
        <f t="shared" si="1091"/>
        <v>195.88802460997582</v>
      </c>
      <c r="AQ370" s="4">
        <f t="shared" si="1092"/>
        <v>0</v>
      </c>
      <c r="AR370" s="4">
        <f t="shared" si="1093"/>
        <v>101.42655577382405</v>
      </c>
      <c r="AS370" s="4">
        <f t="shared" si="1093"/>
        <v>195.88802460997582</v>
      </c>
      <c r="AT370" s="4">
        <f t="shared" si="1093"/>
        <v>0</v>
      </c>
      <c r="AU370" s="7"/>
      <c r="AW370" s="362"/>
      <c r="AX370" s="52" t="s">
        <v>26</v>
      </c>
      <c r="AY370" s="72">
        <f>'INPUT 2013_14'!$D$33</f>
        <v>0</v>
      </c>
      <c r="AZ370" s="20" t="s">
        <v>39</v>
      </c>
      <c r="BA370" s="20" t="s">
        <v>39</v>
      </c>
      <c r="BB370" s="20" t="s">
        <v>39</v>
      </c>
      <c r="BC370" s="20" t="s">
        <v>39</v>
      </c>
      <c r="BD370" s="20" t="s">
        <v>39</v>
      </c>
      <c r="BE370" s="4">
        <v>10</v>
      </c>
      <c r="BF370" s="16">
        <v>0.3</v>
      </c>
      <c r="BG370" s="275">
        <f t="shared" si="1250"/>
        <v>3</v>
      </c>
      <c r="BH370" s="20">
        <v>2.5</v>
      </c>
      <c r="BI370" s="4">
        <v>0</v>
      </c>
      <c r="BJ370" s="16">
        <v>0.2</v>
      </c>
      <c r="BK370" s="275">
        <f t="shared" si="1213"/>
        <v>0</v>
      </c>
      <c r="BL370" s="20">
        <v>2.5</v>
      </c>
      <c r="BM370" s="4">
        <v>0</v>
      </c>
      <c r="BN370" s="16">
        <v>0.5</v>
      </c>
      <c r="BO370" s="275">
        <f t="shared" si="1214"/>
        <v>0</v>
      </c>
      <c r="BP370" s="20">
        <v>2.67</v>
      </c>
      <c r="BQ370" s="4">
        <v>0</v>
      </c>
      <c r="BR370" s="16">
        <v>0.8</v>
      </c>
      <c r="BS370" s="275">
        <f t="shared" si="1215"/>
        <v>0</v>
      </c>
      <c r="BT370" s="20">
        <v>4</v>
      </c>
      <c r="BU370" s="4">
        <v>0</v>
      </c>
      <c r="BV370" s="16">
        <v>0.6</v>
      </c>
      <c r="BW370" s="275">
        <f t="shared" si="1216"/>
        <v>0</v>
      </c>
      <c r="BX370" s="20">
        <v>2.5</v>
      </c>
      <c r="BY370" s="4">
        <v>0</v>
      </c>
      <c r="BZ370" s="16">
        <v>0.4</v>
      </c>
      <c r="CA370" s="275">
        <f t="shared" si="1217"/>
        <v>0</v>
      </c>
      <c r="CB370" s="20">
        <v>2.5</v>
      </c>
      <c r="CC370" s="4">
        <v>5</v>
      </c>
      <c r="CD370" s="16">
        <v>0.8</v>
      </c>
      <c r="CE370" s="275">
        <f t="shared" si="1218"/>
        <v>4</v>
      </c>
      <c r="CF370" s="20">
        <v>3.5</v>
      </c>
      <c r="CG370" s="275">
        <v>1500</v>
      </c>
      <c r="CH370" s="16">
        <v>0.1</v>
      </c>
      <c r="CI370" s="275">
        <f t="shared" si="1219"/>
        <v>150</v>
      </c>
      <c r="CJ370" s="20">
        <v>2.5</v>
      </c>
      <c r="CK370" s="4">
        <f t="shared" si="1251"/>
        <v>0</v>
      </c>
      <c r="CL370" s="125">
        <v>0</v>
      </c>
      <c r="CM370" s="4">
        <f t="shared" si="1252"/>
        <v>0</v>
      </c>
      <c r="CN370" s="275"/>
      <c r="CO370" s="86"/>
      <c r="CP370" s="272"/>
      <c r="CQ370" s="272"/>
      <c r="CR370" s="275"/>
      <c r="CS370" s="275"/>
      <c r="CT370" s="275"/>
      <c r="CU370" s="275"/>
      <c r="CV370" s="275"/>
      <c r="CW370" s="16"/>
      <c r="CX370" s="275"/>
      <c r="CY370" s="16"/>
      <c r="CZ370" s="275"/>
      <c r="DA370" s="16"/>
      <c r="DB370" s="275"/>
      <c r="DC370" s="16"/>
      <c r="DD370" s="275"/>
      <c r="DE370" s="16"/>
      <c r="DF370" s="275"/>
      <c r="DG370" s="16"/>
      <c r="DH370" s="275"/>
      <c r="DI370" s="16"/>
      <c r="DJ370" s="275"/>
      <c r="DK370" s="16"/>
      <c r="DL370" s="275"/>
      <c r="DM370" s="16"/>
      <c r="DN370" s="275"/>
      <c r="DO370" s="16"/>
      <c r="DP370" s="275"/>
      <c r="DQ370" s="16"/>
      <c r="DR370" s="275"/>
      <c r="DS370" s="16"/>
      <c r="DT370" s="275"/>
      <c r="DU370" s="16"/>
      <c r="DV370" s="275"/>
      <c r="DW370" s="16"/>
      <c r="DX370" s="275"/>
      <c r="DY370" s="16"/>
      <c r="DZ370" s="275"/>
      <c r="EA370" s="275"/>
      <c r="EB370" s="275"/>
      <c r="EC370" s="275"/>
      <c r="ED370" s="275"/>
      <c r="EE370" s="275"/>
      <c r="EF370" s="275"/>
      <c r="EG370" s="275"/>
    </row>
    <row r="371" spans="1:137" ht="32.25" customHeight="1" x14ac:dyDescent="0.25">
      <c r="A371" s="355"/>
      <c r="B371" s="274" t="s">
        <v>30</v>
      </c>
      <c r="C371" s="20" t="s">
        <v>39</v>
      </c>
      <c r="D371" s="115">
        <f>'INPUT 2013_14'!AH46</f>
        <v>0.12540000000000001</v>
      </c>
      <c r="E371" s="52" t="s">
        <v>39</v>
      </c>
      <c r="F371" s="52" t="s">
        <v>39</v>
      </c>
      <c r="G371" s="52" t="s">
        <v>39</v>
      </c>
      <c r="H371" s="52" t="s">
        <v>39</v>
      </c>
      <c r="I371" s="7">
        <v>150</v>
      </c>
      <c r="J371" s="16">
        <v>0.3</v>
      </c>
      <c r="K371" s="275">
        <f t="shared" si="1253"/>
        <v>45</v>
      </c>
      <c r="L371" s="16">
        <v>2.5</v>
      </c>
      <c r="M371" s="275">
        <v>20</v>
      </c>
      <c r="N371" s="16">
        <v>0.2</v>
      </c>
      <c r="O371" s="275">
        <f t="shared" si="1254"/>
        <v>4</v>
      </c>
      <c r="P371" s="16">
        <v>2.5</v>
      </c>
      <c r="Q371" s="275">
        <v>0</v>
      </c>
      <c r="R371" s="16">
        <v>0.5</v>
      </c>
      <c r="S371" s="275">
        <f t="shared" si="1255"/>
        <v>0</v>
      </c>
      <c r="T371" s="16">
        <v>2.67</v>
      </c>
      <c r="U371" s="275">
        <f t="shared" ref="U371:U376" si="1261">I371*0.1</f>
        <v>15</v>
      </c>
      <c r="V371" s="16">
        <v>0.8</v>
      </c>
      <c r="W371" s="275">
        <f t="shared" si="1256"/>
        <v>12</v>
      </c>
      <c r="X371" s="16">
        <v>4</v>
      </c>
      <c r="Y371" s="275">
        <v>0</v>
      </c>
      <c r="Z371" s="16">
        <v>0.6</v>
      </c>
      <c r="AA371" s="275">
        <f t="shared" si="1257"/>
        <v>0</v>
      </c>
      <c r="AB371" s="16">
        <v>2.5</v>
      </c>
      <c r="AC371" s="275">
        <v>100</v>
      </c>
      <c r="AD371" s="16">
        <v>0.4</v>
      </c>
      <c r="AE371" s="275">
        <f t="shared" si="1258"/>
        <v>40</v>
      </c>
      <c r="AF371" s="16">
        <v>2.5</v>
      </c>
      <c r="AG371" s="275">
        <v>50</v>
      </c>
      <c r="AH371" s="16">
        <v>0.8</v>
      </c>
      <c r="AI371" s="275">
        <f t="shared" si="1259"/>
        <v>40</v>
      </c>
      <c r="AJ371" s="16">
        <v>3.5</v>
      </c>
      <c r="AK371" s="275">
        <v>0</v>
      </c>
      <c r="AL371" s="16">
        <v>0</v>
      </c>
      <c r="AM371" s="275">
        <f t="shared" si="1260"/>
        <v>0</v>
      </c>
      <c r="AN371" s="4">
        <v>0</v>
      </c>
      <c r="AO371" s="4">
        <f t="shared" si="1090"/>
        <v>31.831063893909466</v>
      </c>
      <c r="AP371" s="52">
        <f t="shared" si="1091"/>
        <v>88.070698747528027</v>
      </c>
      <c r="AQ371" s="4">
        <f t="shared" si="1092"/>
        <v>5.6393152201686405</v>
      </c>
      <c r="AR371" s="4">
        <f t="shared" si="1093"/>
        <v>31.831063893909466</v>
      </c>
      <c r="AS371" s="4">
        <f t="shared" si="1093"/>
        <v>88.070698747528027</v>
      </c>
      <c r="AT371" s="4">
        <f t="shared" si="1093"/>
        <v>3.8911275019163618</v>
      </c>
      <c r="AU371" s="7"/>
      <c r="AW371" s="363"/>
      <c r="AX371" s="274" t="s">
        <v>29</v>
      </c>
      <c r="AY371" s="116">
        <f>'INPUT 2013_14'!$D$34</f>
        <v>0</v>
      </c>
      <c r="AZ371" s="20" t="s">
        <v>39</v>
      </c>
      <c r="BA371" s="20" t="s">
        <v>39</v>
      </c>
      <c r="BB371" s="20" t="s">
        <v>39</v>
      </c>
      <c r="BC371" s="20" t="s">
        <v>39</v>
      </c>
      <c r="BD371" s="20" t="s">
        <v>39</v>
      </c>
      <c r="BE371" s="275">
        <v>0</v>
      </c>
      <c r="BF371" s="16">
        <v>0.3</v>
      </c>
      <c r="BG371" s="275">
        <f t="shared" si="1250"/>
        <v>0</v>
      </c>
      <c r="BH371" s="20">
        <v>2.5</v>
      </c>
      <c r="BI371" s="4">
        <v>0</v>
      </c>
      <c r="BJ371" s="16">
        <v>0.2</v>
      </c>
      <c r="BK371" s="275">
        <f t="shared" si="1213"/>
        <v>0</v>
      </c>
      <c r="BL371" s="20">
        <v>2.5</v>
      </c>
      <c r="BM371" s="4">
        <v>0</v>
      </c>
      <c r="BN371" s="16">
        <v>0.5</v>
      </c>
      <c r="BO371" s="275">
        <f t="shared" si="1214"/>
        <v>0</v>
      </c>
      <c r="BP371" s="20">
        <v>2.67</v>
      </c>
      <c r="BQ371" s="4">
        <v>0</v>
      </c>
      <c r="BR371" s="16">
        <v>0.8</v>
      </c>
      <c r="BS371" s="275">
        <f t="shared" si="1215"/>
        <v>0</v>
      </c>
      <c r="BT371" s="20">
        <v>4</v>
      </c>
      <c r="BU371" s="4">
        <v>0</v>
      </c>
      <c r="BV371" s="16">
        <v>0.6</v>
      </c>
      <c r="BW371" s="275">
        <f t="shared" si="1216"/>
        <v>0</v>
      </c>
      <c r="BX371" s="20">
        <v>2.5</v>
      </c>
      <c r="BY371" s="4">
        <v>0</v>
      </c>
      <c r="BZ371" s="16">
        <v>0.4</v>
      </c>
      <c r="CA371" s="275">
        <f t="shared" si="1217"/>
        <v>0</v>
      </c>
      <c r="CB371" s="20">
        <v>2.5</v>
      </c>
      <c r="CC371" s="4">
        <v>0</v>
      </c>
      <c r="CD371" s="16">
        <v>0.8</v>
      </c>
      <c r="CE371" s="275">
        <f t="shared" si="1218"/>
        <v>0</v>
      </c>
      <c r="CF371" s="20">
        <v>3.5</v>
      </c>
      <c r="CG371" s="4">
        <v>300</v>
      </c>
      <c r="CH371" s="16">
        <v>0.9</v>
      </c>
      <c r="CI371" s="275">
        <f t="shared" si="1219"/>
        <v>270</v>
      </c>
      <c r="CJ371" s="20">
        <v>2.5</v>
      </c>
      <c r="CK371" s="125">
        <v>0</v>
      </c>
      <c r="CL371" s="125">
        <v>0</v>
      </c>
      <c r="CM371" s="4">
        <f t="shared" si="1252"/>
        <v>0</v>
      </c>
      <c r="CN371" s="275"/>
      <c r="CO371" s="86"/>
      <c r="CP371" s="272"/>
      <c r="CQ371" s="272"/>
      <c r="CR371" s="275"/>
      <c r="CS371" s="275"/>
      <c r="CT371" s="275"/>
      <c r="CU371" s="275"/>
      <c r="CV371" s="275"/>
      <c r="CW371" s="16"/>
      <c r="CX371" s="275"/>
      <c r="CY371" s="16"/>
      <c r="CZ371" s="275"/>
      <c r="DA371" s="16"/>
      <c r="DB371" s="275"/>
      <c r="DC371" s="16"/>
      <c r="DD371" s="275"/>
      <c r="DE371" s="16"/>
      <c r="DF371" s="275"/>
      <c r="DG371" s="16"/>
      <c r="DH371" s="275"/>
      <c r="DI371" s="16"/>
      <c r="DJ371" s="275"/>
      <c r="DK371" s="16"/>
      <c r="DL371" s="275"/>
      <c r="DM371" s="16"/>
      <c r="DN371" s="275"/>
      <c r="DO371" s="16"/>
      <c r="DP371" s="275"/>
      <c r="DQ371" s="16"/>
      <c r="DR371" s="275"/>
      <c r="DS371" s="16"/>
      <c r="DT371" s="275"/>
      <c r="DU371" s="16"/>
      <c r="DV371" s="275"/>
      <c r="DW371" s="16"/>
      <c r="DX371" s="275"/>
      <c r="DY371" s="16"/>
      <c r="DZ371" s="275"/>
      <c r="EA371" s="275"/>
      <c r="EB371" s="275"/>
      <c r="EC371" s="275"/>
      <c r="ED371" s="275"/>
      <c r="EE371" s="275"/>
      <c r="EF371" s="275"/>
      <c r="EG371" s="275"/>
    </row>
    <row r="372" spans="1:137" ht="32.25" customHeight="1" x14ac:dyDescent="0.25">
      <c r="A372" s="353" t="s">
        <v>72</v>
      </c>
      <c r="B372" s="41" t="s">
        <v>7</v>
      </c>
      <c r="C372" s="20" t="s">
        <v>39</v>
      </c>
      <c r="D372" s="41" t="s">
        <v>39</v>
      </c>
      <c r="E372" s="66">
        <f>'INPUT 2013_14'!$O$20</f>
        <v>9.4600000000000009</v>
      </c>
      <c r="F372" s="66">
        <f>'INPUT 2013_14'!$P$20</f>
        <v>0</v>
      </c>
      <c r="G372" s="66">
        <f>'INPUT 2013_14'!$Q$20</f>
        <v>0</v>
      </c>
      <c r="H372" s="66">
        <f>'INPUT 2013_14'!$R$20</f>
        <v>0</v>
      </c>
      <c r="I372" s="7">
        <f>422</f>
        <v>422</v>
      </c>
      <c r="J372" s="16">
        <v>0.3</v>
      </c>
      <c r="K372" s="275">
        <f t="shared" si="1253"/>
        <v>126.6</v>
      </c>
      <c r="L372" s="20">
        <v>2.5</v>
      </c>
      <c r="M372" s="275">
        <v>0</v>
      </c>
      <c r="N372" s="16">
        <v>0.2</v>
      </c>
      <c r="O372" s="275">
        <f t="shared" si="1254"/>
        <v>0</v>
      </c>
      <c r="P372" s="20">
        <v>2.5</v>
      </c>
      <c r="Q372" s="4">
        <v>0</v>
      </c>
      <c r="R372" s="16">
        <v>0.5</v>
      </c>
      <c r="S372" s="275">
        <f t="shared" si="1255"/>
        <v>0</v>
      </c>
      <c r="T372" s="20">
        <v>2.67</v>
      </c>
      <c r="U372" s="275">
        <f t="shared" si="1261"/>
        <v>42.2</v>
      </c>
      <c r="V372" s="16">
        <v>0.8</v>
      </c>
      <c r="W372" s="275">
        <f t="shared" si="1256"/>
        <v>33.760000000000005</v>
      </c>
      <c r="X372" s="20">
        <v>4</v>
      </c>
      <c r="Y372" s="4">
        <v>50</v>
      </c>
      <c r="Z372" s="16">
        <v>0.6</v>
      </c>
      <c r="AA372" s="275">
        <f t="shared" si="1257"/>
        <v>30</v>
      </c>
      <c r="AB372" s="20">
        <v>2.5</v>
      </c>
      <c r="AC372" s="4">
        <v>50</v>
      </c>
      <c r="AD372" s="16">
        <v>0.4</v>
      </c>
      <c r="AE372" s="275">
        <f t="shared" si="1258"/>
        <v>20</v>
      </c>
      <c r="AF372" s="20">
        <v>2.5</v>
      </c>
      <c r="AG372" s="4">
        <v>50</v>
      </c>
      <c r="AH372" s="16">
        <v>0.8</v>
      </c>
      <c r="AI372" s="275">
        <f t="shared" si="1259"/>
        <v>40</v>
      </c>
      <c r="AJ372" s="20">
        <v>3.5</v>
      </c>
      <c r="AK372" s="4">
        <v>0</v>
      </c>
      <c r="AL372" s="16">
        <v>0</v>
      </c>
      <c r="AM372" s="275">
        <f t="shared" si="1260"/>
        <v>0</v>
      </c>
      <c r="AN372" s="4">
        <v>0</v>
      </c>
      <c r="AO372" s="4">
        <f>((((H372*0.875)+(G372*0.625)+(F372*0.375)+(E372*0.125))*((K372*L372*$E$323)+(S372*T372*$G$323)+(W372*X372*$H$323)+(AI372*AJ372*$K$323)+(AM372*AN372*$L$323))/452.44)*1000)</f>
        <v>574.73543008608738</v>
      </c>
      <c r="AP372" s="52">
        <f>((((H372*0.875)+(G372*0.625)+(F372*0.375)+(E372*0.125))*((K372*L372*$E$324)+(O372*P372*$F$324)+(AE372*AF372*$J$324)+(AI372*AJ372*$K$324)))/370)*1000</f>
        <v>1025.6777905954737</v>
      </c>
      <c r="AQ372" s="4">
        <f>((((H372*0.875)+(G372*0.625)+(F372*0.375)+(E372*0.125))*((W372*X372*$H$325)+(AA372*AB372*$I$325)+(AM372*AN372*$L$325)))/796)*1000</f>
        <v>261.02320287880082</v>
      </c>
      <c r="AR372" s="4">
        <f t="shared" si="1093"/>
        <v>574.73543008608738</v>
      </c>
      <c r="AS372" s="4">
        <f t="shared" si="1093"/>
        <v>1025.6777905954737</v>
      </c>
      <c r="AT372" s="4">
        <f t="shared" si="1093"/>
        <v>180.10600998637256</v>
      </c>
      <c r="AU372" s="7"/>
      <c r="AW372" s="172" t="s">
        <v>0</v>
      </c>
      <c r="AX372" s="172"/>
      <c r="AY372" s="172"/>
      <c r="AZ372" s="267"/>
      <c r="BA372" s="267"/>
      <c r="BB372" s="267"/>
      <c r="BC372" s="267"/>
      <c r="BD372" s="267"/>
      <c r="BE372" s="267"/>
      <c r="BF372" s="264"/>
      <c r="BG372" s="267"/>
      <c r="BH372" s="264"/>
      <c r="BI372" s="267"/>
      <c r="BJ372" s="264"/>
      <c r="BK372" s="264"/>
      <c r="BL372" s="264"/>
      <c r="BM372" s="267"/>
      <c r="BN372" s="264"/>
      <c r="BO372" s="264"/>
      <c r="BP372" s="264"/>
      <c r="BQ372" s="267"/>
      <c r="BR372" s="264"/>
      <c r="BS372" s="264"/>
      <c r="BT372" s="264"/>
      <c r="BU372" s="267"/>
      <c r="BV372" s="264"/>
      <c r="BW372" s="264"/>
      <c r="BX372" s="264"/>
      <c r="BY372" s="267"/>
      <c r="BZ372" s="264"/>
      <c r="CA372" s="264"/>
      <c r="CB372" s="264"/>
      <c r="CC372" s="267"/>
      <c r="CD372" s="264"/>
      <c r="CE372" s="264"/>
      <c r="CF372" s="264"/>
      <c r="CG372" s="267"/>
      <c r="CH372" s="264"/>
      <c r="CI372" s="264"/>
      <c r="CJ372" s="264"/>
      <c r="CK372" s="267">
        <f>SUM(CK330:CK371)</f>
        <v>31371.412449122032</v>
      </c>
      <c r="CL372" s="267">
        <f>SUM(CL330:CL371)</f>
        <v>85151.198465176334</v>
      </c>
      <c r="CM372" s="267">
        <f>SUM(CM330:CM371)</f>
        <v>6527.2027672801305</v>
      </c>
      <c r="CN372" s="275"/>
      <c r="CO372" s="86"/>
      <c r="CP372" s="272"/>
      <c r="CQ372" s="272"/>
      <c r="CR372" s="275"/>
      <c r="CS372" s="275"/>
      <c r="CT372" s="275"/>
      <c r="CU372" s="275"/>
      <c r="CV372" s="275"/>
      <c r="CW372" s="16"/>
      <c r="CX372" s="275"/>
      <c r="CY372" s="16"/>
      <c r="CZ372" s="275"/>
      <c r="DA372" s="16"/>
      <c r="DB372" s="275"/>
      <c r="DC372" s="16"/>
      <c r="DD372" s="275"/>
      <c r="DE372" s="16"/>
      <c r="DF372" s="275"/>
      <c r="DG372" s="16"/>
      <c r="DH372" s="275"/>
      <c r="DI372" s="16"/>
      <c r="DJ372" s="275"/>
      <c r="DK372" s="16"/>
      <c r="DL372" s="275"/>
      <c r="DM372" s="16"/>
      <c r="DN372" s="275"/>
      <c r="DO372" s="16"/>
      <c r="DP372" s="275"/>
      <c r="DQ372" s="16"/>
      <c r="DR372" s="275"/>
      <c r="DS372" s="16"/>
      <c r="DT372" s="275"/>
      <c r="DU372" s="16"/>
      <c r="DV372" s="275"/>
      <c r="DW372" s="16"/>
      <c r="DX372" s="275"/>
      <c r="DY372" s="16"/>
      <c r="DZ372" s="275"/>
      <c r="EA372" s="275"/>
      <c r="EB372" s="275"/>
      <c r="EC372" s="275"/>
      <c r="ED372" s="275"/>
      <c r="EE372" s="275"/>
      <c r="EF372" s="275"/>
      <c r="EG372" s="275"/>
    </row>
    <row r="373" spans="1:137" ht="50.25" customHeight="1" x14ac:dyDescent="0.25">
      <c r="A373" s="354"/>
      <c r="B373" s="41" t="s">
        <v>69</v>
      </c>
      <c r="C373" s="20" t="s">
        <v>39</v>
      </c>
      <c r="D373" s="41" t="s">
        <v>39</v>
      </c>
      <c r="E373" s="66">
        <f>'INPUT 2013_14'!$O$21</f>
        <v>2.66</v>
      </c>
      <c r="F373" s="66">
        <f>'INPUT 2013_14'!$P$21</f>
        <v>0</v>
      </c>
      <c r="G373" s="66">
        <f>'INPUT 2013_14'!$Q$21</f>
        <v>0</v>
      </c>
      <c r="H373" s="66">
        <f>'INPUT 2013_14'!$R$21</f>
        <v>0</v>
      </c>
      <c r="I373" s="7">
        <v>21</v>
      </c>
      <c r="J373" s="16">
        <v>0.3</v>
      </c>
      <c r="K373" s="275">
        <f t="shared" si="1253"/>
        <v>6.3</v>
      </c>
      <c r="L373" s="20">
        <v>3</v>
      </c>
      <c r="M373" s="275">
        <v>0</v>
      </c>
      <c r="N373" s="16">
        <v>0.2</v>
      </c>
      <c r="O373" s="275">
        <f t="shared" si="1254"/>
        <v>0</v>
      </c>
      <c r="P373" s="20">
        <v>3</v>
      </c>
      <c r="Q373" s="4">
        <v>10</v>
      </c>
      <c r="R373" s="16">
        <v>0.5</v>
      </c>
      <c r="S373" s="275">
        <f t="shared" si="1255"/>
        <v>5</v>
      </c>
      <c r="T373" s="20">
        <v>2.67</v>
      </c>
      <c r="U373" s="275">
        <f t="shared" si="1261"/>
        <v>2.1</v>
      </c>
      <c r="V373" s="16">
        <v>0.8</v>
      </c>
      <c r="W373" s="275">
        <f t="shared" si="1256"/>
        <v>1.6800000000000002</v>
      </c>
      <c r="X373" s="20">
        <v>4</v>
      </c>
      <c r="Y373" s="4">
        <v>0</v>
      </c>
      <c r="Z373" s="16">
        <v>0.6</v>
      </c>
      <c r="AA373" s="275">
        <f t="shared" si="1257"/>
        <v>0</v>
      </c>
      <c r="AB373" s="20">
        <v>2.5</v>
      </c>
      <c r="AC373" s="4">
        <v>0</v>
      </c>
      <c r="AD373" s="16">
        <v>0.4</v>
      </c>
      <c r="AE373" s="275">
        <f t="shared" si="1258"/>
        <v>0</v>
      </c>
      <c r="AF373" s="20">
        <v>2.5</v>
      </c>
      <c r="AG373" s="4">
        <v>30</v>
      </c>
      <c r="AH373" s="16">
        <v>0.8</v>
      </c>
      <c r="AI373" s="275">
        <f t="shared" si="1259"/>
        <v>24</v>
      </c>
      <c r="AJ373" s="20">
        <v>3.5</v>
      </c>
      <c r="AK373" s="4">
        <v>0</v>
      </c>
      <c r="AL373" s="16">
        <v>0</v>
      </c>
      <c r="AM373" s="275">
        <f t="shared" si="1260"/>
        <v>0</v>
      </c>
      <c r="AN373" s="4">
        <v>0</v>
      </c>
      <c r="AO373" s="4">
        <f t="shared" ref="AO373:AO378" si="1262">((((H373*0.875)+(G373*0.625)+(F373*0.375)+(E373*0.125))*((K373*L373*$E$323)+(S373*T373*$G$323)+(W373*X373*$H$323)+(AI373*AJ373*$K$323)+(AM373*AN373*$L$323))/452.44)*1000)</f>
        <v>31.996064680238799</v>
      </c>
      <c r="AP373" s="52">
        <f t="shared" ref="AP373:AP378" si="1263">((((H373*0.875)+(G373*0.625)+(F373*0.375)+(E373*0.125))*((K373*L373*$E$324)+(O373*P373*$F$324)+(AE373*AF373*$J$324)+(AI373*AJ373*$K$324)))/370)*1000</f>
        <v>54.881130520764671</v>
      </c>
      <c r="AQ373" s="4">
        <f t="shared" ref="AQ373:AQ378" si="1264">((((H373*0.875)+(G373*0.625)+(F373*0.375)+(E373*0.125))*((W373*X373*$H$325)+(AA373*AB373*$I$325)+(AM373*AN373*$L$325)))/796)*1000</f>
        <v>2.0933821650626014</v>
      </c>
      <c r="AR373" s="4">
        <f t="shared" si="1093"/>
        <v>31.996064680238799</v>
      </c>
      <c r="AS373" s="4">
        <f t="shared" si="1093"/>
        <v>54.881130520764671</v>
      </c>
      <c r="AT373" s="4">
        <f t="shared" si="1093"/>
        <v>1.444433693893195</v>
      </c>
      <c r="AU373" s="7"/>
      <c r="CH373" s="356" t="s">
        <v>170</v>
      </c>
      <c r="CI373" s="356"/>
      <c r="CJ373" s="356"/>
      <c r="CK373" s="267">
        <f>CK372-(CK365)</f>
        <v>16370.705801948585</v>
      </c>
      <c r="CL373" s="267">
        <f>CL372</f>
        <v>85151.198465176334</v>
      </c>
      <c r="CM373" s="267">
        <f t="shared" ref="CM373" si="1265">CM372-(CM365)</f>
        <v>6527.2027672801305</v>
      </c>
      <c r="CN373" s="275"/>
      <c r="CO373" s="86"/>
      <c r="CP373" s="272"/>
      <c r="CQ373" s="272"/>
      <c r="CR373" s="275"/>
      <c r="CS373" s="275"/>
      <c r="CT373" s="275"/>
      <c r="CU373" s="275"/>
      <c r="CV373" s="275"/>
      <c r="CW373" s="16"/>
      <c r="CX373" s="275"/>
      <c r="CY373" s="16"/>
      <c r="CZ373" s="275"/>
      <c r="DA373" s="16"/>
      <c r="DB373" s="275"/>
      <c r="DC373" s="16"/>
      <c r="DD373" s="275"/>
      <c r="DE373" s="16"/>
      <c r="DF373" s="275"/>
      <c r="DG373" s="16"/>
      <c r="DH373" s="275"/>
      <c r="DI373" s="16"/>
      <c r="DJ373" s="275"/>
      <c r="DK373" s="16"/>
      <c r="DL373" s="275"/>
      <c r="DM373" s="16"/>
      <c r="DN373" s="275"/>
      <c r="DO373" s="16"/>
      <c r="DP373" s="275"/>
      <c r="DQ373" s="16"/>
      <c r="DR373" s="275"/>
      <c r="DS373" s="16"/>
      <c r="DT373" s="275"/>
      <c r="DU373" s="16"/>
      <c r="DV373" s="275"/>
      <c r="DW373" s="16"/>
      <c r="DX373" s="275"/>
      <c r="DY373" s="16"/>
      <c r="DZ373" s="275"/>
      <c r="EA373" s="275"/>
      <c r="EB373" s="275"/>
      <c r="EC373" s="275"/>
      <c r="ED373" s="275"/>
      <c r="EE373" s="275"/>
      <c r="EF373" s="275"/>
      <c r="EG373" s="275"/>
    </row>
    <row r="374" spans="1:137" ht="32.25" customHeight="1" x14ac:dyDescent="0.25">
      <c r="A374" s="354"/>
      <c r="B374" s="41" t="s">
        <v>70</v>
      </c>
      <c r="C374" s="20" t="s">
        <v>39</v>
      </c>
      <c r="D374" s="41" t="s">
        <v>39</v>
      </c>
      <c r="E374" s="66">
        <f>'INPUT 2013_14'!$O$22</f>
        <v>0.32900000000000001</v>
      </c>
      <c r="F374" s="66">
        <f>'INPUT 2013_14'!$P$22</f>
        <v>0</v>
      </c>
      <c r="G374" s="66">
        <f>'INPUT 2013_14'!$Q$22</f>
        <v>0</v>
      </c>
      <c r="H374" s="66">
        <f>'INPUT 2013_14'!$R$22</f>
        <v>0</v>
      </c>
      <c r="I374" s="7">
        <v>21</v>
      </c>
      <c r="J374" s="16">
        <v>0.3</v>
      </c>
      <c r="K374" s="275">
        <f t="shared" si="1253"/>
        <v>6.3</v>
      </c>
      <c r="L374" s="20">
        <v>2.5</v>
      </c>
      <c r="M374" s="4">
        <v>0</v>
      </c>
      <c r="N374" s="16">
        <v>0.2</v>
      </c>
      <c r="O374" s="275">
        <f t="shared" si="1254"/>
        <v>0</v>
      </c>
      <c r="P374" s="20">
        <v>2.5</v>
      </c>
      <c r="Q374" s="4">
        <v>50</v>
      </c>
      <c r="R374" s="16">
        <v>0.5</v>
      </c>
      <c r="S374" s="275">
        <f t="shared" si="1255"/>
        <v>25</v>
      </c>
      <c r="T374" s="20">
        <v>2.67</v>
      </c>
      <c r="U374" s="275">
        <f t="shared" si="1261"/>
        <v>2.1</v>
      </c>
      <c r="V374" s="16">
        <v>0.8</v>
      </c>
      <c r="W374" s="275">
        <f t="shared" si="1256"/>
        <v>1.6800000000000002</v>
      </c>
      <c r="X374" s="20">
        <v>4</v>
      </c>
      <c r="Y374" s="4">
        <v>0</v>
      </c>
      <c r="Z374" s="16">
        <v>0.6</v>
      </c>
      <c r="AA374" s="275">
        <f t="shared" si="1257"/>
        <v>0</v>
      </c>
      <c r="AB374" s="20">
        <v>2.5</v>
      </c>
      <c r="AC374" s="4">
        <v>0</v>
      </c>
      <c r="AD374" s="16">
        <v>0.4</v>
      </c>
      <c r="AE374" s="275">
        <f t="shared" si="1258"/>
        <v>0</v>
      </c>
      <c r="AF374" s="20">
        <v>2.5</v>
      </c>
      <c r="AG374" s="4">
        <v>30</v>
      </c>
      <c r="AH374" s="16">
        <v>0.8</v>
      </c>
      <c r="AI374" s="275">
        <f t="shared" si="1259"/>
        <v>24</v>
      </c>
      <c r="AJ374" s="20">
        <v>3.5</v>
      </c>
      <c r="AK374" s="4">
        <v>0</v>
      </c>
      <c r="AL374" s="16">
        <v>0</v>
      </c>
      <c r="AM374" s="275">
        <f t="shared" si="1260"/>
        <v>0</v>
      </c>
      <c r="AN374" s="4">
        <v>0</v>
      </c>
      <c r="AO374" s="4">
        <f t="shared" si="1262"/>
        <v>3.8410167414687653</v>
      </c>
      <c r="AP374" s="52">
        <f t="shared" si="1263"/>
        <v>6.5801355471324987</v>
      </c>
      <c r="AQ374" s="4">
        <f t="shared" si="1264"/>
        <v>0.25891832041563756</v>
      </c>
      <c r="AR374" s="4">
        <f t="shared" si="1093"/>
        <v>3.8410167414687653</v>
      </c>
      <c r="AS374" s="4">
        <f t="shared" si="1093"/>
        <v>6.5801355471324987</v>
      </c>
      <c r="AT374" s="4">
        <f t="shared" si="1093"/>
        <v>0.17865364108678991</v>
      </c>
      <c r="AU374" s="7"/>
      <c r="AW374" s="86"/>
      <c r="AX374" s="272"/>
      <c r="AY374" s="272"/>
      <c r="AZ374" s="272"/>
      <c r="BA374" s="275"/>
      <c r="BB374" s="275"/>
      <c r="BC374" s="275"/>
      <c r="BD374" s="275"/>
      <c r="BE374" s="275"/>
      <c r="BF374" s="16"/>
      <c r="BG374" s="275"/>
      <c r="BH374" s="16"/>
      <c r="BI374" s="275"/>
      <c r="BJ374" s="16"/>
      <c r="BK374" s="275"/>
      <c r="BL374" s="16"/>
      <c r="BM374" s="275"/>
      <c r="BN374" s="16"/>
      <c r="BO374" s="275"/>
      <c r="BP374" s="16"/>
      <c r="BQ374" s="275"/>
      <c r="BR374" s="16"/>
      <c r="BS374" s="275"/>
      <c r="BT374" s="16"/>
      <c r="BU374" s="275"/>
      <c r="BV374" s="16"/>
      <c r="BW374" s="275"/>
      <c r="BX374" s="16"/>
      <c r="BY374" s="275"/>
      <c r="BZ374" s="16"/>
      <c r="CA374" s="275"/>
      <c r="CB374" s="16"/>
      <c r="CC374" s="275"/>
      <c r="CD374" s="16"/>
      <c r="CE374" s="275"/>
      <c r="CF374" s="16"/>
      <c r="CG374" s="275"/>
      <c r="CH374" s="357" t="s">
        <v>130</v>
      </c>
      <c r="CI374" s="357"/>
      <c r="CJ374" s="357"/>
      <c r="CK374" s="267">
        <f>CK373-(SUM(CK367:CK371))</f>
        <v>16370.705801948585</v>
      </c>
      <c r="CL374" s="267">
        <f>CL373-(SUM(CL367:CL371))</f>
        <v>85151.198465176334</v>
      </c>
      <c r="CM374" s="267">
        <f t="shared" ref="CM374" si="1266">CM373-(SUM(CM367:CM371))</f>
        <v>6527.2027672801305</v>
      </c>
      <c r="CN374" s="275"/>
      <c r="CO374" s="86"/>
      <c r="CP374" s="272"/>
      <c r="CQ374" s="272"/>
      <c r="CR374" s="275"/>
      <c r="CS374" s="275"/>
      <c r="CT374" s="275"/>
      <c r="CU374" s="275"/>
      <c r="CV374" s="275"/>
      <c r="CW374" s="16"/>
      <c r="CX374" s="275"/>
      <c r="CY374" s="16"/>
      <c r="CZ374" s="275"/>
      <c r="DA374" s="16"/>
      <c r="DB374" s="275"/>
      <c r="DC374" s="16"/>
      <c r="DD374" s="275"/>
      <c r="DE374" s="16"/>
      <c r="DF374" s="275"/>
      <c r="DG374" s="16"/>
      <c r="DH374" s="275"/>
      <c r="DI374" s="16"/>
      <c r="DJ374" s="275"/>
      <c r="DK374" s="16"/>
      <c r="DL374" s="275"/>
      <c r="DM374" s="16"/>
      <c r="DN374" s="275"/>
      <c r="DO374" s="16"/>
      <c r="DP374" s="275"/>
      <c r="DQ374" s="16"/>
      <c r="DR374" s="275"/>
      <c r="DS374" s="16"/>
      <c r="DT374" s="275"/>
      <c r="DU374" s="16"/>
      <c r="DV374" s="275"/>
      <c r="DW374" s="16"/>
      <c r="DX374" s="275"/>
      <c r="DY374" s="16"/>
      <c r="DZ374" s="275"/>
      <c r="EA374" s="275"/>
      <c r="EB374" s="275"/>
      <c r="EC374" s="275"/>
      <c r="ED374" s="275"/>
      <c r="EE374" s="275"/>
      <c r="EF374" s="275"/>
      <c r="EG374" s="275"/>
    </row>
    <row r="375" spans="1:137" ht="33.75" customHeight="1" x14ac:dyDescent="0.25">
      <c r="A375" s="354"/>
      <c r="B375" s="41" t="s">
        <v>71</v>
      </c>
      <c r="C375" s="20" t="s">
        <v>39</v>
      </c>
      <c r="D375" s="41" t="s">
        <v>39</v>
      </c>
      <c r="E375" s="66">
        <f>'INPUT 2013_14'!$O$23</f>
        <v>1.4950000000000001</v>
      </c>
      <c r="F375" s="66">
        <f>'INPUT 2013_14'!$P$23</f>
        <v>0</v>
      </c>
      <c r="G375" s="66">
        <f>'INPUT 2013_14'!$Q$23</f>
        <v>0</v>
      </c>
      <c r="H375" s="66">
        <f>'INPUT 2013_14'!$R$23</f>
        <v>0</v>
      </c>
      <c r="I375" s="7">
        <v>21</v>
      </c>
      <c r="J375" s="16">
        <v>0.3</v>
      </c>
      <c r="K375" s="275">
        <f t="shared" si="1253"/>
        <v>6.3</v>
      </c>
      <c r="L375" s="20">
        <v>2.5</v>
      </c>
      <c r="M375" s="4">
        <v>0</v>
      </c>
      <c r="N375" s="16">
        <v>0.2</v>
      </c>
      <c r="O375" s="275">
        <f t="shared" si="1254"/>
        <v>0</v>
      </c>
      <c r="P375" s="20">
        <v>2.5</v>
      </c>
      <c r="Q375" s="275">
        <v>300</v>
      </c>
      <c r="R375" s="16">
        <v>0.5</v>
      </c>
      <c r="S375" s="275">
        <f t="shared" si="1255"/>
        <v>150</v>
      </c>
      <c r="T375" s="20">
        <v>2.67</v>
      </c>
      <c r="U375" s="275">
        <f t="shared" si="1261"/>
        <v>2.1</v>
      </c>
      <c r="V375" s="16">
        <v>0.8</v>
      </c>
      <c r="W375" s="275">
        <f t="shared" si="1256"/>
        <v>1.6800000000000002</v>
      </c>
      <c r="X375" s="20">
        <v>4</v>
      </c>
      <c r="Y375" s="4">
        <v>0</v>
      </c>
      <c r="Z375" s="16">
        <v>0.6</v>
      </c>
      <c r="AA375" s="275">
        <f t="shared" si="1257"/>
        <v>0</v>
      </c>
      <c r="AB375" s="20">
        <v>2.5</v>
      </c>
      <c r="AC375" s="4">
        <v>0</v>
      </c>
      <c r="AD375" s="16">
        <v>0.4</v>
      </c>
      <c r="AE375" s="275">
        <f t="shared" si="1258"/>
        <v>0</v>
      </c>
      <c r="AF375" s="20">
        <v>2.5</v>
      </c>
      <c r="AG375" s="4">
        <v>40</v>
      </c>
      <c r="AH375" s="16">
        <v>0.8</v>
      </c>
      <c r="AI375" s="275">
        <f t="shared" si="1259"/>
        <v>32</v>
      </c>
      <c r="AJ375" s="20">
        <v>3.5</v>
      </c>
      <c r="AK375" s="4">
        <v>0</v>
      </c>
      <c r="AL375" s="16">
        <v>0</v>
      </c>
      <c r="AM375" s="275">
        <f t="shared" si="1260"/>
        <v>0</v>
      </c>
      <c r="AN375" s="4">
        <v>0</v>
      </c>
      <c r="AO375" s="4">
        <f t="shared" si="1262"/>
        <v>22.15510799315803</v>
      </c>
      <c r="AP375" s="52">
        <f t="shared" si="1263"/>
        <v>38.293771286530429</v>
      </c>
      <c r="AQ375" s="4">
        <f t="shared" si="1264"/>
        <v>1.1765437356272892</v>
      </c>
      <c r="AR375" s="4">
        <f t="shared" si="1093"/>
        <v>22.15510799315803</v>
      </c>
      <c r="AS375" s="4">
        <f t="shared" si="1093"/>
        <v>38.293771286530429</v>
      </c>
      <c r="AT375" s="4">
        <f t="shared" si="1093"/>
        <v>0.81181517758282951</v>
      </c>
      <c r="AW375" s="86"/>
      <c r="AX375" s="272"/>
      <c r="AY375" s="272"/>
      <c r="AZ375" s="272"/>
      <c r="BA375" s="275"/>
      <c r="BB375" s="275"/>
      <c r="BC375" s="275"/>
      <c r="BD375" s="275"/>
      <c r="BE375" s="275"/>
      <c r="BF375" s="16"/>
      <c r="BG375" s="275"/>
      <c r="BH375" s="16"/>
      <c r="BI375" s="275"/>
      <c r="BJ375" s="16"/>
      <c r="BK375" s="275"/>
      <c r="BL375" s="16"/>
      <c r="BM375" s="275"/>
      <c r="BN375" s="16"/>
      <c r="BO375" s="275"/>
      <c r="BP375" s="16"/>
      <c r="BQ375" s="275"/>
      <c r="BR375" s="16"/>
      <c r="BS375" s="275"/>
      <c r="BT375" s="16"/>
      <c r="BU375" s="275"/>
      <c r="BV375" s="16"/>
      <c r="BW375" s="275"/>
      <c r="BX375" s="16"/>
      <c r="BY375" s="275"/>
      <c r="BZ375" s="16"/>
      <c r="CA375" s="275"/>
      <c r="CB375" s="16"/>
      <c r="CC375" s="275"/>
      <c r="CD375" s="16"/>
      <c r="CE375" s="275"/>
      <c r="CF375" s="16"/>
      <c r="CG375" s="275"/>
      <c r="CH375" s="16"/>
      <c r="CI375" s="275"/>
      <c r="CJ375" s="275"/>
      <c r="CK375" s="275"/>
      <c r="CL375" s="275"/>
      <c r="CM375" s="275"/>
      <c r="CN375" s="275"/>
      <c r="CO375" s="86"/>
      <c r="CP375" s="272"/>
      <c r="CQ375" s="272"/>
      <c r="CR375" s="275"/>
      <c r="CS375" s="275"/>
      <c r="CT375" s="275"/>
      <c r="CU375" s="275"/>
      <c r="CV375" s="275"/>
      <c r="CW375" s="16"/>
      <c r="CX375" s="275"/>
      <c r="CY375" s="16"/>
      <c r="CZ375" s="275"/>
      <c r="DA375" s="16"/>
      <c r="DB375" s="275"/>
      <c r="DC375" s="16"/>
      <c r="DD375" s="275"/>
      <c r="DE375" s="16"/>
      <c r="DF375" s="275"/>
      <c r="DG375" s="16"/>
      <c r="DH375" s="275"/>
      <c r="DI375" s="16"/>
      <c r="DJ375" s="275"/>
      <c r="DK375" s="16"/>
      <c r="DL375" s="275"/>
      <c r="DM375" s="16"/>
      <c r="DN375" s="275"/>
      <c r="DO375" s="16"/>
      <c r="DP375" s="275"/>
      <c r="DQ375" s="16"/>
      <c r="DR375" s="275"/>
      <c r="DS375" s="16"/>
      <c r="DT375" s="275"/>
      <c r="DU375" s="16"/>
      <c r="DV375" s="275"/>
      <c r="DW375" s="16"/>
      <c r="DX375" s="275"/>
      <c r="DY375" s="16"/>
      <c r="DZ375" s="275"/>
      <c r="EA375" s="275"/>
      <c r="EB375" s="275"/>
      <c r="EC375" s="275"/>
      <c r="ED375" s="275"/>
      <c r="EE375" s="275"/>
      <c r="EF375" s="275"/>
      <c r="EG375" s="275"/>
    </row>
    <row r="376" spans="1:137" ht="49.5" customHeight="1" x14ac:dyDescent="0.25">
      <c r="A376" s="354"/>
      <c r="B376" s="41" t="s">
        <v>30</v>
      </c>
      <c r="C376" s="20" t="s">
        <v>39</v>
      </c>
      <c r="D376" s="41" t="s">
        <v>39</v>
      </c>
      <c r="E376" s="66">
        <f>'INPUT 2013_14'!$O$24</f>
        <v>3.944</v>
      </c>
      <c r="F376" s="66">
        <f>'INPUT 2013_14'!$P$24</f>
        <v>0</v>
      </c>
      <c r="G376" s="66">
        <f>'INPUT 2013_14'!$Q$24</f>
        <v>0</v>
      </c>
      <c r="H376" s="66">
        <f>'INPUT 2013_14'!$R$24</f>
        <v>0</v>
      </c>
      <c r="I376" s="7">
        <v>150</v>
      </c>
      <c r="J376" s="16">
        <v>0.3</v>
      </c>
      <c r="K376" s="275">
        <f t="shared" si="1253"/>
        <v>45</v>
      </c>
      <c r="L376" s="16">
        <v>2.5</v>
      </c>
      <c r="M376" s="275">
        <v>20</v>
      </c>
      <c r="N376" s="16">
        <v>0.2</v>
      </c>
      <c r="O376" s="275">
        <f t="shared" si="1254"/>
        <v>4</v>
      </c>
      <c r="P376" s="16">
        <v>2.5</v>
      </c>
      <c r="Q376" s="275">
        <v>0</v>
      </c>
      <c r="R376" s="16">
        <v>0.5</v>
      </c>
      <c r="S376" s="275">
        <f t="shared" si="1255"/>
        <v>0</v>
      </c>
      <c r="T376" s="16">
        <v>2.67</v>
      </c>
      <c r="U376" s="275">
        <f t="shared" si="1261"/>
        <v>15</v>
      </c>
      <c r="V376" s="16">
        <v>0.8</v>
      </c>
      <c r="W376" s="275">
        <f t="shared" si="1256"/>
        <v>12</v>
      </c>
      <c r="X376" s="16">
        <v>4</v>
      </c>
      <c r="Y376" s="275">
        <v>0</v>
      </c>
      <c r="Z376" s="16">
        <v>0.6</v>
      </c>
      <c r="AA376" s="275">
        <f t="shared" si="1257"/>
        <v>0</v>
      </c>
      <c r="AB376" s="16">
        <v>2.5</v>
      </c>
      <c r="AC376" s="275">
        <v>100</v>
      </c>
      <c r="AD376" s="16">
        <v>0.4</v>
      </c>
      <c r="AE376" s="275">
        <f t="shared" si="1258"/>
        <v>40</v>
      </c>
      <c r="AF376" s="16">
        <v>2.5</v>
      </c>
      <c r="AG376" s="275">
        <v>50</v>
      </c>
      <c r="AH376" s="16">
        <v>0.8</v>
      </c>
      <c r="AI376" s="275">
        <f t="shared" si="1259"/>
        <v>40</v>
      </c>
      <c r="AJ376" s="16">
        <v>3.5</v>
      </c>
      <c r="AK376" s="275">
        <v>0</v>
      </c>
      <c r="AL376" s="16">
        <v>0</v>
      </c>
      <c r="AM376" s="275">
        <f t="shared" si="1260"/>
        <v>0</v>
      </c>
      <c r="AN376" s="4">
        <v>0</v>
      </c>
      <c r="AO376" s="4">
        <f t="shared" si="1262"/>
        <v>125.14126395292955</v>
      </c>
      <c r="AP376" s="52">
        <f t="shared" si="1263"/>
        <v>346.24285871237095</v>
      </c>
      <c r="AQ376" s="4">
        <f t="shared" si="1264"/>
        <v>22.170513584873525</v>
      </c>
      <c r="AR376" s="4">
        <f t="shared" si="1093"/>
        <v>125.14126395292955</v>
      </c>
      <c r="AS376" s="4">
        <f t="shared" si="1093"/>
        <v>346.24285871237095</v>
      </c>
      <c r="AT376" s="4">
        <f t="shared" si="1093"/>
        <v>15.297654373562732</v>
      </c>
      <c r="AW376" s="86"/>
      <c r="AX376" s="272"/>
      <c r="AY376" s="272"/>
      <c r="AZ376" s="272"/>
      <c r="BA376" s="275"/>
      <c r="BB376" s="275"/>
      <c r="BC376" s="275"/>
      <c r="BD376" s="275"/>
      <c r="BE376" s="275"/>
      <c r="BF376" s="16"/>
      <c r="BG376" s="275"/>
      <c r="BH376" s="16"/>
      <c r="BI376" s="275"/>
      <c r="BJ376" s="16"/>
      <c r="BK376" s="275"/>
      <c r="BL376" s="16"/>
      <c r="BM376" s="275"/>
      <c r="BN376" s="16"/>
      <c r="BO376" s="275"/>
      <c r="BP376" s="16"/>
      <c r="BQ376" s="275"/>
      <c r="BR376" s="16"/>
      <c r="BS376" s="275"/>
      <c r="BT376" s="16"/>
      <c r="BU376" s="275"/>
      <c r="BV376" s="16"/>
      <c r="BW376" s="275"/>
      <c r="BX376" s="16"/>
      <c r="BY376" s="275"/>
      <c r="BZ376" s="16"/>
      <c r="CA376" s="275"/>
      <c r="CB376" s="16"/>
      <c r="CC376" s="275"/>
      <c r="CD376" s="16"/>
      <c r="CE376" s="275"/>
      <c r="CF376" s="16"/>
      <c r="CG376" s="275"/>
      <c r="CH376" s="16"/>
      <c r="CI376" s="275"/>
      <c r="CJ376" s="275"/>
      <c r="CK376" s="275"/>
      <c r="CL376" s="275"/>
      <c r="CM376" s="275"/>
      <c r="CN376" s="275"/>
      <c r="CO376" s="86"/>
      <c r="CP376" s="272"/>
      <c r="CQ376" s="272"/>
      <c r="CR376" s="275"/>
      <c r="CS376" s="275"/>
      <c r="CT376" s="275"/>
      <c r="CU376" s="275"/>
      <c r="CV376" s="275"/>
      <c r="CW376" s="16"/>
      <c r="CX376" s="275"/>
      <c r="CY376" s="16"/>
      <c r="CZ376" s="275"/>
      <c r="DA376" s="16"/>
      <c r="DB376" s="275"/>
      <c r="DC376" s="16"/>
      <c r="DD376" s="275"/>
      <c r="DE376" s="16"/>
      <c r="DF376" s="275"/>
      <c r="DG376" s="16"/>
      <c r="DH376" s="275"/>
      <c r="DI376" s="16"/>
      <c r="DJ376" s="275"/>
      <c r="DK376" s="16"/>
      <c r="DL376" s="275"/>
      <c r="DM376" s="16"/>
      <c r="DN376" s="275"/>
      <c r="DO376" s="16"/>
      <c r="DP376" s="275"/>
      <c r="DQ376" s="16"/>
      <c r="DR376" s="275"/>
      <c r="DS376" s="16"/>
      <c r="DT376" s="275"/>
      <c r="DU376" s="16"/>
      <c r="DV376" s="275"/>
      <c r="DW376" s="16"/>
      <c r="DX376" s="275"/>
      <c r="DY376" s="16"/>
      <c r="DZ376" s="275"/>
      <c r="EA376" s="275"/>
      <c r="EB376" s="275"/>
      <c r="EC376" s="275"/>
      <c r="ED376" s="275"/>
      <c r="EE376" s="275"/>
      <c r="EF376" s="275"/>
      <c r="EG376" s="275"/>
    </row>
    <row r="377" spans="1:137" ht="18.75" customHeight="1" x14ac:dyDescent="0.25">
      <c r="A377" s="354"/>
      <c r="B377" s="275" t="s">
        <v>3</v>
      </c>
      <c r="C377" s="16" t="s">
        <v>39</v>
      </c>
      <c r="D377" s="272" t="s">
        <v>39</v>
      </c>
      <c r="E377" s="66">
        <f>'INPUT 2013_14'!$O$25</f>
        <v>0</v>
      </c>
      <c r="F377" s="66">
        <f>'INPUT 2013_14'!$P$25</f>
        <v>0</v>
      </c>
      <c r="G377" s="66">
        <f>'INPUT 2013_14'!$Q$25</f>
        <v>0</v>
      </c>
      <c r="H377" s="66">
        <f>'INPUT 2013_14'!$R$25</f>
        <v>99</v>
      </c>
      <c r="I377" s="275">
        <v>150</v>
      </c>
      <c r="J377" s="16">
        <v>0.3</v>
      </c>
      <c r="K377" s="275">
        <f t="shared" si="1253"/>
        <v>45</v>
      </c>
      <c r="L377" s="16">
        <v>2.5</v>
      </c>
      <c r="M377" s="275">
        <v>20</v>
      </c>
      <c r="N377" s="16">
        <v>0.2</v>
      </c>
      <c r="O377" s="275">
        <f t="shared" si="1254"/>
        <v>4</v>
      </c>
      <c r="P377" s="16">
        <v>2.5</v>
      </c>
      <c r="Q377" s="275">
        <v>0</v>
      </c>
      <c r="R377" s="16">
        <v>0.5</v>
      </c>
      <c r="S377" s="275">
        <f t="shared" si="1255"/>
        <v>0</v>
      </c>
      <c r="T377" s="16">
        <v>2.67</v>
      </c>
      <c r="U377" s="275">
        <v>0</v>
      </c>
      <c r="V377" s="16">
        <v>0.8</v>
      </c>
      <c r="W377" s="275">
        <f t="shared" si="1256"/>
        <v>0</v>
      </c>
      <c r="X377" s="16">
        <v>4</v>
      </c>
      <c r="Y377" s="275">
        <v>0</v>
      </c>
      <c r="Z377" s="16">
        <v>0.6</v>
      </c>
      <c r="AA377" s="275">
        <f t="shared" si="1257"/>
        <v>0</v>
      </c>
      <c r="AB377" s="16">
        <v>2.5</v>
      </c>
      <c r="AC377" s="275">
        <v>100</v>
      </c>
      <c r="AD377" s="16">
        <v>0.4</v>
      </c>
      <c r="AE377" s="275">
        <f t="shared" si="1258"/>
        <v>40</v>
      </c>
      <c r="AF377" s="16">
        <v>2.5</v>
      </c>
      <c r="AG377" s="275">
        <v>20</v>
      </c>
      <c r="AH377" s="16">
        <v>0.8</v>
      </c>
      <c r="AI377" s="275">
        <f t="shared" si="1259"/>
        <v>16</v>
      </c>
      <c r="AJ377" s="16">
        <v>3.5</v>
      </c>
      <c r="AK377" s="275">
        <v>0</v>
      </c>
      <c r="AL377" s="16">
        <v>0</v>
      </c>
      <c r="AM377" s="275">
        <f t="shared" si="1260"/>
        <v>0</v>
      </c>
      <c r="AN377" s="275">
        <v>0</v>
      </c>
      <c r="AO377" s="4">
        <f t="shared" si="1262"/>
        <v>13114.35851351264</v>
      </c>
      <c r="AP377" s="52">
        <f t="shared" si="1263"/>
        <v>49166.492254449571</v>
      </c>
      <c r="AQ377" s="4">
        <f t="shared" si="1264"/>
        <v>0</v>
      </c>
      <c r="AR377" s="4">
        <f t="shared" si="1093"/>
        <v>13114.35851351264</v>
      </c>
      <c r="AS377" s="4">
        <f t="shared" si="1093"/>
        <v>49166.492254449571</v>
      </c>
      <c r="AT377" s="4">
        <f t="shared" si="1093"/>
        <v>0</v>
      </c>
      <c r="AU377" s="7"/>
      <c r="AW377" s="86"/>
      <c r="AX377" s="272"/>
      <c r="AY377" s="272"/>
      <c r="AZ377" s="272"/>
      <c r="BA377" s="275"/>
      <c r="BB377" s="275"/>
      <c r="BC377" s="275"/>
      <c r="BD377" s="275"/>
      <c r="BE377" s="275"/>
      <c r="BF377" s="16"/>
      <c r="BG377" s="275"/>
      <c r="BH377" s="16"/>
      <c r="BI377" s="275"/>
      <c r="BJ377" s="16"/>
      <c r="BK377" s="275"/>
      <c r="BL377" s="16"/>
      <c r="BM377" s="275"/>
      <c r="BN377" s="16"/>
      <c r="BO377" s="275"/>
      <c r="BP377" s="16"/>
      <c r="BQ377" s="275"/>
      <c r="BR377" s="16"/>
      <c r="BS377" s="275"/>
      <c r="BT377" s="16"/>
      <c r="BU377" s="275"/>
      <c r="BV377" s="16"/>
      <c r="BW377" s="275"/>
      <c r="BX377" s="16"/>
      <c r="BY377" s="275"/>
      <c r="BZ377" s="16"/>
      <c r="CA377" s="275"/>
      <c r="CB377" s="16"/>
      <c r="CC377" s="275"/>
      <c r="CD377" s="16"/>
      <c r="CE377" s="275"/>
      <c r="CF377" s="16"/>
      <c r="CG377" s="275"/>
      <c r="CH377" s="16"/>
      <c r="CI377" s="275"/>
      <c r="CJ377" s="275"/>
      <c r="CK377" s="275"/>
      <c r="CL377" s="275"/>
      <c r="CM377" s="275"/>
      <c r="CN377" s="275"/>
      <c r="CO377" s="86"/>
      <c r="CP377" s="272"/>
      <c r="CQ377" s="272"/>
      <c r="CR377" s="275"/>
      <c r="CS377" s="275"/>
      <c r="CT377" s="275"/>
      <c r="CU377" s="275"/>
      <c r="CV377" s="275"/>
      <c r="CW377" s="16"/>
      <c r="CX377" s="275"/>
      <c r="CY377" s="16"/>
      <c r="CZ377" s="275"/>
      <c r="DA377" s="16"/>
      <c r="DB377" s="275"/>
      <c r="DC377" s="16"/>
      <c r="DD377" s="275"/>
      <c r="DE377" s="16"/>
      <c r="DF377" s="275"/>
      <c r="DG377" s="16"/>
      <c r="DH377" s="275"/>
      <c r="DI377" s="16"/>
      <c r="DJ377" s="275"/>
      <c r="DK377" s="16"/>
      <c r="DL377" s="275"/>
      <c r="DM377" s="16"/>
      <c r="DN377" s="275"/>
      <c r="DO377" s="16"/>
      <c r="DP377" s="275"/>
      <c r="DQ377" s="16"/>
      <c r="DR377" s="275"/>
      <c r="DS377" s="16"/>
      <c r="DT377" s="275"/>
      <c r="DU377" s="16"/>
      <c r="DV377" s="275"/>
      <c r="DW377" s="16"/>
      <c r="DX377" s="275"/>
      <c r="DY377" s="16"/>
      <c r="DZ377" s="275"/>
      <c r="EA377" s="275"/>
      <c r="EB377" s="275"/>
      <c r="EC377" s="275"/>
      <c r="ED377" s="275"/>
      <c r="EE377" s="275"/>
      <c r="EF377" s="275"/>
      <c r="EG377" s="275"/>
    </row>
    <row r="378" spans="1:137" x14ac:dyDescent="0.25">
      <c r="A378" s="355"/>
      <c r="B378" s="8" t="s">
        <v>4</v>
      </c>
      <c r="C378" s="16" t="s">
        <v>39</v>
      </c>
      <c r="D378" s="272" t="s">
        <v>39</v>
      </c>
      <c r="E378" s="66">
        <f>'INPUT 2013_14'!$O$26</f>
        <v>0.92</v>
      </c>
      <c r="F378" s="66">
        <f>'INPUT 2013_14'!$P$26</f>
        <v>0</v>
      </c>
      <c r="G378" s="66">
        <f>'INPUT 2013_14'!$Q$26</f>
        <v>0</v>
      </c>
      <c r="H378" s="66">
        <f>'INPUT 2013_14'!$R$26</f>
        <v>0</v>
      </c>
      <c r="I378" s="7">
        <f>200</f>
        <v>200</v>
      </c>
      <c r="J378" s="16">
        <v>0.3</v>
      </c>
      <c r="K378" s="275">
        <f t="shared" si="1253"/>
        <v>60</v>
      </c>
      <c r="L378" s="16">
        <v>2.5</v>
      </c>
      <c r="M378" s="275">
        <v>20</v>
      </c>
      <c r="N378" s="16">
        <v>0.2</v>
      </c>
      <c r="O378" s="275">
        <f t="shared" si="1254"/>
        <v>4</v>
      </c>
      <c r="P378" s="16">
        <v>2.5</v>
      </c>
      <c r="Q378" s="275">
        <v>0</v>
      </c>
      <c r="R378" s="16">
        <v>0.5</v>
      </c>
      <c r="S378" s="275">
        <f t="shared" si="1255"/>
        <v>0</v>
      </c>
      <c r="T378" s="16">
        <v>2.67</v>
      </c>
      <c r="U378" s="275">
        <v>0</v>
      </c>
      <c r="V378" s="16">
        <v>0.8</v>
      </c>
      <c r="W378" s="275">
        <f t="shared" si="1256"/>
        <v>0</v>
      </c>
      <c r="X378" s="16">
        <v>4</v>
      </c>
      <c r="Y378" s="275">
        <v>0</v>
      </c>
      <c r="Z378" s="16">
        <v>0.6</v>
      </c>
      <c r="AA378" s="275">
        <f t="shared" si="1257"/>
        <v>0</v>
      </c>
      <c r="AB378" s="16">
        <v>2.5</v>
      </c>
      <c r="AC378" s="275">
        <v>0</v>
      </c>
      <c r="AD378" s="16">
        <v>0.4</v>
      </c>
      <c r="AE378" s="275">
        <f t="shared" si="1258"/>
        <v>0</v>
      </c>
      <c r="AF378" s="16">
        <v>2.5</v>
      </c>
      <c r="AG378" s="275">
        <v>20</v>
      </c>
      <c r="AH378" s="16">
        <v>0.8</v>
      </c>
      <c r="AI378" s="275">
        <f t="shared" si="1259"/>
        <v>16</v>
      </c>
      <c r="AJ378" s="16">
        <v>3.5</v>
      </c>
      <c r="AK378" s="275">
        <v>0</v>
      </c>
      <c r="AL378" s="16">
        <v>0</v>
      </c>
      <c r="AM378" s="275">
        <f t="shared" si="1260"/>
        <v>0</v>
      </c>
      <c r="AN378" s="275">
        <v>0</v>
      </c>
      <c r="AO378" s="4">
        <f t="shared" si="1262"/>
        <v>21.284769916039714</v>
      </c>
      <c r="AP378" s="52">
        <f t="shared" si="1263"/>
        <v>41.107888376181052</v>
      </c>
      <c r="AQ378" s="4">
        <f t="shared" si="1264"/>
        <v>0</v>
      </c>
      <c r="AR378" s="4">
        <f t="shared" si="1093"/>
        <v>21.284769916039714</v>
      </c>
      <c r="AS378" s="4">
        <f t="shared" si="1093"/>
        <v>41.107888376181052</v>
      </c>
      <c r="AT378" s="4">
        <f t="shared" si="1093"/>
        <v>0</v>
      </c>
      <c r="AW378" s="86"/>
      <c r="AX378" s="275"/>
      <c r="AY378" s="275"/>
      <c r="AZ378" s="275"/>
      <c r="BA378" s="275"/>
      <c r="BB378" s="275"/>
      <c r="BC378" s="275"/>
      <c r="BD378" s="275"/>
      <c r="BE378" s="275"/>
      <c r="BF378" s="16"/>
      <c r="BG378" s="275"/>
      <c r="BH378" s="16"/>
      <c r="BI378" s="275"/>
      <c r="BJ378" s="16"/>
      <c r="BK378" s="275"/>
      <c r="BL378" s="16"/>
      <c r="BM378" s="275"/>
      <c r="BN378" s="16"/>
      <c r="BO378" s="275"/>
      <c r="BP378" s="16"/>
      <c r="BQ378" s="275"/>
      <c r="BR378" s="16"/>
      <c r="BS378" s="275"/>
      <c r="BT378" s="16"/>
      <c r="BU378" s="275"/>
      <c r="BV378" s="16"/>
      <c r="BW378" s="275"/>
      <c r="BX378" s="16"/>
      <c r="BY378" s="275"/>
      <c r="BZ378" s="16"/>
      <c r="CA378" s="275"/>
      <c r="CB378" s="16"/>
      <c r="CC378" s="275"/>
      <c r="CD378" s="16"/>
      <c r="CE378" s="275"/>
      <c r="CF378" s="16"/>
      <c r="CG378" s="275"/>
      <c r="CH378" s="16"/>
      <c r="CI378" s="275"/>
      <c r="CJ378" s="275"/>
      <c r="CK378" s="275"/>
      <c r="CL378" s="275"/>
      <c r="CM378" s="275"/>
      <c r="CN378" s="275"/>
      <c r="CO378" s="86"/>
      <c r="CP378" s="275"/>
      <c r="CQ378" s="275"/>
      <c r="CR378" s="275"/>
      <c r="CS378" s="275"/>
      <c r="CT378" s="275"/>
      <c r="CU378" s="275"/>
      <c r="CV378" s="275"/>
      <c r="CW378" s="16"/>
      <c r="CX378" s="275"/>
      <c r="CY378" s="16"/>
      <c r="CZ378" s="275"/>
      <c r="DA378" s="16"/>
      <c r="DB378" s="275"/>
      <c r="DC378" s="16"/>
      <c r="DD378" s="275"/>
      <c r="DE378" s="16"/>
      <c r="DF378" s="275"/>
      <c r="DG378" s="16"/>
      <c r="DH378" s="275"/>
      <c r="DI378" s="16"/>
      <c r="DJ378" s="275"/>
      <c r="DK378" s="16"/>
      <c r="DL378" s="275"/>
      <c r="DM378" s="16"/>
      <c r="DN378" s="275"/>
      <c r="DO378" s="16"/>
      <c r="DP378" s="275"/>
      <c r="DQ378" s="16"/>
      <c r="DR378" s="275"/>
      <c r="DS378" s="16"/>
      <c r="DT378" s="275"/>
      <c r="DU378" s="16"/>
      <c r="DV378" s="275"/>
      <c r="DW378" s="16"/>
      <c r="DX378" s="275"/>
      <c r="DY378" s="16"/>
      <c r="DZ378" s="275"/>
      <c r="EA378" s="275"/>
      <c r="EB378" s="275"/>
      <c r="EC378" s="275"/>
      <c r="ED378" s="275"/>
      <c r="EE378" s="275"/>
      <c r="EF378" s="275"/>
      <c r="EG378" s="275"/>
    </row>
    <row r="379" spans="1:137" x14ac:dyDescent="0.25">
      <c r="A379" s="358" t="s">
        <v>6</v>
      </c>
      <c r="B379" s="52" t="s">
        <v>18</v>
      </c>
      <c r="C379" s="66">
        <f>'INPUT 2013_14'!$D$35</f>
        <v>0</v>
      </c>
      <c r="D379" s="52" t="s">
        <v>39</v>
      </c>
      <c r="E379" s="52" t="s">
        <v>39</v>
      </c>
      <c r="F379" s="52" t="s">
        <v>39</v>
      </c>
      <c r="G379" s="52" t="s">
        <v>39</v>
      </c>
      <c r="H379" s="52" t="s">
        <v>39</v>
      </c>
      <c r="I379" s="4">
        <v>10</v>
      </c>
      <c r="J379" s="16">
        <v>0.3</v>
      </c>
      <c r="K379" s="275">
        <f t="shared" si="1253"/>
        <v>3</v>
      </c>
      <c r="L379" s="20">
        <v>2.5</v>
      </c>
      <c r="M379" s="4">
        <v>0</v>
      </c>
      <c r="N379" s="16">
        <v>0.2</v>
      </c>
      <c r="O379" s="275">
        <f t="shared" si="1254"/>
        <v>0</v>
      </c>
      <c r="P379" s="20">
        <v>2.5</v>
      </c>
      <c r="Q379" s="4">
        <v>0</v>
      </c>
      <c r="R379" s="16">
        <v>0.5</v>
      </c>
      <c r="S379" s="275">
        <f t="shared" si="1255"/>
        <v>0</v>
      </c>
      <c r="T379" s="20">
        <v>2.67</v>
      </c>
      <c r="U379" s="4">
        <v>0</v>
      </c>
      <c r="V379" s="16">
        <v>0.8</v>
      </c>
      <c r="W379" s="275">
        <f t="shared" si="1256"/>
        <v>0</v>
      </c>
      <c r="X379" s="20">
        <v>4</v>
      </c>
      <c r="Y379" s="4">
        <v>0</v>
      </c>
      <c r="Z379" s="16">
        <v>0.6</v>
      </c>
      <c r="AA379" s="275">
        <f t="shared" si="1257"/>
        <v>0</v>
      </c>
      <c r="AB379" s="20">
        <v>2.5</v>
      </c>
      <c r="AC379" s="4">
        <v>0</v>
      </c>
      <c r="AD379" s="16">
        <v>0.4</v>
      </c>
      <c r="AE379" s="275">
        <f t="shared" si="1258"/>
        <v>0</v>
      </c>
      <c r="AF379" s="20">
        <v>2.5</v>
      </c>
      <c r="AG379" s="4">
        <v>0</v>
      </c>
      <c r="AH379" s="16">
        <v>0.8</v>
      </c>
      <c r="AI379" s="275">
        <f t="shared" si="1259"/>
        <v>0</v>
      </c>
      <c r="AJ379" s="20">
        <v>3.5</v>
      </c>
      <c r="AK379" s="4">
        <v>290</v>
      </c>
      <c r="AL379" s="16">
        <v>0</v>
      </c>
      <c r="AM379" s="275">
        <f t="shared" si="1260"/>
        <v>0</v>
      </c>
      <c r="AN379" s="20">
        <v>3.67</v>
      </c>
      <c r="AO379" s="4">
        <f>(((C379))*((K379*L379*$E$323)+(S379*T379*$G$323)+(W379*X379*$H$323)+(AI379*AJ379*$K$323)+(AM379*AN379*$L$323))/452.44)*1000</f>
        <v>0</v>
      </c>
      <c r="AP379" s="17">
        <v>0</v>
      </c>
      <c r="AQ379" s="4">
        <f>(((C379)*((W379*X379*$H$325)+(AA379*AB379*$I$325)+(AM379*AN379*$L$325)))/796)*1000</f>
        <v>0</v>
      </c>
      <c r="AR379" s="4">
        <f t="shared" si="1093"/>
        <v>0</v>
      </c>
      <c r="AS379" s="4">
        <f t="shared" si="1093"/>
        <v>0</v>
      </c>
      <c r="AT379" s="4">
        <f t="shared" si="1093"/>
        <v>0</v>
      </c>
      <c r="AU379" s="7"/>
      <c r="AW379" s="86"/>
      <c r="AX379" s="275"/>
      <c r="AY379" s="275"/>
      <c r="AZ379" s="275"/>
      <c r="BA379" s="275"/>
      <c r="BB379" s="275"/>
      <c r="BC379" s="275"/>
      <c r="BD379" s="275"/>
      <c r="BE379" s="275"/>
      <c r="BF379" s="16"/>
      <c r="BG379" s="275"/>
      <c r="BH379" s="16"/>
      <c r="BI379" s="275"/>
      <c r="BJ379" s="16"/>
      <c r="BK379" s="275"/>
      <c r="BL379" s="16"/>
      <c r="BM379" s="275"/>
      <c r="BN379" s="16"/>
      <c r="BO379" s="275"/>
      <c r="BP379" s="16"/>
      <c r="BQ379" s="275"/>
      <c r="BR379" s="16"/>
      <c r="BS379" s="275"/>
      <c r="BT379" s="16"/>
      <c r="BU379" s="275"/>
      <c r="BV379" s="16"/>
      <c r="BW379" s="275"/>
      <c r="BX379" s="16"/>
      <c r="BY379" s="275"/>
      <c r="BZ379" s="16"/>
      <c r="CA379" s="275"/>
      <c r="CB379" s="16"/>
      <c r="CC379" s="275"/>
      <c r="CD379" s="16"/>
      <c r="CE379" s="275"/>
      <c r="CF379" s="16"/>
      <c r="CG379" s="275"/>
      <c r="CH379" s="16"/>
      <c r="CI379" s="275"/>
      <c r="CJ379" s="16"/>
      <c r="CK379" s="275"/>
      <c r="CL379" s="18"/>
      <c r="CM379" s="275"/>
      <c r="CN379" s="275"/>
      <c r="CO379" s="86"/>
      <c r="CP379" s="275"/>
      <c r="CQ379" s="275"/>
      <c r="CR379" s="275"/>
      <c r="CS379" s="275"/>
      <c r="CT379" s="275"/>
      <c r="CU379" s="275"/>
      <c r="CV379" s="275"/>
      <c r="CW379" s="16"/>
      <c r="CX379" s="275"/>
      <c r="CY379" s="16"/>
      <c r="CZ379" s="275"/>
      <c r="DA379" s="16"/>
      <c r="DB379" s="275"/>
      <c r="DC379" s="16"/>
      <c r="DD379" s="275"/>
      <c r="DE379" s="16"/>
      <c r="DF379" s="275"/>
      <c r="DG379" s="16"/>
      <c r="DH379" s="275"/>
      <c r="DI379" s="16"/>
      <c r="DJ379" s="275"/>
      <c r="DK379" s="16"/>
      <c r="DL379" s="275"/>
      <c r="DM379" s="16"/>
      <c r="DN379" s="275"/>
      <c r="DO379" s="16"/>
      <c r="DP379" s="275"/>
      <c r="DQ379" s="16"/>
      <c r="DR379" s="275"/>
      <c r="DS379" s="16"/>
      <c r="DT379" s="275"/>
      <c r="DU379" s="16"/>
      <c r="DV379" s="275"/>
      <c r="DW379" s="16"/>
      <c r="DX379" s="275"/>
      <c r="DY379" s="16"/>
      <c r="DZ379" s="275"/>
      <c r="EA379" s="16"/>
      <c r="EB379" s="275"/>
      <c r="EC379" s="18"/>
      <c r="ED379" s="18"/>
      <c r="EE379" s="275"/>
      <c r="EF379" s="275"/>
      <c r="EG379" s="275"/>
    </row>
    <row r="380" spans="1:137" s="7" customFormat="1" x14ac:dyDescent="0.25">
      <c r="A380" s="359"/>
      <c r="B380" s="7" t="s">
        <v>27</v>
      </c>
      <c r="C380" s="66">
        <f>'INPUT 2013_14'!$D$36</f>
        <v>0</v>
      </c>
      <c r="D380" s="52" t="s">
        <v>39</v>
      </c>
      <c r="E380" s="52" t="s">
        <v>39</v>
      </c>
      <c r="F380" s="52" t="s">
        <v>39</v>
      </c>
      <c r="G380" s="52" t="s">
        <v>39</v>
      </c>
      <c r="H380" s="52" t="s">
        <v>39</v>
      </c>
      <c r="I380" s="275">
        <v>10</v>
      </c>
      <c r="J380" s="16">
        <v>0.3</v>
      </c>
      <c r="K380" s="275">
        <f t="shared" si="1253"/>
        <v>3</v>
      </c>
      <c r="L380" s="16">
        <v>2.5</v>
      </c>
      <c r="M380" s="275">
        <v>0</v>
      </c>
      <c r="N380" s="16">
        <v>0.2</v>
      </c>
      <c r="O380" s="275">
        <f t="shared" si="1254"/>
        <v>0</v>
      </c>
      <c r="P380" s="16">
        <v>2.5</v>
      </c>
      <c r="Q380" s="275">
        <v>0</v>
      </c>
      <c r="R380" s="16">
        <v>0.5</v>
      </c>
      <c r="S380" s="275">
        <f t="shared" si="1255"/>
        <v>0</v>
      </c>
      <c r="T380" s="16">
        <v>2.67</v>
      </c>
      <c r="U380" s="275">
        <v>0</v>
      </c>
      <c r="V380" s="16">
        <v>0.8</v>
      </c>
      <c r="W380" s="275">
        <f t="shared" si="1256"/>
        <v>0</v>
      </c>
      <c r="X380" s="16">
        <v>4</v>
      </c>
      <c r="Y380" s="275">
        <v>0</v>
      </c>
      <c r="Z380" s="16">
        <v>0.6</v>
      </c>
      <c r="AA380" s="275">
        <f t="shared" si="1257"/>
        <v>0</v>
      </c>
      <c r="AB380" s="16">
        <v>2.5</v>
      </c>
      <c r="AC380" s="275">
        <v>0</v>
      </c>
      <c r="AD380" s="16">
        <v>0.4</v>
      </c>
      <c r="AE380" s="275">
        <f t="shared" si="1258"/>
        <v>0</v>
      </c>
      <c r="AF380" s="16">
        <v>2.5</v>
      </c>
      <c r="AG380" s="275">
        <v>0</v>
      </c>
      <c r="AH380" s="16">
        <v>0.8</v>
      </c>
      <c r="AI380" s="275">
        <f t="shared" si="1259"/>
        <v>0</v>
      </c>
      <c r="AJ380" s="16">
        <v>3.5</v>
      </c>
      <c r="AK380" s="66">
        <f>O326</f>
        <v>9458.64</v>
      </c>
      <c r="AL380" s="68">
        <f>Q326</f>
        <v>0</v>
      </c>
      <c r="AM380" s="275">
        <f>AL380*AK380</f>
        <v>0</v>
      </c>
      <c r="AN380" s="16">
        <v>3.67</v>
      </c>
      <c r="AO380" s="4">
        <f t="shared" ref="AO380:AO382" si="1267">(((C380))*((K380*L380*$E$323)+(S380*T380*$G$323)+(W380*X380*$H$323)+(AI380*AJ380*$K$323)+(AM380*AN380*$L$323))/452.44)*1000</f>
        <v>0</v>
      </c>
      <c r="AP380" s="17">
        <v>0</v>
      </c>
      <c r="AQ380" s="4">
        <f t="shared" ref="AQ380:AQ383" si="1268">(((C380)*((W380*X380*$H$325)+(AA380*AB380*$I$325)+(AM380*AN380*$L$325)))/796)*1000</f>
        <v>0</v>
      </c>
      <c r="AR380" s="4">
        <f t="shared" si="1093"/>
        <v>0</v>
      </c>
      <c r="AS380" s="4">
        <f t="shared" si="1093"/>
        <v>0</v>
      </c>
      <c r="AT380" s="4">
        <f t="shared" si="1093"/>
        <v>0</v>
      </c>
      <c r="AW380" s="86"/>
      <c r="AX380" s="275"/>
      <c r="AY380" s="275"/>
      <c r="AZ380" s="275"/>
      <c r="BA380" s="275"/>
      <c r="BB380" s="275"/>
      <c r="BC380" s="275"/>
      <c r="BD380" s="275"/>
      <c r="BE380" s="275"/>
      <c r="BF380" s="16"/>
      <c r="BG380" s="275"/>
      <c r="BH380" s="16"/>
      <c r="BI380" s="275"/>
      <c r="BJ380" s="16"/>
      <c r="BK380" s="275"/>
      <c r="BL380" s="16"/>
      <c r="BM380" s="275"/>
      <c r="BN380" s="16"/>
      <c r="BO380" s="275"/>
      <c r="BP380" s="16"/>
      <c r="BQ380" s="275"/>
      <c r="BR380" s="16"/>
      <c r="BS380" s="275"/>
      <c r="BT380" s="16"/>
      <c r="BU380" s="275"/>
      <c r="BV380" s="16"/>
      <c r="BW380" s="275"/>
      <c r="BX380" s="16"/>
      <c r="BY380" s="275"/>
      <c r="BZ380" s="16"/>
      <c r="CA380" s="275"/>
      <c r="CB380" s="16"/>
      <c r="CC380" s="275"/>
      <c r="CD380" s="16"/>
      <c r="CE380" s="275"/>
      <c r="CF380" s="16"/>
      <c r="CG380" s="275"/>
      <c r="CH380" s="16"/>
      <c r="CI380" s="275"/>
      <c r="CJ380" s="16"/>
      <c r="CK380" s="275"/>
      <c r="CL380" s="18"/>
      <c r="CM380" s="275"/>
      <c r="CN380" s="275"/>
      <c r="CO380" s="86"/>
      <c r="CP380" s="275"/>
      <c r="CQ380" s="275"/>
      <c r="CR380" s="275"/>
      <c r="CS380" s="275"/>
      <c r="CT380" s="275"/>
      <c r="CU380" s="275"/>
      <c r="CV380" s="275"/>
      <c r="CW380" s="16"/>
      <c r="CX380" s="275"/>
      <c r="CY380" s="16"/>
      <c r="CZ380" s="275"/>
      <c r="DA380" s="16"/>
      <c r="DB380" s="275"/>
      <c r="DC380" s="16"/>
      <c r="DD380" s="275"/>
      <c r="DE380" s="16"/>
      <c r="DF380" s="275"/>
      <c r="DG380" s="16"/>
      <c r="DH380" s="275"/>
      <c r="DI380" s="16"/>
      <c r="DJ380" s="275"/>
      <c r="DK380" s="16"/>
      <c r="DL380" s="275"/>
      <c r="DM380" s="16"/>
      <c r="DN380" s="275"/>
      <c r="DO380" s="16"/>
      <c r="DP380" s="275"/>
      <c r="DQ380" s="16"/>
      <c r="DR380" s="275"/>
      <c r="DS380" s="16"/>
      <c r="DT380" s="275"/>
      <c r="DU380" s="16"/>
      <c r="DV380" s="275"/>
      <c r="DW380" s="16"/>
      <c r="DX380" s="275"/>
      <c r="DY380" s="16"/>
      <c r="DZ380" s="275"/>
      <c r="EA380" s="16"/>
      <c r="EB380" s="18"/>
      <c r="EC380" s="18"/>
      <c r="ED380" s="18"/>
      <c r="EE380" s="18"/>
      <c r="EF380" s="18"/>
      <c r="EG380" s="18"/>
    </row>
    <row r="381" spans="1:137" x14ac:dyDescent="0.25">
      <c r="A381" s="359"/>
      <c r="B381" s="52" t="s">
        <v>28</v>
      </c>
      <c r="C381" s="66">
        <f>'INPUT 2013_14'!$D$37</f>
        <v>0</v>
      </c>
      <c r="D381" s="52" t="s">
        <v>39</v>
      </c>
      <c r="E381" s="52" t="s">
        <v>39</v>
      </c>
      <c r="F381" s="52" t="s">
        <v>39</v>
      </c>
      <c r="G381" s="52" t="s">
        <v>39</v>
      </c>
      <c r="H381" s="52" t="s">
        <v>39</v>
      </c>
      <c r="I381" s="4">
        <v>10</v>
      </c>
      <c r="J381" s="16">
        <v>0.3</v>
      </c>
      <c r="K381" s="275">
        <f t="shared" si="1253"/>
        <v>3</v>
      </c>
      <c r="L381" s="20">
        <v>2.5</v>
      </c>
      <c r="M381" s="4">
        <v>0</v>
      </c>
      <c r="N381" s="16">
        <v>0.2</v>
      </c>
      <c r="O381" s="275">
        <f t="shared" si="1254"/>
        <v>0</v>
      </c>
      <c r="P381" s="20">
        <v>2.5</v>
      </c>
      <c r="Q381" s="4">
        <v>0</v>
      </c>
      <c r="R381" s="16">
        <v>0.5</v>
      </c>
      <c r="S381" s="275">
        <f t="shared" si="1255"/>
        <v>0</v>
      </c>
      <c r="T381" s="20">
        <v>2.67</v>
      </c>
      <c r="U381" s="4">
        <v>0</v>
      </c>
      <c r="V381" s="16">
        <v>0.8</v>
      </c>
      <c r="W381" s="275">
        <f t="shared" si="1256"/>
        <v>0</v>
      </c>
      <c r="X381" s="20">
        <v>4</v>
      </c>
      <c r="Y381" s="4">
        <v>0</v>
      </c>
      <c r="Z381" s="16">
        <v>0.6</v>
      </c>
      <c r="AA381" s="275">
        <f t="shared" si="1257"/>
        <v>0</v>
      </c>
      <c r="AB381" s="20">
        <v>2.5</v>
      </c>
      <c r="AC381" s="4">
        <v>0</v>
      </c>
      <c r="AD381" s="16">
        <v>0.4</v>
      </c>
      <c r="AE381" s="275">
        <f t="shared" si="1258"/>
        <v>0</v>
      </c>
      <c r="AF381" s="20">
        <v>2.5</v>
      </c>
      <c r="AG381" s="4">
        <v>0</v>
      </c>
      <c r="AH381" s="16">
        <v>0.8</v>
      </c>
      <c r="AI381" s="275">
        <f t="shared" si="1259"/>
        <v>0</v>
      </c>
      <c r="AJ381" s="20">
        <v>3.5</v>
      </c>
      <c r="AK381" s="4">
        <v>80</v>
      </c>
      <c r="AL381" s="16">
        <v>0</v>
      </c>
      <c r="AM381" s="275">
        <f>AL381*AK381</f>
        <v>0</v>
      </c>
      <c r="AN381" s="20">
        <v>2.65</v>
      </c>
      <c r="AO381" s="4">
        <f t="shared" si="1267"/>
        <v>0</v>
      </c>
      <c r="AP381" s="17">
        <v>0</v>
      </c>
      <c r="AQ381" s="4">
        <f t="shared" si="1268"/>
        <v>0</v>
      </c>
      <c r="AR381" s="4">
        <f t="shared" si="1093"/>
        <v>0</v>
      </c>
      <c r="AS381" s="4">
        <f t="shared" si="1093"/>
        <v>0</v>
      </c>
      <c r="AT381" s="4">
        <f t="shared" si="1093"/>
        <v>0</v>
      </c>
      <c r="AU381" s="7"/>
      <c r="AW381" s="86"/>
      <c r="AX381" s="275"/>
      <c r="AY381" s="275"/>
      <c r="AZ381" s="275"/>
      <c r="BA381" s="275"/>
      <c r="BB381" s="275"/>
      <c r="BC381" s="275"/>
      <c r="BD381" s="275"/>
      <c r="BE381" s="275"/>
      <c r="BF381" s="16"/>
      <c r="BG381" s="275"/>
      <c r="BH381" s="16"/>
      <c r="BI381" s="275"/>
      <c r="BJ381" s="16"/>
      <c r="BK381" s="275"/>
      <c r="BL381" s="16"/>
      <c r="BM381" s="275"/>
      <c r="BN381" s="16"/>
      <c r="BO381" s="275"/>
      <c r="BP381" s="16"/>
      <c r="BQ381" s="275"/>
      <c r="BR381" s="16"/>
      <c r="BS381" s="275"/>
      <c r="BT381" s="16"/>
      <c r="BU381" s="275"/>
      <c r="BV381" s="16"/>
      <c r="BW381" s="275"/>
      <c r="BX381" s="16"/>
      <c r="BY381" s="275"/>
      <c r="BZ381" s="16"/>
      <c r="CA381" s="275"/>
      <c r="CB381" s="16"/>
      <c r="CC381" s="275"/>
      <c r="CD381" s="16"/>
      <c r="CE381" s="275"/>
      <c r="CF381" s="16"/>
      <c r="CG381" s="275"/>
      <c r="CH381" s="16"/>
      <c r="CI381" s="275"/>
      <c r="CJ381" s="16"/>
      <c r="CK381" s="275"/>
      <c r="CL381" s="18"/>
      <c r="CM381" s="275"/>
      <c r="CN381" s="275"/>
      <c r="CO381" s="86"/>
      <c r="CP381" s="275"/>
      <c r="CQ381" s="275"/>
      <c r="CR381" s="275"/>
      <c r="CS381" s="275"/>
      <c r="CT381" s="275"/>
      <c r="CU381" s="275"/>
      <c r="CV381" s="275"/>
      <c r="CW381" s="16"/>
      <c r="CX381" s="275"/>
      <c r="CY381" s="16"/>
      <c r="CZ381" s="275"/>
      <c r="DA381" s="16"/>
      <c r="DB381" s="275"/>
      <c r="DC381" s="16"/>
      <c r="DD381" s="275"/>
      <c r="DE381" s="16"/>
      <c r="DF381" s="275"/>
      <c r="DG381" s="16"/>
      <c r="DH381" s="275"/>
      <c r="DI381" s="16"/>
      <c r="DJ381" s="275"/>
      <c r="DK381" s="16"/>
      <c r="DL381" s="275"/>
      <c r="DM381" s="16"/>
      <c r="DN381" s="275"/>
      <c r="DO381" s="16"/>
      <c r="DP381" s="275"/>
      <c r="DQ381" s="16"/>
      <c r="DR381" s="275"/>
      <c r="DS381" s="16"/>
      <c r="DT381" s="275"/>
      <c r="DU381" s="16"/>
      <c r="DV381" s="275"/>
      <c r="DW381" s="16"/>
      <c r="DX381" s="275"/>
      <c r="DY381" s="16"/>
      <c r="DZ381" s="275"/>
      <c r="EA381" s="16"/>
      <c r="EB381" s="275"/>
      <c r="EC381" s="18"/>
      <c r="ED381" s="275"/>
      <c r="EE381" s="275"/>
      <c r="EF381" s="275"/>
      <c r="EG381" s="275"/>
    </row>
    <row r="382" spans="1:137" x14ac:dyDescent="0.25">
      <c r="A382" s="359"/>
      <c r="B382" s="52" t="s">
        <v>26</v>
      </c>
      <c r="C382" s="66">
        <f>'INPUT 2013_14'!$D$38</f>
        <v>0</v>
      </c>
      <c r="D382" s="52" t="s">
        <v>39</v>
      </c>
      <c r="E382" s="52" t="s">
        <v>39</v>
      </c>
      <c r="F382" s="52" t="s">
        <v>39</v>
      </c>
      <c r="G382" s="52" t="s">
        <v>39</v>
      </c>
      <c r="H382" s="52" t="s">
        <v>39</v>
      </c>
      <c r="I382" s="4">
        <v>10</v>
      </c>
      <c r="J382" s="16">
        <v>0.3</v>
      </c>
      <c r="K382" s="275">
        <f t="shared" si="1253"/>
        <v>3</v>
      </c>
      <c r="L382" s="20">
        <v>2.5</v>
      </c>
      <c r="M382" s="4">
        <v>0</v>
      </c>
      <c r="N382" s="16">
        <v>0.2</v>
      </c>
      <c r="O382" s="275">
        <f t="shared" si="1254"/>
        <v>0</v>
      </c>
      <c r="P382" s="20">
        <v>2.5</v>
      </c>
      <c r="Q382" s="4">
        <v>0</v>
      </c>
      <c r="R382" s="16">
        <v>0.5</v>
      </c>
      <c r="S382" s="275">
        <f t="shared" si="1255"/>
        <v>0</v>
      </c>
      <c r="T382" s="20">
        <v>2.67</v>
      </c>
      <c r="U382" s="4">
        <v>0</v>
      </c>
      <c r="V382" s="16">
        <v>0.8</v>
      </c>
      <c r="W382" s="275">
        <f t="shared" si="1256"/>
        <v>0</v>
      </c>
      <c r="X382" s="20">
        <v>4</v>
      </c>
      <c r="Y382" s="4">
        <v>0</v>
      </c>
      <c r="Z382" s="16">
        <v>0.6</v>
      </c>
      <c r="AA382" s="275">
        <f t="shared" si="1257"/>
        <v>0</v>
      </c>
      <c r="AB382" s="20">
        <v>2.5</v>
      </c>
      <c r="AC382" s="4">
        <v>0</v>
      </c>
      <c r="AD382" s="16">
        <v>0.4</v>
      </c>
      <c r="AE382" s="275">
        <f>AD382*AC382</f>
        <v>0</v>
      </c>
      <c r="AF382" s="20">
        <v>2.5</v>
      </c>
      <c r="AG382" s="4">
        <v>5</v>
      </c>
      <c r="AH382" s="16">
        <v>0.8</v>
      </c>
      <c r="AI382" s="275">
        <f>AH382*AG382</f>
        <v>4</v>
      </c>
      <c r="AJ382" s="20">
        <v>3.5</v>
      </c>
      <c r="AK382" s="275">
        <v>1500</v>
      </c>
      <c r="AL382" s="16">
        <v>0.1</v>
      </c>
      <c r="AM382" s="275">
        <f>AL382*AK382</f>
        <v>150</v>
      </c>
      <c r="AN382" s="20">
        <v>2.5</v>
      </c>
      <c r="AO382" s="4">
        <f t="shared" si="1267"/>
        <v>0</v>
      </c>
      <c r="AP382" s="17">
        <v>0</v>
      </c>
      <c r="AQ382" s="4">
        <f t="shared" si="1268"/>
        <v>0</v>
      </c>
      <c r="AR382" s="4">
        <f t="shared" si="1093"/>
        <v>0</v>
      </c>
      <c r="AS382" s="4">
        <f t="shared" si="1093"/>
        <v>0</v>
      </c>
      <c r="AT382" s="4">
        <f t="shared" si="1093"/>
        <v>0</v>
      </c>
      <c r="AU382" s="7"/>
      <c r="AW382" s="86"/>
      <c r="AX382" s="275"/>
      <c r="AY382" s="275"/>
      <c r="AZ382" s="275"/>
      <c r="BA382" s="275"/>
      <c r="BB382" s="275"/>
      <c r="BC382" s="275"/>
      <c r="BD382" s="275"/>
      <c r="BE382" s="275"/>
      <c r="BF382" s="16"/>
      <c r="BG382" s="275"/>
      <c r="BH382" s="16"/>
      <c r="BI382" s="275"/>
      <c r="BJ382" s="16"/>
      <c r="BK382" s="275"/>
      <c r="BL382" s="16"/>
      <c r="BM382" s="275"/>
      <c r="BN382" s="16"/>
      <c r="BO382" s="275"/>
      <c r="BP382" s="16"/>
      <c r="BQ382" s="275"/>
      <c r="BR382" s="16"/>
      <c r="BS382" s="275"/>
      <c r="BT382" s="16"/>
      <c r="BU382" s="275"/>
      <c r="BV382" s="16"/>
      <c r="BW382" s="275"/>
      <c r="BX382" s="16"/>
      <c r="BY382" s="275"/>
      <c r="BZ382" s="16"/>
      <c r="CA382" s="275"/>
      <c r="CB382" s="16"/>
      <c r="CC382" s="275"/>
      <c r="CD382" s="16"/>
      <c r="CE382" s="275"/>
      <c r="CF382" s="16"/>
      <c r="CG382" s="275"/>
      <c r="CH382" s="16"/>
      <c r="CI382" s="275"/>
      <c r="CJ382" s="16"/>
      <c r="CK382" s="275"/>
      <c r="CL382" s="18"/>
      <c r="CM382" s="18"/>
      <c r="CN382" s="275"/>
      <c r="CO382" s="86"/>
      <c r="CP382" s="275"/>
      <c r="CQ382" s="275"/>
      <c r="CR382" s="275"/>
      <c r="CS382" s="275"/>
      <c r="CT382" s="275"/>
      <c r="CU382" s="275"/>
      <c r="CV382" s="275"/>
      <c r="CW382" s="16"/>
      <c r="CX382" s="275"/>
      <c r="CY382" s="16"/>
      <c r="CZ382" s="275"/>
      <c r="DA382" s="16"/>
      <c r="DB382" s="275"/>
      <c r="DC382" s="16"/>
      <c r="DD382" s="275"/>
      <c r="DE382" s="16"/>
      <c r="DF382" s="275"/>
      <c r="DG382" s="16"/>
      <c r="DH382" s="275"/>
      <c r="DI382" s="16"/>
      <c r="DJ382" s="275"/>
      <c r="DK382" s="16"/>
      <c r="DL382" s="275"/>
      <c r="DM382" s="16"/>
      <c r="DN382" s="275"/>
      <c r="DO382" s="16"/>
      <c r="DP382" s="275"/>
      <c r="DQ382" s="16"/>
      <c r="DR382" s="275"/>
      <c r="DS382" s="16"/>
      <c r="DT382" s="275"/>
      <c r="DU382" s="16"/>
      <c r="DV382" s="275"/>
      <c r="DW382" s="16"/>
      <c r="DX382" s="275"/>
      <c r="DY382" s="16"/>
      <c r="DZ382" s="275"/>
      <c r="EA382" s="16"/>
      <c r="EB382" s="275"/>
      <c r="EC382" s="18"/>
      <c r="ED382" s="18"/>
      <c r="EE382" s="275"/>
      <c r="EF382" s="275"/>
      <c r="EG382" s="275"/>
    </row>
    <row r="383" spans="1:137" x14ac:dyDescent="0.25">
      <c r="A383" s="360"/>
      <c r="B383" s="274" t="s">
        <v>29</v>
      </c>
      <c r="C383" s="116">
        <f>'INPUT 2013_14'!$D$39</f>
        <v>0</v>
      </c>
      <c r="D383" s="38" t="s">
        <v>39</v>
      </c>
      <c r="E383" s="52" t="s">
        <v>39</v>
      </c>
      <c r="F383" s="52" t="s">
        <v>39</v>
      </c>
      <c r="G383" s="52" t="s">
        <v>39</v>
      </c>
      <c r="H383" s="52" t="s">
        <v>39</v>
      </c>
      <c r="I383" s="275">
        <v>0</v>
      </c>
      <c r="J383" s="16">
        <v>0.3</v>
      </c>
      <c r="K383" s="275">
        <f t="shared" si="1253"/>
        <v>0</v>
      </c>
      <c r="L383" s="20">
        <v>2.5</v>
      </c>
      <c r="M383" s="4">
        <v>0</v>
      </c>
      <c r="N383" s="16">
        <v>0.2</v>
      </c>
      <c r="O383" s="275">
        <f t="shared" si="1254"/>
        <v>0</v>
      </c>
      <c r="P383" s="20">
        <v>2.5</v>
      </c>
      <c r="Q383" s="4">
        <v>0</v>
      </c>
      <c r="R383" s="16">
        <v>0.5</v>
      </c>
      <c r="S383" s="275">
        <f t="shared" si="1255"/>
        <v>0</v>
      </c>
      <c r="T383" s="20">
        <v>2.67</v>
      </c>
      <c r="U383" s="4">
        <v>0</v>
      </c>
      <c r="V383" s="16">
        <v>0.8</v>
      </c>
      <c r="W383" s="275">
        <f>V383*U383</f>
        <v>0</v>
      </c>
      <c r="X383" s="20">
        <v>4</v>
      </c>
      <c r="Y383" s="4">
        <v>0</v>
      </c>
      <c r="Z383" s="16">
        <v>0.6</v>
      </c>
      <c r="AA383" s="275">
        <f>Z383*Y383</f>
        <v>0</v>
      </c>
      <c r="AB383" s="20">
        <v>2.5</v>
      </c>
      <c r="AC383" s="4">
        <v>0</v>
      </c>
      <c r="AD383" s="16">
        <v>0.4</v>
      </c>
      <c r="AE383" s="275">
        <f>AD383*AC383</f>
        <v>0</v>
      </c>
      <c r="AF383" s="20">
        <v>2.5</v>
      </c>
      <c r="AG383" s="4">
        <v>0</v>
      </c>
      <c r="AH383" s="16">
        <v>0.8</v>
      </c>
      <c r="AI383" s="275">
        <f>AH383*AG383</f>
        <v>0</v>
      </c>
      <c r="AJ383" s="20">
        <v>3.5</v>
      </c>
      <c r="AK383" s="4">
        <v>300</v>
      </c>
      <c r="AL383" s="16">
        <v>0.9</v>
      </c>
      <c r="AM383" s="275">
        <f>AL383*AK383</f>
        <v>270</v>
      </c>
      <c r="AN383" s="20">
        <v>2.5</v>
      </c>
      <c r="AO383" s="279">
        <v>0</v>
      </c>
      <c r="AP383" s="18">
        <f>(($C383*(($I383*$L383)+($Q383*$T383)+($U383*$X383)+($AC383*$AF383)+($AG383*$AJ383)))/370)*1000</f>
        <v>0</v>
      </c>
      <c r="AQ383" s="4">
        <f t="shared" si="1268"/>
        <v>0</v>
      </c>
      <c r="AR383" s="4">
        <f t="shared" si="1093"/>
        <v>0</v>
      </c>
      <c r="AS383" s="4">
        <f t="shared" si="1093"/>
        <v>0</v>
      </c>
      <c r="AT383" s="4">
        <f t="shared" si="1093"/>
        <v>0</v>
      </c>
      <c r="AW383" s="86"/>
      <c r="AX383" s="272"/>
      <c r="AY383" s="272"/>
      <c r="AZ383" s="272"/>
      <c r="BA383" s="275"/>
      <c r="BB383" s="275"/>
      <c r="BC383" s="275"/>
      <c r="BD383" s="275"/>
      <c r="BE383" s="275"/>
      <c r="BF383" s="16"/>
      <c r="BG383" s="275"/>
      <c r="BH383" s="16"/>
      <c r="BI383" s="275"/>
      <c r="BJ383" s="16"/>
      <c r="BK383" s="275"/>
      <c r="BL383" s="16"/>
      <c r="BM383" s="275"/>
      <c r="BN383" s="16"/>
      <c r="BO383" s="275"/>
      <c r="BP383" s="16"/>
      <c r="BQ383" s="275"/>
      <c r="BR383" s="16"/>
      <c r="BS383" s="275"/>
      <c r="BT383" s="16"/>
      <c r="BU383" s="275"/>
      <c r="BV383" s="16"/>
      <c r="BW383" s="275"/>
      <c r="BX383" s="16"/>
      <c r="BY383" s="275"/>
      <c r="BZ383" s="16"/>
      <c r="CA383" s="275"/>
      <c r="CB383" s="16"/>
      <c r="CC383" s="275"/>
      <c r="CD383" s="16"/>
      <c r="CE383" s="275"/>
      <c r="CF383" s="16"/>
      <c r="CG383" s="275"/>
      <c r="CH383" s="16"/>
      <c r="CI383" s="275"/>
      <c r="CJ383" s="16"/>
      <c r="CK383" s="18"/>
      <c r="CL383" s="18"/>
      <c r="CM383" s="275"/>
      <c r="CO383" s="86"/>
      <c r="CP383" s="272"/>
      <c r="CQ383" s="272"/>
      <c r="CR383" s="275"/>
      <c r="CS383" s="275"/>
      <c r="CT383" s="275"/>
      <c r="CU383" s="275"/>
      <c r="CV383" s="275"/>
      <c r="CW383" s="16"/>
      <c r="CX383" s="275"/>
      <c r="CY383" s="16"/>
      <c r="CZ383" s="275"/>
      <c r="DA383" s="16"/>
      <c r="DB383" s="275"/>
      <c r="DC383" s="16"/>
      <c r="DD383" s="275"/>
      <c r="DE383" s="16"/>
      <c r="DF383" s="275"/>
      <c r="DG383" s="16"/>
      <c r="DH383" s="275"/>
      <c r="DI383" s="16"/>
      <c r="DJ383" s="275"/>
      <c r="DK383" s="16"/>
      <c r="DL383" s="275"/>
      <c r="DM383" s="16"/>
      <c r="DN383" s="275"/>
      <c r="DO383" s="16"/>
      <c r="DP383" s="275"/>
      <c r="DQ383" s="16"/>
      <c r="DR383" s="275"/>
      <c r="DS383" s="16"/>
      <c r="DT383" s="275"/>
      <c r="DU383" s="16"/>
      <c r="DV383" s="275"/>
      <c r="DW383" s="16"/>
      <c r="DX383" s="275"/>
      <c r="DY383" s="16"/>
      <c r="DZ383" s="275"/>
      <c r="EA383" s="16"/>
      <c r="EB383" s="18"/>
      <c r="EC383" s="18"/>
      <c r="ED383" s="275"/>
      <c r="EE383" s="275"/>
      <c r="EF383" s="275"/>
      <c r="EG383" s="275"/>
    </row>
    <row r="384" spans="1:137" x14ac:dyDescent="0.25">
      <c r="A384" s="172" t="s">
        <v>0</v>
      </c>
      <c r="B384" s="172"/>
      <c r="C384" s="172"/>
      <c r="D384" s="172"/>
      <c r="E384" s="267"/>
      <c r="F384" s="267"/>
      <c r="G384" s="267"/>
      <c r="H384" s="267"/>
      <c r="I384" s="267"/>
      <c r="J384" s="264"/>
      <c r="K384" s="267"/>
      <c r="L384" s="264"/>
      <c r="M384" s="267"/>
      <c r="N384" s="264"/>
      <c r="O384" s="264"/>
      <c r="P384" s="264"/>
      <c r="Q384" s="267"/>
      <c r="R384" s="264"/>
      <c r="S384" s="264"/>
      <c r="T384" s="264"/>
      <c r="U384" s="267"/>
      <c r="V384" s="264"/>
      <c r="W384" s="264"/>
      <c r="X384" s="264"/>
      <c r="Y384" s="267"/>
      <c r="Z384" s="264"/>
      <c r="AA384" s="264"/>
      <c r="AB384" s="264"/>
      <c r="AC384" s="267"/>
      <c r="AD384" s="264"/>
      <c r="AE384" s="264"/>
      <c r="AF384" s="264"/>
      <c r="AG384" s="267"/>
      <c r="AH384" s="264"/>
      <c r="AI384" s="264"/>
      <c r="AJ384" s="264"/>
      <c r="AK384" s="267"/>
      <c r="AL384" s="264"/>
      <c r="AM384" s="264"/>
      <c r="AN384" s="264"/>
      <c r="AO384" s="267">
        <f>SUM(AO330:AO383)</f>
        <v>40640.951632176599</v>
      </c>
      <c r="AP384" s="267">
        <f t="shared" ref="AP384:AT384" si="1269">SUM(AP330:AP383)</f>
        <v>97343.455437629091</v>
      </c>
      <c r="AQ384" s="267">
        <f t="shared" si="1269"/>
        <v>11241.459534918666</v>
      </c>
      <c r="AR384" s="267">
        <f t="shared" si="1269"/>
        <v>40640.951632176599</v>
      </c>
      <c r="AS384" s="267">
        <f t="shared" si="1269"/>
        <v>97343.455437629091</v>
      </c>
      <c r="AT384" s="267">
        <f t="shared" si="1269"/>
        <v>7756.6070790938766</v>
      </c>
      <c r="AW384" s="275"/>
      <c r="AX384" s="275"/>
      <c r="AY384" s="275"/>
      <c r="AZ384" s="275"/>
      <c r="BA384" s="275"/>
      <c r="BB384" s="275"/>
      <c r="BC384" s="275"/>
      <c r="BD384" s="275"/>
      <c r="BE384" s="275"/>
      <c r="BF384" s="16"/>
      <c r="BG384" s="275"/>
      <c r="BH384" s="16"/>
      <c r="BI384" s="275"/>
      <c r="BJ384" s="16"/>
      <c r="BK384" s="16"/>
      <c r="BL384" s="16"/>
      <c r="BM384" s="275"/>
      <c r="BN384" s="16"/>
      <c r="BO384" s="16"/>
      <c r="BP384" s="16"/>
      <c r="BQ384" s="275"/>
      <c r="BR384" s="16"/>
      <c r="BS384" s="16"/>
      <c r="BT384" s="16"/>
      <c r="BU384" s="275"/>
      <c r="BV384" s="16"/>
      <c r="BW384" s="16"/>
      <c r="BX384" s="16"/>
      <c r="BY384" s="275"/>
      <c r="BZ384" s="16"/>
      <c r="CA384" s="16"/>
      <c r="CB384" s="16"/>
      <c r="CC384" s="275"/>
      <c r="CD384" s="16"/>
      <c r="CE384" s="16"/>
      <c r="CF384" s="16"/>
      <c r="CG384" s="275"/>
      <c r="CH384" s="16"/>
      <c r="CI384" s="16"/>
      <c r="CJ384" s="16"/>
      <c r="CK384" s="275"/>
      <c r="CL384" s="275"/>
      <c r="CM384" s="275"/>
      <c r="CO384" s="275"/>
      <c r="CP384" s="275"/>
      <c r="CQ384" s="275"/>
      <c r="CR384" s="275"/>
      <c r="CS384" s="275"/>
      <c r="CT384" s="275"/>
      <c r="CU384" s="275"/>
      <c r="CV384" s="275"/>
      <c r="CW384" s="16"/>
      <c r="CX384" s="275"/>
      <c r="CY384" s="16"/>
      <c r="CZ384" s="275"/>
      <c r="DA384" s="16"/>
      <c r="DB384" s="16"/>
      <c r="DC384" s="16"/>
      <c r="DD384" s="275"/>
      <c r="DE384" s="16"/>
      <c r="DF384" s="16"/>
      <c r="DG384" s="16"/>
      <c r="DH384" s="275"/>
      <c r="DI384" s="16"/>
      <c r="DJ384" s="16"/>
      <c r="DK384" s="16"/>
      <c r="DL384" s="275"/>
      <c r="DM384" s="16"/>
      <c r="DN384" s="16"/>
      <c r="DO384" s="16"/>
      <c r="DP384" s="275"/>
      <c r="DQ384" s="16"/>
      <c r="DR384" s="16"/>
      <c r="DS384" s="16"/>
      <c r="DT384" s="275"/>
      <c r="DU384" s="16"/>
      <c r="DV384" s="16"/>
      <c r="DW384" s="16"/>
      <c r="DX384" s="275"/>
      <c r="DY384" s="16"/>
      <c r="DZ384" s="16"/>
      <c r="EA384" s="16"/>
      <c r="EB384" s="275"/>
      <c r="EC384" s="275"/>
      <c r="ED384" s="275"/>
      <c r="EE384" s="275"/>
      <c r="EF384" s="275"/>
      <c r="EG384" s="275"/>
    </row>
    <row r="385" spans="1:137" ht="51" customHeight="1" x14ac:dyDescent="0.25">
      <c r="W385" s="75"/>
      <c r="X385" s="74"/>
      <c r="Y385" s="74"/>
      <c r="Z385" s="75"/>
      <c r="AA385" s="74"/>
      <c r="AB385" s="74"/>
      <c r="AC385" s="74"/>
      <c r="AO385" s="356" t="s">
        <v>170</v>
      </c>
      <c r="AP385" s="356"/>
      <c r="AQ385" s="356"/>
      <c r="AR385" s="267">
        <f>(AR384-(AR377))</f>
        <v>27526.593118663957</v>
      </c>
      <c r="AS385" s="267">
        <f>AS384</f>
        <v>97343.455437629091</v>
      </c>
      <c r="AT385" s="267">
        <f t="shared" ref="AT385" si="1270">(AT384-(AT377))</f>
        <v>7756.6070790938766</v>
      </c>
      <c r="AW385" s="275"/>
      <c r="AX385" s="275"/>
      <c r="AY385" s="275"/>
      <c r="AZ385" s="275"/>
      <c r="BA385" s="275"/>
      <c r="BB385" s="275"/>
      <c r="BC385" s="275"/>
      <c r="BD385" s="275"/>
      <c r="BE385" s="275"/>
      <c r="BF385" s="275"/>
      <c r="BG385" s="275"/>
      <c r="BH385" s="275"/>
      <c r="BI385" s="275"/>
      <c r="BJ385" s="275"/>
      <c r="BK385" s="275"/>
      <c r="BL385" s="275"/>
      <c r="BM385" s="275"/>
      <c r="BN385" s="275"/>
      <c r="BO385" s="275"/>
      <c r="BP385" s="275"/>
      <c r="BQ385" s="275"/>
      <c r="BR385" s="275"/>
      <c r="BS385" s="275"/>
      <c r="BT385" s="275"/>
      <c r="BU385" s="275"/>
      <c r="BV385" s="275"/>
      <c r="BW385" s="275"/>
      <c r="BX385" s="275"/>
      <c r="BY385" s="23"/>
      <c r="BZ385" s="275"/>
      <c r="CA385" s="275"/>
      <c r="CB385" s="275"/>
      <c r="CC385" s="275"/>
      <c r="CD385" s="275"/>
      <c r="CE385" s="275"/>
      <c r="CF385" s="275"/>
      <c r="CG385" s="275"/>
      <c r="CH385" s="351"/>
      <c r="CI385" s="351"/>
      <c r="CJ385" s="351"/>
      <c r="CK385" s="275"/>
      <c r="CL385" s="275"/>
      <c r="CM385" s="275"/>
      <c r="CO385" s="275"/>
      <c r="CP385" s="275"/>
      <c r="CQ385" s="275"/>
      <c r="CR385" s="275"/>
      <c r="CS385" s="275"/>
      <c r="CT385" s="275"/>
      <c r="CU385" s="275"/>
      <c r="CV385" s="275"/>
      <c r="CW385" s="275"/>
      <c r="CX385" s="275"/>
      <c r="CY385" s="275"/>
      <c r="CZ385" s="275"/>
      <c r="DA385" s="275"/>
      <c r="DB385" s="275"/>
      <c r="DC385" s="275"/>
      <c r="DD385" s="275"/>
      <c r="DE385" s="275"/>
      <c r="DF385" s="275"/>
      <c r="DG385" s="275"/>
      <c r="DH385" s="275"/>
      <c r="DI385" s="275"/>
      <c r="DJ385" s="275"/>
      <c r="DK385" s="275"/>
      <c r="DL385" s="275"/>
      <c r="DM385" s="275"/>
      <c r="DN385" s="275"/>
      <c r="DO385" s="275"/>
      <c r="DP385" s="275"/>
      <c r="DQ385" s="275"/>
      <c r="DR385" s="275"/>
      <c r="DS385" s="275"/>
      <c r="DT385" s="275"/>
      <c r="DU385" s="275"/>
      <c r="DV385" s="275"/>
      <c r="DW385" s="275"/>
      <c r="DX385" s="275"/>
      <c r="DY385" s="275"/>
      <c r="DZ385" s="275"/>
      <c r="EA385" s="275"/>
      <c r="EB385" s="351"/>
      <c r="EC385" s="351"/>
      <c r="ED385" s="351"/>
      <c r="EE385" s="275"/>
      <c r="EF385" s="275"/>
      <c r="EG385" s="275"/>
    </row>
    <row r="386" spans="1:137" ht="25.5" customHeight="1" x14ac:dyDescent="0.25">
      <c r="A386" s="275"/>
      <c r="B386" s="350"/>
      <c r="C386" s="350"/>
      <c r="D386" s="350"/>
      <c r="E386" s="350"/>
      <c r="F386" s="350"/>
      <c r="G386" s="350"/>
      <c r="H386" s="350"/>
      <c r="I386" s="350"/>
      <c r="J386" s="350"/>
      <c r="K386" s="350"/>
      <c r="L386" s="350"/>
      <c r="M386" s="350"/>
      <c r="N386" s="350"/>
      <c r="O386" s="350"/>
      <c r="P386" s="16"/>
      <c r="Q386" s="275"/>
      <c r="R386" s="16"/>
      <c r="S386" s="16"/>
      <c r="T386" s="16"/>
      <c r="U386" s="275"/>
      <c r="V386" s="16"/>
      <c r="W386" s="16"/>
      <c r="X386" s="16"/>
      <c r="AO386" s="352" t="s">
        <v>129</v>
      </c>
      <c r="AP386" s="352"/>
      <c r="AQ386" s="352"/>
      <c r="AR386" s="267">
        <f>(AR385-(SUM(AR379:AR383)))</f>
        <v>27526.593118663957</v>
      </c>
      <c r="AS386" s="267">
        <f t="shared" ref="AS386:AT386" si="1271">(AS385-(SUM(AS379:AS383)))</f>
        <v>97343.455437629091</v>
      </c>
      <c r="AT386" s="267">
        <f t="shared" si="1271"/>
        <v>7756.6070790938766</v>
      </c>
    </row>
    <row r="387" spans="1:137" ht="28.5" customHeight="1" x14ac:dyDescent="0.25">
      <c r="A387" s="275"/>
      <c r="B387" s="275"/>
      <c r="C387" s="275"/>
      <c r="D387" s="275"/>
      <c r="E387" s="275"/>
      <c r="F387" s="275"/>
      <c r="G387" s="275"/>
      <c r="H387" s="275"/>
      <c r="I387" s="275"/>
      <c r="J387" s="275"/>
      <c r="K387" s="275"/>
      <c r="L387" s="275"/>
      <c r="M387" s="275"/>
      <c r="N387" s="275"/>
      <c r="O387" s="275"/>
      <c r="P387" s="16"/>
      <c r="Q387" s="275"/>
      <c r="R387" s="16"/>
      <c r="S387" s="16"/>
      <c r="T387" s="16"/>
      <c r="U387" s="275"/>
      <c r="V387" s="16"/>
      <c r="W387" s="16"/>
      <c r="X387" s="16"/>
    </row>
    <row r="388" spans="1:137" x14ac:dyDescent="0.25">
      <c r="A388" s="275"/>
      <c r="B388" s="275"/>
      <c r="C388" s="275"/>
      <c r="D388" s="275"/>
      <c r="E388" s="275"/>
      <c r="F388" s="275"/>
      <c r="G388" s="275"/>
      <c r="H388" s="275"/>
      <c r="I388" s="275"/>
      <c r="J388" s="16"/>
      <c r="K388" s="16"/>
      <c r="L388" s="16"/>
      <c r="M388" s="275"/>
      <c r="N388" s="275"/>
      <c r="O388" s="275"/>
      <c r="P388" s="16"/>
      <c r="Q388" s="275"/>
      <c r="R388" s="16"/>
      <c r="S388" s="16"/>
      <c r="T388" s="16"/>
      <c r="U388" s="275"/>
      <c r="V388" s="16"/>
      <c r="W388" s="16"/>
      <c r="X388" s="16"/>
    </row>
    <row r="389" spans="1:137" x14ac:dyDescent="0.25">
      <c r="A389" s="275"/>
      <c r="B389" s="275"/>
      <c r="C389" s="275"/>
      <c r="D389" s="275"/>
      <c r="E389" s="275"/>
      <c r="F389" s="275"/>
      <c r="G389" s="275"/>
      <c r="H389" s="275"/>
      <c r="I389" s="275"/>
      <c r="J389" s="16"/>
      <c r="K389" s="16"/>
      <c r="L389" s="16"/>
      <c r="M389" s="275"/>
      <c r="N389" s="275"/>
      <c r="O389" s="275"/>
      <c r="P389" s="16"/>
      <c r="Q389" s="275"/>
      <c r="R389" s="16"/>
      <c r="S389" s="16"/>
      <c r="T389" s="16"/>
      <c r="U389" s="275"/>
      <c r="V389" s="16"/>
      <c r="W389" s="16"/>
      <c r="X389" s="16"/>
    </row>
    <row r="390" spans="1:137" x14ac:dyDescent="0.25">
      <c r="A390" s="275"/>
      <c r="B390" s="275"/>
      <c r="C390" s="275"/>
      <c r="D390" s="275"/>
      <c r="E390" s="275"/>
      <c r="F390" s="275"/>
      <c r="G390" s="275"/>
      <c r="H390" s="275"/>
      <c r="I390" s="275"/>
      <c r="J390" s="16"/>
      <c r="K390" s="16"/>
      <c r="L390" s="16"/>
      <c r="M390" s="275"/>
      <c r="N390" s="275"/>
      <c r="O390" s="275"/>
      <c r="P390" s="16"/>
      <c r="Q390" s="275"/>
      <c r="R390" s="16"/>
      <c r="S390" s="16"/>
      <c r="T390" s="16"/>
      <c r="U390" s="275"/>
      <c r="V390" s="16"/>
      <c r="W390" s="16"/>
      <c r="X390" s="16"/>
    </row>
    <row r="391" spans="1:137" x14ac:dyDescent="0.25">
      <c r="A391" s="275"/>
      <c r="B391" s="275"/>
      <c r="C391" s="275"/>
      <c r="D391" s="275"/>
      <c r="E391" s="275"/>
      <c r="F391" s="275"/>
      <c r="G391" s="275"/>
      <c r="H391" s="275"/>
      <c r="I391" s="275"/>
      <c r="J391" s="16"/>
      <c r="K391" s="16"/>
      <c r="L391" s="16"/>
      <c r="M391" s="275"/>
      <c r="N391" s="275"/>
      <c r="O391" s="275"/>
      <c r="P391" s="16"/>
      <c r="Q391" s="275"/>
      <c r="R391" s="16"/>
      <c r="S391" s="16"/>
      <c r="T391" s="16"/>
      <c r="U391" s="275"/>
      <c r="V391" s="16"/>
      <c r="W391" s="16"/>
      <c r="X391" s="16"/>
    </row>
    <row r="392" spans="1:137" x14ac:dyDescent="0.25">
      <c r="A392" s="275"/>
      <c r="B392" s="275"/>
      <c r="C392" s="275"/>
      <c r="D392" s="275"/>
      <c r="E392" s="275"/>
      <c r="F392" s="275"/>
      <c r="G392" s="275"/>
      <c r="H392" s="275"/>
      <c r="I392" s="275"/>
      <c r="J392" s="16"/>
      <c r="K392" s="16"/>
      <c r="L392" s="16"/>
      <c r="M392" s="275"/>
      <c r="N392" s="275"/>
      <c r="O392" s="275"/>
      <c r="P392" s="16"/>
      <c r="Q392" s="275"/>
      <c r="R392" s="16"/>
      <c r="S392" s="16"/>
      <c r="T392" s="16"/>
      <c r="U392" s="275"/>
      <c r="V392" s="16"/>
      <c r="W392" s="16"/>
      <c r="X392" s="16"/>
    </row>
    <row r="393" spans="1:137" x14ac:dyDescent="0.25">
      <c r="A393" s="275"/>
      <c r="B393" s="275"/>
      <c r="C393" s="275"/>
      <c r="D393" s="275"/>
      <c r="E393" s="275"/>
      <c r="F393" s="275"/>
      <c r="G393" s="275"/>
      <c r="H393" s="275"/>
      <c r="I393" s="275"/>
      <c r="J393" s="16"/>
      <c r="K393" s="16"/>
      <c r="L393" s="16"/>
      <c r="M393" s="275"/>
      <c r="N393" s="275"/>
      <c r="O393" s="275"/>
      <c r="P393" s="16"/>
      <c r="Q393" s="275"/>
      <c r="R393" s="16"/>
      <c r="S393" s="16"/>
      <c r="T393" s="16"/>
      <c r="U393" s="275"/>
      <c r="V393" s="16"/>
      <c r="W393" s="16"/>
      <c r="X393" s="16"/>
    </row>
    <row r="394" spans="1:137" x14ac:dyDescent="0.25">
      <c r="A394" s="275"/>
      <c r="B394" s="275"/>
      <c r="C394" s="275"/>
      <c r="D394" s="275"/>
      <c r="E394" s="275"/>
      <c r="F394" s="275"/>
      <c r="G394" s="275"/>
      <c r="H394" s="275"/>
      <c r="I394" s="275"/>
      <c r="J394" s="16"/>
      <c r="K394" s="275"/>
      <c r="L394" s="16"/>
      <c r="M394" s="275"/>
      <c r="N394" s="16"/>
      <c r="O394" s="16"/>
      <c r="P394" s="16"/>
      <c r="Q394" s="275"/>
      <c r="R394" s="16"/>
      <c r="S394" s="16"/>
      <c r="T394" s="16"/>
      <c r="U394" s="275"/>
      <c r="V394" s="16"/>
      <c r="W394" s="16"/>
      <c r="X394" s="16"/>
    </row>
    <row r="395" spans="1:137" x14ac:dyDescent="0.25">
      <c r="A395" s="275"/>
      <c r="B395" s="275"/>
      <c r="C395" s="275"/>
      <c r="D395" s="275"/>
      <c r="E395" s="275"/>
      <c r="F395" s="275"/>
      <c r="G395" s="275"/>
      <c r="H395" s="275"/>
      <c r="I395" s="275"/>
      <c r="J395" s="16"/>
      <c r="K395" s="275"/>
      <c r="L395" s="16"/>
      <c r="M395" s="275"/>
      <c r="N395" s="16"/>
      <c r="O395" s="16"/>
      <c r="P395" s="16"/>
      <c r="Q395" s="275"/>
      <c r="R395" s="16"/>
      <c r="S395" s="16"/>
      <c r="T395" s="16"/>
      <c r="U395" s="275"/>
      <c r="V395" s="16"/>
      <c r="W395" s="16"/>
      <c r="X395" s="16"/>
    </row>
    <row r="396" spans="1:137" x14ac:dyDescent="0.25">
      <c r="A396" s="275"/>
      <c r="B396" s="350"/>
      <c r="C396" s="350"/>
      <c r="D396" s="350"/>
      <c r="E396" s="350"/>
      <c r="F396" s="350"/>
      <c r="G396" s="350"/>
      <c r="H396" s="350"/>
      <c r="I396" s="350"/>
      <c r="J396" s="350"/>
      <c r="K396" s="350"/>
      <c r="L396" s="350"/>
      <c r="M396" s="350"/>
      <c r="N396" s="350"/>
      <c r="O396" s="350"/>
      <c r="P396" s="16"/>
      <c r="Q396" s="275"/>
      <c r="R396" s="16"/>
      <c r="S396" s="16"/>
      <c r="T396" s="16"/>
      <c r="U396" s="275"/>
      <c r="V396" s="16"/>
      <c r="W396" s="16"/>
      <c r="X396" s="16"/>
    </row>
    <row r="397" spans="1:137" x14ac:dyDescent="0.25">
      <c r="A397" s="275"/>
      <c r="B397" s="275"/>
      <c r="C397" s="275"/>
      <c r="D397" s="275"/>
      <c r="E397" s="275"/>
      <c r="F397" s="275"/>
      <c r="G397" s="275"/>
      <c r="H397" s="275"/>
      <c r="I397" s="275"/>
      <c r="J397" s="275"/>
      <c r="K397" s="275"/>
      <c r="L397" s="275"/>
      <c r="M397" s="275"/>
      <c r="N397" s="275"/>
      <c r="O397" s="275"/>
      <c r="P397" s="16"/>
      <c r="Q397" s="275"/>
      <c r="R397" s="16"/>
      <c r="S397" s="16"/>
      <c r="T397" s="16"/>
      <c r="U397" s="275"/>
      <c r="V397" s="16"/>
      <c r="W397" s="16"/>
      <c r="X397" s="16"/>
    </row>
    <row r="398" spans="1:137" x14ac:dyDescent="0.25">
      <c r="A398" s="275"/>
      <c r="B398" s="275"/>
      <c r="C398" s="275"/>
      <c r="D398" s="275"/>
      <c r="E398" s="275"/>
      <c r="F398" s="275"/>
      <c r="G398" s="275"/>
      <c r="H398" s="275"/>
      <c r="I398" s="275"/>
      <c r="J398" s="275"/>
      <c r="K398" s="275"/>
      <c r="L398" s="275"/>
      <c r="M398" s="275"/>
      <c r="N398" s="275"/>
      <c r="O398" s="275"/>
      <c r="P398" s="16"/>
      <c r="Q398" s="275"/>
      <c r="R398" s="16"/>
      <c r="S398" s="16"/>
      <c r="T398" s="16"/>
      <c r="U398" s="275"/>
      <c r="V398" s="16"/>
      <c r="W398" s="16"/>
      <c r="X398" s="16"/>
    </row>
    <row r="399" spans="1:137" x14ac:dyDescent="0.25">
      <c r="A399" s="275"/>
      <c r="B399" s="275"/>
      <c r="C399" s="275"/>
      <c r="D399" s="275"/>
      <c r="E399" s="275"/>
      <c r="F399" s="275"/>
      <c r="G399" s="275"/>
      <c r="H399" s="275"/>
      <c r="I399" s="275"/>
      <c r="J399" s="275"/>
      <c r="K399" s="275"/>
      <c r="L399" s="275"/>
      <c r="M399" s="275"/>
      <c r="N399" s="275"/>
      <c r="O399" s="275"/>
      <c r="P399" s="16"/>
      <c r="Q399" s="275"/>
      <c r="R399" s="16"/>
      <c r="S399" s="16"/>
      <c r="T399" s="16"/>
      <c r="U399" s="275"/>
      <c r="V399" s="16"/>
      <c r="W399" s="16"/>
      <c r="X399" s="16"/>
    </row>
    <row r="400" spans="1:137" x14ac:dyDescent="0.25">
      <c r="A400" s="275"/>
      <c r="B400" s="275"/>
      <c r="C400" s="275"/>
      <c r="D400" s="275"/>
      <c r="E400" s="275"/>
      <c r="F400" s="275"/>
      <c r="G400" s="275"/>
      <c r="H400" s="275"/>
      <c r="I400" s="275"/>
      <c r="J400" s="275"/>
      <c r="K400" s="275"/>
      <c r="L400" s="275"/>
      <c r="M400" s="275"/>
      <c r="N400" s="275"/>
      <c r="O400" s="275"/>
      <c r="P400" s="16"/>
      <c r="Q400" s="275"/>
      <c r="R400" s="16"/>
      <c r="S400" s="16"/>
      <c r="T400" s="16"/>
      <c r="U400" s="275"/>
      <c r="V400" s="16"/>
      <c r="W400" s="16"/>
      <c r="X400" s="16"/>
    </row>
    <row r="401" spans="1:24" x14ac:dyDescent="0.25">
      <c r="A401" s="275"/>
      <c r="B401" s="275"/>
      <c r="C401" s="275"/>
      <c r="D401" s="275"/>
      <c r="E401" s="275"/>
      <c r="F401" s="275"/>
      <c r="G401" s="275"/>
      <c r="H401" s="275"/>
      <c r="I401" s="275"/>
      <c r="J401" s="275"/>
      <c r="K401" s="275"/>
      <c r="L401" s="275"/>
      <c r="M401" s="275"/>
      <c r="N401" s="275"/>
      <c r="O401" s="275"/>
      <c r="P401" s="16"/>
      <c r="Q401" s="275"/>
      <c r="R401" s="16"/>
      <c r="S401" s="16"/>
      <c r="T401" s="16"/>
      <c r="U401" s="275"/>
      <c r="V401" s="16"/>
      <c r="W401" s="16"/>
      <c r="X401" s="16"/>
    </row>
    <row r="402" spans="1:24" x14ac:dyDescent="0.25">
      <c r="A402" s="275"/>
      <c r="B402" s="275"/>
      <c r="C402" s="275"/>
      <c r="D402" s="275"/>
      <c r="E402" s="275"/>
      <c r="F402" s="275"/>
      <c r="G402" s="275"/>
      <c r="H402" s="275"/>
      <c r="I402" s="275"/>
      <c r="J402" s="275"/>
      <c r="K402" s="275"/>
      <c r="L402" s="275"/>
      <c r="M402" s="275"/>
      <c r="N402" s="275"/>
      <c r="O402" s="275"/>
      <c r="P402" s="16"/>
      <c r="Q402" s="275"/>
      <c r="R402" s="16"/>
      <c r="S402" s="16"/>
      <c r="T402" s="16"/>
      <c r="U402" s="275"/>
      <c r="V402" s="16"/>
      <c r="W402" s="16"/>
      <c r="X402" s="16"/>
    </row>
    <row r="403" spans="1:24" x14ac:dyDescent="0.25">
      <c r="A403" s="275"/>
      <c r="B403" s="275"/>
      <c r="C403" s="275"/>
      <c r="D403" s="275"/>
      <c r="E403" s="275"/>
      <c r="F403" s="275"/>
      <c r="G403" s="275"/>
      <c r="H403" s="275"/>
      <c r="I403" s="275"/>
      <c r="J403" s="275"/>
      <c r="K403" s="275"/>
      <c r="L403" s="275"/>
      <c r="M403" s="275"/>
      <c r="N403" s="275"/>
      <c r="O403" s="275"/>
      <c r="P403" s="16"/>
      <c r="Q403" s="275"/>
      <c r="R403" s="16"/>
      <c r="S403" s="16"/>
      <c r="T403" s="16"/>
      <c r="U403" s="275"/>
      <c r="V403" s="16"/>
      <c r="W403" s="16"/>
      <c r="X403" s="16"/>
    </row>
    <row r="404" spans="1:24" x14ac:dyDescent="0.25">
      <c r="A404" s="275"/>
      <c r="B404" s="275"/>
      <c r="C404" s="275"/>
      <c r="D404" s="275"/>
      <c r="E404" s="275"/>
      <c r="F404" s="275"/>
      <c r="G404" s="275"/>
      <c r="H404" s="275"/>
      <c r="I404" s="275"/>
      <c r="J404" s="16"/>
      <c r="K404" s="275"/>
      <c r="L404" s="16"/>
      <c r="M404" s="275"/>
      <c r="N404" s="16"/>
      <c r="O404" s="16"/>
      <c r="P404" s="16"/>
      <c r="Q404" s="275"/>
      <c r="R404" s="16"/>
      <c r="S404" s="16"/>
      <c r="T404" s="16"/>
      <c r="U404" s="275"/>
      <c r="V404" s="16"/>
      <c r="W404" s="16"/>
      <c r="X404" s="16"/>
    </row>
    <row r="405" spans="1:24" x14ac:dyDescent="0.25">
      <c r="A405" s="275"/>
      <c r="B405" s="275"/>
      <c r="C405" s="275"/>
      <c r="D405" s="275"/>
      <c r="E405" s="275"/>
      <c r="F405" s="275"/>
      <c r="G405" s="275"/>
      <c r="H405" s="275"/>
      <c r="I405" s="275"/>
      <c r="J405" s="16"/>
      <c r="K405" s="275"/>
      <c r="L405" s="16"/>
      <c r="M405" s="275"/>
      <c r="N405" s="16"/>
      <c r="O405" s="16"/>
      <c r="P405" s="16"/>
      <c r="Q405" s="275"/>
      <c r="R405" s="16"/>
      <c r="S405" s="16"/>
      <c r="T405" s="16"/>
      <c r="U405" s="275"/>
      <c r="V405" s="16"/>
      <c r="W405" s="16"/>
      <c r="X405" s="16"/>
    </row>
    <row r="406" spans="1:24" x14ac:dyDescent="0.25">
      <c r="A406" s="275"/>
      <c r="B406" s="275"/>
      <c r="C406" s="275"/>
      <c r="D406" s="275"/>
      <c r="E406" s="275"/>
      <c r="F406" s="275"/>
      <c r="G406" s="275"/>
      <c r="H406" s="275"/>
      <c r="I406" s="275"/>
      <c r="J406" s="16"/>
      <c r="K406" s="275"/>
      <c r="L406" s="16"/>
      <c r="M406" s="275"/>
      <c r="N406" s="16"/>
      <c r="O406" s="16"/>
      <c r="P406" s="16"/>
      <c r="Q406" s="275"/>
      <c r="R406" s="16"/>
      <c r="S406" s="16"/>
      <c r="T406" s="16"/>
      <c r="U406" s="275"/>
      <c r="V406" s="16"/>
      <c r="W406" s="16"/>
      <c r="X406" s="16"/>
    </row>
    <row r="407" spans="1:24" x14ac:dyDescent="0.25">
      <c r="A407" s="275"/>
      <c r="B407" s="275"/>
      <c r="C407" s="275"/>
      <c r="D407" s="275"/>
      <c r="E407" s="275"/>
      <c r="F407" s="275"/>
      <c r="G407" s="275"/>
      <c r="H407" s="275"/>
      <c r="I407" s="275"/>
      <c r="J407" s="16"/>
      <c r="K407" s="275"/>
      <c r="L407" s="16"/>
      <c r="M407" s="275"/>
      <c r="N407" s="16"/>
      <c r="O407" s="16"/>
      <c r="P407" s="16"/>
      <c r="Q407" s="275"/>
      <c r="R407" s="16"/>
      <c r="S407" s="16"/>
      <c r="T407" s="16"/>
      <c r="U407" s="275"/>
      <c r="V407" s="16"/>
      <c r="W407" s="16"/>
      <c r="X407" s="16"/>
    </row>
    <row r="408" spans="1:24" x14ac:dyDescent="0.25">
      <c r="A408" s="275"/>
      <c r="B408" s="275"/>
      <c r="C408" s="275"/>
      <c r="D408" s="275"/>
      <c r="E408" s="275"/>
      <c r="F408" s="275"/>
      <c r="G408" s="275"/>
      <c r="H408" s="275"/>
      <c r="I408" s="275"/>
      <c r="J408" s="16"/>
      <c r="K408" s="275"/>
      <c r="L408" s="16"/>
      <c r="M408" s="275"/>
      <c r="N408" s="16"/>
      <c r="O408" s="16"/>
      <c r="P408" s="16"/>
      <c r="Q408" s="275"/>
      <c r="R408" s="16"/>
      <c r="S408" s="16"/>
      <c r="T408" s="16"/>
      <c r="U408" s="275"/>
      <c r="V408" s="16"/>
      <c r="W408" s="16"/>
      <c r="X408" s="16"/>
    </row>
    <row r="409" spans="1:24" x14ac:dyDescent="0.25">
      <c r="A409" s="275"/>
      <c r="B409" s="275"/>
      <c r="C409" s="275"/>
      <c r="D409" s="275"/>
      <c r="E409" s="275"/>
      <c r="F409" s="275"/>
      <c r="G409" s="275"/>
      <c r="H409" s="275"/>
      <c r="I409" s="275"/>
      <c r="J409" s="16"/>
      <c r="K409" s="275"/>
      <c r="L409" s="16"/>
      <c r="M409" s="275"/>
      <c r="N409" s="16"/>
      <c r="O409" s="16"/>
      <c r="P409" s="16"/>
      <c r="Q409" s="275"/>
      <c r="R409" s="16"/>
      <c r="S409" s="16"/>
      <c r="T409" s="16"/>
      <c r="U409" s="275"/>
      <c r="V409" s="16"/>
      <c r="W409" s="16"/>
      <c r="X409" s="16"/>
    </row>
  </sheetData>
  <sheetProtection password="8089" sheet="1" objects="1" scenarios="1" formatCells="0" formatColumns="0" formatRows="0" pivotTables="0"/>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J16" zoomScale="90" zoomScaleNormal="90" workbookViewId="0">
      <selection activeCell="J3" sqref="J3"/>
    </sheetView>
  </sheetViews>
  <sheetFormatPr defaultRowHeight="15" x14ac:dyDescent="0.25"/>
  <cols>
    <col min="1" max="1" width="13.85546875" customWidth="1"/>
    <col min="13" max="13" width="12.5703125" customWidth="1"/>
  </cols>
  <sheetData>
    <row r="1" spans="1:35" x14ac:dyDescent="0.25">
      <c r="A1" s="165" t="s">
        <v>132</v>
      </c>
    </row>
    <row r="2" spans="1:35" x14ac:dyDescent="0.25">
      <c r="A2" s="276"/>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268" t="s">
        <v>23</v>
      </c>
      <c r="C3" s="271" t="s">
        <v>15</v>
      </c>
      <c r="D3" s="265" t="s">
        <v>38</v>
      </c>
      <c r="E3" s="268" t="s">
        <v>23</v>
      </c>
      <c r="F3" s="271" t="s">
        <v>15</v>
      </c>
      <c r="G3" s="265" t="s">
        <v>38</v>
      </c>
      <c r="H3" s="268" t="s">
        <v>23</v>
      </c>
      <c r="I3" s="271" t="s">
        <v>15</v>
      </c>
      <c r="J3" s="265"/>
      <c r="K3" s="263" t="s">
        <v>23</v>
      </c>
      <c r="L3" s="263" t="s">
        <v>15</v>
      </c>
      <c r="M3" s="208" t="s">
        <v>38</v>
      </c>
      <c r="Y3" s="209"/>
      <c r="Z3" s="209"/>
      <c r="AA3" s="209"/>
      <c r="AB3" s="209"/>
      <c r="AC3" s="209"/>
      <c r="AD3" s="209"/>
      <c r="AE3" s="209"/>
      <c r="AF3" s="209"/>
      <c r="AG3" s="209"/>
      <c r="AH3" s="209"/>
      <c r="AI3" s="209"/>
    </row>
    <row r="4" spans="1:35" x14ac:dyDescent="0.25">
      <c r="A4" s="48" t="s">
        <v>31</v>
      </c>
      <c r="B4" s="122">
        <f>'DUD MODEL 2011_12'!AR65</f>
        <v>7817.6845308512702</v>
      </c>
      <c r="C4" s="9">
        <f>'DUD MODEL 2011_12'!AS65</f>
        <v>36862.819934277424</v>
      </c>
      <c r="D4" s="9">
        <f>'DUD MODEL 2011_12'!AT65</f>
        <v>0</v>
      </c>
      <c r="E4" s="122">
        <f>'DUD MODEL 2011_12'!CK53</f>
        <v>14490.271873272181</v>
      </c>
      <c r="F4" s="9">
        <f>'DUD MODEL 2011_12'!CL53</f>
        <v>98506.139429596398</v>
      </c>
      <c r="G4" s="9">
        <f>'DUD MODEL 2011_12'!CM53</f>
        <v>0</v>
      </c>
      <c r="H4" s="122">
        <f>'DUD MODEL 2011_12'!EE23</f>
        <v>15086.82200145095</v>
      </c>
      <c r="I4" s="9">
        <f>'DUD MODEL 2011_12'!EF23</f>
        <v>400650.54545450257</v>
      </c>
      <c r="J4" s="124">
        <f>'DUD MODEL 2011_12'!EG23</f>
        <v>0</v>
      </c>
      <c r="K4" s="122">
        <f>SUM(B4,E4,H4)</f>
        <v>37394.778405574398</v>
      </c>
      <c r="L4" s="9">
        <f t="shared" ref="L4:M9" si="0">SUM(C4,F4,I4)</f>
        <v>536019.50481837639</v>
      </c>
      <c r="M4" s="124">
        <f t="shared" si="0"/>
        <v>0</v>
      </c>
      <c r="Y4" s="83"/>
      <c r="Z4" s="146"/>
      <c r="AA4" s="146"/>
      <c r="AB4" s="146"/>
      <c r="AC4" s="146"/>
      <c r="AD4" s="209"/>
      <c r="AE4" s="146"/>
      <c r="AF4" s="146"/>
      <c r="AG4" s="146"/>
      <c r="AH4" s="146"/>
      <c r="AI4" s="83"/>
    </row>
    <row r="5" spans="1:35" x14ac:dyDescent="0.25">
      <c r="A5" s="48" t="s">
        <v>32</v>
      </c>
      <c r="B5" s="48">
        <f>'DUD MODEL 2011_12'!AR129</f>
        <v>40802.752538941269</v>
      </c>
      <c r="C5" s="4">
        <f>'DUD MODEL 2011_12'!AS129</f>
        <v>30969.129360921492</v>
      </c>
      <c r="D5" s="4">
        <f>'DUD MODEL 2011_12'!AT129</f>
        <v>3813.1144812109401</v>
      </c>
      <c r="E5" s="48">
        <f>'DUD MODEL 2011_12'!CK117</f>
        <v>74873.946359549489</v>
      </c>
      <c r="F5" s="4">
        <f>'DUD MODEL 2011_12'!CL117</f>
        <v>72869.672844236949</v>
      </c>
      <c r="G5" s="4">
        <f>'DUD MODEL 2011_12'!CM117</f>
        <v>7335.55086974596</v>
      </c>
      <c r="H5" s="48">
        <f>'DUD MODEL 2011_12'!EE87</f>
        <v>85919.318274160672</v>
      </c>
      <c r="I5" s="4">
        <f>'DUD MODEL 2011_12'!EF87</f>
        <v>112816.05110114416</v>
      </c>
      <c r="J5" s="39">
        <f>'DUD MODEL 2011_12'!EG87</f>
        <v>77044.857812917442</v>
      </c>
      <c r="K5" s="48">
        <f t="shared" ref="K5:K9" si="1">SUM(B5,E5,H5)</f>
        <v>201596.01717265142</v>
      </c>
      <c r="L5" s="4">
        <f t="shared" si="0"/>
        <v>216654.8533063026</v>
      </c>
      <c r="M5" s="39">
        <f t="shared" si="0"/>
        <v>88193.523163874343</v>
      </c>
      <c r="Y5" s="83"/>
      <c r="Z5" s="146"/>
      <c r="AA5" s="146"/>
      <c r="AB5" s="146"/>
      <c r="AC5" s="146"/>
      <c r="AD5" s="209"/>
      <c r="AE5" s="146"/>
      <c r="AF5" s="146"/>
      <c r="AG5" s="146"/>
      <c r="AH5" s="146"/>
      <c r="AI5" s="83"/>
    </row>
    <row r="6" spans="1:35" x14ac:dyDescent="0.25">
      <c r="A6" s="48" t="s">
        <v>33</v>
      </c>
      <c r="B6" s="48">
        <f>'DUD MODEL 2011_12'!AR193</f>
        <v>83132.45842096032</v>
      </c>
      <c r="C6" s="4">
        <f>'DUD MODEL 2011_12'!AS193</f>
        <v>14839.775446239584</v>
      </c>
      <c r="D6" s="4">
        <f>'DUD MODEL 2011_12'!AT193</f>
        <v>8266.067527593199</v>
      </c>
      <c r="E6" s="48">
        <f>'DUD MODEL 2011_12'!CK181</f>
        <v>91473.632529666997</v>
      </c>
      <c r="F6" s="4">
        <f>'DUD MODEL 2011_12'!CL181</f>
        <v>23334.440429220256</v>
      </c>
      <c r="G6" s="4">
        <f>'DUD MODEL 2011_12'!CM181</f>
        <v>8996.5197284270052</v>
      </c>
      <c r="H6" s="48">
        <f>'DUD MODEL 2011_12'!EE151</f>
        <v>83917.62330455787</v>
      </c>
      <c r="I6" s="4">
        <f>'DUD MODEL 2011_12'!EF151</f>
        <v>66860.952448995129</v>
      </c>
      <c r="J6" s="39">
        <f>'DUD MODEL 2011_12'!EG151</f>
        <v>123744.79342563704</v>
      </c>
      <c r="K6" s="48">
        <f t="shared" si="1"/>
        <v>258523.71425518519</v>
      </c>
      <c r="L6" s="4">
        <f t="shared" si="0"/>
        <v>105035.16832445498</v>
      </c>
      <c r="M6" s="39">
        <f t="shared" si="0"/>
        <v>141007.38068165723</v>
      </c>
      <c r="Y6" s="169"/>
      <c r="Z6" s="146"/>
      <c r="AA6" s="146"/>
      <c r="AB6" s="146"/>
      <c r="AC6" s="146"/>
      <c r="AD6" s="209"/>
      <c r="AE6" s="146"/>
      <c r="AF6" s="146"/>
      <c r="AG6" s="146"/>
      <c r="AH6" s="146"/>
      <c r="AI6" s="83"/>
    </row>
    <row r="7" spans="1:35" x14ac:dyDescent="0.25">
      <c r="A7" s="48" t="s">
        <v>34</v>
      </c>
      <c r="B7" s="48">
        <f>'DUD MODEL 2011_12'!AR257</f>
        <v>110379.05344966995</v>
      </c>
      <c r="C7" s="4">
        <f>'DUD MODEL 2011_12'!AS257</f>
        <v>10345.980812222162</v>
      </c>
      <c r="D7" s="4">
        <f>'DUD MODEL 2011_12'!AT257</f>
        <v>6307.223286326891</v>
      </c>
      <c r="E7" s="48">
        <f>'DUD MODEL 2011_12'!CK245</f>
        <v>94003.913757304967</v>
      </c>
      <c r="F7" s="4">
        <f>'DUD MODEL 2011_12'!CL245</f>
        <v>14350.288843051067</v>
      </c>
      <c r="G7" s="4">
        <f>'DUD MODEL 2011_12'!CM245</f>
        <v>5558.7745830855356</v>
      </c>
      <c r="H7" s="48">
        <f>'DUD MODEL 2011_12'!EE215</f>
        <v>56730.014168261667</v>
      </c>
      <c r="I7" s="4">
        <f>'DUD MODEL 2011_12'!EF215</f>
        <v>39213.329779839798</v>
      </c>
      <c r="J7" s="39">
        <f>'DUD MODEL 2011_12'!EG215</f>
        <v>92461.631937780578</v>
      </c>
      <c r="K7" s="48">
        <f t="shared" si="1"/>
        <v>261112.98137523659</v>
      </c>
      <c r="L7" s="4">
        <f t="shared" si="0"/>
        <v>63909.599435113028</v>
      </c>
      <c r="M7" s="39">
        <f t="shared" si="0"/>
        <v>104327.62980719301</v>
      </c>
      <c r="AD7" s="209"/>
    </row>
    <row r="8" spans="1:35" x14ac:dyDescent="0.25">
      <c r="A8" s="48" t="s">
        <v>35</v>
      </c>
      <c r="B8" s="48">
        <f>'DUD MODEL 2011_12'!AR321</f>
        <v>155083.17097568428</v>
      </c>
      <c r="C8" s="4">
        <f>'DUD MODEL 2011_12'!AS321</f>
        <v>10603.350496543195</v>
      </c>
      <c r="D8" s="4">
        <f>'DUD MODEL 2011_12'!AT321</f>
        <v>6270.5069736080422</v>
      </c>
      <c r="E8" s="48">
        <f>'DUD MODEL 2011_12'!CK309</f>
        <v>79983.206684408695</v>
      </c>
      <c r="F8" s="4">
        <f>'DUD MODEL 2011_12'!CL309</f>
        <v>10240.742480533994</v>
      </c>
      <c r="G8" s="4">
        <f>'DUD MODEL 2011_12'!CM309</f>
        <v>4451.8935601396333</v>
      </c>
      <c r="H8" s="48">
        <f>'DUD MODEL 2011_12'!EE279</f>
        <v>94593.11826767039</v>
      </c>
      <c r="I8" s="4">
        <f>'DUD MODEL 2011_12'!EF279</f>
        <v>58605.088780753678</v>
      </c>
      <c r="J8" s="39">
        <f>'DUD MODEL 2011_12'!EG279</f>
        <v>36686.041275732416</v>
      </c>
      <c r="K8" s="48">
        <f t="shared" si="1"/>
        <v>329659.49592776335</v>
      </c>
      <c r="L8" s="4">
        <f t="shared" si="0"/>
        <v>79449.181757830869</v>
      </c>
      <c r="M8" s="39">
        <f t="shared" si="0"/>
        <v>47408.441809480093</v>
      </c>
      <c r="AD8" s="209"/>
    </row>
    <row r="9" spans="1:35" x14ac:dyDescent="0.25">
      <c r="A9" s="49" t="s">
        <v>36</v>
      </c>
      <c r="B9" s="49">
        <f>'DUD MODEL 2011_12'!AR385</f>
        <v>54784.173642462301</v>
      </c>
      <c r="C9" s="38">
        <f>'DUD MODEL 2011_12'!AS385</f>
        <v>95024.174314766031</v>
      </c>
      <c r="D9" s="38">
        <f>'DUD MODEL 2011_12'!AT385</f>
        <v>15343.313253340091</v>
      </c>
      <c r="E9" s="49">
        <f>'DUD MODEL 2011_12'!CK373</f>
        <v>27130.332523749828</v>
      </c>
      <c r="F9" s="38">
        <f>'DUD MODEL 2011_12'!CL373</f>
        <v>62067.730947251162</v>
      </c>
      <c r="G9" s="38">
        <f>'DUD MODEL 2011_12'!CM373</f>
        <v>10530.154596014991</v>
      </c>
      <c r="H9" s="49">
        <f>'DUD MODEL 2011_12'!EE343</f>
        <v>18133.338584193829</v>
      </c>
      <c r="I9" s="38">
        <f>'DUD MODEL 2011_12'!EF343</f>
        <v>192058.84003350913</v>
      </c>
      <c r="J9" s="40">
        <f>'DUD MODEL 2011_12'!EG343</f>
        <v>283096.15520504751</v>
      </c>
      <c r="K9" s="49">
        <f t="shared" si="1"/>
        <v>100047.84475040596</v>
      </c>
      <c r="L9" s="38">
        <f t="shared" si="0"/>
        <v>349150.74529552634</v>
      </c>
      <c r="M9" s="40">
        <f t="shared" si="0"/>
        <v>308969.62305440259</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277"/>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222"/>
      <c r="B13" s="222" t="s">
        <v>23</v>
      </c>
      <c r="C13" s="222" t="s">
        <v>15</v>
      </c>
      <c r="D13" s="222" t="s">
        <v>38</v>
      </c>
      <c r="E13" s="222" t="s">
        <v>23</v>
      </c>
      <c r="F13" s="222" t="s">
        <v>15</v>
      </c>
      <c r="G13" s="222" t="s">
        <v>38</v>
      </c>
      <c r="H13" s="222" t="s">
        <v>23</v>
      </c>
      <c r="I13" s="222" t="s">
        <v>15</v>
      </c>
      <c r="J13" s="222" t="s">
        <v>38</v>
      </c>
      <c r="K13" s="222" t="s">
        <v>23</v>
      </c>
      <c r="L13" s="222" t="s">
        <v>15</v>
      </c>
      <c r="M13" s="222" t="s">
        <v>38</v>
      </c>
      <c r="N13" s="222" t="s">
        <v>23</v>
      </c>
      <c r="O13" s="222" t="s">
        <v>15</v>
      </c>
      <c r="P13" s="206" t="s">
        <v>38</v>
      </c>
      <c r="Q13" s="207" t="s">
        <v>23</v>
      </c>
      <c r="R13" s="222" t="s">
        <v>15</v>
      </c>
      <c r="S13" s="222" t="s">
        <v>38</v>
      </c>
      <c r="T13" s="222" t="s">
        <v>23</v>
      </c>
      <c r="U13" s="222" t="s">
        <v>15</v>
      </c>
      <c r="V13" s="148" t="s">
        <v>38</v>
      </c>
      <c r="W13" s="207" t="s">
        <v>23</v>
      </c>
      <c r="X13" s="222" t="s">
        <v>15</v>
      </c>
      <c r="Y13" s="222" t="s">
        <v>38</v>
      </c>
      <c r="Z13" s="222" t="s">
        <v>23</v>
      </c>
      <c r="AA13" s="222" t="s">
        <v>15</v>
      </c>
      <c r="AB13" s="148" t="s">
        <v>38</v>
      </c>
      <c r="AD13" s="209"/>
    </row>
    <row r="14" spans="1:35" x14ac:dyDescent="0.25">
      <c r="A14" s="76" t="s">
        <v>31</v>
      </c>
      <c r="B14" s="76">
        <f>B4/31</f>
        <v>252.18337196294419</v>
      </c>
      <c r="C14" s="76">
        <f t="shared" ref="C14:J14" si="2">C4/31</f>
        <v>1189.1232236863684</v>
      </c>
      <c r="D14" s="76">
        <f t="shared" si="2"/>
        <v>0</v>
      </c>
      <c r="E14" s="76">
        <f t="shared" si="2"/>
        <v>467.42812494426391</v>
      </c>
      <c r="F14" s="76">
        <f t="shared" si="2"/>
        <v>3177.6174009547226</v>
      </c>
      <c r="G14" s="76">
        <f t="shared" si="2"/>
        <v>0</v>
      </c>
      <c r="H14" s="76">
        <f t="shared" si="2"/>
        <v>486.67167746615968</v>
      </c>
      <c r="I14" s="76">
        <f t="shared" si="2"/>
        <v>12924.211143693632</v>
      </c>
      <c r="J14" s="76">
        <f t="shared" si="2"/>
        <v>0</v>
      </c>
      <c r="K14" s="76">
        <f>SUM(B14,E14)</f>
        <v>719.61149690720811</v>
      </c>
      <c r="L14" s="76">
        <f t="shared" ref="L14:M19" si="3">SUM(C14,F14)</f>
        <v>4366.740624641091</v>
      </c>
      <c r="M14" s="76">
        <f t="shared" si="3"/>
        <v>0</v>
      </c>
      <c r="N14" s="76">
        <f>B14+E14+H14</f>
        <v>1206.2831743733677</v>
      </c>
      <c r="O14" s="76">
        <f>C14+F14+I14</f>
        <v>17290.951768334722</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J15" si="4">B5/30</f>
        <v>1360.0917512980423</v>
      </c>
      <c r="C15" s="76">
        <f t="shared" si="4"/>
        <v>1032.3043120307163</v>
      </c>
      <c r="D15" s="76">
        <f t="shared" si="4"/>
        <v>127.10381604036466</v>
      </c>
      <c r="E15" s="76">
        <f t="shared" si="4"/>
        <v>2495.798211984983</v>
      </c>
      <c r="F15" s="76">
        <f t="shared" si="4"/>
        <v>2428.9890948078983</v>
      </c>
      <c r="G15" s="76">
        <f t="shared" si="4"/>
        <v>244.51836232486534</v>
      </c>
      <c r="H15" s="76">
        <f t="shared" si="4"/>
        <v>2863.9772758053559</v>
      </c>
      <c r="I15" s="76">
        <f t="shared" si="4"/>
        <v>3760.5350367048054</v>
      </c>
      <c r="J15" s="76">
        <f t="shared" si="4"/>
        <v>2568.1619270972483</v>
      </c>
      <c r="K15" s="76">
        <f t="shared" ref="K15:K19" si="5">SUM(B15,E15)</f>
        <v>3855.8899632830253</v>
      </c>
      <c r="L15" s="76">
        <f t="shared" si="3"/>
        <v>3461.2934068386148</v>
      </c>
      <c r="M15" s="76">
        <f t="shared" si="3"/>
        <v>371.62217836523001</v>
      </c>
      <c r="N15" s="76">
        <f t="shared" ref="N15:P19" si="6">B15+E15+H15</f>
        <v>6719.8672390883812</v>
      </c>
      <c r="O15" s="76">
        <f t="shared" si="6"/>
        <v>7221.8284435434198</v>
      </c>
      <c r="P15" s="76">
        <f t="shared" si="6"/>
        <v>2939.7841054624782</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2681.6922071277522</v>
      </c>
      <c r="C16" s="76">
        <f t="shared" ref="C16:J17" si="7">C6/31</f>
        <v>478.70243374966401</v>
      </c>
      <c r="D16" s="76">
        <f t="shared" si="7"/>
        <v>266.64733959978059</v>
      </c>
      <c r="E16" s="76">
        <f t="shared" si="7"/>
        <v>2950.7623396666772</v>
      </c>
      <c r="F16" s="76">
        <f t="shared" si="7"/>
        <v>752.72388481355665</v>
      </c>
      <c r="G16" s="76">
        <f t="shared" si="7"/>
        <v>290.21031382022596</v>
      </c>
      <c r="H16" s="76">
        <f t="shared" si="7"/>
        <v>2707.0201065986412</v>
      </c>
      <c r="I16" s="76">
        <f t="shared" si="7"/>
        <v>2156.8049177095204</v>
      </c>
      <c r="J16" s="76">
        <f t="shared" si="7"/>
        <v>3991.7675298592594</v>
      </c>
      <c r="K16" s="76">
        <f t="shared" si="5"/>
        <v>5632.4545467944299</v>
      </c>
      <c r="L16" s="76">
        <f t="shared" si="3"/>
        <v>1231.4263185632208</v>
      </c>
      <c r="M16" s="76">
        <f t="shared" si="3"/>
        <v>556.8576534200065</v>
      </c>
      <c r="N16" s="76">
        <f t="shared" si="6"/>
        <v>8339.4746533930702</v>
      </c>
      <c r="O16" s="76">
        <f t="shared" si="6"/>
        <v>3388.2312362727412</v>
      </c>
      <c r="P16" s="76">
        <f t="shared" si="6"/>
        <v>4548.6251832792659</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3560.6146274087082</v>
      </c>
      <c r="C17" s="76">
        <f t="shared" si="7"/>
        <v>333.74131652329555</v>
      </c>
      <c r="D17" s="76">
        <f t="shared" si="7"/>
        <v>203.45881568796423</v>
      </c>
      <c r="E17" s="76">
        <f t="shared" si="7"/>
        <v>3032.3843147517732</v>
      </c>
      <c r="F17" s="76">
        <f t="shared" si="7"/>
        <v>462.91254332422795</v>
      </c>
      <c r="G17" s="76">
        <f t="shared" si="7"/>
        <v>179.31530913179148</v>
      </c>
      <c r="H17" s="76">
        <f t="shared" si="7"/>
        <v>1830.0004570406988</v>
      </c>
      <c r="I17" s="76">
        <f t="shared" si="7"/>
        <v>1264.9461219303162</v>
      </c>
      <c r="J17" s="76">
        <f t="shared" si="7"/>
        <v>2982.6332883155023</v>
      </c>
      <c r="K17" s="76">
        <f t="shared" si="5"/>
        <v>6592.9989421604814</v>
      </c>
      <c r="L17" s="76">
        <f t="shared" si="3"/>
        <v>796.65385984752356</v>
      </c>
      <c r="M17" s="76">
        <f t="shared" si="3"/>
        <v>382.77412481975568</v>
      </c>
      <c r="N17" s="76">
        <f t="shared" si="6"/>
        <v>8422.9993992011805</v>
      </c>
      <c r="O17" s="76">
        <f t="shared" si="6"/>
        <v>2061.5999817778397</v>
      </c>
      <c r="P17" s="76">
        <f t="shared" si="6"/>
        <v>3365.4074131352581</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5538.6846777030096</v>
      </c>
      <c r="C18" s="76">
        <f t="shared" ref="C18:J18" si="8">C8/28</f>
        <v>378.69108916225696</v>
      </c>
      <c r="D18" s="76">
        <f t="shared" si="8"/>
        <v>223.94667762885865</v>
      </c>
      <c r="E18" s="76">
        <f t="shared" si="8"/>
        <v>2856.5430958717393</v>
      </c>
      <c r="F18" s="76">
        <f t="shared" si="8"/>
        <v>365.7408028762141</v>
      </c>
      <c r="G18" s="76">
        <f t="shared" si="8"/>
        <v>158.99619857641548</v>
      </c>
      <c r="H18" s="76">
        <f t="shared" si="8"/>
        <v>3378.3256524167996</v>
      </c>
      <c r="I18" s="76">
        <f t="shared" si="8"/>
        <v>2093.0388850269169</v>
      </c>
      <c r="J18" s="76">
        <f t="shared" si="8"/>
        <v>1310.2157598475862</v>
      </c>
      <c r="K18" s="76">
        <f t="shared" si="5"/>
        <v>8395.2277735747484</v>
      </c>
      <c r="L18" s="76">
        <f t="shared" si="3"/>
        <v>744.43189203847101</v>
      </c>
      <c r="M18" s="76">
        <f t="shared" si="3"/>
        <v>382.94287620527416</v>
      </c>
      <c r="N18" s="76">
        <f t="shared" si="6"/>
        <v>11773.553425991548</v>
      </c>
      <c r="O18" s="76">
        <f t="shared" si="6"/>
        <v>2837.4707770653877</v>
      </c>
      <c r="P18" s="76">
        <f t="shared" si="6"/>
        <v>1693.1586360528604</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1767.2314078213647</v>
      </c>
      <c r="C19" s="76">
        <f t="shared" ref="C19:J19" si="9">C9/31</f>
        <v>3065.2959456376138</v>
      </c>
      <c r="D19" s="76">
        <f t="shared" si="9"/>
        <v>494.94558881742228</v>
      </c>
      <c r="E19" s="76">
        <f t="shared" si="9"/>
        <v>875.17201689515571</v>
      </c>
      <c r="F19" s="76">
        <f t="shared" si="9"/>
        <v>2002.1848692661665</v>
      </c>
      <c r="G19" s="76">
        <f t="shared" si="9"/>
        <v>339.68240632306419</v>
      </c>
      <c r="H19" s="76">
        <f t="shared" si="9"/>
        <v>584.94640594173643</v>
      </c>
      <c r="I19" s="76">
        <f t="shared" si="9"/>
        <v>6195.4464526938427</v>
      </c>
      <c r="J19" s="76">
        <f t="shared" si="9"/>
        <v>9132.1340388725002</v>
      </c>
      <c r="K19" s="76">
        <f t="shared" si="5"/>
        <v>2642.4034247165205</v>
      </c>
      <c r="L19" s="76">
        <f t="shared" si="3"/>
        <v>5067.4808149037799</v>
      </c>
      <c r="M19" s="76">
        <f t="shared" si="3"/>
        <v>834.62799514048652</v>
      </c>
      <c r="N19" s="76">
        <f t="shared" si="6"/>
        <v>3227.3498306582569</v>
      </c>
      <c r="O19" s="76">
        <f t="shared" si="6"/>
        <v>11262.927267597623</v>
      </c>
      <c r="P19" s="76">
        <f t="shared" si="6"/>
        <v>9966.762034012987</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277"/>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222"/>
      <c r="B44" s="222" t="s">
        <v>23</v>
      </c>
      <c r="C44" s="222" t="s">
        <v>15</v>
      </c>
      <c r="D44" s="222" t="s">
        <v>38</v>
      </c>
      <c r="E44" s="222" t="s">
        <v>23</v>
      </c>
      <c r="F44" s="222" t="s">
        <v>15</v>
      </c>
      <c r="G44" s="222" t="s">
        <v>38</v>
      </c>
      <c r="H44" s="222" t="s">
        <v>23</v>
      </c>
      <c r="I44" s="222" t="s">
        <v>15</v>
      </c>
      <c r="J44" s="222" t="s">
        <v>38</v>
      </c>
      <c r="K44" s="222" t="s">
        <v>23</v>
      </c>
      <c r="L44" s="222" t="s">
        <v>15</v>
      </c>
      <c r="M44" s="222" t="s">
        <v>38</v>
      </c>
      <c r="N44" s="222" t="s">
        <v>23</v>
      </c>
      <c r="O44" s="222" t="s">
        <v>15</v>
      </c>
      <c r="P44" s="206" t="s">
        <v>38</v>
      </c>
      <c r="Q44" s="207" t="s">
        <v>23</v>
      </c>
      <c r="R44" s="222" t="s">
        <v>15</v>
      </c>
      <c r="S44" s="222" t="s">
        <v>38</v>
      </c>
      <c r="T44" s="222" t="s">
        <v>23</v>
      </c>
      <c r="U44" s="222" t="s">
        <v>15</v>
      </c>
      <c r="V44" s="148" t="s">
        <v>38</v>
      </c>
      <c r="W44" s="207" t="s">
        <v>23</v>
      </c>
      <c r="X44" s="222" t="s">
        <v>15</v>
      </c>
      <c r="Y44" s="222" t="s">
        <v>38</v>
      </c>
      <c r="Z44" s="222" t="s">
        <v>23</v>
      </c>
      <c r="AA44" s="222" t="s">
        <v>15</v>
      </c>
      <c r="AB44" s="148" t="s">
        <v>38</v>
      </c>
      <c r="AD44" s="209"/>
    </row>
    <row r="45" spans="1:30" x14ac:dyDescent="0.25">
      <c r="A45" s="76" t="s">
        <v>31</v>
      </c>
      <c r="B45" s="76">
        <f>'DUD MODEL 2011_12'!AR66/31</f>
        <v>252.18337196294419</v>
      </c>
      <c r="C45" s="76">
        <f>'DUD MODEL 2011_12'!AS66/31</f>
        <v>1189.1232236863684</v>
      </c>
      <c r="D45" s="76">
        <f>'DUD MODEL 2011_12'!AT66/31</f>
        <v>0</v>
      </c>
      <c r="E45" s="76">
        <f>'DUD MODEL 2011_12'!CK54/31</f>
        <v>467.42812494426391</v>
      </c>
      <c r="F45" s="76">
        <f>'DUD MODEL 2011_12'!CL54/31</f>
        <v>3177.6174009547226</v>
      </c>
      <c r="G45" s="76">
        <f>'DUD MODEL 2011_12'!CM54/31</f>
        <v>0</v>
      </c>
      <c r="H45" s="76">
        <f>'DUD MODEL 2011_12'!EE24/31</f>
        <v>158.01792269348587</v>
      </c>
      <c r="I45" s="76">
        <f>'DUD MODEL 2011_12'!EF24/31</f>
        <v>12924.211143693632</v>
      </c>
      <c r="J45" s="76">
        <f>'DUD MODEL 2011_12'!EG24/31</f>
        <v>0</v>
      </c>
      <c r="K45" s="76">
        <f>SUM(B45,E45)</f>
        <v>719.61149690720811</v>
      </c>
      <c r="L45" s="76">
        <f t="shared" ref="L45:M50" si="10">SUM(C45,F45)</f>
        <v>4366.740624641091</v>
      </c>
      <c r="M45" s="76">
        <f t="shared" si="10"/>
        <v>0</v>
      </c>
      <c r="N45" s="76">
        <f>B45+E45+H45</f>
        <v>877.62941960069395</v>
      </c>
      <c r="O45" s="76">
        <f>C45+F45+I45</f>
        <v>17290.951768334722</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2011_12'!AR130/30</f>
        <v>1360.0917512980423</v>
      </c>
      <c r="C46" s="76">
        <f>'DUD MODEL 2011_12'!AS130/30</f>
        <v>1032.3043120307163</v>
      </c>
      <c r="D46" s="76">
        <f>'DUD MODEL 2011_12'!AT130/30</f>
        <v>127.10381604036466</v>
      </c>
      <c r="E46" s="76">
        <f>'DUD MODEL 2011_12'!CK118/30</f>
        <v>2495.798211984983</v>
      </c>
      <c r="F46" s="76">
        <f>'DUD MODEL 2011_12'!CL118/30</f>
        <v>2428.9890948078983</v>
      </c>
      <c r="G46" s="76">
        <f>'DUD MODEL 2011_12'!CM118/30</f>
        <v>244.51836232486534</v>
      </c>
      <c r="H46" s="76">
        <f>'DUD MODEL 2011_12'!EE88/30</f>
        <v>219.27469478527928</v>
      </c>
      <c r="I46" s="76">
        <f>'DUD MODEL 2011_12'!EF88/30</f>
        <v>3760.5350367048054</v>
      </c>
      <c r="J46" s="76">
        <f>'DUD MODEL 2011_12'!EG88/30</f>
        <v>14.196921453409596</v>
      </c>
      <c r="K46" s="76">
        <f t="shared" ref="K46:K50" si="11">SUM(B46,E46)</f>
        <v>3855.8899632830253</v>
      </c>
      <c r="L46" s="76">
        <f t="shared" si="10"/>
        <v>3461.2934068386148</v>
      </c>
      <c r="M46" s="76">
        <f t="shared" si="10"/>
        <v>371.62217836523001</v>
      </c>
      <c r="N46" s="76">
        <f t="shared" ref="N46:P50" si="12">B46+E46+H46</f>
        <v>4075.1646580683046</v>
      </c>
      <c r="O46" s="76">
        <f t="shared" si="12"/>
        <v>7221.8284435434198</v>
      </c>
      <c r="P46" s="76">
        <f t="shared" si="12"/>
        <v>385.81909981863959</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2011_12'!AR194/31</f>
        <v>2681.6922071277522</v>
      </c>
      <c r="C47" s="76">
        <f>'DUD MODEL 2011_12'!AS194/31</f>
        <v>478.70243374966401</v>
      </c>
      <c r="D47" s="76">
        <f>'DUD MODEL 2011_12'!AT194/31</f>
        <v>266.64733959978059</v>
      </c>
      <c r="E47" s="76">
        <f>'DUD MODEL 2011_12'!CK182/31</f>
        <v>2950.7623396666772</v>
      </c>
      <c r="F47" s="76">
        <f>'DUD MODEL 2011_12'!CL182/31</f>
        <v>752.72388481355665</v>
      </c>
      <c r="G47" s="76">
        <f>'DUD MODEL 2011_12'!CM182/31</f>
        <v>290.21031382022596</v>
      </c>
      <c r="H47" s="76">
        <f>'DUD MODEL 2011_12'!EE152/31</f>
        <v>383.75568647978588</v>
      </c>
      <c r="I47" s="76">
        <f>'DUD MODEL 2011_12'!EF152/31</f>
        <v>2156.8049177095204</v>
      </c>
      <c r="J47" s="76">
        <f>'DUD MODEL 2011_12'!EG152/31</f>
        <v>23.460950800842951</v>
      </c>
      <c r="K47" s="76">
        <f t="shared" si="11"/>
        <v>5632.4545467944299</v>
      </c>
      <c r="L47" s="76">
        <f t="shared" si="10"/>
        <v>1231.4263185632208</v>
      </c>
      <c r="M47" s="76">
        <f t="shared" si="10"/>
        <v>556.8576534200065</v>
      </c>
      <c r="N47" s="76">
        <f t="shared" si="12"/>
        <v>6016.2102332742161</v>
      </c>
      <c r="O47" s="76">
        <f t="shared" si="12"/>
        <v>3388.2312362727412</v>
      </c>
      <c r="P47" s="76">
        <f t="shared" si="12"/>
        <v>580.31860422084947</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2011_12'!AR258/31</f>
        <v>3560.6146274087082</v>
      </c>
      <c r="C48" s="76">
        <f>'DUD MODEL 2011_12'!AS258/31</f>
        <v>333.74131652329555</v>
      </c>
      <c r="D48" s="76">
        <f>'DUD MODEL 2011_12'!AT258/31</f>
        <v>203.45881568796423</v>
      </c>
      <c r="E48" s="76">
        <f>'DUD MODEL 2011_12'!CK246/31</f>
        <v>3032.3843147517732</v>
      </c>
      <c r="F48" s="76">
        <f>'DUD MODEL 2011_12'!CL246/31</f>
        <v>462.91254332422795</v>
      </c>
      <c r="G48" s="76">
        <f>'DUD MODEL 2011_12'!CM246/31</f>
        <v>179.31530913179148</v>
      </c>
      <c r="H48" s="76">
        <f>'DUD MODEL 2011_12'!EE216/31</f>
        <v>308.80472604910779</v>
      </c>
      <c r="I48" s="76">
        <f>'DUD MODEL 2011_12'!EF216/31</f>
        <v>1264.9461219303162</v>
      </c>
      <c r="J48" s="76">
        <f>'DUD MODEL 2011_12'!EG216/31</f>
        <v>11.232027440346897</v>
      </c>
      <c r="K48" s="76">
        <f t="shared" si="11"/>
        <v>6592.9989421604814</v>
      </c>
      <c r="L48" s="76">
        <f t="shared" si="10"/>
        <v>796.65385984752356</v>
      </c>
      <c r="M48" s="76">
        <f t="shared" si="10"/>
        <v>382.77412481975568</v>
      </c>
      <c r="N48" s="76">
        <f t="shared" si="12"/>
        <v>6901.803668209589</v>
      </c>
      <c r="O48" s="76">
        <f t="shared" si="12"/>
        <v>2061.5999817778397</v>
      </c>
      <c r="P48" s="76">
        <f t="shared" si="12"/>
        <v>394.00615226010257</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2011_12'!AR322/28</f>
        <v>5538.6846777030096</v>
      </c>
      <c r="C49" s="76">
        <f>'DUD MODEL 2011_12'!AS322/28</f>
        <v>378.69108916225696</v>
      </c>
      <c r="D49" s="76">
        <f>'DUD MODEL 2011_12'!AT322/28</f>
        <v>223.94667762885865</v>
      </c>
      <c r="E49" s="76">
        <f>'DUD MODEL 2011_12'!CK310/28</f>
        <v>2856.5430958717393</v>
      </c>
      <c r="F49" s="76">
        <f>'DUD MODEL 2011_12'!CL310/28</f>
        <v>365.7408028762141</v>
      </c>
      <c r="G49" s="76">
        <f>'DUD MODEL 2011_12'!CM310/28</f>
        <v>158.99619857641548</v>
      </c>
      <c r="H49" s="76">
        <f>'DUD MODEL 2011_12'!EE280/28</f>
        <v>558.90112078354707</v>
      </c>
      <c r="I49" s="76">
        <f>'DUD MODEL 2011_12'!EF280/28</f>
        <v>2093.0388850269169</v>
      </c>
      <c r="J49" s="76">
        <f>'DUD MODEL 2011_12'!EG280/28</f>
        <v>11.309714404025206</v>
      </c>
      <c r="K49" s="76">
        <f t="shared" si="11"/>
        <v>8395.2277735747484</v>
      </c>
      <c r="L49" s="76">
        <f t="shared" si="10"/>
        <v>744.43189203847101</v>
      </c>
      <c r="M49" s="76">
        <f t="shared" si="10"/>
        <v>382.94287620527416</v>
      </c>
      <c r="N49" s="76">
        <f t="shared" si="12"/>
        <v>8954.1288943582949</v>
      </c>
      <c r="O49" s="76">
        <f t="shared" si="12"/>
        <v>2837.4707770653877</v>
      </c>
      <c r="P49" s="76">
        <f t="shared" si="12"/>
        <v>394.25259060929938</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2011_12'!AR386/31</f>
        <v>1767.2314078213647</v>
      </c>
      <c r="C50" s="76">
        <f>'DUD MODEL 2011_12'!AS386/31</f>
        <v>3065.2959456376138</v>
      </c>
      <c r="D50" s="76">
        <f>'DUD MODEL 2011_12'!AT386/31</f>
        <v>494.94558881742228</v>
      </c>
      <c r="E50" s="76">
        <f>'DUD MODEL 2011_12'!CK374/31</f>
        <v>875.17201689515571</v>
      </c>
      <c r="F50" s="76">
        <f>'DUD MODEL 2011_12'!CL374/31</f>
        <v>2002.1848692661665</v>
      </c>
      <c r="G50" s="76">
        <f>'DUD MODEL 2011_12'!CM374/31</f>
        <v>339.68240632306419</v>
      </c>
      <c r="H50" s="76">
        <f>'DUD MODEL 2011_12'!EE344/31</f>
        <v>166.76193250246516</v>
      </c>
      <c r="I50" s="76">
        <f>'DUD MODEL 2011_12'!EF344/31</f>
        <v>6195.4464526938427</v>
      </c>
      <c r="J50" s="76">
        <f>'DUD MODEL 2011_12'!EG344/31</f>
        <v>19.790747786121024</v>
      </c>
      <c r="K50" s="76">
        <f t="shared" si="11"/>
        <v>2642.4034247165205</v>
      </c>
      <c r="L50" s="76">
        <f t="shared" si="10"/>
        <v>5067.4808149037799</v>
      </c>
      <c r="M50" s="76">
        <f t="shared" si="10"/>
        <v>834.62799514048652</v>
      </c>
      <c r="N50" s="76">
        <f t="shared" si="12"/>
        <v>2809.1653572189857</v>
      </c>
      <c r="O50" s="76">
        <f t="shared" si="12"/>
        <v>11262.927267597623</v>
      </c>
      <c r="P50" s="76">
        <f t="shared" si="12"/>
        <v>854.41874292660759</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J3" sqref="J3"/>
    </sheetView>
  </sheetViews>
  <sheetFormatPr defaultRowHeight="15" x14ac:dyDescent="0.25"/>
  <cols>
    <col min="1" max="1" width="13.85546875" customWidth="1"/>
    <col min="13" max="13" width="12.5703125" customWidth="1"/>
  </cols>
  <sheetData>
    <row r="1" spans="1:35" x14ac:dyDescent="0.25">
      <c r="A1" s="165" t="s">
        <v>132</v>
      </c>
    </row>
    <row r="2" spans="1:35" x14ac:dyDescent="0.25">
      <c r="A2" s="110"/>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199" t="s">
        <v>23</v>
      </c>
      <c r="C3" s="198" t="s">
        <v>15</v>
      </c>
      <c r="D3" s="197" t="s">
        <v>38</v>
      </c>
      <c r="E3" s="199" t="s">
        <v>23</v>
      </c>
      <c r="F3" s="198" t="s">
        <v>15</v>
      </c>
      <c r="G3" s="197" t="s">
        <v>38</v>
      </c>
      <c r="H3" s="199" t="s">
        <v>23</v>
      </c>
      <c r="I3" s="198" t="s">
        <v>15</v>
      </c>
      <c r="J3" s="197"/>
      <c r="K3" s="203" t="s">
        <v>23</v>
      </c>
      <c r="L3" s="203" t="s">
        <v>15</v>
      </c>
      <c r="M3" s="208" t="s">
        <v>38</v>
      </c>
      <c r="Y3" s="209"/>
      <c r="Z3" s="209"/>
      <c r="AA3" s="209"/>
      <c r="AB3" s="209"/>
      <c r="AC3" s="209"/>
      <c r="AD3" s="209"/>
      <c r="AE3" s="209"/>
      <c r="AF3" s="209"/>
      <c r="AG3" s="209"/>
      <c r="AH3" s="209"/>
      <c r="AI3" s="209"/>
    </row>
    <row r="4" spans="1:35" x14ac:dyDescent="0.25">
      <c r="A4" s="48" t="s">
        <v>31</v>
      </c>
      <c r="B4" s="122">
        <f>'DUD MODEL 2012_13'!AR65</f>
        <v>6008.2071914419466</v>
      </c>
      <c r="C4" s="9">
        <f>'DUD MODEL 2012_13'!AS65</f>
        <v>130803.78760992028</v>
      </c>
      <c r="D4" s="9">
        <f>'DUD MODEL 2012_13'!AT65</f>
        <v>0</v>
      </c>
      <c r="E4" s="122">
        <f>'DUD MODEL 2012_13'!CK53</f>
        <v>17776.439420626655</v>
      </c>
      <c r="F4" s="9">
        <f>'DUD MODEL 2012_13'!CL53</f>
        <v>204890.91371739341</v>
      </c>
      <c r="G4" s="9">
        <f>'DUD MODEL 2012_13'!CM53</f>
        <v>0</v>
      </c>
      <c r="H4" s="122">
        <f>'DUD MODEL 2012_13'!EE23</f>
        <v>12906.405384496757</v>
      </c>
      <c r="I4" s="9">
        <f>'DUD MODEL 2012_13'!EF23</f>
        <v>400650.54545450257</v>
      </c>
      <c r="J4" s="124">
        <f>'DUD MODEL 2012_13'!EG23</f>
        <v>0</v>
      </c>
      <c r="K4" s="122">
        <f>SUM(B4,E4,H4)</f>
        <v>36691.051996565358</v>
      </c>
      <c r="L4" s="9">
        <f t="shared" ref="L4:M9" si="0">SUM(C4,F4,I4)</f>
        <v>736345.24678181624</v>
      </c>
      <c r="M4" s="124">
        <f t="shared" si="0"/>
        <v>0</v>
      </c>
      <c r="Y4" s="83"/>
      <c r="Z4" s="146"/>
      <c r="AA4" s="146"/>
      <c r="AB4" s="146"/>
      <c r="AC4" s="146"/>
      <c r="AD4" s="209"/>
      <c r="AE4" s="146"/>
      <c r="AF4" s="146"/>
      <c r="AG4" s="146"/>
      <c r="AH4" s="146"/>
      <c r="AI4" s="83"/>
    </row>
    <row r="5" spans="1:35" x14ac:dyDescent="0.25">
      <c r="A5" s="48" t="s">
        <v>32</v>
      </c>
      <c r="B5" s="48">
        <f>'DUD MODEL 2012_13'!AR129</f>
        <v>43934.837503238836</v>
      </c>
      <c r="C5" s="4">
        <f>'DUD MODEL 2012_13'!AS129</f>
        <v>75637.754426564556</v>
      </c>
      <c r="D5" s="4">
        <f>'DUD MODEL 2012_13'!AT129</f>
        <v>4510.6329742712551</v>
      </c>
      <c r="E5" s="48">
        <f>'DUD MODEL 2012_13'!CK117</f>
        <v>79000.831332838556</v>
      </c>
      <c r="F5" s="4">
        <f>'DUD MODEL 2012_13'!CL117</f>
        <v>126743.79472223856</v>
      </c>
      <c r="G5" s="4">
        <f>'DUD MODEL 2012_13'!CM117</f>
        <v>7723.0653779444174</v>
      </c>
      <c r="H5" s="48">
        <f>'DUD MODEL 2012_13'!EE87</f>
        <v>69803.583397292532</v>
      </c>
      <c r="I5" s="4">
        <f>'DUD MODEL 2012_13'!EF87</f>
        <v>112816.05110114416</v>
      </c>
      <c r="J5" s="39">
        <f>'DUD MODEL 2012_13'!EG87</f>
        <v>77044.857812917442</v>
      </c>
      <c r="K5" s="48">
        <f t="shared" ref="K5:K9" si="1">SUM(B5,E5,H5)</f>
        <v>192739.25223336992</v>
      </c>
      <c r="L5" s="4">
        <f t="shared" si="0"/>
        <v>315197.60024994728</v>
      </c>
      <c r="M5" s="39">
        <f t="shared" si="0"/>
        <v>89278.556165133108</v>
      </c>
      <c r="Y5" s="83"/>
      <c r="Z5" s="146"/>
      <c r="AA5" s="146"/>
      <c r="AB5" s="146"/>
      <c r="AC5" s="146"/>
      <c r="AD5" s="209"/>
      <c r="AE5" s="146"/>
      <c r="AF5" s="146"/>
      <c r="AG5" s="146"/>
      <c r="AH5" s="146"/>
      <c r="AI5" s="83"/>
    </row>
    <row r="6" spans="1:35" x14ac:dyDescent="0.25">
      <c r="A6" s="48" t="s">
        <v>33</v>
      </c>
      <c r="B6" s="48">
        <f>'DUD MODEL 2012_13'!AR193</f>
        <v>68473.744911089903</v>
      </c>
      <c r="C6" s="4">
        <f>'DUD MODEL 2012_13'!AS193</f>
        <v>31977.245521372744</v>
      </c>
      <c r="D6" s="4">
        <f>'DUD MODEL 2012_13'!AT193</f>
        <v>7117.4876044365228</v>
      </c>
      <c r="E6" s="48">
        <f>'DUD MODEL 2012_13'!CK181</f>
        <v>98318.94508857168</v>
      </c>
      <c r="F6" s="4">
        <f>'DUD MODEL 2012_13'!CL181</f>
        <v>46101.998128337837</v>
      </c>
      <c r="G6" s="4">
        <f>'DUD MODEL 2012_13'!CM181</f>
        <v>9619.2942088513519</v>
      </c>
      <c r="H6" s="48">
        <f>'DUD MODEL 2012_13'!EE151</f>
        <v>69164.751654218882</v>
      </c>
      <c r="I6" s="4">
        <f>'DUD MODEL 2012_13'!EF151</f>
        <v>66860.952448995129</v>
      </c>
      <c r="J6" s="39">
        <f>'DUD MODEL 2012_13'!EG151</f>
        <v>154455.23754095047</v>
      </c>
      <c r="K6" s="48">
        <f t="shared" si="1"/>
        <v>235957.44165388047</v>
      </c>
      <c r="L6" s="4">
        <f t="shared" si="0"/>
        <v>144940.1960987057</v>
      </c>
      <c r="M6" s="39">
        <f t="shared" si="0"/>
        <v>171192.01935423835</v>
      </c>
      <c r="Y6" s="169"/>
      <c r="Z6" s="146"/>
      <c r="AA6" s="146"/>
      <c r="AB6" s="146"/>
      <c r="AC6" s="146"/>
      <c r="AD6" s="209"/>
      <c r="AE6" s="146"/>
      <c r="AF6" s="146"/>
      <c r="AG6" s="146"/>
      <c r="AH6" s="146"/>
      <c r="AI6" s="83"/>
    </row>
    <row r="7" spans="1:35" x14ac:dyDescent="0.25">
      <c r="A7" s="48" t="s">
        <v>34</v>
      </c>
      <c r="B7" s="48">
        <f>'DUD MODEL 2012_13'!AR257</f>
        <v>68859.077663657459</v>
      </c>
      <c r="C7" s="4">
        <f>'DUD MODEL 2012_13'!AS257</f>
        <v>19874.806663180792</v>
      </c>
      <c r="D7" s="4">
        <f>'DUD MODEL 2012_13'!AT257</f>
        <v>4078.0195352303795</v>
      </c>
      <c r="E7" s="48">
        <f>'DUD MODEL 2012_13'!CK245</f>
        <v>108287.41499420699</v>
      </c>
      <c r="F7" s="4">
        <f>'DUD MODEL 2012_13'!CL245</f>
        <v>32011.725605896321</v>
      </c>
      <c r="G7" s="4">
        <f>'DUD MODEL 2012_13'!CM245</f>
        <v>6372.68512631882</v>
      </c>
      <c r="H7" s="48">
        <f>'DUD MODEL 2012_13'!EE215</f>
        <v>56730.014168261667</v>
      </c>
      <c r="I7" s="4">
        <f>'DUD MODEL 2012_13'!EF215</f>
        <v>39213.329779839798</v>
      </c>
      <c r="J7" s="39">
        <f>'DUD MODEL 2012_13'!EG215</f>
        <v>92461.631937780578</v>
      </c>
      <c r="K7" s="48">
        <f t="shared" si="1"/>
        <v>233876.50682612613</v>
      </c>
      <c r="L7" s="4">
        <f t="shared" si="0"/>
        <v>91099.862048916912</v>
      </c>
      <c r="M7" s="39">
        <f t="shared" si="0"/>
        <v>102912.33659932978</v>
      </c>
      <c r="AD7" s="209"/>
    </row>
    <row r="8" spans="1:35" x14ac:dyDescent="0.25">
      <c r="A8" s="48" t="s">
        <v>35</v>
      </c>
      <c r="B8" s="48">
        <f>'DUD MODEL 2012_13'!AR321</f>
        <v>81757.185036995797</v>
      </c>
      <c r="C8" s="4">
        <f>'DUD MODEL 2012_13'!AS321</f>
        <v>21390.533416940769</v>
      </c>
      <c r="D8" s="4">
        <f>'DUD MODEL 2012_13'!AT321</f>
        <v>3425.5766578729053</v>
      </c>
      <c r="E8" s="48">
        <f>'DUD MODEL 2012_13'!CK309</f>
        <v>96022.636862027328</v>
      </c>
      <c r="F8" s="4">
        <f>'DUD MODEL 2012_13'!CL309</f>
        <v>25380.633872327926</v>
      </c>
      <c r="G8" s="4">
        <f>'DUD MODEL 2012_13'!CM309</f>
        <v>5334.3594284030678</v>
      </c>
      <c r="H8" s="48">
        <f>'DUD MODEL 2012_13'!EE279</f>
        <v>94555.346929323161</v>
      </c>
      <c r="I8" s="4">
        <f>'DUD MODEL 2012_13'!EF279</f>
        <v>58605.088780753678</v>
      </c>
      <c r="J8" s="39">
        <f>'DUD MODEL 2012_13'!EG279</f>
        <v>48613.28973835535</v>
      </c>
      <c r="K8" s="48">
        <f t="shared" si="1"/>
        <v>272335.1688283463</v>
      </c>
      <c r="L8" s="4">
        <f t="shared" si="0"/>
        <v>105376.25607002237</v>
      </c>
      <c r="M8" s="39">
        <f t="shared" si="0"/>
        <v>57373.225824631321</v>
      </c>
      <c r="AD8" s="209"/>
    </row>
    <row r="9" spans="1:35" x14ac:dyDescent="0.25">
      <c r="A9" s="49" t="s">
        <v>36</v>
      </c>
      <c r="B9" s="49">
        <f>'DUD MODEL 2012_13'!AR385</f>
        <v>39996.612564890514</v>
      </c>
      <c r="C9" s="38">
        <f>'DUD MODEL 2012_13'!AS385</f>
        <v>119785.48940475719</v>
      </c>
      <c r="D9" s="38">
        <f>'DUD MODEL 2012_13'!AT385</f>
        <v>11194.13162631798</v>
      </c>
      <c r="E9" s="49">
        <f>'DUD MODEL 2012_13'!CK373</f>
        <v>30508.086486754637</v>
      </c>
      <c r="F9" s="38">
        <f>'DUD MODEL 2012_13'!CL373</f>
        <v>112437.84219169304</v>
      </c>
      <c r="G9" s="38">
        <f>'DUD MODEL 2012_13'!CM373</f>
        <v>11676.398139262759</v>
      </c>
      <c r="H9" s="49">
        <f>'DUD MODEL 2012_13'!EE343</f>
        <v>18133.338584193829</v>
      </c>
      <c r="I9" s="38">
        <f>'DUD MODEL 2012_13'!EF343</f>
        <v>192058.84003350913</v>
      </c>
      <c r="J9" s="40">
        <f>'DUD MODEL 2012_13'!EG343</f>
        <v>283096.15520504751</v>
      </c>
      <c r="K9" s="49">
        <f t="shared" si="1"/>
        <v>88638.037635838977</v>
      </c>
      <c r="L9" s="38">
        <f t="shared" si="0"/>
        <v>424282.17162995937</v>
      </c>
      <c r="M9" s="40">
        <f t="shared" si="0"/>
        <v>305966.68497062824</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112"/>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195"/>
      <c r="B13" s="195" t="s">
        <v>23</v>
      </c>
      <c r="C13" s="195" t="s">
        <v>15</v>
      </c>
      <c r="D13" s="195" t="s">
        <v>38</v>
      </c>
      <c r="E13" s="195" t="s">
        <v>23</v>
      </c>
      <c r="F13" s="195" t="s">
        <v>15</v>
      </c>
      <c r="G13" s="195" t="s">
        <v>38</v>
      </c>
      <c r="H13" s="195" t="s">
        <v>23</v>
      </c>
      <c r="I13" s="195" t="s">
        <v>15</v>
      </c>
      <c r="J13" s="195" t="s">
        <v>38</v>
      </c>
      <c r="K13" s="195" t="s">
        <v>23</v>
      </c>
      <c r="L13" s="195" t="s">
        <v>15</v>
      </c>
      <c r="M13" s="195" t="s">
        <v>38</v>
      </c>
      <c r="N13" s="195" t="s">
        <v>23</v>
      </c>
      <c r="O13" s="195" t="s">
        <v>15</v>
      </c>
      <c r="P13" s="206" t="s">
        <v>38</v>
      </c>
      <c r="Q13" s="207" t="s">
        <v>23</v>
      </c>
      <c r="R13" s="195" t="s">
        <v>15</v>
      </c>
      <c r="S13" s="195" t="s">
        <v>38</v>
      </c>
      <c r="T13" s="195" t="s">
        <v>23</v>
      </c>
      <c r="U13" s="195" t="s">
        <v>15</v>
      </c>
      <c r="V13" s="148" t="s">
        <v>38</v>
      </c>
      <c r="W13" s="207" t="s">
        <v>23</v>
      </c>
      <c r="X13" s="195" t="s">
        <v>15</v>
      </c>
      <c r="Y13" s="195" t="s">
        <v>38</v>
      </c>
      <c r="Z13" s="195" t="s">
        <v>23</v>
      </c>
      <c r="AA13" s="195" t="s">
        <v>15</v>
      </c>
      <c r="AB13" s="148" t="s">
        <v>38</v>
      </c>
      <c r="AD13" s="209"/>
    </row>
    <row r="14" spans="1:35" x14ac:dyDescent="0.25">
      <c r="A14" s="76" t="s">
        <v>31</v>
      </c>
      <c r="B14" s="76">
        <f>B4/31</f>
        <v>193.81313520780472</v>
      </c>
      <c r="C14" s="76">
        <f t="shared" ref="C14:J14" si="2">C4/31</f>
        <v>4219.4770196748477</v>
      </c>
      <c r="D14" s="76">
        <f t="shared" si="2"/>
        <v>0</v>
      </c>
      <c r="E14" s="76">
        <f t="shared" si="2"/>
        <v>573.43352969763407</v>
      </c>
      <c r="F14" s="76">
        <f t="shared" si="2"/>
        <v>6609.3843134643039</v>
      </c>
      <c r="G14" s="76">
        <f t="shared" si="2"/>
        <v>0</v>
      </c>
      <c r="H14" s="76">
        <f t="shared" si="2"/>
        <v>416.33565756441152</v>
      </c>
      <c r="I14" s="76">
        <f t="shared" si="2"/>
        <v>12924.211143693632</v>
      </c>
      <c r="J14" s="76">
        <f t="shared" si="2"/>
        <v>0</v>
      </c>
      <c r="K14" s="76">
        <f>SUM(B14,E14)</f>
        <v>767.24666490543882</v>
      </c>
      <c r="L14" s="76">
        <f t="shared" ref="L14:M19" si="3">SUM(C14,F14)</f>
        <v>10828.861333139152</v>
      </c>
      <c r="M14" s="76">
        <f t="shared" si="3"/>
        <v>0</v>
      </c>
      <c r="N14" s="76">
        <f>B14+E14+H14</f>
        <v>1183.5823224698504</v>
      </c>
      <c r="O14" s="76">
        <f>C14+F14+I14</f>
        <v>23753.072476832785</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 si="4">B5/30</f>
        <v>1464.4945834412945</v>
      </c>
      <c r="C15" s="76">
        <f t="shared" ref="C15:J15" si="5">C5/30</f>
        <v>2521.2584808854854</v>
      </c>
      <c r="D15" s="76">
        <f t="shared" si="5"/>
        <v>150.35443247570851</v>
      </c>
      <c r="E15" s="76">
        <f t="shared" si="5"/>
        <v>2633.361044427952</v>
      </c>
      <c r="F15" s="76">
        <f t="shared" si="5"/>
        <v>4224.7931574079521</v>
      </c>
      <c r="G15" s="76">
        <f t="shared" si="5"/>
        <v>257.43551259814723</v>
      </c>
      <c r="H15" s="76">
        <f t="shared" si="5"/>
        <v>2326.7861132430844</v>
      </c>
      <c r="I15" s="76">
        <f t="shared" si="5"/>
        <v>3760.5350367048054</v>
      </c>
      <c r="J15" s="76">
        <f t="shared" si="5"/>
        <v>2568.1619270972483</v>
      </c>
      <c r="K15" s="76">
        <f t="shared" ref="K15:K19" si="6">SUM(B15,E15)</f>
        <v>4097.8556278692467</v>
      </c>
      <c r="L15" s="76">
        <f t="shared" si="3"/>
        <v>6746.0516382934375</v>
      </c>
      <c r="M15" s="76">
        <f t="shared" si="3"/>
        <v>407.78994507385573</v>
      </c>
      <c r="N15" s="76">
        <f t="shared" ref="N15:N19" si="7">B15+E15+H15</f>
        <v>6424.6417411123311</v>
      </c>
      <c r="O15" s="76">
        <f t="shared" ref="O15:P19" si="8">C15+F15+I15</f>
        <v>10506.586674998243</v>
      </c>
      <c r="P15" s="76">
        <f t="shared" si="8"/>
        <v>2975.9518721711038</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2208.8304810028999</v>
      </c>
      <c r="C16" s="76">
        <f t="shared" ref="C16:J16" si="9">C6/31</f>
        <v>1031.5240490765402</v>
      </c>
      <c r="D16" s="76">
        <f t="shared" si="9"/>
        <v>229.59637433666202</v>
      </c>
      <c r="E16" s="76">
        <f t="shared" si="9"/>
        <v>3171.578873824893</v>
      </c>
      <c r="F16" s="76">
        <f t="shared" si="9"/>
        <v>1487.1612299463818</v>
      </c>
      <c r="G16" s="76">
        <f t="shared" si="9"/>
        <v>310.29981318875326</v>
      </c>
      <c r="H16" s="76">
        <f t="shared" si="9"/>
        <v>2231.1210211038351</v>
      </c>
      <c r="I16" s="76">
        <f t="shared" si="9"/>
        <v>2156.8049177095204</v>
      </c>
      <c r="J16" s="76">
        <f t="shared" si="9"/>
        <v>4982.4270174500152</v>
      </c>
      <c r="K16" s="76">
        <f t="shared" si="6"/>
        <v>5380.4093548277924</v>
      </c>
      <c r="L16" s="76">
        <f t="shared" si="3"/>
        <v>2518.6852790229223</v>
      </c>
      <c r="M16" s="76">
        <f t="shared" si="3"/>
        <v>539.89618752541526</v>
      </c>
      <c r="N16" s="76">
        <f t="shared" si="7"/>
        <v>7611.5303759316275</v>
      </c>
      <c r="O16" s="76">
        <f t="shared" si="8"/>
        <v>4675.4901967324422</v>
      </c>
      <c r="P16" s="76">
        <f t="shared" si="8"/>
        <v>5522.3232049754306</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2221.2605697954018</v>
      </c>
      <c r="C17" s="76">
        <f t="shared" ref="C17:J17" si="10">C7/31</f>
        <v>641.1227955864772</v>
      </c>
      <c r="D17" s="76">
        <f t="shared" si="10"/>
        <v>131.5490172654961</v>
      </c>
      <c r="E17" s="76">
        <f t="shared" si="10"/>
        <v>3493.1424191679675</v>
      </c>
      <c r="F17" s="76">
        <f t="shared" si="10"/>
        <v>1032.6363098676234</v>
      </c>
      <c r="G17" s="76">
        <f t="shared" si="10"/>
        <v>205.57048794576838</v>
      </c>
      <c r="H17" s="76">
        <f t="shared" si="10"/>
        <v>1830.0004570406988</v>
      </c>
      <c r="I17" s="76">
        <f t="shared" si="10"/>
        <v>1264.9461219303162</v>
      </c>
      <c r="J17" s="76">
        <f t="shared" si="10"/>
        <v>2982.6332883155023</v>
      </c>
      <c r="K17" s="76">
        <f t="shared" si="6"/>
        <v>5714.4029889633694</v>
      </c>
      <c r="L17" s="76">
        <f t="shared" si="3"/>
        <v>1673.7591054541006</v>
      </c>
      <c r="M17" s="76">
        <f t="shared" si="3"/>
        <v>337.11950521126448</v>
      </c>
      <c r="N17" s="76">
        <f t="shared" si="7"/>
        <v>7544.4034460040684</v>
      </c>
      <c r="O17" s="76">
        <f t="shared" si="8"/>
        <v>2938.7052273844165</v>
      </c>
      <c r="P17" s="76">
        <f t="shared" si="8"/>
        <v>3319.7527935267667</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2919.8994656069926</v>
      </c>
      <c r="C18" s="76">
        <f t="shared" ref="C18:J18" si="11">C8/28</f>
        <v>763.94762203359892</v>
      </c>
      <c r="D18" s="76">
        <f t="shared" si="11"/>
        <v>122.34202349546091</v>
      </c>
      <c r="E18" s="76">
        <f t="shared" si="11"/>
        <v>3429.3798879295473</v>
      </c>
      <c r="F18" s="76">
        <f t="shared" si="11"/>
        <v>906.45120972599739</v>
      </c>
      <c r="G18" s="76">
        <f t="shared" si="11"/>
        <v>190.51283672868098</v>
      </c>
      <c r="H18" s="76">
        <f t="shared" si="11"/>
        <v>3376.9766760472558</v>
      </c>
      <c r="I18" s="76">
        <f t="shared" si="11"/>
        <v>2093.0388850269169</v>
      </c>
      <c r="J18" s="76">
        <f t="shared" si="11"/>
        <v>1736.1889192269769</v>
      </c>
      <c r="K18" s="76">
        <f t="shared" si="6"/>
        <v>6349.2793535365399</v>
      </c>
      <c r="L18" s="76">
        <f t="shared" si="3"/>
        <v>1670.3988317595963</v>
      </c>
      <c r="M18" s="76">
        <f t="shared" si="3"/>
        <v>312.85486022414187</v>
      </c>
      <c r="N18" s="76">
        <f t="shared" si="7"/>
        <v>9726.2560295837957</v>
      </c>
      <c r="O18" s="76">
        <f t="shared" si="8"/>
        <v>3763.4377167865132</v>
      </c>
      <c r="P18" s="76">
        <f t="shared" si="8"/>
        <v>2049.0437794511186</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1290.2133085448554</v>
      </c>
      <c r="C19" s="76">
        <f t="shared" ref="C19:J19" si="12">C9/31</f>
        <v>3864.0480453147479</v>
      </c>
      <c r="D19" s="76">
        <f t="shared" si="12"/>
        <v>361.10102020380577</v>
      </c>
      <c r="E19" s="76">
        <f t="shared" si="12"/>
        <v>984.13182215337542</v>
      </c>
      <c r="F19" s="76">
        <f t="shared" si="12"/>
        <v>3627.0271674739688</v>
      </c>
      <c r="G19" s="76">
        <f t="shared" si="12"/>
        <v>376.65800449234706</v>
      </c>
      <c r="H19" s="76">
        <f t="shared" si="12"/>
        <v>584.94640594173643</v>
      </c>
      <c r="I19" s="76">
        <f t="shared" si="12"/>
        <v>6195.4464526938427</v>
      </c>
      <c r="J19" s="76">
        <f t="shared" si="12"/>
        <v>9132.1340388725002</v>
      </c>
      <c r="K19" s="76">
        <f t="shared" si="6"/>
        <v>2274.3451306982306</v>
      </c>
      <c r="L19" s="76">
        <f t="shared" si="3"/>
        <v>7491.0752127887172</v>
      </c>
      <c r="M19" s="76">
        <f t="shared" si="3"/>
        <v>737.75902469615289</v>
      </c>
      <c r="N19" s="76">
        <f t="shared" si="7"/>
        <v>2859.291536639967</v>
      </c>
      <c r="O19" s="76">
        <f t="shared" si="8"/>
        <v>13686.52166548256</v>
      </c>
      <c r="P19" s="76">
        <f t="shared" si="8"/>
        <v>9869.8930635686538</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178"/>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195"/>
      <c r="B44" s="195" t="s">
        <v>23</v>
      </c>
      <c r="C44" s="195" t="s">
        <v>15</v>
      </c>
      <c r="D44" s="195" t="s">
        <v>38</v>
      </c>
      <c r="E44" s="195" t="s">
        <v>23</v>
      </c>
      <c r="F44" s="195" t="s">
        <v>15</v>
      </c>
      <c r="G44" s="195" t="s">
        <v>38</v>
      </c>
      <c r="H44" s="195" t="s">
        <v>23</v>
      </c>
      <c r="I44" s="195" t="s">
        <v>15</v>
      </c>
      <c r="J44" s="195" t="s">
        <v>38</v>
      </c>
      <c r="K44" s="195" t="s">
        <v>23</v>
      </c>
      <c r="L44" s="195" t="s">
        <v>15</v>
      </c>
      <c r="M44" s="195" t="s">
        <v>38</v>
      </c>
      <c r="N44" s="195" t="s">
        <v>23</v>
      </c>
      <c r="O44" s="195" t="s">
        <v>15</v>
      </c>
      <c r="P44" s="206" t="s">
        <v>38</v>
      </c>
      <c r="Q44" s="207" t="s">
        <v>23</v>
      </c>
      <c r="R44" s="195" t="s">
        <v>15</v>
      </c>
      <c r="S44" s="195" t="s">
        <v>38</v>
      </c>
      <c r="T44" s="195" t="s">
        <v>23</v>
      </c>
      <c r="U44" s="195" t="s">
        <v>15</v>
      </c>
      <c r="V44" s="148" t="s">
        <v>38</v>
      </c>
      <c r="W44" s="207" t="s">
        <v>23</v>
      </c>
      <c r="X44" s="195" t="s">
        <v>15</v>
      </c>
      <c r="Y44" s="195" t="s">
        <v>38</v>
      </c>
      <c r="Z44" s="195" t="s">
        <v>23</v>
      </c>
      <c r="AA44" s="195" t="s">
        <v>15</v>
      </c>
      <c r="AB44" s="148" t="s">
        <v>38</v>
      </c>
      <c r="AD44" s="209"/>
    </row>
    <row r="45" spans="1:30" x14ac:dyDescent="0.25">
      <c r="A45" s="76" t="s">
        <v>31</v>
      </c>
      <c r="B45" s="76">
        <f>'DUD MODEL 2012_13'!AR66/31</f>
        <v>193.81313520780472</v>
      </c>
      <c r="C45" s="76">
        <f>'DUD MODEL 2012_13'!AS66/31</f>
        <v>4219.4770196748477</v>
      </c>
      <c r="D45" s="76">
        <f>'DUD MODEL 2012_13'!AT66/31</f>
        <v>0</v>
      </c>
      <c r="E45" s="76">
        <f>'DUD MODEL 2012_13'!CK54/31</f>
        <v>573.43352969763407</v>
      </c>
      <c r="F45" s="76">
        <f>'DUD MODEL 2012_13'!CL54/31</f>
        <v>6609.3843134643039</v>
      </c>
      <c r="G45" s="76">
        <f>'DUD MODEL 2012_13'!CM54/31</f>
        <v>0</v>
      </c>
      <c r="H45" s="76">
        <f>'DUD MODEL 2012_13'!EE24/31</f>
        <v>158.01792269348593</v>
      </c>
      <c r="I45" s="76">
        <f>'DUD MODEL 2012_13'!EF24/31</f>
        <v>12924.211143693632</v>
      </c>
      <c r="J45" s="76">
        <f>'DUD MODEL 2012_13'!EG24/31</f>
        <v>0</v>
      </c>
      <c r="K45" s="76">
        <f>SUM(B45,E45)</f>
        <v>767.24666490543882</v>
      </c>
      <c r="L45" s="76">
        <f t="shared" ref="L45:L50" si="13">SUM(C45,F45)</f>
        <v>10828.861333139152</v>
      </c>
      <c r="M45" s="76">
        <f t="shared" ref="M45:M50" si="14">SUM(D45,G45)</f>
        <v>0</v>
      </c>
      <c r="N45" s="76">
        <f>B45+E45+H45</f>
        <v>925.26458759892478</v>
      </c>
      <c r="O45" s="76">
        <f>C45+F45+I45</f>
        <v>23753.072476832785</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2012_13'!AR130/30</f>
        <v>1464.4945834412945</v>
      </c>
      <c r="C46" s="76">
        <f>'DUD MODEL 2012_13'!AS130/30</f>
        <v>2521.2584808854854</v>
      </c>
      <c r="D46" s="76">
        <f>'DUD MODEL 2012_13'!AT130/30</f>
        <v>150.35443247570851</v>
      </c>
      <c r="E46" s="76">
        <f>'DUD MODEL 2012_13'!CK118/30</f>
        <v>2633.361044427952</v>
      </c>
      <c r="F46" s="76">
        <f>'DUD MODEL 2012_13'!CL118/30</f>
        <v>4224.7931574079521</v>
      </c>
      <c r="G46" s="76">
        <f>'DUD MODEL 2012_13'!CM118/30</f>
        <v>257.43551259814723</v>
      </c>
      <c r="H46" s="76">
        <f>'DUD MODEL 2012_13'!EE88/30</f>
        <v>219.27469478527831</v>
      </c>
      <c r="I46" s="76">
        <f>'DUD MODEL 2012_13'!EF88/30</f>
        <v>3760.5350367048054</v>
      </c>
      <c r="J46" s="76">
        <f>'DUD MODEL 2012_13'!EG88/30</f>
        <v>14.196921453409596</v>
      </c>
      <c r="K46" s="76">
        <f t="shared" ref="K46:K50" si="15">SUM(B46,E46)</f>
        <v>4097.8556278692467</v>
      </c>
      <c r="L46" s="76">
        <f t="shared" si="13"/>
        <v>6746.0516382934375</v>
      </c>
      <c r="M46" s="76">
        <f t="shared" si="14"/>
        <v>407.78994507385573</v>
      </c>
      <c r="N46" s="76">
        <f t="shared" ref="N46:N50" si="16">B46+E46+H46</f>
        <v>4317.1303226545251</v>
      </c>
      <c r="O46" s="76">
        <f t="shared" ref="O46:O50" si="17">C46+F46+I46</f>
        <v>10506.586674998243</v>
      </c>
      <c r="P46" s="76">
        <f t="shared" ref="P46:P50" si="18">D46+G46+J46</f>
        <v>421.98686652726531</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2012_13'!AR194/31</f>
        <v>2208.8304810028999</v>
      </c>
      <c r="C47" s="76">
        <f>'DUD MODEL 2012_13'!AS194/31</f>
        <v>1031.5240490765402</v>
      </c>
      <c r="D47" s="76">
        <f>'DUD MODEL 2012_13'!AT194/31</f>
        <v>229.59637433666202</v>
      </c>
      <c r="E47" s="76">
        <f>'DUD MODEL 2012_13'!CK182/31</f>
        <v>3171.578873824893</v>
      </c>
      <c r="F47" s="76">
        <f>'DUD MODEL 2012_13'!CL182/31</f>
        <v>1487.1612299463818</v>
      </c>
      <c r="G47" s="76">
        <f>'DUD MODEL 2012_13'!CM182/31</f>
        <v>310.29981318875326</v>
      </c>
      <c r="H47" s="76">
        <f>'DUD MODEL 2012_13'!EE152/31</f>
        <v>383.75568647978633</v>
      </c>
      <c r="I47" s="76">
        <f>'DUD MODEL 2012_13'!EF152/31</f>
        <v>2156.8049177095204</v>
      </c>
      <c r="J47" s="76">
        <f>'DUD MODEL 2012_13'!EG152/31</f>
        <v>23.460950800842951</v>
      </c>
      <c r="K47" s="76">
        <f t="shared" si="15"/>
        <v>5380.4093548277924</v>
      </c>
      <c r="L47" s="76">
        <f t="shared" si="13"/>
        <v>2518.6852790229223</v>
      </c>
      <c r="M47" s="76">
        <f t="shared" si="14"/>
        <v>539.89618752541526</v>
      </c>
      <c r="N47" s="76">
        <f t="shared" si="16"/>
        <v>5764.1650413075786</v>
      </c>
      <c r="O47" s="76">
        <f t="shared" si="17"/>
        <v>4675.4901967324422</v>
      </c>
      <c r="P47" s="76">
        <f t="shared" si="18"/>
        <v>563.35713832625822</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2012_13'!AR258/31</f>
        <v>2221.2605697954018</v>
      </c>
      <c r="C48" s="76">
        <f>'DUD MODEL 2012_13'!AS258/31</f>
        <v>641.1227955864772</v>
      </c>
      <c r="D48" s="76">
        <f>'DUD MODEL 2012_13'!AT258/31</f>
        <v>131.5490172654961</v>
      </c>
      <c r="E48" s="76">
        <f>'DUD MODEL 2012_13'!CK246/31</f>
        <v>3493.1424191679675</v>
      </c>
      <c r="F48" s="76">
        <f>'DUD MODEL 2012_13'!CL246/31</f>
        <v>1032.6363098676234</v>
      </c>
      <c r="G48" s="76">
        <f>'DUD MODEL 2012_13'!CM246/31</f>
        <v>205.57048794576838</v>
      </c>
      <c r="H48" s="76">
        <f>'DUD MODEL 2012_13'!EE216/31</f>
        <v>308.80472604910779</v>
      </c>
      <c r="I48" s="76">
        <f>'DUD MODEL 2012_13'!EF216/31</f>
        <v>1264.9461219303162</v>
      </c>
      <c r="J48" s="76">
        <f>'DUD MODEL 2012_13'!EG216/31</f>
        <v>11.232027440346897</v>
      </c>
      <c r="K48" s="76">
        <f t="shared" si="15"/>
        <v>5714.4029889633694</v>
      </c>
      <c r="L48" s="76">
        <f t="shared" si="13"/>
        <v>1673.7591054541006</v>
      </c>
      <c r="M48" s="76">
        <f t="shared" si="14"/>
        <v>337.11950521126448</v>
      </c>
      <c r="N48" s="76">
        <f t="shared" si="16"/>
        <v>6023.2077150124769</v>
      </c>
      <c r="O48" s="76">
        <f t="shared" si="17"/>
        <v>2938.7052273844165</v>
      </c>
      <c r="P48" s="76">
        <f t="shared" si="18"/>
        <v>348.35153265161136</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2012_13'!AR322/28</f>
        <v>2919.8994656069926</v>
      </c>
      <c r="C49" s="76">
        <f>'DUD MODEL 2012_13'!AS322/28</f>
        <v>763.94762203359892</v>
      </c>
      <c r="D49" s="76">
        <f>'DUD MODEL 2012_13'!AT322/28</f>
        <v>122.34202349546091</v>
      </c>
      <c r="E49" s="76">
        <f>'DUD MODEL 2012_13'!CK310/28</f>
        <v>3429.3798879295473</v>
      </c>
      <c r="F49" s="76">
        <f>'DUD MODEL 2012_13'!CL310/28</f>
        <v>906.45120972599739</v>
      </c>
      <c r="G49" s="76">
        <f>'DUD MODEL 2012_13'!CM310/28</f>
        <v>190.51283672868098</v>
      </c>
      <c r="H49" s="76">
        <f>'DUD MODEL 2012_13'!EE280/28</f>
        <v>557.55214441400312</v>
      </c>
      <c r="I49" s="76">
        <f>'DUD MODEL 2012_13'!EF280/28</f>
        <v>2093.0388850269169</v>
      </c>
      <c r="J49" s="76">
        <f>'DUD MODEL 2012_13'!EG280/28</f>
        <v>11.309714404024946</v>
      </c>
      <c r="K49" s="76">
        <f t="shared" si="15"/>
        <v>6349.2793535365399</v>
      </c>
      <c r="L49" s="76">
        <f t="shared" si="13"/>
        <v>1670.3988317595963</v>
      </c>
      <c r="M49" s="76">
        <f t="shared" si="14"/>
        <v>312.85486022414187</v>
      </c>
      <c r="N49" s="76">
        <f t="shared" si="16"/>
        <v>6906.8314979505431</v>
      </c>
      <c r="O49" s="76">
        <f t="shared" si="17"/>
        <v>3763.4377167865132</v>
      </c>
      <c r="P49" s="76">
        <f t="shared" si="18"/>
        <v>324.1645746281668</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2012_13'!AR386/31</f>
        <v>1290.2133085448554</v>
      </c>
      <c r="C50" s="76">
        <f>'DUD MODEL 2012_13'!AS386/31</f>
        <v>3864.0480453147479</v>
      </c>
      <c r="D50" s="76">
        <f>'DUD MODEL 2012_13'!AT386/31</f>
        <v>361.10102020380577</v>
      </c>
      <c r="E50" s="76">
        <f>'DUD MODEL 2012_13'!CK374/31</f>
        <v>984.13182215337542</v>
      </c>
      <c r="F50" s="76">
        <f>'DUD MODEL 2012_13'!CL374/31</f>
        <v>3627.0271674739688</v>
      </c>
      <c r="G50" s="76">
        <f>'DUD MODEL 2012_13'!CM374/31</f>
        <v>376.65800449234706</v>
      </c>
      <c r="H50" s="76">
        <f>'DUD MODEL 2012_13'!EE344/31</f>
        <v>166.76193250246516</v>
      </c>
      <c r="I50" s="76">
        <f>'DUD MODEL 2012_13'!EF344/31</f>
        <v>6195.4464526938427</v>
      </c>
      <c r="J50" s="76">
        <f>'DUD MODEL 2012_13'!EG344/31</f>
        <v>19.790747786121024</v>
      </c>
      <c r="K50" s="76">
        <f t="shared" si="15"/>
        <v>2274.3451306982306</v>
      </c>
      <c r="L50" s="76">
        <f t="shared" si="13"/>
        <v>7491.0752127887172</v>
      </c>
      <c r="M50" s="76">
        <f t="shared" si="14"/>
        <v>737.75902469615289</v>
      </c>
      <c r="N50" s="76">
        <f t="shared" si="16"/>
        <v>2441.1070632006958</v>
      </c>
      <c r="O50" s="76">
        <f t="shared" si="17"/>
        <v>13686.52166548256</v>
      </c>
      <c r="P50" s="76">
        <f t="shared" si="18"/>
        <v>757.54977248227397</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sheetProtection sheet="1" objects="1" scenarios="1"/>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topLeftCell="A10"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65" t="s">
        <v>132</v>
      </c>
    </row>
    <row r="2" spans="1:35" x14ac:dyDescent="0.25">
      <c r="A2" s="276"/>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268" t="s">
        <v>23</v>
      </c>
      <c r="C3" s="271" t="s">
        <v>15</v>
      </c>
      <c r="D3" s="265" t="s">
        <v>38</v>
      </c>
      <c r="E3" s="268" t="s">
        <v>23</v>
      </c>
      <c r="F3" s="271" t="s">
        <v>15</v>
      </c>
      <c r="G3" s="265" t="s">
        <v>38</v>
      </c>
      <c r="H3" s="268" t="s">
        <v>23</v>
      </c>
      <c r="I3" s="271" t="s">
        <v>15</v>
      </c>
      <c r="J3" s="265" t="s">
        <v>38</v>
      </c>
      <c r="K3" s="263" t="s">
        <v>23</v>
      </c>
      <c r="L3" s="263" t="s">
        <v>15</v>
      </c>
      <c r="M3" s="208" t="s">
        <v>38</v>
      </c>
      <c r="Y3" s="209"/>
      <c r="Z3" s="209"/>
      <c r="AA3" s="209"/>
      <c r="AB3" s="209"/>
      <c r="AC3" s="209"/>
      <c r="AD3" s="209"/>
      <c r="AE3" s="209"/>
      <c r="AF3" s="209"/>
      <c r="AG3" s="209"/>
      <c r="AH3" s="209"/>
      <c r="AI3" s="209"/>
    </row>
    <row r="4" spans="1:35" x14ac:dyDescent="0.25">
      <c r="A4" s="48" t="s">
        <v>31</v>
      </c>
      <c r="B4" s="122">
        <f>'DUD MODEL 2013_14'!AR65</f>
        <v>2988.7353627905559</v>
      </c>
      <c r="C4" s="9">
        <f>'DUD MODEL 2013_14'!AS65</f>
        <v>116174.07519878722</v>
      </c>
      <c r="D4" s="9">
        <f>'DUD MODEL 2013_14'!AT65</f>
        <v>0</v>
      </c>
      <c r="E4" s="122">
        <f>'DUD MODEL 2013_14'!CK53</f>
        <v>7880.187132753832</v>
      </c>
      <c r="F4" s="9">
        <f>'DUD MODEL 2013_14'!CL53</f>
        <v>154445.46077935334</v>
      </c>
      <c r="G4" s="9">
        <f>'DUD MODEL 2013_14'!CM53</f>
        <v>0</v>
      </c>
      <c r="H4" s="122">
        <f>'DUD MODEL 2013_14'!EE23</f>
        <v>6401.3089529807039</v>
      </c>
      <c r="I4" s="9">
        <f>'DUD MODEL 2013_14'!EF23</f>
        <v>384762.10112521728</v>
      </c>
      <c r="J4" s="124">
        <f>'DUD MODEL 2013_14'!EG23</f>
        <v>0</v>
      </c>
      <c r="K4" s="122">
        <f>SUM(B4,E4,H4)</f>
        <v>17270.23144852509</v>
      </c>
      <c r="L4" s="9">
        <f t="shared" ref="L4:M9" si="0">SUM(C4,F4,I4)</f>
        <v>655381.63710335782</v>
      </c>
      <c r="M4" s="124">
        <f t="shared" si="0"/>
        <v>0</v>
      </c>
      <c r="Y4" s="83"/>
      <c r="Z4" s="146"/>
      <c r="AA4" s="146"/>
      <c r="AB4" s="146"/>
      <c r="AC4" s="146"/>
      <c r="AD4" s="209"/>
      <c r="AE4" s="146"/>
      <c r="AF4" s="146"/>
      <c r="AG4" s="146"/>
      <c r="AH4" s="146"/>
      <c r="AI4" s="83"/>
    </row>
    <row r="5" spans="1:35" x14ac:dyDescent="0.25">
      <c r="A5" s="48" t="s">
        <v>32</v>
      </c>
      <c r="B5" s="48">
        <f>'DUD MODEL 2013_14'!AR129</f>
        <v>40556.307814769803</v>
      </c>
      <c r="C5" s="4">
        <f>'DUD MODEL 2013_14'!AS129</f>
        <v>73057.536338017031</v>
      </c>
      <c r="D5" s="4">
        <f>'DUD MODEL 2013_14'!AT129</f>
        <v>4192.3671269676279</v>
      </c>
      <c r="E5" s="48">
        <f>'DUD MODEL 2013_14'!CK117</f>
        <v>50065.844675675675</v>
      </c>
      <c r="F5" s="4">
        <f>'DUD MODEL 2013_14'!CL117</f>
        <v>104180.57727424566</v>
      </c>
      <c r="G5" s="4">
        <f>'DUD MODEL 2013_14'!CM117</f>
        <v>5041.974590482303</v>
      </c>
      <c r="H5" s="48">
        <f>'DUD MODEL 2013_14'!EE87</f>
        <v>39955.802202050669</v>
      </c>
      <c r="I5" s="4">
        <f>'DUD MODEL 2013_14'!EF87</f>
        <v>108891.18169630985</v>
      </c>
      <c r="J5" s="39">
        <f>'DUD MODEL 2013_14'!EG87</f>
        <v>76760.91938384925</v>
      </c>
      <c r="K5" s="48">
        <f t="shared" ref="K5:K9" si="1">SUM(B5,E5,H5)</f>
        <v>130577.95469249613</v>
      </c>
      <c r="L5" s="4">
        <f t="shared" si="0"/>
        <v>286129.29530857259</v>
      </c>
      <c r="M5" s="39">
        <f t="shared" si="0"/>
        <v>85995.261101299184</v>
      </c>
      <c r="Y5" s="83"/>
      <c r="Z5" s="146"/>
      <c r="AA5" s="146"/>
      <c r="AB5" s="146"/>
      <c r="AC5" s="146"/>
      <c r="AD5" s="209"/>
      <c r="AE5" s="146"/>
      <c r="AF5" s="146"/>
      <c r="AG5" s="146"/>
      <c r="AH5" s="146"/>
      <c r="AI5" s="83"/>
    </row>
    <row r="6" spans="1:35" x14ac:dyDescent="0.25">
      <c r="A6" s="48" t="s">
        <v>33</v>
      </c>
      <c r="B6" s="48">
        <f>'DUD MODEL 2013_14'!AR193</f>
        <v>63430.032898483449</v>
      </c>
      <c r="C6" s="4">
        <f>'DUD MODEL 2013_14'!AS193</f>
        <v>30948.837311766536</v>
      </c>
      <c r="D6" s="4">
        <f>'DUD MODEL 2013_14'!AT193</f>
        <v>6661.6428538514219</v>
      </c>
      <c r="E6" s="48">
        <f>'DUD MODEL 2013_14'!CK181</f>
        <v>58669.154768065884</v>
      </c>
      <c r="F6" s="4">
        <f>'DUD MODEL 2013_14'!CL181</f>
        <v>38066.432657331097</v>
      </c>
      <c r="G6" s="4">
        <f>'DUD MODEL 2013_14'!CM181</f>
        <v>5926.0024667987591</v>
      </c>
      <c r="H6" s="48">
        <f>'DUD MODEL 2013_14'!EE151</f>
        <v>38154.402633832797</v>
      </c>
      <c r="I6" s="4">
        <f>'DUD MODEL 2013_14'!EF151</f>
        <v>65069.552118328364</v>
      </c>
      <c r="J6" s="39">
        <f>'DUD MODEL 2013_14'!EG151</f>
        <v>176767.50584179381</v>
      </c>
      <c r="K6" s="48">
        <f t="shared" si="1"/>
        <v>160253.59030038211</v>
      </c>
      <c r="L6" s="4">
        <f t="shared" si="0"/>
        <v>134084.822087426</v>
      </c>
      <c r="M6" s="39">
        <f t="shared" si="0"/>
        <v>189355.151162444</v>
      </c>
      <c r="Y6" s="169"/>
      <c r="Z6" s="146"/>
      <c r="AA6" s="146"/>
      <c r="AB6" s="146"/>
      <c r="AC6" s="146"/>
      <c r="AD6" s="209"/>
      <c r="AE6" s="146"/>
      <c r="AF6" s="146"/>
      <c r="AG6" s="146"/>
      <c r="AH6" s="146"/>
      <c r="AI6" s="83"/>
    </row>
    <row r="7" spans="1:35" x14ac:dyDescent="0.25">
      <c r="A7" s="48" t="s">
        <v>34</v>
      </c>
      <c r="B7" s="48">
        <f>'DUD MODEL 2013_14'!AR257</f>
        <v>69396.919734297058</v>
      </c>
      <c r="C7" s="4">
        <f>'DUD MODEL 2013_14'!AS257</f>
        <v>19800.49152880158</v>
      </c>
      <c r="D7" s="4">
        <f>'DUD MODEL 2013_14'!AT257</f>
        <v>4123.4529628548398</v>
      </c>
      <c r="E7" s="48">
        <f>'DUD MODEL 2013_14'!CK245</f>
        <v>60503.926666015497</v>
      </c>
      <c r="F7" s="4">
        <f>'DUD MODEL 2013_14'!CL245</f>
        <v>26443.760327503554</v>
      </c>
      <c r="G7" s="4">
        <f>'DUD MODEL 2013_14'!CM245</f>
        <v>3701.5340144762185</v>
      </c>
      <c r="H7" s="48">
        <f>'DUD MODEL 2013_14'!EE215</f>
        <v>50348.049829913449</v>
      </c>
      <c r="I7" s="4">
        <f>'DUD MODEL 2013_14'!EF215</f>
        <v>38439.995270063351</v>
      </c>
      <c r="J7" s="39">
        <f>'DUD MODEL 2013_14'!EG215</f>
        <v>92229.503370680075</v>
      </c>
      <c r="K7" s="48">
        <f t="shared" si="1"/>
        <v>180248.896230226</v>
      </c>
      <c r="L7" s="4">
        <f t="shared" si="0"/>
        <v>84684.247126368486</v>
      </c>
      <c r="M7" s="39">
        <f t="shared" si="0"/>
        <v>100054.49034801114</v>
      </c>
      <c r="AD7" s="209"/>
    </row>
    <row r="8" spans="1:35" x14ac:dyDescent="0.25">
      <c r="A8" s="48" t="s">
        <v>35</v>
      </c>
      <c r="B8" s="48">
        <f>'DUD MODEL 2013_14'!AR321</f>
        <v>72665.029312996863</v>
      </c>
      <c r="C8" s="4">
        <f>'DUD MODEL 2013_14'!AS321</f>
        <v>20571.532914898758</v>
      </c>
      <c r="D8" s="4">
        <f>'DUD MODEL 2013_14'!AT321</f>
        <v>3068.4021115556202</v>
      </c>
      <c r="E8" s="48">
        <f>'DUD MODEL 2013_14'!CK309</f>
        <v>51368.5215775119</v>
      </c>
      <c r="F8" s="4">
        <f>'DUD MODEL 2013_14'!CL309</f>
        <v>21281.782374599348</v>
      </c>
      <c r="G8" s="4">
        <f>'DUD MODEL 2013_14'!CM309</f>
        <v>2984.1584553248395</v>
      </c>
      <c r="H8" s="48">
        <f>'DUD MODEL 2013_14'!EE279</f>
        <v>84160.297346377512</v>
      </c>
      <c r="I8" s="4">
        <f>'DUD MODEL 2013_14'!EF279</f>
        <v>57701.622417257357</v>
      </c>
      <c r="J8" s="39">
        <f>'DUD MODEL 2013_14'!EG279</f>
        <v>58344.057671638569</v>
      </c>
      <c r="K8" s="48">
        <f t="shared" si="1"/>
        <v>208193.84823688626</v>
      </c>
      <c r="L8" s="4">
        <f t="shared" si="0"/>
        <v>99554.93770675546</v>
      </c>
      <c r="M8" s="39">
        <f t="shared" si="0"/>
        <v>64396.618238519033</v>
      </c>
      <c r="AD8" s="209"/>
    </row>
    <row r="9" spans="1:35" x14ac:dyDescent="0.25">
      <c r="A9" s="49" t="s">
        <v>36</v>
      </c>
      <c r="B9" s="49">
        <f>'DUD MODEL 2013_14'!AR385</f>
        <v>27526.593118663957</v>
      </c>
      <c r="C9" s="38">
        <f>'DUD MODEL 2013_14'!AS385</f>
        <v>97343.455437629091</v>
      </c>
      <c r="D9" s="38">
        <f>'DUD MODEL 2013_14'!AT385</f>
        <v>7756.6070790938766</v>
      </c>
      <c r="E9" s="49">
        <f>'DUD MODEL 2013_14'!CK373</f>
        <v>16370.705801948585</v>
      </c>
      <c r="F9" s="38">
        <f>'DUD MODEL 2013_14'!CL373</f>
        <v>85151.198465176334</v>
      </c>
      <c r="G9" s="38">
        <f>'DUD MODEL 2013_14'!CM373</f>
        <v>6527.2027672801305</v>
      </c>
      <c r="H9" s="49">
        <f>'DUD MODEL 2013_14'!EE343</f>
        <v>14686.925312476218</v>
      </c>
      <c r="I9" s="38">
        <f>'DUD MODEL 2013_14'!EF343</f>
        <v>185528.7221484289</v>
      </c>
      <c r="J9" s="40">
        <f>'DUD MODEL 2013_14'!EG343</f>
        <v>282687.14641746768</v>
      </c>
      <c r="K9" s="49">
        <f t="shared" si="1"/>
        <v>58584.22423308876</v>
      </c>
      <c r="L9" s="38">
        <f t="shared" si="0"/>
        <v>368023.37605123431</v>
      </c>
      <c r="M9" s="40">
        <f t="shared" si="0"/>
        <v>296970.95626384171</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277"/>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222"/>
      <c r="B13" s="222" t="s">
        <v>23</v>
      </c>
      <c r="C13" s="222" t="s">
        <v>15</v>
      </c>
      <c r="D13" s="222" t="s">
        <v>38</v>
      </c>
      <c r="E13" s="222" t="s">
        <v>23</v>
      </c>
      <c r="F13" s="222" t="s">
        <v>15</v>
      </c>
      <c r="G13" s="222" t="s">
        <v>38</v>
      </c>
      <c r="H13" s="222" t="s">
        <v>23</v>
      </c>
      <c r="I13" s="222" t="s">
        <v>15</v>
      </c>
      <c r="J13" s="222" t="s">
        <v>38</v>
      </c>
      <c r="K13" s="222" t="s">
        <v>23</v>
      </c>
      <c r="L13" s="222" t="s">
        <v>15</v>
      </c>
      <c r="M13" s="222" t="s">
        <v>38</v>
      </c>
      <c r="N13" s="222" t="s">
        <v>23</v>
      </c>
      <c r="O13" s="222" t="s">
        <v>15</v>
      </c>
      <c r="P13" s="206" t="s">
        <v>38</v>
      </c>
      <c r="Q13" s="207" t="s">
        <v>23</v>
      </c>
      <c r="R13" s="222" t="s">
        <v>15</v>
      </c>
      <c r="S13" s="222" t="s">
        <v>38</v>
      </c>
      <c r="T13" s="222" t="s">
        <v>23</v>
      </c>
      <c r="U13" s="222" t="s">
        <v>15</v>
      </c>
      <c r="V13" s="148" t="s">
        <v>38</v>
      </c>
      <c r="W13" s="207" t="s">
        <v>23</v>
      </c>
      <c r="X13" s="222" t="s">
        <v>15</v>
      </c>
      <c r="Y13" s="222" t="s">
        <v>38</v>
      </c>
      <c r="Z13" s="222" t="s">
        <v>23</v>
      </c>
      <c r="AA13" s="222" t="s">
        <v>15</v>
      </c>
      <c r="AB13" s="148" t="s">
        <v>38</v>
      </c>
      <c r="AD13" s="209"/>
    </row>
    <row r="14" spans="1:35" x14ac:dyDescent="0.25">
      <c r="A14" s="76" t="s">
        <v>31</v>
      </c>
      <c r="B14" s="76">
        <f>B4/31</f>
        <v>96.410818154534056</v>
      </c>
      <c r="C14" s="76">
        <f t="shared" ref="C14:J14" si="2">C4/31</f>
        <v>3747.550812864104</v>
      </c>
      <c r="D14" s="76">
        <f t="shared" si="2"/>
        <v>0</v>
      </c>
      <c r="E14" s="76">
        <f t="shared" si="2"/>
        <v>254.19958492754296</v>
      </c>
      <c r="F14" s="76">
        <f t="shared" si="2"/>
        <v>4982.1116380436561</v>
      </c>
      <c r="G14" s="76">
        <f t="shared" si="2"/>
        <v>0</v>
      </c>
      <c r="H14" s="76">
        <f t="shared" si="2"/>
        <v>206.49383719292592</v>
      </c>
      <c r="I14" s="76">
        <f t="shared" si="2"/>
        <v>12411.680681458622</v>
      </c>
      <c r="J14" s="76">
        <f t="shared" si="2"/>
        <v>0</v>
      </c>
      <c r="K14" s="76">
        <f>SUM(B14,E14)</f>
        <v>350.61040308207703</v>
      </c>
      <c r="L14" s="76">
        <f t="shared" ref="L14:M19" si="3">SUM(C14,F14)</f>
        <v>8729.6624509077592</v>
      </c>
      <c r="M14" s="76">
        <f t="shared" si="3"/>
        <v>0</v>
      </c>
      <c r="N14" s="76">
        <f>B14+E14+H14</f>
        <v>557.10424027500289</v>
      </c>
      <c r="O14" s="76">
        <f>C14+F14+I14</f>
        <v>21141.343132366383</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J15" si="4">B5/30</f>
        <v>1351.8769271589933</v>
      </c>
      <c r="C15" s="76">
        <f t="shared" si="4"/>
        <v>2435.2512112672343</v>
      </c>
      <c r="D15" s="76">
        <f t="shared" si="4"/>
        <v>139.74557089892093</v>
      </c>
      <c r="E15" s="76">
        <f t="shared" si="4"/>
        <v>1668.8614891891891</v>
      </c>
      <c r="F15" s="76">
        <f t="shared" si="4"/>
        <v>3472.6859091415222</v>
      </c>
      <c r="G15" s="76">
        <f t="shared" si="4"/>
        <v>168.06581968274344</v>
      </c>
      <c r="H15" s="76">
        <f t="shared" si="4"/>
        <v>1331.8600734016889</v>
      </c>
      <c r="I15" s="76">
        <f t="shared" si="4"/>
        <v>3629.7060565436618</v>
      </c>
      <c r="J15" s="76">
        <f t="shared" si="4"/>
        <v>2558.697312794975</v>
      </c>
      <c r="K15" s="76">
        <f t="shared" ref="K15:K19" si="5">SUM(B15,E15)</f>
        <v>3020.7384163481825</v>
      </c>
      <c r="L15" s="76">
        <f t="shared" si="3"/>
        <v>5907.9371204087565</v>
      </c>
      <c r="M15" s="76">
        <f t="shared" si="3"/>
        <v>307.81139058166434</v>
      </c>
      <c r="N15" s="76">
        <f t="shared" ref="N15:P19" si="6">B15+E15+H15</f>
        <v>4352.5984897498711</v>
      </c>
      <c r="O15" s="76">
        <f t="shared" si="6"/>
        <v>9537.6431769524188</v>
      </c>
      <c r="P15" s="76">
        <f t="shared" si="6"/>
        <v>2866.5087033766395</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2046.1300934994661</v>
      </c>
      <c r="C16" s="76">
        <f t="shared" ref="C16:J17" si="7">C6/31</f>
        <v>998.34959070214632</v>
      </c>
      <c r="D16" s="76">
        <f t="shared" si="7"/>
        <v>214.89170496294909</v>
      </c>
      <c r="E16" s="76">
        <f t="shared" si="7"/>
        <v>1892.5533796150285</v>
      </c>
      <c r="F16" s="76">
        <f t="shared" si="7"/>
        <v>1227.9494405590676</v>
      </c>
      <c r="G16" s="76">
        <f t="shared" si="7"/>
        <v>191.16136989673416</v>
      </c>
      <c r="H16" s="76">
        <f t="shared" si="7"/>
        <v>1230.7871817365419</v>
      </c>
      <c r="I16" s="76">
        <f t="shared" si="7"/>
        <v>2099.0178102686568</v>
      </c>
      <c r="J16" s="76">
        <f t="shared" si="7"/>
        <v>5702.1776077998002</v>
      </c>
      <c r="K16" s="76">
        <f t="shared" si="5"/>
        <v>3938.6834731144945</v>
      </c>
      <c r="L16" s="76">
        <f t="shared" si="3"/>
        <v>2226.2990312612137</v>
      </c>
      <c r="M16" s="76">
        <f t="shared" si="3"/>
        <v>406.05307485968325</v>
      </c>
      <c r="N16" s="76">
        <f t="shared" si="6"/>
        <v>5169.4706548510367</v>
      </c>
      <c r="O16" s="76">
        <f t="shared" si="6"/>
        <v>4325.3168415298705</v>
      </c>
      <c r="P16" s="76">
        <f t="shared" si="6"/>
        <v>6108.2306826594831</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2238.6103140095825</v>
      </c>
      <c r="C17" s="76">
        <f t="shared" si="7"/>
        <v>638.72553318714779</v>
      </c>
      <c r="D17" s="76">
        <f t="shared" si="7"/>
        <v>133.01461170499482</v>
      </c>
      <c r="E17" s="76">
        <f t="shared" si="7"/>
        <v>1951.7395698714677</v>
      </c>
      <c r="F17" s="76">
        <f t="shared" si="7"/>
        <v>853.02452669366301</v>
      </c>
      <c r="G17" s="76">
        <f t="shared" si="7"/>
        <v>119.40432304761995</v>
      </c>
      <c r="H17" s="76">
        <f t="shared" si="7"/>
        <v>1624.1306396746274</v>
      </c>
      <c r="I17" s="76">
        <f t="shared" si="7"/>
        <v>1239.9998474213985</v>
      </c>
      <c r="J17" s="76">
        <f t="shared" si="7"/>
        <v>2975.1452700219379</v>
      </c>
      <c r="K17" s="76">
        <f t="shared" si="5"/>
        <v>4190.3498838810501</v>
      </c>
      <c r="L17" s="76">
        <f t="shared" si="3"/>
        <v>1491.7500598808108</v>
      </c>
      <c r="M17" s="76">
        <f t="shared" si="3"/>
        <v>252.41893475261477</v>
      </c>
      <c r="N17" s="76">
        <f t="shared" si="6"/>
        <v>5814.4805235556778</v>
      </c>
      <c r="O17" s="76">
        <f t="shared" si="6"/>
        <v>2731.7499073022091</v>
      </c>
      <c r="P17" s="76">
        <f t="shared" si="6"/>
        <v>3227.5642047745528</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2595.1796183213164</v>
      </c>
      <c r="C18" s="76">
        <f t="shared" ref="C18:J18" si="8">C8/28</f>
        <v>734.69760410352706</v>
      </c>
      <c r="D18" s="76">
        <f t="shared" si="8"/>
        <v>109.58578969841501</v>
      </c>
      <c r="E18" s="76">
        <f t="shared" si="8"/>
        <v>1834.5900563397106</v>
      </c>
      <c r="F18" s="76">
        <f t="shared" si="8"/>
        <v>760.06365623569104</v>
      </c>
      <c r="G18" s="76">
        <f t="shared" si="8"/>
        <v>106.57708769017283</v>
      </c>
      <c r="H18" s="76">
        <f t="shared" si="8"/>
        <v>3005.7249052277684</v>
      </c>
      <c r="I18" s="76">
        <f t="shared" si="8"/>
        <v>2060.7722291877626</v>
      </c>
      <c r="J18" s="76">
        <f t="shared" si="8"/>
        <v>2083.716345415663</v>
      </c>
      <c r="K18" s="76">
        <f t="shared" si="5"/>
        <v>4429.7696746610272</v>
      </c>
      <c r="L18" s="76">
        <f t="shared" si="3"/>
        <v>1494.7612603392181</v>
      </c>
      <c r="M18" s="76">
        <f t="shared" si="3"/>
        <v>216.16287738858784</v>
      </c>
      <c r="N18" s="76">
        <f t="shared" si="6"/>
        <v>7435.4945798887957</v>
      </c>
      <c r="O18" s="76">
        <f t="shared" si="6"/>
        <v>3555.5334895269807</v>
      </c>
      <c r="P18" s="76">
        <f t="shared" si="6"/>
        <v>2299.8792228042507</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887.95461673109537</v>
      </c>
      <c r="C19" s="76">
        <f t="shared" ref="C19:J19" si="9">C9/31</f>
        <v>3140.1114657299709</v>
      </c>
      <c r="D19" s="76">
        <f t="shared" si="9"/>
        <v>250.21313158367343</v>
      </c>
      <c r="E19" s="76">
        <f t="shared" si="9"/>
        <v>528.08728393382535</v>
      </c>
      <c r="F19" s="76">
        <f t="shared" si="9"/>
        <v>2746.8128537153657</v>
      </c>
      <c r="G19" s="76">
        <f t="shared" si="9"/>
        <v>210.5549279767784</v>
      </c>
      <c r="H19" s="76">
        <f t="shared" si="9"/>
        <v>473.77178427342636</v>
      </c>
      <c r="I19" s="76">
        <f t="shared" si="9"/>
        <v>5984.7974886589973</v>
      </c>
      <c r="J19" s="76">
        <f t="shared" si="9"/>
        <v>9118.9402070150863</v>
      </c>
      <c r="K19" s="76">
        <f t="shared" si="5"/>
        <v>1416.0419006649208</v>
      </c>
      <c r="L19" s="76">
        <f t="shared" si="3"/>
        <v>5886.9243194453366</v>
      </c>
      <c r="M19" s="76">
        <f t="shared" si="3"/>
        <v>460.76805956045183</v>
      </c>
      <c r="N19" s="76">
        <f t="shared" si="6"/>
        <v>1889.8136849383473</v>
      </c>
      <c r="O19" s="76">
        <f t="shared" si="6"/>
        <v>11871.721808104334</v>
      </c>
      <c r="P19" s="76">
        <f t="shared" si="6"/>
        <v>9579.7082665755388</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277"/>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222"/>
      <c r="B44" s="222" t="s">
        <v>23</v>
      </c>
      <c r="C44" s="222" t="s">
        <v>15</v>
      </c>
      <c r="D44" s="222" t="s">
        <v>38</v>
      </c>
      <c r="E44" s="222" t="s">
        <v>23</v>
      </c>
      <c r="F44" s="222" t="s">
        <v>15</v>
      </c>
      <c r="G44" s="222" t="s">
        <v>38</v>
      </c>
      <c r="H44" s="222" t="s">
        <v>23</v>
      </c>
      <c r="I44" s="222" t="s">
        <v>15</v>
      </c>
      <c r="J44" s="222" t="s">
        <v>38</v>
      </c>
      <c r="K44" s="222" t="s">
        <v>23</v>
      </c>
      <c r="L44" s="222" t="s">
        <v>15</v>
      </c>
      <c r="M44" s="222" t="s">
        <v>38</v>
      </c>
      <c r="N44" s="222" t="s">
        <v>23</v>
      </c>
      <c r="O44" s="222" t="s">
        <v>15</v>
      </c>
      <c r="P44" s="206" t="s">
        <v>38</v>
      </c>
      <c r="Q44" s="207" t="s">
        <v>23</v>
      </c>
      <c r="R44" s="222" t="s">
        <v>15</v>
      </c>
      <c r="S44" s="222" t="s">
        <v>38</v>
      </c>
      <c r="T44" s="222" t="s">
        <v>23</v>
      </c>
      <c r="U44" s="222" t="s">
        <v>15</v>
      </c>
      <c r="V44" s="148" t="s">
        <v>38</v>
      </c>
      <c r="W44" s="207" t="s">
        <v>23</v>
      </c>
      <c r="X44" s="222" t="s">
        <v>15</v>
      </c>
      <c r="Y44" s="222" t="s">
        <v>38</v>
      </c>
      <c r="Z44" s="222" t="s">
        <v>23</v>
      </c>
      <c r="AA44" s="222" t="s">
        <v>15</v>
      </c>
      <c r="AB44" s="148" t="s">
        <v>38</v>
      </c>
      <c r="AD44" s="209"/>
    </row>
    <row r="45" spans="1:30" x14ac:dyDescent="0.25">
      <c r="A45" s="76" t="s">
        <v>31</v>
      </c>
      <c r="B45" s="76">
        <f>'DUD MODEL 2013_14'!AR66/31</f>
        <v>96.410818154534056</v>
      </c>
      <c r="C45" s="76">
        <f>'DUD MODEL 2013_14'!AS66/31</f>
        <v>3747.550812864104</v>
      </c>
      <c r="D45" s="76">
        <f>'DUD MODEL 2013_14'!AT66/31</f>
        <v>0</v>
      </c>
      <c r="E45" s="76">
        <f>'DUD MODEL 2013_14'!CK54/31</f>
        <v>254.19958492754296</v>
      </c>
      <c r="F45" s="76">
        <f>'DUD MODEL 2013_14'!CL54/31</f>
        <v>4982.1116380436561</v>
      </c>
      <c r="G45" s="76">
        <f>'DUD MODEL 2013_14'!CM54/31</f>
        <v>0</v>
      </c>
      <c r="H45" s="76">
        <f>'DUD MODEL 2013_14'!EE24/31</f>
        <v>52.672640897828593</v>
      </c>
      <c r="I45" s="76">
        <f>'DUD MODEL 2013_14'!EF24/31</f>
        <v>12411.680681458622</v>
      </c>
      <c r="J45" s="76">
        <f>'DUD MODEL 2013_14'!EG24/31</f>
        <v>0</v>
      </c>
      <c r="K45" s="76">
        <f>SUM(B45,E45)</f>
        <v>350.61040308207703</v>
      </c>
      <c r="L45" s="76">
        <f t="shared" ref="L45:M50" si="10">SUM(C45,F45)</f>
        <v>8729.6624509077592</v>
      </c>
      <c r="M45" s="76">
        <f t="shared" si="10"/>
        <v>0</v>
      </c>
      <c r="N45" s="76">
        <f>B45+E45+H45</f>
        <v>403.28304397990564</v>
      </c>
      <c r="O45" s="76">
        <f>C45+F45+I45</f>
        <v>21141.343132366383</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2013_14'!AR130/30</f>
        <v>1351.8769271589933</v>
      </c>
      <c r="C46" s="76">
        <f>'DUD MODEL 2013_14'!AS130/30</f>
        <v>2435.2512112672343</v>
      </c>
      <c r="D46" s="76">
        <f>'DUD MODEL 2013_14'!AT130/30</f>
        <v>139.74557089892093</v>
      </c>
      <c r="E46" s="76">
        <f>'DUD MODEL 2013_14'!CK118/30</f>
        <v>1668.8614891891891</v>
      </c>
      <c r="F46" s="76">
        <f>'DUD MODEL 2013_14'!CL118/30</f>
        <v>3472.6859091415222</v>
      </c>
      <c r="G46" s="76">
        <f>'DUD MODEL 2013_14'!CM118/30</f>
        <v>168.06581968274344</v>
      </c>
      <c r="H46" s="76">
        <f>'DUD MODEL 2013_14'!EE88/30</f>
        <v>73.091564928425939</v>
      </c>
      <c r="I46" s="76">
        <f>'DUD MODEL 2013_14'!EF88/30</f>
        <v>3629.7060565436618</v>
      </c>
      <c r="J46" s="76">
        <f>'DUD MODEL 2013_14'!EG88/30</f>
        <v>4.7323071511365322</v>
      </c>
      <c r="K46" s="76">
        <f t="shared" ref="K46:K50" si="11">SUM(B46,E46)</f>
        <v>3020.7384163481825</v>
      </c>
      <c r="L46" s="76">
        <f t="shared" si="10"/>
        <v>5907.9371204087565</v>
      </c>
      <c r="M46" s="76">
        <f t="shared" si="10"/>
        <v>307.81139058166434</v>
      </c>
      <c r="N46" s="76">
        <f t="shared" ref="N46:P50" si="12">B46+E46+H46</f>
        <v>3093.8299812766086</v>
      </c>
      <c r="O46" s="76">
        <f t="shared" si="12"/>
        <v>9537.6431769524188</v>
      </c>
      <c r="P46" s="76">
        <f t="shared" si="12"/>
        <v>312.54369773280087</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2013_14'!AR194/31</f>
        <v>2046.1300934994661</v>
      </c>
      <c r="C47" s="76">
        <f>'DUD MODEL 2013_14'!AS194/31</f>
        <v>998.34959070214632</v>
      </c>
      <c r="D47" s="76">
        <f>'DUD MODEL 2013_14'!AT194/31</f>
        <v>214.89170496294909</v>
      </c>
      <c r="E47" s="76">
        <f>'DUD MODEL 2013_14'!CK182/31</f>
        <v>1892.5533796150285</v>
      </c>
      <c r="F47" s="76">
        <f>'DUD MODEL 2013_14'!CL182/31</f>
        <v>1227.9494405590676</v>
      </c>
      <c r="G47" s="76">
        <f>'DUD MODEL 2013_14'!CM182/31</f>
        <v>191.16136989673416</v>
      </c>
      <c r="H47" s="76">
        <f>'DUD MODEL 2013_14'!EE152/31</f>
        <v>127.91856215992823</v>
      </c>
      <c r="I47" s="76">
        <f>'DUD MODEL 2013_14'!EF152/31</f>
        <v>2099.0178102686568</v>
      </c>
      <c r="J47" s="76">
        <f>'DUD MODEL 2013_14'!EG152/31</f>
        <v>7.8203169336136913</v>
      </c>
      <c r="K47" s="76">
        <f t="shared" si="11"/>
        <v>3938.6834731144945</v>
      </c>
      <c r="L47" s="76">
        <f t="shared" si="10"/>
        <v>2226.2990312612137</v>
      </c>
      <c r="M47" s="76">
        <f t="shared" si="10"/>
        <v>406.05307485968325</v>
      </c>
      <c r="N47" s="76">
        <f t="shared" si="12"/>
        <v>4066.6020352744226</v>
      </c>
      <c r="O47" s="76">
        <f t="shared" si="12"/>
        <v>4325.3168415298705</v>
      </c>
      <c r="P47" s="76">
        <f t="shared" si="12"/>
        <v>413.87339179329695</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2013_14'!AR258/31</f>
        <v>2238.6103140095825</v>
      </c>
      <c r="C48" s="76">
        <f>'DUD MODEL 2013_14'!AS258/31</f>
        <v>638.72553318714779</v>
      </c>
      <c r="D48" s="76">
        <f>'DUD MODEL 2013_14'!AT258/31</f>
        <v>133.01461170499482</v>
      </c>
      <c r="E48" s="76">
        <f>'DUD MODEL 2013_14'!CK246/31</f>
        <v>1951.7395698714677</v>
      </c>
      <c r="F48" s="76">
        <f>'DUD MODEL 2013_14'!CL246/31</f>
        <v>853.02452669366301</v>
      </c>
      <c r="G48" s="76">
        <f>'DUD MODEL 2013_14'!CM246/31</f>
        <v>119.40432304761995</v>
      </c>
      <c r="H48" s="76">
        <f>'DUD MODEL 2013_14'!EE216/31</f>
        <v>102.93490868303624</v>
      </c>
      <c r="I48" s="76">
        <f>'DUD MODEL 2013_14'!EF216/31</f>
        <v>1239.9998474213985</v>
      </c>
      <c r="J48" s="76">
        <f>'DUD MODEL 2013_14'!EG216/31</f>
        <v>3.7440091467822993</v>
      </c>
      <c r="K48" s="76">
        <f t="shared" si="11"/>
        <v>4190.3498838810501</v>
      </c>
      <c r="L48" s="76">
        <f t="shared" si="10"/>
        <v>1491.7500598808108</v>
      </c>
      <c r="M48" s="76">
        <f t="shared" si="10"/>
        <v>252.41893475261477</v>
      </c>
      <c r="N48" s="76">
        <f t="shared" si="12"/>
        <v>4293.2847925640863</v>
      </c>
      <c r="O48" s="76">
        <f t="shared" si="12"/>
        <v>2731.7499073022091</v>
      </c>
      <c r="P48" s="76">
        <f t="shared" si="12"/>
        <v>256.16294389939708</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2013_14'!AR322/28</f>
        <v>2595.1796183213164</v>
      </c>
      <c r="C49" s="76">
        <f>'DUD MODEL 2013_14'!AS322/28</f>
        <v>734.69760410352706</v>
      </c>
      <c r="D49" s="76">
        <f>'DUD MODEL 2013_14'!AT322/28</f>
        <v>109.58578969841501</v>
      </c>
      <c r="E49" s="76">
        <f>'DUD MODEL 2013_14'!CK310/28</f>
        <v>1834.5900563397106</v>
      </c>
      <c r="F49" s="76">
        <f>'DUD MODEL 2013_14'!CL310/28</f>
        <v>760.06365623569104</v>
      </c>
      <c r="G49" s="76">
        <f>'DUD MODEL 2013_14'!CM310/28</f>
        <v>106.57708769017283</v>
      </c>
      <c r="H49" s="76">
        <f>'DUD MODEL 2013_14'!EE280/28</f>
        <v>186.30037359451566</v>
      </c>
      <c r="I49" s="76">
        <f>'DUD MODEL 2013_14'!EF280/28</f>
        <v>2060.7722291877626</v>
      </c>
      <c r="J49" s="76">
        <f>'DUD MODEL 2013_14'!EG280/28</f>
        <v>3.769904801341649</v>
      </c>
      <c r="K49" s="76">
        <f t="shared" si="11"/>
        <v>4429.7696746610272</v>
      </c>
      <c r="L49" s="76">
        <f t="shared" si="10"/>
        <v>1494.7612603392181</v>
      </c>
      <c r="M49" s="76">
        <f t="shared" si="10"/>
        <v>216.16287738858784</v>
      </c>
      <c r="N49" s="76">
        <f t="shared" si="12"/>
        <v>4616.070048255543</v>
      </c>
      <c r="O49" s="76">
        <f t="shared" si="12"/>
        <v>3555.5334895269807</v>
      </c>
      <c r="P49" s="76">
        <f t="shared" si="12"/>
        <v>219.9327821899295</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2013_14'!AR386/31</f>
        <v>887.95461673109537</v>
      </c>
      <c r="C50" s="76">
        <f>'DUD MODEL 2013_14'!AS386/31</f>
        <v>3140.1114657299709</v>
      </c>
      <c r="D50" s="76">
        <f>'DUD MODEL 2013_14'!AT386/31</f>
        <v>250.21313158367343</v>
      </c>
      <c r="E50" s="76">
        <f>'DUD MODEL 2013_14'!CK374/31</f>
        <v>528.08728393382535</v>
      </c>
      <c r="F50" s="76">
        <f>'DUD MODEL 2013_14'!CL374/31</f>
        <v>2746.8128537153657</v>
      </c>
      <c r="G50" s="76">
        <f>'DUD MODEL 2013_14'!CM374/31</f>
        <v>210.5549279767784</v>
      </c>
      <c r="H50" s="76">
        <f>'DUD MODEL 2013_14'!EE344/31</f>
        <v>55.587310834155133</v>
      </c>
      <c r="I50" s="76">
        <f>'DUD MODEL 2013_14'!EF344/31</f>
        <v>5984.7974886589973</v>
      </c>
      <c r="J50" s="76">
        <f>'DUD MODEL 2013_14'!EG344/31</f>
        <v>6.5969159287070074</v>
      </c>
      <c r="K50" s="76">
        <f t="shared" si="11"/>
        <v>1416.0419006649208</v>
      </c>
      <c r="L50" s="76">
        <f t="shared" si="10"/>
        <v>5886.9243194453366</v>
      </c>
      <c r="M50" s="76">
        <f t="shared" si="10"/>
        <v>460.76805956045183</v>
      </c>
      <c r="N50" s="76">
        <f t="shared" si="12"/>
        <v>1471.6292114990761</v>
      </c>
      <c r="O50" s="76">
        <f t="shared" si="12"/>
        <v>11871.721808104334</v>
      </c>
      <c r="P50" s="76">
        <f t="shared" si="12"/>
        <v>467.36497548915884</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abSelected="1" zoomScale="60" zoomScaleNormal="60" workbookViewId="0">
      <selection activeCell="J22" sqref="J22"/>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324.15617320237999</v>
      </c>
      <c r="D5" s="241">
        <v>3052.0503520751067</v>
      </c>
      <c r="E5" s="241">
        <v>0</v>
      </c>
      <c r="F5" s="241">
        <v>522.22809543477854</v>
      </c>
      <c r="G5" s="241">
        <v>4923.0377841542277</v>
      </c>
      <c r="H5" s="241">
        <v>0</v>
      </c>
      <c r="I5" s="241">
        <v>369.83372407449906</v>
      </c>
      <c r="J5" s="241">
        <v>12753.367656281962</v>
      </c>
      <c r="K5" s="241">
        <v>0</v>
      </c>
      <c r="L5" s="241">
        <v>846.38426863715847</v>
      </c>
      <c r="M5" s="241">
        <v>7975.0881362293339</v>
      </c>
      <c r="N5" s="241">
        <v>0</v>
      </c>
      <c r="O5" s="241">
        <v>1216.2179927116574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16274.182957146959</v>
      </c>
      <c r="D6" s="241">
        <v>1996.271334727812</v>
      </c>
      <c r="E6" s="241">
        <v>3956.7607472873419</v>
      </c>
      <c r="F6" s="241">
        <v>19121.01341892991</v>
      </c>
      <c r="G6" s="241">
        <v>3375.4893871191239</v>
      </c>
      <c r="H6" s="241">
        <v>4609.1276204601754</v>
      </c>
      <c r="I6" s="241">
        <v>2174.20782081671</v>
      </c>
      <c r="J6" s="241">
        <v>3716.9253766510906</v>
      </c>
      <c r="K6" s="241">
        <v>2565.0070556631572</v>
      </c>
      <c r="L6" s="241">
        <v>35395.196376076863</v>
      </c>
      <c r="M6" s="241">
        <v>5371.7607218469366</v>
      </c>
      <c r="N6" s="241">
        <v>8565.8883677475169</v>
      </c>
      <c r="O6" s="241">
        <v>37569.404196893585</v>
      </c>
      <c r="P6" s="241">
        <v>9088.6860984980285</v>
      </c>
      <c r="Q6" s="241">
        <v>11130.895423410673</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10962.27661268852</v>
      </c>
      <c r="D7" s="241">
        <v>836.19202450945011</v>
      </c>
      <c r="E7" s="241">
        <v>5908.0915157847303</v>
      </c>
      <c r="F7" s="241">
        <v>12109.076413740126</v>
      </c>
      <c r="G7" s="241">
        <v>1155.944851773002</v>
      </c>
      <c r="H7" s="241">
        <v>6603.1309011460617</v>
      </c>
      <c r="I7" s="241">
        <v>2056.309436479673</v>
      </c>
      <c r="J7" s="241">
        <v>2137.542548562566</v>
      </c>
      <c r="K7" s="241">
        <v>4892.1240517030246</v>
      </c>
      <c r="L7" s="241">
        <v>23071.353026428649</v>
      </c>
      <c r="M7" s="241">
        <v>1992.1368762824522</v>
      </c>
      <c r="N7" s="241">
        <v>12511.22241693079</v>
      </c>
      <c r="O7" s="241">
        <v>25127.66246290832</v>
      </c>
      <c r="P7" s="241">
        <v>4129.6794248450178</v>
      </c>
      <c r="Q7" s="241">
        <v>17403.346468633816</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9786.460709767518</v>
      </c>
      <c r="D8" s="241">
        <v>537.86321509897346</v>
      </c>
      <c r="E8" s="241">
        <v>1884.4580369339558</v>
      </c>
      <c r="F8" s="241">
        <v>12481.65927015811</v>
      </c>
      <c r="G8" s="241">
        <v>782.85779329517152</v>
      </c>
      <c r="H8" s="241">
        <v>2629.1583678550965</v>
      </c>
      <c r="I8" s="241">
        <v>1761.3771845853416</v>
      </c>
      <c r="J8" s="241">
        <v>1256.6306970940102</v>
      </c>
      <c r="K8" s="241">
        <v>2980.1372822176477</v>
      </c>
      <c r="L8" s="241">
        <v>22268.119979925625</v>
      </c>
      <c r="M8" s="241">
        <v>1320.7210083941452</v>
      </c>
      <c r="N8" s="241">
        <v>4513.6164047890516</v>
      </c>
      <c r="O8" s="241">
        <v>24029.497164510965</v>
      </c>
      <c r="P8" s="241">
        <v>2577.3517054881549</v>
      </c>
      <c r="Q8" s="241">
        <v>7493.7536870067006</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13200.018761006499</v>
      </c>
      <c r="D9" s="241">
        <v>625.77877176646098</v>
      </c>
      <c r="E9" s="241">
        <v>1074.8273585309896</v>
      </c>
      <c r="F9" s="241">
        <v>6367.0015648513463</v>
      </c>
      <c r="G9" s="241">
        <v>677.41855627930079</v>
      </c>
      <c r="H9" s="241">
        <v>836.17976111048245</v>
      </c>
      <c r="I9" s="241">
        <v>3253.6757445639414</v>
      </c>
      <c r="J9" s="241">
        <v>2082.283333080532</v>
      </c>
      <c r="K9" s="241">
        <v>1710.0403414967423</v>
      </c>
      <c r="L9" s="241">
        <v>19567.020325857844</v>
      </c>
      <c r="M9" s="241">
        <v>1303.1973280457617</v>
      </c>
      <c r="N9" s="241">
        <v>1911.0071196414719</v>
      </c>
      <c r="O9" s="241">
        <v>22820.696070421782</v>
      </c>
      <c r="P9" s="241">
        <v>3385.4806611262939</v>
      </c>
      <c r="Q9" s="241">
        <v>3621.0474611382142</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1619.3910931482835</v>
      </c>
      <c r="D10" s="241">
        <v>3356.4851522274444</v>
      </c>
      <c r="E10" s="241">
        <v>1699.8833012369448</v>
      </c>
      <c r="F10" s="241">
        <v>1112.1722956265728</v>
      </c>
      <c r="G10" s="241">
        <v>2792.0082968185002</v>
      </c>
      <c r="H10" s="241">
        <v>2340.0886588239468</v>
      </c>
      <c r="I10" s="241">
        <v>547.88819871896646</v>
      </c>
      <c r="J10" s="241">
        <v>6125.2301313488942</v>
      </c>
      <c r="K10" s="241">
        <v>9127.7360949200283</v>
      </c>
      <c r="L10" s="241">
        <v>2731.5633887748568</v>
      </c>
      <c r="M10" s="241">
        <v>6148.4934490459445</v>
      </c>
      <c r="N10" s="241">
        <v>4039.971960060891</v>
      </c>
      <c r="O10" s="241">
        <v>3279.4515874938229</v>
      </c>
      <c r="P10" s="241">
        <v>12273.723580394837</v>
      </c>
      <c r="Q10" s="241">
        <v>13167.70805498092</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48.410897425352154</v>
      </c>
      <c r="D13" s="241">
        <v>941.37341164097825</v>
      </c>
      <c r="E13" s="241">
        <v>0</v>
      </c>
      <c r="F13" s="241">
        <v>100.62491692585179</v>
      </c>
      <c r="G13" s="241">
        <v>991.10600267393227</v>
      </c>
      <c r="H13" s="241">
        <v>0</v>
      </c>
      <c r="I13" s="241">
        <v>84.156061197374257</v>
      </c>
      <c r="J13" s="241">
        <v>170.84348741167193</v>
      </c>
      <c r="K13" s="241">
        <v>0</v>
      </c>
      <c r="L13" s="241">
        <v>140.95594032846665</v>
      </c>
      <c r="M13" s="241">
        <v>1903.2242651247709</v>
      </c>
      <c r="N13" s="241">
        <v>0</v>
      </c>
      <c r="O13" s="241">
        <v>223.32413162401872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1920.7426570705748</v>
      </c>
      <c r="D14" s="241">
        <v>482.62256759032198</v>
      </c>
      <c r="E14" s="241">
        <v>466.95004852668268</v>
      </c>
      <c r="F14" s="241">
        <v>2447.1738929770827</v>
      </c>
      <c r="G14" s="241">
        <v>520.6769410209024</v>
      </c>
      <c r="H14" s="241">
        <v>608.23797490025083</v>
      </c>
      <c r="I14" s="241">
        <v>448.81543421363472</v>
      </c>
      <c r="J14" s="241">
        <v>43.6096600537225</v>
      </c>
      <c r="K14" s="241">
        <v>3.1548714340835429</v>
      </c>
      <c r="L14" s="241">
        <v>1819.124298006773</v>
      </c>
      <c r="M14" s="241">
        <v>985.39721391233763</v>
      </c>
      <c r="N14" s="241">
        <v>495.1219652923607</v>
      </c>
      <c r="O14" s="241">
        <v>1704.919876111655</v>
      </c>
      <c r="P14" s="241">
        <v>974.43676098867002</v>
      </c>
      <c r="Q14" s="241">
        <v>492.85765069230331</v>
      </c>
      <c r="R14" s="247"/>
      <c r="S14" s="247"/>
      <c r="T14" s="247"/>
      <c r="U14" s="247"/>
      <c r="V14" s="247"/>
      <c r="W14" s="247"/>
      <c r="X14" s="247"/>
      <c r="Y14" s="247"/>
      <c r="Z14" s="247"/>
      <c r="AA14" s="233"/>
      <c r="AB14" s="233"/>
      <c r="AC14" s="233"/>
      <c r="AE14" s="232"/>
    </row>
    <row r="15" spans="1:31" x14ac:dyDescent="0.35">
      <c r="A15" s="292"/>
      <c r="B15" s="241" t="s">
        <v>33</v>
      </c>
      <c r="C15" s="241">
        <v>904.07687788712644</v>
      </c>
      <c r="D15" s="241">
        <v>179.001156233052</v>
      </c>
      <c r="E15" s="241">
        <v>610.77988865211614</v>
      </c>
      <c r="F15" s="241">
        <v>922.72866516332454</v>
      </c>
      <c r="G15" s="241">
        <v>215.04886970649721</v>
      </c>
      <c r="H15" s="241">
        <v>617.18742855658297</v>
      </c>
      <c r="I15" s="241">
        <v>435.02307590166396</v>
      </c>
      <c r="J15" s="241">
        <v>19.262369146957955</v>
      </c>
      <c r="K15" s="241">
        <v>495.81301176188248</v>
      </c>
      <c r="L15" s="241">
        <v>790.63172982833385</v>
      </c>
      <c r="M15" s="241">
        <v>389.60785581537891</v>
      </c>
      <c r="N15" s="241">
        <v>714.9038860059394</v>
      </c>
      <c r="O15" s="241">
        <v>643.92155367589214</v>
      </c>
      <c r="P15" s="241">
        <v>384.25876998288936</v>
      </c>
      <c r="Q15" s="241">
        <v>1077.6623117679067</v>
      </c>
      <c r="R15" s="247"/>
      <c r="S15" s="247"/>
      <c r="T15" s="247"/>
      <c r="U15" s="247"/>
      <c r="V15" s="247"/>
      <c r="W15" s="247"/>
      <c r="X15" s="247"/>
      <c r="Y15" s="247"/>
      <c r="Z15" s="247"/>
      <c r="AA15" s="247"/>
      <c r="AB15" s="247"/>
      <c r="AC15" s="247"/>
      <c r="AE15" s="232"/>
    </row>
    <row r="16" spans="1:31" x14ac:dyDescent="0.35">
      <c r="A16" s="292"/>
      <c r="B16" s="241" t="s">
        <v>34</v>
      </c>
      <c r="C16" s="241">
        <v>552.69627008076793</v>
      </c>
      <c r="D16" s="241">
        <v>102.06329543532837</v>
      </c>
      <c r="E16" s="241">
        <v>125.31794748377483</v>
      </c>
      <c r="F16" s="241">
        <v>3053.8579404553066</v>
      </c>
      <c r="G16" s="241">
        <v>168.1654149916676</v>
      </c>
      <c r="H16" s="241">
        <v>624.93895192021728</v>
      </c>
      <c r="I16" s="241">
        <v>68.623272455356883</v>
      </c>
      <c r="J16" s="241">
        <v>8.3154248363034977</v>
      </c>
      <c r="K16" s="241">
        <v>2.4960060976077392</v>
      </c>
      <c r="L16" s="241">
        <v>2739.4848202216112</v>
      </c>
      <c r="M16" s="241">
        <v>267.24932510483188</v>
      </c>
      <c r="N16" s="241">
        <v>528.20434482860469</v>
      </c>
      <c r="O16" s="241">
        <v>2763.8975500586907</v>
      </c>
      <c r="P16" s="241">
        <v>264.70581564585092</v>
      </c>
      <c r="Q16" s="241">
        <v>528.73278382733588</v>
      </c>
      <c r="R16" s="247"/>
      <c r="S16" s="247"/>
      <c r="T16" s="247"/>
      <c r="U16" s="247"/>
      <c r="V16" s="247"/>
      <c r="W16" s="247"/>
      <c r="X16" s="247"/>
      <c r="Y16" s="247"/>
      <c r="Z16" s="247"/>
      <c r="AA16" s="247"/>
      <c r="AB16" s="247"/>
      <c r="AC16" s="247"/>
      <c r="AE16" s="232"/>
    </row>
    <row r="17" spans="1:31" x14ac:dyDescent="0.35">
      <c r="A17" s="292"/>
      <c r="B17" s="241" t="s">
        <v>35</v>
      </c>
      <c r="C17" s="241">
        <v>425.12029373346002</v>
      </c>
      <c r="D17" s="241">
        <v>123.83205435624531</v>
      </c>
      <c r="E17" s="241">
        <v>18.599667973563182</v>
      </c>
      <c r="F17" s="241">
        <v>419.07064886900378</v>
      </c>
      <c r="G17" s="241">
        <v>161.46681333844418</v>
      </c>
      <c r="H17" s="241">
        <v>11.034031116331823</v>
      </c>
      <c r="I17" s="241">
        <v>123.97603125865993</v>
      </c>
      <c r="J17" s="241">
        <v>10.755551946394142</v>
      </c>
      <c r="K17" s="241">
        <v>223.67282658421988</v>
      </c>
      <c r="L17" s="241">
        <v>245.30714443686199</v>
      </c>
      <c r="M17" s="241">
        <v>283.94615010650983</v>
      </c>
      <c r="N17" s="241">
        <v>20.069650803862814</v>
      </c>
      <c r="O17" s="241">
        <v>298.31672797565989</v>
      </c>
      <c r="P17" s="241">
        <v>280.50084176904926</v>
      </c>
      <c r="Q17" s="241">
        <v>237.81898694923532</v>
      </c>
      <c r="R17" s="247"/>
      <c r="S17" s="247"/>
      <c r="T17" s="247"/>
      <c r="U17" s="247"/>
      <c r="V17" s="247"/>
      <c r="W17" s="247"/>
      <c r="X17" s="247"/>
      <c r="Y17" s="247"/>
      <c r="Z17" s="247"/>
      <c r="AA17" s="247"/>
      <c r="AB17" s="247"/>
      <c r="AC17" s="247"/>
      <c r="AE17" s="232"/>
    </row>
    <row r="18" spans="1:31" x14ac:dyDescent="0.35">
      <c r="A18" s="292"/>
      <c r="B18" s="241" t="s">
        <v>36</v>
      </c>
      <c r="C18" s="241">
        <v>275.51196916133262</v>
      </c>
      <c r="D18" s="241">
        <v>254.69878179333821</v>
      </c>
      <c r="E18" s="241">
        <v>220.8121220219947</v>
      </c>
      <c r="F18" s="241">
        <v>133.55961330871671</v>
      </c>
      <c r="G18" s="241">
        <v>469.59560424166011</v>
      </c>
      <c r="H18" s="241">
        <v>66.496334808956249</v>
      </c>
      <c r="I18" s="241">
        <v>37.058207222770015</v>
      </c>
      <c r="J18" s="241">
        <v>70.216321344917532</v>
      </c>
      <c r="K18" s="241">
        <v>4.3979439523441677</v>
      </c>
      <c r="L18" s="241">
        <v>381.29525960939503</v>
      </c>
      <c r="M18" s="241">
        <v>711.75048496291322</v>
      </c>
      <c r="N18" s="241">
        <v>163.68779374752376</v>
      </c>
      <c r="O18" s="241">
        <v>416.15597966855859</v>
      </c>
      <c r="P18" s="241">
        <v>727.93235035003852</v>
      </c>
      <c r="Q18" s="241">
        <v>167.45936199171121</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405.07469218111993</v>
      </c>
      <c r="D21" s="241">
        <v>1189.1232236863684</v>
      </c>
      <c r="E21" s="241">
        <v>0</v>
      </c>
      <c r="F21" s="241">
        <v>578.0848844194835</v>
      </c>
      <c r="G21" s="241">
        <v>3177.6174009547226</v>
      </c>
      <c r="H21" s="241">
        <v>0</v>
      </c>
      <c r="I21" s="241">
        <v>486.67167746615968</v>
      </c>
      <c r="J21" s="241">
        <v>12924.211143693632</v>
      </c>
      <c r="K21" s="241">
        <v>0</v>
      </c>
      <c r="L21" s="241">
        <v>983.15957660060349</v>
      </c>
      <c r="M21" s="241">
        <v>4366.740624641091</v>
      </c>
      <c r="N21" s="241">
        <v>0</v>
      </c>
      <c r="O21" s="241">
        <v>1469.8312540667632</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12833.01908633819</v>
      </c>
      <c r="D22" s="241">
        <v>1032.3043120307163</v>
      </c>
      <c r="E22" s="241">
        <v>3114.8122610893183</v>
      </c>
      <c r="F22" s="241">
        <v>23691.374961594211</v>
      </c>
      <c r="G22" s="241">
        <v>2428.9890948078983</v>
      </c>
      <c r="H22" s="241">
        <v>5690.7414081057923</v>
      </c>
      <c r="I22" s="241">
        <v>2863.9772758053559</v>
      </c>
      <c r="J22" s="241">
        <v>3760.5350367048054</v>
      </c>
      <c r="K22" s="241">
        <v>2568.1619270972483</v>
      </c>
      <c r="L22" s="241">
        <v>36524.394047932401</v>
      </c>
      <c r="M22" s="241">
        <v>3461.2934068386148</v>
      </c>
      <c r="N22" s="241">
        <v>8805.5536691951111</v>
      </c>
      <c r="O22" s="241">
        <v>39388.37132373776</v>
      </c>
      <c r="P22" s="241">
        <v>7221.8284435434198</v>
      </c>
      <c r="Q22" s="241">
        <v>11373.715596292359</v>
      </c>
      <c r="R22" s="247"/>
      <c r="S22" s="247"/>
      <c r="T22" s="247"/>
      <c r="U22" s="247"/>
      <c r="V22" s="247"/>
      <c r="W22" s="247"/>
      <c r="X22" s="247"/>
      <c r="Y22" s="247"/>
      <c r="Z22" s="247"/>
      <c r="AA22" s="233"/>
      <c r="AB22" s="233"/>
      <c r="AC22" s="233"/>
      <c r="AE22" s="232"/>
    </row>
    <row r="23" spans="1:31" x14ac:dyDescent="0.35">
      <c r="A23" s="292"/>
      <c r="B23" s="241" t="s">
        <v>33</v>
      </c>
      <c r="C23" s="241">
        <v>9404.0839911958574</v>
      </c>
      <c r="D23" s="241">
        <v>478.70243374966401</v>
      </c>
      <c r="E23" s="241">
        <v>4802.5702931190717</v>
      </c>
      <c r="F23" s="241">
        <v>13834.345298013208</v>
      </c>
      <c r="G23" s="241">
        <v>752.72388481355665</v>
      </c>
      <c r="H23" s="241">
        <v>7460.1210896245111</v>
      </c>
      <c r="I23" s="241">
        <v>2707.0201065986412</v>
      </c>
      <c r="J23" s="241">
        <v>2156.8049177095204</v>
      </c>
      <c r="K23" s="241">
        <v>3991.7675298592594</v>
      </c>
      <c r="L23" s="241">
        <v>23238.429289209067</v>
      </c>
      <c r="M23" s="241">
        <v>1231.4263185632208</v>
      </c>
      <c r="N23" s="241">
        <v>12262.691382743582</v>
      </c>
      <c r="O23" s="241">
        <v>25945.449395807707</v>
      </c>
      <c r="P23" s="241">
        <v>3388.2312362727412</v>
      </c>
      <c r="Q23" s="241">
        <v>16254.45891260284</v>
      </c>
      <c r="R23" s="247"/>
      <c r="S23" s="247"/>
      <c r="T23" s="247"/>
      <c r="U23" s="247"/>
      <c r="V23" s="247"/>
      <c r="W23" s="247"/>
      <c r="X23" s="247"/>
      <c r="Y23" s="247"/>
      <c r="Z23" s="247"/>
      <c r="AA23" s="247"/>
      <c r="AB23" s="247"/>
      <c r="AC23" s="247"/>
      <c r="AE23" s="232"/>
    </row>
    <row r="24" spans="1:31" x14ac:dyDescent="0.35">
      <c r="A24" s="292"/>
      <c r="B24" s="241" t="s">
        <v>34</v>
      </c>
      <c r="C24" s="241">
        <v>9077.8982121526806</v>
      </c>
      <c r="D24" s="241">
        <v>333.74131652329555</v>
      </c>
      <c r="E24" s="241">
        <v>1658.6295469164438</v>
      </c>
      <c r="F24" s="241">
        <v>18588.756203366742</v>
      </c>
      <c r="G24" s="241">
        <v>462.91254332422795</v>
      </c>
      <c r="H24" s="241">
        <v>3860.2057923850134</v>
      </c>
      <c r="I24" s="241">
        <v>1830.0004570406988</v>
      </c>
      <c r="J24" s="241">
        <v>1264.9461219303162</v>
      </c>
      <c r="K24" s="241">
        <v>2982.6332883155023</v>
      </c>
      <c r="L24" s="241">
        <v>27666.654415519421</v>
      </c>
      <c r="M24" s="241">
        <v>796.65385984752356</v>
      </c>
      <c r="N24" s="241">
        <v>5518.8353393014568</v>
      </c>
      <c r="O24" s="241">
        <v>29496.654872560121</v>
      </c>
      <c r="P24" s="241">
        <v>2061.5999817778397</v>
      </c>
      <c r="Q24" s="241">
        <v>8501.4686276169596</v>
      </c>
      <c r="R24" s="247"/>
      <c r="S24" s="247"/>
      <c r="T24" s="247"/>
      <c r="U24" s="247"/>
      <c r="V24" s="247"/>
      <c r="W24" s="247"/>
      <c r="X24" s="247"/>
      <c r="Y24" s="247"/>
      <c r="Z24" s="247"/>
      <c r="AA24" s="247"/>
      <c r="AB24" s="247"/>
      <c r="AC24" s="247"/>
      <c r="AE24" s="232"/>
    </row>
    <row r="25" spans="1:31" x14ac:dyDescent="0.35">
      <c r="A25" s="292"/>
      <c r="B25" s="241" t="s">
        <v>35</v>
      </c>
      <c r="C25" s="241">
        <v>13212.377197065856</v>
      </c>
      <c r="D25" s="241">
        <v>378.69108916225696</v>
      </c>
      <c r="E25" s="241">
        <v>1046.6455287959047</v>
      </c>
      <c r="F25" s="241">
        <v>6822.7882626410519</v>
      </c>
      <c r="G25" s="241">
        <v>365.7408028762141</v>
      </c>
      <c r="H25" s="241">
        <v>853.04676985046422</v>
      </c>
      <c r="I25" s="241">
        <v>3378.3256524167996</v>
      </c>
      <c r="J25" s="241">
        <v>2093.0388850269169</v>
      </c>
      <c r="K25" s="241">
        <v>1310.2157598475862</v>
      </c>
      <c r="L25" s="241">
        <v>20035.165459706906</v>
      </c>
      <c r="M25" s="241">
        <v>744.43189203847101</v>
      </c>
      <c r="N25" s="241">
        <v>1899.692298646369</v>
      </c>
      <c r="O25" s="241">
        <v>23413.491112123706</v>
      </c>
      <c r="P25" s="241">
        <v>2837.4707770653877</v>
      </c>
      <c r="Q25" s="241">
        <v>3209.9080584939552</v>
      </c>
      <c r="R25" s="247"/>
      <c r="S25" s="247"/>
      <c r="T25" s="247"/>
      <c r="U25" s="247"/>
      <c r="V25" s="247"/>
      <c r="W25" s="247"/>
      <c r="X25" s="247"/>
      <c r="Y25" s="247"/>
      <c r="Z25" s="247"/>
      <c r="AA25" s="247"/>
      <c r="AB25" s="247"/>
      <c r="AC25" s="247"/>
      <c r="AE25" s="232"/>
    </row>
    <row r="26" spans="1:31" x14ac:dyDescent="0.35">
      <c r="A26" s="292"/>
      <c r="B26" s="241" t="s">
        <v>36</v>
      </c>
      <c r="C26" s="241">
        <v>2119.6222110506242</v>
      </c>
      <c r="D26" s="241">
        <v>3065.2959456376138</v>
      </c>
      <c r="E26" s="241">
        <v>2043.460236962467</v>
      </c>
      <c r="F26" s="241">
        <v>1202.5208119494444</v>
      </c>
      <c r="G26" s="241">
        <v>2002.1848692661665</v>
      </c>
      <c r="H26" s="241">
        <v>2283.8002069170675</v>
      </c>
      <c r="I26" s="241">
        <v>584.94640594173643</v>
      </c>
      <c r="J26" s="241">
        <v>6195.4464526938427</v>
      </c>
      <c r="K26" s="241">
        <v>9132.1340388725002</v>
      </c>
      <c r="L26" s="241">
        <v>3322.1430230000688</v>
      </c>
      <c r="M26" s="241">
        <v>5067.4808149037799</v>
      </c>
      <c r="N26" s="241">
        <v>4327.2604438795343</v>
      </c>
      <c r="O26" s="241">
        <v>3907.0894289418052</v>
      </c>
      <c r="P26" s="241">
        <v>11262.927267597623</v>
      </c>
      <c r="Q26" s="241">
        <v>13459.394482752035</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329.74026212838231</v>
      </c>
      <c r="D29" s="241">
        <v>4219.4770196748477</v>
      </c>
      <c r="E29" s="241">
        <v>0</v>
      </c>
      <c r="F29" s="241">
        <v>661.7396485721431</v>
      </c>
      <c r="G29" s="241">
        <v>6609.3843134643039</v>
      </c>
      <c r="H29" s="241">
        <v>0</v>
      </c>
      <c r="I29" s="241">
        <v>416.33565756441152</v>
      </c>
      <c r="J29" s="241">
        <v>12924.211143693632</v>
      </c>
      <c r="K29" s="241">
        <v>0</v>
      </c>
      <c r="L29" s="241">
        <v>991.47991070052535</v>
      </c>
      <c r="M29" s="241">
        <v>10828.861333139152</v>
      </c>
      <c r="N29" s="241">
        <v>0</v>
      </c>
      <c r="O29" s="241">
        <v>1407.8155682649369</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16516.065979739153</v>
      </c>
      <c r="D30" s="241">
        <v>2521.2584808854854</v>
      </c>
      <c r="E30" s="241">
        <v>4027.7791311714259</v>
      </c>
      <c r="F30" s="241">
        <v>15319.314690431687</v>
      </c>
      <c r="G30" s="241">
        <v>4224.7931574079521</v>
      </c>
      <c r="H30" s="241">
        <v>3586.1962477800348</v>
      </c>
      <c r="I30" s="241">
        <v>2326.7861132430844</v>
      </c>
      <c r="J30" s="241">
        <v>3760.5350367048054</v>
      </c>
      <c r="K30" s="241">
        <v>2568.1619270972483</v>
      </c>
      <c r="L30" s="241">
        <v>31835.380670170838</v>
      </c>
      <c r="M30" s="241">
        <v>6746.0516382934375</v>
      </c>
      <c r="N30" s="241">
        <v>7613.9753789514607</v>
      </c>
      <c r="O30" s="241">
        <v>34162.166783413923</v>
      </c>
      <c r="P30" s="241">
        <v>10506.586674998243</v>
      </c>
      <c r="Q30" s="241">
        <v>10182.137306048709</v>
      </c>
      <c r="R30" s="247"/>
      <c r="S30" s="247"/>
      <c r="T30" s="247"/>
      <c r="U30" s="247"/>
      <c r="V30" s="247"/>
      <c r="W30" s="247"/>
      <c r="X30" s="247"/>
      <c r="Y30" s="247"/>
      <c r="Z30" s="247"/>
      <c r="AA30" s="233"/>
      <c r="AB30" s="233"/>
      <c r="AC30" s="233"/>
      <c r="AE30" s="232"/>
    </row>
    <row r="31" spans="1:31" x14ac:dyDescent="0.35">
      <c r="A31" s="292"/>
      <c r="B31" s="241" t="s">
        <v>33</v>
      </c>
      <c r="C31" s="241">
        <v>10946.960046440287</v>
      </c>
      <c r="D31" s="241">
        <v>1031.5240490765402</v>
      </c>
      <c r="E31" s="241">
        <v>6010.8261980617535</v>
      </c>
      <c r="F31" s="241">
        <v>10679.106069106983</v>
      </c>
      <c r="G31" s="241">
        <v>1487.1612299463818</v>
      </c>
      <c r="H31" s="241">
        <v>5405.261497130622</v>
      </c>
      <c r="I31" s="241">
        <v>2231.1210211038351</v>
      </c>
      <c r="J31" s="241">
        <v>2156.8049177095204</v>
      </c>
      <c r="K31" s="241">
        <v>4982.4270174500152</v>
      </c>
      <c r="L31" s="241">
        <v>21626.06611554727</v>
      </c>
      <c r="M31" s="241">
        <v>2518.6852790229223</v>
      </c>
      <c r="N31" s="241">
        <v>11416.087695192375</v>
      </c>
      <c r="O31" s="241">
        <v>23857.187136651104</v>
      </c>
      <c r="P31" s="241">
        <v>4675.4901967324422</v>
      </c>
      <c r="Q31" s="241">
        <v>16398.514712642391</v>
      </c>
      <c r="R31" s="247"/>
      <c r="S31" s="247"/>
      <c r="T31" s="247"/>
      <c r="U31" s="247"/>
      <c r="V31" s="247"/>
      <c r="W31" s="247"/>
      <c r="X31" s="247"/>
      <c r="Y31" s="247"/>
      <c r="Z31" s="247"/>
      <c r="AA31" s="247"/>
      <c r="AB31" s="247"/>
      <c r="AC31" s="247"/>
      <c r="AE31" s="232"/>
    </row>
    <row r="32" spans="1:31" x14ac:dyDescent="0.35">
      <c r="A32" s="292"/>
      <c r="B32" s="241" t="s">
        <v>34</v>
      </c>
      <c r="C32" s="241">
        <v>9405.9808469788077</v>
      </c>
      <c r="D32" s="241">
        <v>641.1227955864772</v>
      </c>
      <c r="E32" s="241">
        <v>1903.2187705533515</v>
      </c>
      <c r="F32" s="241">
        <v>9352.8097561431114</v>
      </c>
      <c r="G32" s="241">
        <v>1032.6363098676234</v>
      </c>
      <c r="H32" s="241">
        <v>1826.4508961447411</v>
      </c>
      <c r="I32" s="241">
        <v>1830.0004570406988</v>
      </c>
      <c r="J32" s="241">
        <v>1264.9461219303162</v>
      </c>
      <c r="K32" s="241">
        <v>2982.6332883155023</v>
      </c>
      <c r="L32" s="241">
        <v>18758.790603121917</v>
      </c>
      <c r="M32" s="241">
        <v>1673.7591054541006</v>
      </c>
      <c r="N32" s="241">
        <v>3729.6696666980924</v>
      </c>
      <c r="O32" s="241">
        <v>20588.791060162617</v>
      </c>
      <c r="P32" s="241">
        <v>2938.7052273844165</v>
      </c>
      <c r="Q32" s="241">
        <v>6712.3029550135943</v>
      </c>
      <c r="R32" s="247"/>
      <c r="S32" s="247"/>
      <c r="T32" s="247"/>
      <c r="U32" s="247"/>
      <c r="V32" s="247"/>
      <c r="W32" s="247"/>
      <c r="X32" s="247"/>
      <c r="Y32" s="247"/>
      <c r="Z32" s="247"/>
      <c r="AA32" s="247"/>
      <c r="AB32" s="247"/>
      <c r="AC32" s="247"/>
      <c r="AE32" s="232"/>
    </row>
    <row r="33" spans="1:31" x14ac:dyDescent="0.35">
      <c r="A33" s="292"/>
      <c r="B33" s="241" t="s">
        <v>35</v>
      </c>
      <c r="C33" s="241">
        <v>12457.587382215508</v>
      </c>
      <c r="D33" s="241">
        <v>763.94762203359892</v>
      </c>
      <c r="E33" s="241">
        <v>1067.8901659999287</v>
      </c>
      <c r="F33" s="241">
        <v>6748.2506383988448</v>
      </c>
      <c r="G33" s="241">
        <v>906.45120972599739</v>
      </c>
      <c r="H33" s="241">
        <v>815.42239613788581</v>
      </c>
      <c r="I33" s="241">
        <v>3376.9766760472558</v>
      </c>
      <c r="J33" s="241">
        <v>2093.0388850269169</v>
      </c>
      <c r="K33" s="241">
        <v>1736.1889192269769</v>
      </c>
      <c r="L33" s="241">
        <v>19205.838020614352</v>
      </c>
      <c r="M33" s="241">
        <v>1670.3988317595963</v>
      </c>
      <c r="N33" s="241">
        <v>1883.3125621378144</v>
      </c>
      <c r="O33" s="241">
        <v>22582.814696661608</v>
      </c>
      <c r="P33" s="241">
        <v>3763.4377167865132</v>
      </c>
      <c r="Q33" s="241">
        <v>3619.5014813647913</v>
      </c>
      <c r="R33" s="247"/>
      <c r="S33" s="247"/>
      <c r="T33" s="247"/>
      <c r="U33" s="247"/>
      <c r="V33" s="247"/>
      <c r="W33" s="247"/>
      <c r="X33" s="247"/>
      <c r="Y33" s="247"/>
      <c r="Z33" s="247"/>
      <c r="AA33" s="247"/>
      <c r="AB33" s="247"/>
      <c r="AC33" s="247"/>
      <c r="AE33" s="232"/>
    </row>
    <row r="34" spans="1:31" x14ac:dyDescent="0.35">
      <c r="A34" s="292"/>
      <c r="B34" s="241" t="s">
        <v>36</v>
      </c>
      <c r="C34" s="241">
        <v>1569.393391883767</v>
      </c>
      <c r="D34" s="241">
        <v>3864.0480453147479</v>
      </c>
      <c r="E34" s="241">
        <v>1768.3866281231178</v>
      </c>
      <c r="F34" s="241">
        <v>1284.6959247314442</v>
      </c>
      <c r="G34" s="241">
        <v>3627.0271674739688</v>
      </c>
      <c r="H34" s="241">
        <v>2263.8825361171193</v>
      </c>
      <c r="I34" s="241">
        <v>584.94640594173643</v>
      </c>
      <c r="J34" s="241">
        <v>6195.4464526938427</v>
      </c>
      <c r="K34" s="241">
        <v>9132.1340388725002</v>
      </c>
      <c r="L34" s="241">
        <v>2854.0893166152109</v>
      </c>
      <c r="M34" s="241">
        <v>7491.0752127887172</v>
      </c>
      <c r="N34" s="241">
        <v>4032.2691642402369</v>
      </c>
      <c r="O34" s="241">
        <v>3439.0357225569473</v>
      </c>
      <c r="P34" s="241">
        <v>13686.52166548256</v>
      </c>
      <c r="Q34" s="241">
        <v>13164.403203112737</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237.65356529763764</v>
      </c>
      <c r="D37" s="241">
        <v>3747.550812864104</v>
      </c>
      <c r="E37" s="241">
        <v>0</v>
      </c>
      <c r="F37" s="241">
        <v>326.85975331270885</v>
      </c>
      <c r="G37" s="241">
        <v>4982.1116380436561</v>
      </c>
      <c r="H37" s="241">
        <v>0</v>
      </c>
      <c r="I37" s="241">
        <v>206.49383719292592</v>
      </c>
      <c r="J37" s="241">
        <v>12411.680681458622</v>
      </c>
      <c r="K37" s="241">
        <v>0</v>
      </c>
      <c r="L37" s="241">
        <v>564.51331861034646</v>
      </c>
      <c r="M37" s="241">
        <v>8729.6624509077592</v>
      </c>
      <c r="N37" s="241">
        <v>0</v>
      </c>
      <c r="O37" s="241">
        <v>771.00715580327233</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19473.463805363535</v>
      </c>
      <c r="D38" s="241">
        <v>2435.2512112672343</v>
      </c>
      <c r="E38" s="241">
        <v>4727.6908496012811</v>
      </c>
      <c r="F38" s="241">
        <v>18352.350604763829</v>
      </c>
      <c r="G38" s="241">
        <v>3472.6859091415222</v>
      </c>
      <c r="H38" s="241">
        <v>4550.4452054946996</v>
      </c>
      <c r="I38" s="241">
        <v>1331.8600734016889</v>
      </c>
      <c r="J38" s="241">
        <v>3629.7060565436618</v>
      </c>
      <c r="K38" s="241">
        <v>2558.697312794975</v>
      </c>
      <c r="L38" s="241">
        <v>37825.814410127365</v>
      </c>
      <c r="M38" s="241">
        <v>5907.9371204087565</v>
      </c>
      <c r="N38" s="241">
        <v>9278.1360550959798</v>
      </c>
      <c r="O38" s="241">
        <v>39157.674483529052</v>
      </c>
      <c r="P38" s="241">
        <v>9537.6431769524188</v>
      </c>
      <c r="Q38" s="241">
        <v>11836.833367890955</v>
      </c>
      <c r="R38" s="247"/>
      <c r="S38" s="247"/>
      <c r="T38" s="247"/>
      <c r="U38" s="247"/>
      <c r="V38" s="247"/>
      <c r="W38" s="247"/>
      <c r="X38" s="247"/>
      <c r="Y38" s="247"/>
      <c r="Z38" s="247"/>
      <c r="AA38" s="233"/>
      <c r="AB38" s="233"/>
      <c r="AC38" s="233"/>
      <c r="AE38" s="232"/>
    </row>
    <row r="39" spans="1:31" x14ac:dyDescent="0.35">
      <c r="A39" s="292"/>
      <c r="B39" s="241" t="s">
        <v>33</v>
      </c>
      <c r="C39" s="241">
        <v>12535.785800429414</v>
      </c>
      <c r="D39" s="241">
        <v>998.34959070214632</v>
      </c>
      <c r="E39" s="241">
        <v>6910.8780561733665</v>
      </c>
      <c r="F39" s="241">
        <v>11813.777874100184</v>
      </c>
      <c r="G39" s="241">
        <v>1227.9494405590676</v>
      </c>
      <c r="H39" s="241">
        <v>6944.01011668305</v>
      </c>
      <c r="I39" s="241">
        <v>1230.7871817365419</v>
      </c>
      <c r="J39" s="241">
        <v>2099.0178102686568</v>
      </c>
      <c r="K39" s="241">
        <v>5702.1776077998002</v>
      </c>
      <c r="L39" s="241">
        <v>24349.5636745296</v>
      </c>
      <c r="M39" s="241">
        <v>2226.2990312612137</v>
      </c>
      <c r="N39" s="241">
        <v>13854.888172856416</v>
      </c>
      <c r="O39" s="241">
        <v>25580.350856266141</v>
      </c>
      <c r="P39" s="241">
        <v>4325.3168415298705</v>
      </c>
      <c r="Q39" s="241">
        <v>19557.065780656216</v>
      </c>
      <c r="R39" s="247"/>
      <c r="S39" s="247"/>
      <c r="T39" s="247"/>
      <c r="U39" s="247"/>
      <c r="V39" s="247"/>
      <c r="W39" s="247"/>
      <c r="X39" s="247"/>
      <c r="Y39" s="247"/>
      <c r="Z39" s="247"/>
      <c r="AA39" s="247"/>
      <c r="AB39" s="247"/>
      <c r="AC39" s="247"/>
      <c r="AE39" s="232"/>
    </row>
    <row r="40" spans="1:31" x14ac:dyDescent="0.35">
      <c r="A40" s="292"/>
      <c r="B40" s="241" t="s">
        <v>34</v>
      </c>
      <c r="C40" s="241">
        <v>10875.503070171064</v>
      </c>
      <c r="D40" s="241">
        <v>638.72553318714779</v>
      </c>
      <c r="E40" s="241">
        <v>2091.5257933320722</v>
      </c>
      <c r="F40" s="241">
        <v>9503.4118509644723</v>
      </c>
      <c r="G40" s="241">
        <v>853.02452669366301</v>
      </c>
      <c r="H40" s="241">
        <v>2200.8184150355346</v>
      </c>
      <c r="I40" s="241">
        <v>1624.1306396746274</v>
      </c>
      <c r="J40" s="241">
        <v>1239.9998474213985</v>
      </c>
      <c r="K40" s="241">
        <v>2975.1452700219379</v>
      </c>
      <c r="L40" s="241">
        <v>20378.914921135536</v>
      </c>
      <c r="M40" s="241">
        <v>1491.7500598808108</v>
      </c>
      <c r="N40" s="241">
        <v>4292.3442083676073</v>
      </c>
      <c r="O40" s="241">
        <v>22003.045560810162</v>
      </c>
      <c r="P40" s="241">
        <v>2731.7499073022091</v>
      </c>
      <c r="Q40" s="241">
        <v>7267.4894783895452</v>
      </c>
      <c r="R40" s="247"/>
      <c r="S40" s="247"/>
      <c r="T40" s="247"/>
      <c r="U40" s="247"/>
      <c r="V40" s="247"/>
      <c r="W40" s="247"/>
      <c r="X40" s="247"/>
      <c r="Y40" s="247"/>
      <c r="Z40" s="247"/>
      <c r="AA40" s="247"/>
      <c r="AB40" s="247"/>
      <c r="AC40" s="247"/>
      <c r="AE40" s="232"/>
    </row>
    <row r="41" spans="1:31" x14ac:dyDescent="0.35">
      <c r="A41" s="292"/>
      <c r="B41" s="241" t="s">
        <v>35</v>
      </c>
      <c r="C41" s="241">
        <v>13930.09170373813</v>
      </c>
      <c r="D41" s="241">
        <v>734.69760410352706</v>
      </c>
      <c r="E41" s="241">
        <v>1109.9463807971356</v>
      </c>
      <c r="F41" s="241">
        <v>5529.9657935141395</v>
      </c>
      <c r="G41" s="241">
        <v>760.06365623569104</v>
      </c>
      <c r="H41" s="241">
        <v>840.07011734309719</v>
      </c>
      <c r="I41" s="241">
        <v>3005.7249052277684</v>
      </c>
      <c r="J41" s="241">
        <v>2060.7722291877626</v>
      </c>
      <c r="K41" s="241">
        <v>2083.716345415663</v>
      </c>
      <c r="L41" s="241">
        <v>19460.05749725227</v>
      </c>
      <c r="M41" s="241">
        <v>1494.7612603392181</v>
      </c>
      <c r="N41" s="241">
        <v>1950.0164981402327</v>
      </c>
      <c r="O41" s="241">
        <v>22465.782402480039</v>
      </c>
      <c r="P41" s="241">
        <v>3555.5334895269807</v>
      </c>
      <c r="Q41" s="241">
        <v>4033.7328435558957</v>
      </c>
      <c r="R41" s="247"/>
      <c r="S41" s="247"/>
      <c r="T41" s="247"/>
      <c r="U41" s="247"/>
      <c r="V41" s="247"/>
      <c r="W41" s="247"/>
      <c r="X41" s="247"/>
      <c r="Y41" s="247"/>
      <c r="Z41" s="247"/>
      <c r="AA41" s="247"/>
      <c r="AB41" s="247"/>
      <c r="AC41" s="247"/>
      <c r="AE41" s="232"/>
    </row>
    <row r="42" spans="1:31" x14ac:dyDescent="0.35">
      <c r="A42" s="292"/>
      <c r="B42" s="241" t="s">
        <v>36</v>
      </c>
      <c r="C42" s="241">
        <v>1169.1576765104601</v>
      </c>
      <c r="D42" s="241">
        <v>3140.1114657299709</v>
      </c>
      <c r="E42" s="241">
        <v>1287.8030386252494</v>
      </c>
      <c r="F42" s="241">
        <v>849.30015019883012</v>
      </c>
      <c r="G42" s="241">
        <v>2746.8128537153657</v>
      </c>
      <c r="H42" s="241">
        <v>2472.5832334376528</v>
      </c>
      <c r="I42" s="241">
        <v>473.77178427342636</v>
      </c>
      <c r="J42" s="241">
        <v>5984.7974886589973</v>
      </c>
      <c r="K42" s="241">
        <v>9118.9402070150863</v>
      </c>
      <c r="L42" s="241">
        <v>2018.4578267092902</v>
      </c>
      <c r="M42" s="241">
        <v>5886.9243194453366</v>
      </c>
      <c r="N42" s="241">
        <v>3760.3862720629022</v>
      </c>
      <c r="O42" s="241">
        <v>2492.2296109827166</v>
      </c>
      <c r="P42" s="241">
        <v>11871.721808104334</v>
      </c>
      <c r="Q42" s="241">
        <v>12879.326479077989</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288.31774034555855</v>
      </c>
      <c r="D5" s="241">
        <v>3052.0503520751067</v>
      </c>
      <c r="E5" s="241">
        <v>0</v>
      </c>
      <c r="F5" s="241">
        <v>499.59284154020384</v>
      </c>
      <c r="G5" s="241">
        <v>4923.0377841542277</v>
      </c>
      <c r="H5" s="241">
        <v>0</v>
      </c>
      <c r="I5" s="241">
        <v>369.83372407449906</v>
      </c>
      <c r="J5" s="241">
        <v>12753.367656281962</v>
      </c>
      <c r="K5" s="241">
        <v>0</v>
      </c>
      <c r="L5" s="241">
        <v>787.91058188576244</v>
      </c>
      <c r="M5" s="241">
        <v>7975.0881362293339</v>
      </c>
      <c r="N5" s="241">
        <v>0</v>
      </c>
      <c r="O5" s="241">
        <v>1157.7443059602613</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12553.675823018415</v>
      </c>
      <c r="D6" s="241">
        <v>1996.271334727812</v>
      </c>
      <c r="E6" s="241">
        <v>3002.3375454167567</v>
      </c>
      <c r="F6" s="241">
        <v>14907.26179299761</v>
      </c>
      <c r="G6" s="241">
        <v>3375.4893871191239</v>
      </c>
      <c r="H6" s="241">
        <v>3512.6806898956115</v>
      </c>
      <c r="I6" s="241">
        <v>2174.20782081671</v>
      </c>
      <c r="J6" s="241">
        <v>3716.9253766510906</v>
      </c>
      <c r="K6" s="241">
        <v>2565.0070556631572</v>
      </c>
      <c r="L6" s="241">
        <v>27460.937616016021</v>
      </c>
      <c r="M6" s="241">
        <v>5371.7607218469366</v>
      </c>
      <c r="N6" s="241">
        <v>6515.0182353123682</v>
      </c>
      <c r="O6" s="241">
        <v>29635.145436832736</v>
      </c>
      <c r="P6" s="241">
        <v>9088.6860984980285</v>
      </c>
      <c r="Q6" s="241">
        <v>9080.0252909755254</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8799.761857985568</v>
      </c>
      <c r="D7" s="241">
        <v>836.19202450945011</v>
      </c>
      <c r="E7" s="241">
        <v>4490.3299217468311</v>
      </c>
      <c r="F7" s="241">
        <v>9749.7151930639757</v>
      </c>
      <c r="G7" s="241">
        <v>1155.944851773002</v>
      </c>
      <c r="H7" s="241">
        <v>5018.3208006016876</v>
      </c>
      <c r="I7" s="241">
        <v>2056.309436479673</v>
      </c>
      <c r="J7" s="241">
        <v>2137.542548562566</v>
      </c>
      <c r="K7" s="241">
        <v>4892.1240517030246</v>
      </c>
      <c r="L7" s="241">
        <v>18549.477051049544</v>
      </c>
      <c r="M7" s="241">
        <v>1992.1368762824522</v>
      </c>
      <c r="N7" s="241">
        <v>9508.6507223485187</v>
      </c>
      <c r="O7" s="241">
        <v>20605.786487529214</v>
      </c>
      <c r="P7" s="241">
        <v>4129.6794248450178</v>
      </c>
      <c r="Q7" s="241">
        <v>14400.774774051546</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8008.2193249267775</v>
      </c>
      <c r="D8" s="241">
        <v>537.86321509897346</v>
      </c>
      <c r="E8" s="241">
        <v>1452.3453980886713</v>
      </c>
      <c r="F8" s="241">
        <v>10067.683311267849</v>
      </c>
      <c r="G8" s="241">
        <v>782.85779329517152</v>
      </c>
      <c r="H8" s="241">
        <v>2013.8929525684209</v>
      </c>
      <c r="I8" s="241">
        <v>1761.3771845853416</v>
      </c>
      <c r="J8" s="241">
        <v>1256.6306970940102</v>
      </c>
      <c r="K8" s="241">
        <v>2980.1372822176477</v>
      </c>
      <c r="L8" s="241">
        <v>18075.902636194627</v>
      </c>
      <c r="M8" s="241">
        <v>1320.7210083941452</v>
      </c>
      <c r="N8" s="241">
        <v>3466.2383506570918</v>
      </c>
      <c r="O8" s="241">
        <v>19837.279820779968</v>
      </c>
      <c r="P8" s="241">
        <v>2577.3517054881549</v>
      </c>
      <c r="Q8" s="241">
        <v>6446.3756328747404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10821.161050890814</v>
      </c>
      <c r="D9" s="241">
        <v>625.77877176646098</v>
      </c>
      <c r="E9" s="241">
        <v>844.1100598001367</v>
      </c>
      <c r="F9" s="241">
        <v>5451.9605936502585</v>
      </c>
      <c r="G9" s="241">
        <v>677.41855627930079</v>
      </c>
      <c r="H9" s="241">
        <v>665.14199774913425</v>
      </c>
      <c r="I9" s="241">
        <v>3253.6757445639414</v>
      </c>
      <c r="J9" s="241">
        <v>2082.283333080532</v>
      </c>
      <c r="K9" s="241">
        <v>1710.0403414967423</v>
      </c>
      <c r="L9" s="241">
        <v>16273.121644541074</v>
      </c>
      <c r="M9" s="241">
        <v>1303.1973280457617</v>
      </c>
      <c r="N9" s="241">
        <v>1509.2520575492708</v>
      </c>
      <c r="O9" s="241">
        <v>19526.797389105017</v>
      </c>
      <c r="P9" s="241">
        <v>3385.4806611262939</v>
      </c>
      <c r="Q9" s="241">
        <v>3219.2923990460131</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1543.3265976193227</v>
      </c>
      <c r="D10" s="241">
        <v>3356.4851522274444</v>
      </c>
      <c r="E10" s="241">
        <v>1367.1007876447838</v>
      </c>
      <c r="F10" s="241">
        <v>1033.0784819684593</v>
      </c>
      <c r="G10" s="241">
        <v>2792.0082968185002</v>
      </c>
      <c r="H10" s="241">
        <v>1832.3077723506424</v>
      </c>
      <c r="I10" s="241">
        <v>547.88819871896646</v>
      </c>
      <c r="J10" s="241">
        <v>6125.2301313488942</v>
      </c>
      <c r="K10" s="241">
        <v>9127.7360949200283</v>
      </c>
      <c r="L10" s="241">
        <v>2576.4050795877824</v>
      </c>
      <c r="M10" s="241">
        <v>6148.4934490459445</v>
      </c>
      <c r="N10" s="241">
        <v>3199.4085599954265</v>
      </c>
      <c r="O10" s="241">
        <v>3124.2932783067481</v>
      </c>
      <c r="P10" s="241">
        <v>12273.723580394837</v>
      </c>
      <c r="Q10" s="241">
        <v>12327.144654915455</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47.635158170848335</v>
      </c>
      <c r="D13" s="241">
        <v>941.37341164097825</v>
      </c>
      <c r="E13" s="241">
        <v>0</v>
      </c>
      <c r="F13" s="241">
        <v>98.864595440261681</v>
      </c>
      <c r="G13" s="241">
        <v>991.10600267393227</v>
      </c>
      <c r="H13" s="241">
        <v>0</v>
      </c>
      <c r="I13" s="241">
        <v>84.156061197374257</v>
      </c>
      <c r="J13" s="241">
        <v>170.84348741167193</v>
      </c>
      <c r="K13" s="241">
        <v>0</v>
      </c>
      <c r="L13" s="241">
        <v>138.53559984864404</v>
      </c>
      <c r="M13" s="241">
        <v>1903.2242651247709</v>
      </c>
      <c r="N13" s="241">
        <v>0</v>
      </c>
      <c r="O13" s="241">
        <v>220.62139840650829</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1440.5631892093761</v>
      </c>
      <c r="D14" s="241">
        <v>482.62256759032198</v>
      </c>
      <c r="E14" s="241">
        <v>351.23206582342152</v>
      </c>
      <c r="F14" s="241">
        <v>1838.8400938420348</v>
      </c>
      <c r="G14" s="241">
        <v>520.6769410209024</v>
      </c>
      <c r="H14" s="241">
        <v>455.63360272439616</v>
      </c>
      <c r="I14" s="241">
        <v>448.81543421363472</v>
      </c>
      <c r="J14" s="241">
        <v>43.6096600537225</v>
      </c>
      <c r="K14" s="241">
        <v>3.1548714340835429</v>
      </c>
      <c r="L14" s="241">
        <v>1298.992091568</v>
      </c>
      <c r="M14" s="241">
        <v>985.39721391233763</v>
      </c>
      <c r="N14" s="241">
        <v>364.63066876514841</v>
      </c>
      <c r="O14" s="241">
        <v>1223.7621369142205</v>
      </c>
      <c r="P14" s="241">
        <v>974.43676098867002</v>
      </c>
      <c r="Q14" s="241">
        <v>362.38550136404433</v>
      </c>
      <c r="R14" s="247"/>
      <c r="S14" s="247"/>
      <c r="T14" s="247"/>
      <c r="U14" s="247"/>
      <c r="V14" s="247"/>
      <c r="W14" s="247"/>
      <c r="X14" s="247"/>
      <c r="Y14" s="247"/>
      <c r="Z14" s="247"/>
      <c r="AA14" s="233"/>
      <c r="AB14" s="233"/>
      <c r="AC14" s="233"/>
      <c r="AE14" s="232"/>
    </row>
    <row r="15" spans="1:31" x14ac:dyDescent="0.35">
      <c r="A15" s="292"/>
      <c r="B15" s="241" t="s">
        <v>33</v>
      </c>
      <c r="C15" s="241">
        <v>632.44113494616147</v>
      </c>
      <c r="D15" s="241">
        <v>179.001156233052</v>
      </c>
      <c r="E15" s="241">
        <v>454.28511628106708</v>
      </c>
      <c r="F15" s="241">
        <v>698.90021599556269</v>
      </c>
      <c r="G15" s="241">
        <v>215.04886970649721</v>
      </c>
      <c r="H15" s="241">
        <v>459.06226352347056</v>
      </c>
      <c r="I15" s="241">
        <v>435.02307590166396</v>
      </c>
      <c r="J15" s="241">
        <v>19.262369146957955</v>
      </c>
      <c r="K15" s="241">
        <v>495.81301176188248</v>
      </c>
      <c r="L15" s="241">
        <v>506.43082530691328</v>
      </c>
      <c r="M15" s="241">
        <v>389.60785581537891</v>
      </c>
      <c r="N15" s="241">
        <v>525.47638432455255</v>
      </c>
      <c r="O15" s="241">
        <v>508.70870934854025</v>
      </c>
      <c r="P15" s="241">
        <v>384.25876998288936</v>
      </c>
      <c r="Q15" s="241">
        <v>902.76066252753276</v>
      </c>
      <c r="R15" s="247"/>
      <c r="S15" s="247"/>
      <c r="T15" s="247"/>
      <c r="U15" s="247"/>
      <c r="V15" s="247"/>
      <c r="W15" s="247"/>
      <c r="X15" s="247"/>
      <c r="Y15" s="247"/>
      <c r="Z15" s="247"/>
      <c r="AA15" s="247"/>
      <c r="AB15" s="247"/>
      <c r="AC15" s="247"/>
      <c r="AE15" s="232"/>
    </row>
    <row r="16" spans="1:31" x14ac:dyDescent="0.35">
      <c r="A16" s="292"/>
      <c r="B16" s="241" t="s">
        <v>34</v>
      </c>
      <c r="C16" s="241">
        <v>354.95663203470372</v>
      </c>
      <c r="D16" s="241">
        <v>102.06329543532837</v>
      </c>
      <c r="E16" s="241">
        <v>88.730129496039169</v>
      </c>
      <c r="F16" s="241">
        <v>2317.3245210165683</v>
      </c>
      <c r="G16" s="241">
        <v>168.1654149916676</v>
      </c>
      <c r="H16" s="241">
        <v>469.05326623043584</v>
      </c>
      <c r="I16" s="241">
        <v>68.623272455356883</v>
      </c>
      <c r="J16" s="241">
        <v>8.3154248363034977</v>
      </c>
      <c r="K16" s="241">
        <v>2.4960060976077392</v>
      </c>
      <c r="L16" s="241">
        <v>2174.5402662330234</v>
      </c>
      <c r="M16" s="241">
        <v>267.24932510483188</v>
      </c>
      <c r="N16" s="241">
        <v>401.33306209233592</v>
      </c>
      <c r="O16" s="241">
        <v>2202.9576393559928</v>
      </c>
      <c r="P16" s="241">
        <v>264.70581564585092</v>
      </c>
      <c r="Q16" s="241">
        <v>401.91219320391792</v>
      </c>
      <c r="R16" s="247"/>
      <c r="S16" s="247"/>
      <c r="T16" s="247"/>
      <c r="U16" s="247"/>
      <c r="V16" s="247"/>
      <c r="W16" s="247"/>
      <c r="X16" s="247"/>
      <c r="Y16" s="247"/>
      <c r="Z16" s="247"/>
      <c r="AA16" s="247"/>
      <c r="AB16" s="247"/>
      <c r="AC16" s="247"/>
      <c r="AE16" s="232"/>
    </row>
    <row r="17" spans="1:31" x14ac:dyDescent="0.35">
      <c r="A17" s="292"/>
      <c r="B17" s="241" t="s">
        <v>35</v>
      </c>
      <c r="C17" s="241">
        <v>378.32244048431778</v>
      </c>
      <c r="D17" s="241">
        <v>123.83205435624531</v>
      </c>
      <c r="E17" s="241">
        <v>8.3339815646412241</v>
      </c>
      <c r="F17" s="241">
        <v>423.66966574793253</v>
      </c>
      <c r="G17" s="241">
        <v>161.46681333844418</v>
      </c>
      <c r="H17" s="241">
        <v>7.2321094841840123</v>
      </c>
      <c r="I17" s="241">
        <v>123.97603125865993</v>
      </c>
      <c r="J17" s="241">
        <v>10.755551946394142</v>
      </c>
      <c r="K17" s="241">
        <v>223.67282658421988</v>
      </c>
      <c r="L17" s="241">
        <v>434.13320551782522</v>
      </c>
      <c r="M17" s="241">
        <v>283.94615010650983</v>
      </c>
      <c r="N17" s="241">
        <v>9.3468401980402493</v>
      </c>
      <c r="O17" s="241">
        <v>524.25317073451959</v>
      </c>
      <c r="P17" s="241">
        <v>280.50084176904926</v>
      </c>
      <c r="Q17" s="241">
        <v>222.18203736333192</v>
      </c>
      <c r="R17" s="247"/>
      <c r="S17" s="247"/>
      <c r="T17" s="247"/>
      <c r="U17" s="247"/>
      <c r="V17" s="247"/>
      <c r="W17" s="247"/>
      <c r="X17" s="247"/>
      <c r="Y17" s="247"/>
      <c r="Z17" s="247"/>
      <c r="AA17" s="247"/>
      <c r="AB17" s="247"/>
      <c r="AC17" s="247"/>
      <c r="AE17" s="232"/>
    </row>
    <row r="18" spans="1:31" x14ac:dyDescent="0.35">
      <c r="A18" s="292"/>
      <c r="B18" s="241" t="s">
        <v>36</v>
      </c>
      <c r="C18" s="241">
        <v>270.12424965500514</v>
      </c>
      <c r="D18" s="241">
        <v>254.69878179333821</v>
      </c>
      <c r="E18" s="241">
        <v>182.94609176545254</v>
      </c>
      <c r="F18" s="241">
        <v>134.51000519544209</v>
      </c>
      <c r="G18" s="241">
        <v>469.59560424166011</v>
      </c>
      <c r="H18" s="241">
        <v>37.420315030920797</v>
      </c>
      <c r="I18" s="241">
        <v>37.058207222770015</v>
      </c>
      <c r="J18" s="241">
        <v>70.216321344917532</v>
      </c>
      <c r="K18" s="241">
        <v>4.3979439523441677</v>
      </c>
      <c r="L18" s="241">
        <v>376.65547457100058</v>
      </c>
      <c r="M18" s="241">
        <v>711.75048496291322</v>
      </c>
      <c r="N18" s="241">
        <v>149.78403583334432</v>
      </c>
      <c r="O18" s="241">
        <v>411.7041361449173</v>
      </c>
      <c r="P18" s="241">
        <v>727.93235035003852</v>
      </c>
      <c r="Q18" s="241">
        <v>153.67281723215203</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366.85186212657595</v>
      </c>
      <c r="D21" s="241">
        <v>1189.1232236863684</v>
      </c>
      <c r="E21" s="241">
        <v>0</v>
      </c>
      <c r="F21" s="241">
        <v>550.4206945506786</v>
      </c>
      <c r="G21" s="241">
        <v>3177.6174009547226</v>
      </c>
      <c r="H21" s="241">
        <v>0</v>
      </c>
      <c r="I21" s="241">
        <v>486.67167746615968</v>
      </c>
      <c r="J21" s="241">
        <v>12924.211143693632</v>
      </c>
      <c r="K21" s="241">
        <v>0</v>
      </c>
      <c r="L21" s="241">
        <v>917.27255667725456</v>
      </c>
      <c r="M21" s="241">
        <v>4366.740624641091</v>
      </c>
      <c r="N21" s="241">
        <v>0</v>
      </c>
      <c r="O21" s="241">
        <v>1403.9442341434142</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9964.7872525781531</v>
      </c>
      <c r="D22" s="241">
        <v>1032.3043120307163</v>
      </c>
      <c r="E22" s="241">
        <v>2367.8851498270801</v>
      </c>
      <c r="F22" s="241">
        <v>18392.480774191903</v>
      </c>
      <c r="G22" s="241">
        <v>2428.9890948078983</v>
      </c>
      <c r="H22" s="241">
        <v>4329.1856466605614</v>
      </c>
      <c r="I22" s="241">
        <v>2863.9772758053559</v>
      </c>
      <c r="J22" s="241">
        <v>3760.5350367048054</v>
      </c>
      <c r="K22" s="241">
        <v>2568.1619270972483</v>
      </c>
      <c r="L22" s="241">
        <v>28357.268026770056</v>
      </c>
      <c r="M22" s="241">
        <v>3461.2934068386148</v>
      </c>
      <c r="N22" s="241">
        <v>6697.0707964876419</v>
      </c>
      <c r="O22" s="241">
        <v>31221.245302575411</v>
      </c>
      <c r="P22" s="241">
        <v>7221.8284435434198</v>
      </c>
      <c r="Q22" s="241">
        <v>9265.2327235848898</v>
      </c>
      <c r="R22" s="247"/>
      <c r="S22" s="247"/>
      <c r="T22" s="247"/>
      <c r="U22" s="247"/>
      <c r="V22" s="247"/>
      <c r="W22" s="247"/>
      <c r="X22" s="247"/>
      <c r="Y22" s="247"/>
      <c r="Z22" s="247"/>
      <c r="AA22" s="233"/>
      <c r="AB22" s="233"/>
      <c r="AC22" s="233"/>
      <c r="AE22" s="232"/>
    </row>
    <row r="23" spans="1:31" x14ac:dyDescent="0.35">
      <c r="A23" s="292"/>
      <c r="B23" s="241" t="s">
        <v>33</v>
      </c>
      <c r="C23" s="241">
        <v>7723.4860451788318</v>
      </c>
      <c r="D23" s="241">
        <v>478.70243374966401</v>
      </c>
      <c r="E23" s="241">
        <v>3668.5895547392506</v>
      </c>
      <c r="F23" s="241">
        <v>11113.449558426577</v>
      </c>
      <c r="G23" s="241">
        <v>752.72388481355665</v>
      </c>
      <c r="H23" s="241">
        <v>5667.6433956734381</v>
      </c>
      <c r="I23" s="241">
        <v>2707.0201065986412</v>
      </c>
      <c r="J23" s="241">
        <v>2156.8049177095204</v>
      </c>
      <c r="K23" s="241">
        <v>3991.7675298592594</v>
      </c>
      <c r="L23" s="241">
        <v>18836.935603605409</v>
      </c>
      <c r="M23" s="241">
        <v>1231.4263185632208</v>
      </c>
      <c r="N23" s="241">
        <v>9336.2329504126883</v>
      </c>
      <c r="O23" s="241">
        <v>21543.955710204049</v>
      </c>
      <c r="P23" s="241">
        <v>3388.2312362727412</v>
      </c>
      <c r="Q23" s="241">
        <v>13328.000480271949</v>
      </c>
      <c r="R23" s="247"/>
      <c r="S23" s="247"/>
      <c r="T23" s="247"/>
      <c r="U23" s="247"/>
      <c r="V23" s="247"/>
      <c r="W23" s="247"/>
      <c r="X23" s="247"/>
      <c r="Y23" s="247"/>
      <c r="Z23" s="247"/>
      <c r="AA23" s="247"/>
      <c r="AB23" s="247"/>
      <c r="AC23" s="247"/>
      <c r="AE23" s="232"/>
    </row>
    <row r="24" spans="1:31" x14ac:dyDescent="0.35">
      <c r="A24" s="292"/>
      <c r="B24" s="241" t="s">
        <v>34</v>
      </c>
      <c r="C24" s="241">
        <v>7698.5773159666851</v>
      </c>
      <c r="D24" s="241">
        <v>333.74131652329555</v>
      </c>
      <c r="E24" s="241">
        <v>1294.8368641093239</v>
      </c>
      <c r="F24" s="241">
        <v>14699.663231212997</v>
      </c>
      <c r="G24" s="241">
        <v>462.91254332422795</v>
      </c>
      <c r="H24" s="241">
        <v>2939.9831715717087</v>
      </c>
      <c r="I24" s="241">
        <v>1830.0004570406988</v>
      </c>
      <c r="J24" s="241">
        <v>1264.9461219303162</v>
      </c>
      <c r="K24" s="241">
        <v>2982.6332883155023</v>
      </c>
      <c r="L24" s="241">
        <v>22398.240547179681</v>
      </c>
      <c r="M24" s="241">
        <v>796.65385984752356</v>
      </c>
      <c r="N24" s="241">
        <v>4234.8200356810321</v>
      </c>
      <c r="O24" s="241">
        <v>24228.241004220381</v>
      </c>
      <c r="P24" s="241">
        <v>2061.5999817778397</v>
      </c>
      <c r="Q24" s="241">
        <v>7217.4533239965349</v>
      </c>
      <c r="R24" s="247"/>
      <c r="S24" s="247"/>
      <c r="T24" s="247"/>
      <c r="U24" s="247"/>
      <c r="V24" s="247"/>
      <c r="W24" s="247"/>
      <c r="X24" s="247"/>
      <c r="Y24" s="247"/>
      <c r="Z24" s="247"/>
      <c r="AA24" s="247"/>
      <c r="AB24" s="247"/>
      <c r="AC24" s="247"/>
      <c r="AE24" s="232"/>
    </row>
    <row r="25" spans="1:31" x14ac:dyDescent="0.35">
      <c r="A25" s="292"/>
      <c r="B25" s="241" t="s">
        <v>35</v>
      </c>
      <c r="C25" s="241">
        <v>11293.954067225144</v>
      </c>
      <c r="D25" s="241">
        <v>378.69108916225696</v>
      </c>
      <c r="E25" s="241">
        <v>840.9708160041431</v>
      </c>
      <c r="F25" s="241">
        <v>5831.2269709487236</v>
      </c>
      <c r="G25" s="241">
        <v>365.7408028762141</v>
      </c>
      <c r="H25" s="241">
        <v>679.53412703195204</v>
      </c>
      <c r="I25" s="241">
        <v>3378.3256524167996</v>
      </c>
      <c r="J25" s="241">
        <v>2093.0388850269169</v>
      </c>
      <c r="K25" s="241">
        <v>1310.2157598475862</v>
      </c>
      <c r="L25" s="241">
        <v>17125.181038173869</v>
      </c>
      <c r="M25" s="241">
        <v>744.43189203847101</v>
      </c>
      <c r="N25" s="241">
        <v>1520.504943036095</v>
      </c>
      <c r="O25" s="241">
        <v>20503.506690590668</v>
      </c>
      <c r="P25" s="241">
        <v>2837.4707770653877</v>
      </c>
      <c r="Q25" s="241">
        <v>2830.720702883681</v>
      </c>
      <c r="R25" s="247"/>
      <c r="S25" s="247"/>
      <c r="T25" s="247"/>
      <c r="U25" s="247"/>
      <c r="V25" s="247"/>
      <c r="W25" s="247"/>
      <c r="X25" s="247"/>
      <c r="Y25" s="247"/>
      <c r="Z25" s="247"/>
      <c r="AA25" s="247"/>
      <c r="AB25" s="247"/>
      <c r="AC25" s="247"/>
      <c r="AE25" s="232"/>
    </row>
    <row r="26" spans="1:31" x14ac:dyDescent="0.35">
      <c r="A26" s="292"/>
      <c r="B26" s="241" t="s">
        <v>36</v>
      </c>
      <c r="C26" s="241">
        <v>2031.5245102433096</v>
      </c>
      <c r="D26" s="241">
        <v>3065.2959456376138</v>
      </c>
      <c r="E26" s="241">
        <v>1656.3315749262058</v>
      </c>
      <c r="F26" s="241">
        <v>1120.6836131858722</v>
      </c>
      <c r="G26" s="241">
        <v>2002.1848692661665</v>
      </c>
      <c r="H26" s="241">
        <v>1797.7707567685663</v>
      </c>
      <c r="I26" s="241">
        <v>584.94640594173643</v>
      </c>
      <c r="J26" s="241">
        <v>6195.4464526938427</v>
      </c>
      <c r="K26" s="241">
        <v>9132.1340388725002</v>
      </c>
      <c r="L26" s="241">
        <v>3152.2081234291818</v>
      </c>
      <c r="M26" s="241">
        <v>5067.4808149037799</v>
      </c>
      <c r="N26" s="241">
        <v>3454.1023316947721</v>
      </c>
      <c r="O26" s="241">
        <v>3737.1545293709182</v>
      </c>
      <c r="P26" s="241">
        <v>11262.927267597623</v>
      </c>
      <c r="Q26" s="241">
        <v>12586.236370567272</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295.75848039823796</v>
      </c>
      <c r="D29" s="241">
        <v>4219.4770196748477</v>
      </c>
      <c r="E29" s="241">
        <v>0</v>
      </c>
      <c r="F29" s="241">
        <v>639.66311885351547</v>
      </c>
      <c r="G29" s="241">
        <v>6609.3843134643039</v>
      </c>
      <c r="H29" s="241">
        <v>0</v>
      </c>
      <c r="I29" s="241">
        <v>416.33565756441152</v>
      </c>
      <c r="J29" s="241">
        <v>12924.211143693632</v>
      </c>
      <c r="K29" s="241">
        <v>0</v>
      </c>
      <c r="L29" s="241">
        <v>935.42159925175338</v>
      </c>
      <c r="M29" s="241">
        <v>10828.861333139152</v>
      </c>
      <c r="N29" s="241">
        <v>0</v>
      </c>
      <c r="O29" s="241">
        <v>1351.757256816165</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12753.173130664689</v>
      </c>
      <c r="D30" s="241">
        <v>2521.2584808854854</v>
      </c>
      <c r="E30" s="241">
        <v>3058.4229564974967</v>
      </c>
      <c r="F30" s="241">
        <v>12147.826278930754</v>
      </c>
      <c r="G30" s="241">
        <v>4224.7931574079521</v>
      </c>
      <c r="H30" s="241">
        <v>2754.0060639845633</v>
      </c>
      <c r="I30" s="241">
        <v>2326.7861132430844</v>
      </c>
      <c r="J30" s="241">
        <v>3760.5350367048054</v>
      </c>
      <c r="K30" s="241">
        <v>2568.1619270972483</v>
      </c>
      <c r="L30" s="241">
        <v>24900.999409595443</v>
      </c>
      <c r="M30" s="241">
        <v>6746.0516382934375</v>
      </c>
      <c r="N30" s="241">
        <v>5812.42902048206</v>
      </c>
      <c r="O30" s="241">
        <v>27227.785522838527</v>
      </c>
      <c r="P30" s="241">
        <v>10506.586674998243</v>
      </c>
      <c r="Q30" s="241">
        <v>8380.5909475793087</v>
      </c>
      <c r="R30" s="247"/>
      <c r="S30" s="247"/>
      <c r="T30" s="247"/>
      <c r="U30" s="247"/>
      <c r="V30" s="247"/>
      <c r="W30" s="247"/>
      <c r="X30" s="247"/>
      <c r="Y30" s="247"/>
      <c r="Z30" s="247"/>
      <c r="AA30" s="233"/>
      <c r="AB30" s="233"/>
      <c r="AC30" s="233"/>
      <c r="AE30" s="232"/>
    </row>
    <row r="31" spans="1:31" x14ac:dyDescent="0.35">
      <c r="A31" s="292"/>
      <c r="B31" s="241" t="s">
        <v>33</v>
      </c>
      <c r="C31" s="241">
        <v>8762.4276550809391</v>
      </c>
      <c r="D31" s="241">
        <v>1031.5240490765402</v>
      </c>
      <c r="E31" s="241">
        <v>4565.5187421304809</v>
      </c>
      <c r="F31" s="241">
        <v>8802.2242702864605</v>
      </c>
      <c r="G31" s="241">
        <v>1487.1612299463818</v>
      </c>
      <c r="H31" s="241">
        <v>4131.5210761451553</v>
      </c>
      <c r="I31" s="241">
        <v>2231.1210211038351</v>
      </c>
      <c r="J31" s="241">
        <v>2156.8049177095204</v>
      </c>
      <c r="K31" s="241">
        <v>4982.4270174500152</v>
      </c>
      <c r="L31" s="241">
        <v>17564.651925367398</v>
      </c>
      <c r="M31" s="241">
        <v>2518.6852790229223</v>
      </c>
      <c r="N31" s="241">
        <v>8697.0398182756362</v>
      </c>
      <c r="O31" s="241">
        <v>19795.772946471232</v>
      </c>
      <c r="P31" s="241">
        <v>4675.4901967324422</v>
      </c>
      <c r="Q31" s="241">
        <v>13679.466835725652</v>
      </c>
      <c r="R31" s="247"/>
      <c r="S31" s="247"/>
      <c r="T31" s="247"/>
      <c r="U31" s="247"/>
      <c r="V31" s="247"/>
      <c r="W31" s="247"/>
      <c r="X31" s="247"/>
      <c r="Y31" s="247"/>
      <c r="Z31" s="247"/>
      <c r="AA31" s="247"/>
      <c r="AB31" s="247"/>
      <c r="AC31" s="247"/>
      <c r="AE31" s="232"/>
    </row>
    <row r="32" spans="1:31" x14ac:dyDescent="0.35">
      <c r="A32" s="292"/>
      <c r="B32" s="241" t="s">
        <v>34</v>
      </c>
      <c r="C32" s="241">
        <v>7609.8007776829572</v>
      </c>
      <c r="D32" s="241">
        <v>641.1227955864772</v>
      </c>
      <c r="E32" s="241">
        <v>1460.3013322313875</v>
      </c>
      <c r="F32" s="241">
        <v>7887.8929218993253</v>
      </c>
      <c r="G32" s="241">
        <v>1032.6363098676234</v>
      </c>
      <c r="H32" s="241">
        <v>1421.2307940949979</v>
      </c>
      <c r="I32" s="241">
        <v>1830.0004570406988</v>
      </c>
      <c r="J32" s="241">
        <v>1264.9461219303162</v>
      </c>
      <c r="K32" s="241">
        <v>2982.6332883155023</v>
      </c>
      <c r="L32" s="241">
        <v>15497.693699582283</v>
      </c>
      <c r="M32" s="241">
        <v>1673.7591054541006</v>
      </c>
      <c r="N32" s="241">
        <v>2881.5321263263854</v>
      </c>
      <c r="O32" s="241">
        <v>17327.694156622983</v>
      </c>
      <c r="P32" s="241">
        <v>2938.7052273844165</v>
      </c>
      <c r="Q32" s="241">
        <v>5864.1654146418878</v>
      </c>
      <c r="R32" s="247"/>
      <c r="S32" s="247"/>
      <c r="T32" s="247"/>
      <c r="U32" s="247"/>
      <c r="V32" s="247"/>
      <c r="W32" s="247"/>
      <c r="X32" s="247"/>
      <c r="Y32" s="247"/>
      <c r="Z32" s="247"/>
      <c r="AA32" s="247"/>
      <c r="AB32" s="247"/>
      <c r="AC32" s="247"/>
      <c r="AE32" s="232"/>
    </row>
    <row r="33" spans="1:31" x14ac:dyDescent="0.35">
      <c r="A33" s="292"/>
      <c r="B33" s="241" t="s">
        <v>35</v>
      </c>
      <c r="C33" s="241">
        <v>10073.165403063378</v>
      </c>
      <c r="D33" s="241">
        <v>763.94762203359892</v>
      </c>
      <c r="E33" s="241">
        <v>831.5031303738117</v>
      </c>
      <c r="F33" s="241">
        <v>5918.5329507815204</v>
      </c>
      <c r="G33" s="241">
        <v>906.45120972599739</v>
      </c>
      <c r="H33" s="241">
        <v>659.19500628558467</v>
      </c>
      <c r="I33" s="241">
        <v>3376.9766760472558</v>
      </c>
      <c r="J33" s="241">
        <v>2093.0388850269169</v>
      </c>
      <c r="K33" s="241">
        <v>1736.1889192269769</v>
      </c>
      <c r="L33" s="241">
        <v>15991.698353844899</v>
      </c>
      <c r="M33" s="241">
        <v>1670.3988317595963</v>
      </c>
      <c r="N33" s="241">
        <v>1490.6981366593964</v>
      </c>
      <c r="O33" s="241">
        <v>19368.675029892154</v>
      </c>
      <c r="P33" s="241">
        <v>3763.4377167865132</v>
      </c>
      <c r="Q33" s="241">
        <v>3226.8870558863732</v>
      </c>
      <c r="R33" s="247"/>
      <c r="S33" s="247"/>
      <c r="T33" s="247"/>
      <c r="U33" s="247"/>
      <c r="V33" s="247"/>
      <c r="W33" s="247"/>
      <c r="X33" s="247"/>
      <c r="Y33" s="247"/>
      <c r="Z33" s="247"/>
      <c r="AA33" s="247"/>
      <c r="AB33" s="247"/>
      <c r="AC33" s="247"/>
      <c r="AE33" s="232"/>
    </row>
    <row r="34" spans="1:31" x14ac:dyDescent="0.35">
      <c r="A34" s="292"/>
      <c r="B34" s="241" t="s">
        <v>36</v>
      </c>
      <c r="C34" s="241">
        <v>1499.5983710490391</v>
      </c>
      <c r="D34" s="241">
        <v>3864.0480453147479</v>
      </c>
      <c r="E34" s="241">
        <v>1416.5652261432899</v>
      </c>
      <c r="F34" s="241">
        <v>1209.554899086927</v>
      </c>
      <c r="G34" s="241">
        <v>3627.0271674739688</v>
      </c>
      <c r="H34" s="241">
        <v>1792.0764032109266</v>
      </c>
      <c r="I34" s="241">
        <v>584.94640594173643</v>
      </c>
      <c r="J34" s="241">
        <v>6195.4464526938427</v>
      </c>
      <c r="K34" s="241">
        <v>9132.1340388725002</v>
      </c>
      <c r="L34" s="241">
        <v>2709.1532701359661</v>
      </c>
      <c r="M34" s="241">
        <v>7491.0752127887172</v>
      </c>
      <c r="N34" s="241">
        <v>3208.6416293542165</v>
      </c>
      <c r="O34" s="241">
        <v>3294.0996760777025</v>
      </c>
      <c r="P34" s="241">
        <v>13686.52166548256</v>
      </c>
      <c r="Q34" s="241">
        <v>12340.775668226717</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202.34287851186181</v>
      </c>
      <c r="D37" s="241">
        <v>3747.550812864104</v>
      </c>
      <c r="E37" s="241">
        <v>0</v>
      </c>
      <c r="F37" s="241">
        <v>308.69471121641737</v>
      </c>
      <c r="G37" s="241">
        <v>4982.1116380436561</v>
      </c>
      <c r="H37" s="241">
        <v>0</v>
      </c>
      <c r="I37" s="241">
        <v>206.49383719292592</v>
      </c>
      <c r="J37" s="241">
        <v>12411.680681458622</v>
      </c>
      <c r="K37" s="241">
        <v>0</v>
      </c>
      <c r="L37" s="241">
        <v>511.03758972827916</v>
      </c>
      <c r="M37" s="241">
        <v>8729.6624509077592</v>
      </c>
      <c r="N37" s="241">
        <v>0</v>
      </c>
      <c r="O37" s="241">
        <v>717.53142692120514</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14943.067085812403</v>
      </c>
      <c r="D38" s="241">
        <v>2435.2512112672343</v>
      </c>
      <c r="E38" s="241">
        <v>3580.7045299256924</v>
      </c>
      <c r="F38" s="241">
        <v>14181.478325870172</v>
      </c>
      <c r="G38" s="241">
        <v>3472.6859091415222</v>
      </c>
      <c r="H38" s="241">
        <v>3454.8503590417108</v>
      </c>
      <c r="I38" s="241">
        <v>1331.8600734016889</v>
      </c>
      <c r="J38" s="241">
        <v>3629.7060565436618</v>
      </c>
      <c r="K38" s="241">
        <v>2558.697312794975</v>
      </c>
      <c r="L38" s="241">
        <v>29124.545411682575</v>
      </c>
      <c r="M38" s="241">
        <v>5907.9371204087565</v>
      </c>
      <c r="N38" s="241">
        <v>7035.5548889674028</v>
      </c>
      <c r="O38" s="241">
        <v>30456.405485084262</v>
      </c>
      <c r="P38" s="241">
        <v>9537.6431769524188</v>
      </c>
      <c r="Q38" s="241">
        <v>9594.2522017623778</v>
      </c>
      <c r="R38" s="247"/>
      <c r="S38" s="247"/>
      <c r="T38" s="247"/>
      <c r="U38" s="247"/>
      <c r="V38" s="247"/>
      <c r="W38" s="247"/>
      <c r="X38" s="247"/>
      <c r="Y38" s="247"/>
      <c r="Z38" s="247"/>
      <c r="AA38" s="233"/>
      <c r="AB38" s="233"/>
      <c r="AC38" s="233"/>
      <c r="AE38" s="232"/>
    </row>
    <row r="39" spans="1:31" x14ac:dyDescent="0.35">
      <c r="A39" s="292"/>
      <c r="B39" s="241" t="s">
        <v>33</v>
      </c>
      <c r="C39" s="241">
        <v>9913.3718736969295</v>
      </c>
      <c r="D39" s="241">
        <v>998.34959070214632</v>
      </c>
      <c r="E39" s="241">
        <v>5236.8814683707624</v>
      </c>
      <c r="F39" s="241">
        <v>9333.471750478895</v>
      </c>
      <c r="G39" s="241">
        <v>1227.9494405590676</v>
      </c>
      <c r="H39" s="241">
        <v>5255.7979299864719</v>
      </c>
      <c r="I39" s="241">
        <v>1230.7871817365419</v>
      </c>
      <c r="J39" s="241">
        <v>2099.0178102686568</v>
      </c>
      <c r="K39" s="241">
        <v>5702.1776077998002</v>
      </c>
      <c r="L39" s="241">
        <v>19246.843624175825</v>
      </c>
      <c r="M39" s="241">
        <v>2226.2990312612137</v>
      </c>
      <c r="N39" s="241">
        <v>10492.679398357235</v>
      </c>
      <c r="O39" s="241">
        <v>20477.630805912366</v>
      </c>
      <c r="P39" s="241">
        <v>4325.3168415298705</v>
      </c>
      <c r="Q39" s="241">
        <v>16194.857006157035</v>
      </c>
      <c r="R39" s="247"/>
      <c r="S39" s="247"/>
      <c r="T39" s="247"/>
      <c r="U39" s="247"/>
      <c r="V39" s="247"/>
      <c r="W39" s="247"/>
      <c r="X39" s="247"/>
      <c r="Y39" s="247"/>
      <c r="Z39" s="247"/>
      <c r="AA39" s="247"/>
      <c r="AB39" s="247"/>
      <c r="AC39" s="247"/>
      <c r="AE39" s="232"/>
    </row>
    <row r="40" spans="1:31" x14ac:dyDescent="0.35">
      <c r="A40" s="292"/>
      <c r="B40" s="241" t="s">
        <v>34</v>
      </c>
      <c r="C40" s="241">
        <v>8716.2798811306911</v>
      </c>
      <c r="D40" s="241">
        <v>638.72553318714779</v>
      </c>
      <c r="E40" s="241">
        <v>1601.8979979253029</v>
      </c>
      <c r="F40" s="241">
        <v>7615.4937806912221</v>
      </c>
      <c r="G40" s="241">
        <v>853.02452669366301</v>
      </c>
      <c r="H40" s="241">
        <v>1680.4648920385562</v>
      </c>
      <c r="I40" s="241">
        <v>1624.1306396746274</v>
      </c>
      <c r="J40" s="241">
        <v>1239.9998474213985</v>
      </c>
      <c r="K40" s="241">
        <v>2975.1452700219379</v>
      </c>
      <c r="L40" s="241">
        <v>16331.773661821913</v>
      </c>
      <c r="M40" s="241">
        <v>1491.7500598808108</v>
      </c>
      <c r="N40" s="241">
        <v>3282.3628899638588</v>
      </c>
      <c r="O40" s="241">
        <v>17955.904301496539</v>
      </c>
      <c r="P40" s="241">
        <v>2731.7499073022091</v>
      </c>
      <c r="Q40" s="241">
        <v>6257.5081599857967</v>
      </c>
      <c r="R40" s="247"/>
      <c r="S40" s="247"/>
      <c r="T40" s="247"/>
      <c r="U40" s="247"/>
      <c r="V40" s="247"/>
      <c r="W40" s="247"/>
      <c r="X40" s="247"/>
      <c r="Y40" s="247"/>
      <c r="Z40" s="247"/>
      <c r="AA40" s="247"/>
      <c r="AB40" s="247"/>
      <c r="AC40" s="247"/>
      <c r="AE40" s="232"/>
    </row>
    <row r="41" spans="1:31" x14ac:dyDescent="0.35">
      <c r="A41" s="292"/>
      <c r="B41" s="241" t="s">
        <v>35</v>
      </c>
      <c r="C41" s="241">
        <v>11096.363682383924</v>
      </c>
      <c r="D41" s="241">
        <v>734.69760410352706</v>
      </c>
      <c r="E41" s="241">
        <v>859.85623302245529</v>
      </c>
      <c r="F41" s="241">
        <v>4606.1218592205314</v>
      </c>
      <c r="G41" s="241">
        <v>760.06365623569104</v>
      </c>
      <c r="H41" s="241">
        <v>656.69685992986615</v>
      </c>
      <c r="I41" s="241">
        <v>3005.7249052277684</v>
      </c>
      <c r="J41" s="241">
        <v>2060.7722291877626</v>
      </c>
      <c r="K41" s="241">
        <v>2083.716345415663</v>
      </c>
      <c r="L41" s="241">
        <v>15702.485541604456</v>
      </c>
      <c r="M41" s="241">
        <v>1494.7612603392181</v>
      </c>
      <c r="N41" s="241">
        <v>1516.5530929523215</v>
      </c>
      <c r="O41" s="241">
        <v>18708.210446832225</v>
      </c>
      <c r="P41" s="241">
        <v>3555.5334895269807</v>
      </c>
      <c r="Q41" s="241">
        <v>3600.2694383679845</v>
      </c>
      <c r="R41" s="247"/>
      <c r="S41" s="247"/>
      <c r="T41" s="247"/>
      <c r="U41" s="247"/>
      <c r="V41" s="247"/>
      <c r="W41" s="247"/>
      <c r="X41" s="247"/>
      <c r="Y41" s="247"/>
      <c r="Z41" s="247"/>
      <c r="AA41" s="247"/>
      <c r="AB41" s="247"/>
      <c r="AC41" s="247"/>
      <c r="AE41" s="232"/>
    </row>
    <row r="42" spans="1:31" x14ac:dyDescent="0.35">
      <c r="A42" s="292"/>
      <c r="B42" s="241" t="s">
        <v>36</v>
      </c>
      <c r="C42" s="241">
        <v>1098.8569115656192</v>
      </c>
      <c r="D42" s="241">
        <v>3140.1114657299709</v>
      </c>
      <c r="E42" s="241">
        <v>1028.4055618648556</v>
      </c>
      <c r="F42" s="241">
        <v>768.99693363257893</v>
      </c>
      <c r="G42" s="241">
        <v>2746.8128537153657</v>
      </c>
      <c r="H42" s="241">
        <v>1907.0761570724346</v>
      </c>
      <c r="I42" s="241">
        <v>473.77178427342636</v>
      </c>
      <c r="J42" s="241">
        <v>5984.7974886589973</v>
      </c>
      <c r="K42" s="241">
        <v>9118.9402070150863</v>
      </c>
      <c r="L42" s="241">
        <v>1867.8538451981981</v>
      </c>
      <c r="M42" s="241">
        <v>5886.9243194453366</v>
      </c>
      <c r="N42" s="241">
        <v>2935.4817189372902</v>
      </c>
      <c r="O42" s="241">
        <v>2341.6256294716245</v>
      </c>
      <c r="P42" s="241">
        <v>11871.721808104334</v>
      </c>
      <c r="Q42" s="241">
        <v>12054.421925952376</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Z1"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252.47930748873705</v>
      </c>
      <c r="D5" s="241">
        <v>3052.0503520751067</v>
      </c>
      <c r="E5" s="241">
        <v>0</v>
      </c>
      <c r="F5" s="241">
        <v>476.9575876456293</v>
      </c>
      <c r="G5" s="241">
        <v>4923.0377841542277</v>
      </c>
      <c r="H5" s="241">
        <v>0</v>
      </c>
      <c r="I5" s="241">
        <v>369.83372407449906</v>
      </c>
      <c r="J5" s="241">
        <v>12753.367656281962</v>
      </c>
      <c r="K5" s="241">
        <v>0</v>
      </c>
      <c r="L5" s="241">
        <v>729.43689513436641</v>
      </c>
      <c r="M5" s="241">
        <v>7975.0881362293339</v>
      </c>
      <c r="N5" s="241">
        <v>0</v>
      </c>
      <c r="O5" s="241">
        <v>1099.2706192088654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8833.1686888898676</v>
      </c>
      <c r="D6" s="241">
        <v>1996.271334727812</v>
      </c>
      <c r="E6" s="241">
        <v>2047.9143435461701</v>
      </c>
      <c r="F6" s="241">
        <v>10693.510167065309</v>
      </c>
      <c r="G6" s="241">
        <v>3375.4893871191239</v>
      </c>
      <c r="H6" s="241">
        <v>2416.2337593310472</v>
      </c>
      <c r="I6" s="241">
        <v>2174.20782081671</v>
      </c>
      <c r="J6" s="241">
        <v>3716.9253766510906</v>
      </c>
      <c r="K6" s="241">
        <v>2565.0070556631572</v>
      </c>
      <c r="L6" s="241">
        <v>19526.678855955179</v>
      </c>
      <c r="M6" s="241">
        <v>5371.7607218469366</v>
      </c>
      <c r="N6" s="241">
        <v>4464.1481028772168</v>
      </c>
      <c r="O6" s="241">
        <v>21700.886676771886</v>
      </c>
      <c r="P6" s="241">
        <v>9088.6860984980285</v>
      </c>
      <c r="Q6" s="241">
        <v>7029.1551585403749</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6637.2471032826134</v>
      </c>
      <c r="D7" s="241">
        <v>836.19202450945011</v>
      </c>
      <c r="E7" s="241">
        <v>3072.5683277089315</v>
      </c>
      <c r="F7" s="241">
        <v>7390.3539723878303</v>
      </c>
      <c r="G7" s="241">
        <v>1155.944851773002</v>
      </c>
      <c r="H7" s="241">
        <v>3433.5107000573166</v>
      </c>
      <c r="I7" s="241">
        <v>2056.309436479673</v>
      </c>
      <c r="J7" s="241">
        <v>2137.542548562566</v>
      </c>
      <c r="K7" s="241">
        <v>4892.1240517030246</v>
      </c>
      <c r="L7" s="241">
        <v>14027.601075670444</v>
      </c>
      <c r="M7" s="241">
        <v>1992.1368762824522</v>
      </c>
      <c r="N7" s="241">
        <v>6506.0790277662481</v>
      </c>
      <c r="O7" s="241">
        <v>16083.910512150114</v>
      </c>
      <c r="P7" s="241">
        <v>4129.6794248450178</v>
      </c>
      <c r="Q7" s="241">
        <v>11398.203079469275</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6229.9779400860398</v>
      </c>
      <c r="D8" s="241">
        <v>537.86321509897346</v>
      </c>
      <c r="E8" s="241">
        <v>1020.2327592433872</v>
      </c>
      <c r="F8" s="241">
        <v>7653.707352377588</v>
      </c>
      <c r="G8" s="241">
        <v>782.85779329517152</v>
      </c>
      <c r="H8" s="241">
        <v>1398.6275372817447</v>
      </c>
      <c r="I8" s="241">
        <v>1761.3771845853416</v>
      </c>
      <c r="J8" s="241">
        <v>1256.6306970940102</v>
      </c>
      <c r="K8" s="241">
        <v>2980.1372822176477</v>
      </c>
      <c r="L8" s="241">
        <v>13883.685292463628</v>
      </c>
      <c r="M8" s="241">
        <v>1320.7210083941452</v>
      </c>
      <c r="N8" s="241">
        <v>2418.8602965251321</v>
      </c>
      <c r="O8" s="241">
        <v>15645.062477048972</v>
      </c>
      <c r="P8" s="241">
        <v>2577.3517054881549</v>
      </c>
      <c r="Q8" s="241">
        <v>5398.9975787427793</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8442.3033407751354</v>
      </c>
      <c r="D9" s="241">
        <v>625.77877176646098</v>
      </c>
      <c r="E9" s="241">
        <v>613.39276106928389</v>
      </c>
      <c r="F9" s="241">
        <v>4536.9196224491716</v>
      </c>
      <c r="G9" s="241">
        <v>677.41855627930079</v>
      </c>
      <c r="H9" s="241">
        <v>494.10423438778611</v>
      </c>
      <c r="I9" s="241">
        <v>3253.6757445639414</v>
      </c>
      <c r="J9" s="241">
        <v>2082.283333080532</v>
      </c>
      <c r="K9" s="241">
        <v>1710.0403414967423</v>
      </c>
      <c r="L9" s="241">
        <v>12979.222963224305</v>
      </c>
      <c r="M9" s="241">
        <v>1303.1973280457617</v>
      </c>
      <c r="N9" s="241">
        <v>1107.4969954570699</v>
      </c>
      <c r="O9" s="241">
        <v>16232.898707788247</v>
      </c>
      <c r="P9" s="241">
        <v>3385.4806611262939</v>
      </c>
      <c r="Q9" s="241">
        <v>2817.537336953812</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1467.2621020903614</v>
      </c>
      <c r="D10" s="241">
        <v>3356.4851522274444</v>
      </c>
      <c r="E10" s="241">
        <v>1034.3182740526227</v>
      </c>
      <c r="F10" s="241">
        <v>953.98466831034602</v>
      </c>
      <c r="G10" s="241">
        <v>2792.0082968185002</v>
      </c>
      <c r="H10" s="241">
        <v>1324.5268858773381</v>
      </c>
      <c r="I10" s="241">
        <v>547.88819871896646</v>
      </c>
      <c r="J10" s="241">
        <v>6125.2301313488942</v>
      </c>
      <c r="K10" s="241">
        <v>9127.7360949200283</v>
      </c>
      <c r="L10" s="241">
        <v>2421.2467704007072</v>
      </c>
      <c r="M10" s="241">
        <v>6148.4934490459445</v>
      </c>
      <c r="N10" s="241">
        <v>2358.845159929961</v>
      </c>
      <c r="O10" s="241">
        <v>2969.1349691196738</v>
      </c>
      <c r="P10" s="241">
        <v>12273.723580394837</v>
      </c>
      <c r="Q10" s="241">
        <v>11486.581254849989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46.880044846767575</v>
      </c>
      <c r="D13" s="241">
        <v>941.37341164097825</v>
      </c>
      <c r="E13" s="241">
        <v>0</v>
      </c>
      <c r="F13" s="241">
        <v>97.150592438844313</v>
      </c>
      <c r="G13" s="241">
        <v>991.10600267393227</v>
      </c>
      <c r="H13" s="241">
        <v>0</v>
      </c>
      <c r="I13" s="241">
        <v>84.156061197374257</v>
      </c>
      <c r="J13" s="241">
        <v>170.84348741167193</v>
      </c>
      <c r="K13" s="241">
        <v>0</v>
      </c>
      <c r="L13" s="241">
        <v>136.1772305249425</v>
      </c>
      <c r="M13" s="241">
        <v>1903.2242651247709</v>
      </c>
      <c r="N13" s="241">
        <v>0</v>
      </c>
      <c r="O13" s="241">
        <v>217.95074094974487</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960.49772263908699</v>
      </c>
      <c r="D14" s="241">
        <v>482.62256759032198</v>
      </c>
      <c r="E14" s="241">
        <v>235.5241789085166</v>
      </c>
      <c r="F14" s="241">
        <v>1236.6221171930542</v>
      </c>
      <c r="G14" s="241">
        <v>520.6769410209024</v>
      </c>
      <c r="H14" s="241">
        <v>303.24172081505503</v>
      </c>
      <c r="I14" s="241">
        <v>448.81543421363472</v>
      </c>
      <c r="J14" s="241">
        <v>43.6096600537225</v>
      </c>
      <c r="K14" s="241">
        <v>3.1548714340835429</v>
      </c>
      <c r="L14" s="241">
        <v>782.92825767486647</v>
      </c>
      <c r="M14" s="241">
        <v>985.39721391233763</v>
      </c>
      <c r="N14" s="241">
        <v>234.18693290177742</v>
      </c>
      <c r="O14" s="241">
        <v>797.41125642983104</v>
      </c>
      <c r="P14" s="241">
        <v>974.43676098867002</v>
      </c>
      <c r="Q14" s="241">
        <v>231.98290928533504</v>
      </c>
      <c r="R14" s="247"/>
      <c r="S14" s="247"/>
      <c r="T14" s="247"/>
      <c r="U14" s="247"/>
      <c r="V14" s="247"/>
      <c r="W14" s="247"/>
      <c r="X14" s="247"/>
      <c r="Y14" s="247"/>
      <c r="Z14" s="247"/>
      <c r="AA14" s="233"/>
      <c r="AB14" s="233"/>
      <c r="AC14" s="233"/>
      <c r="AE14" s="232"/>
    </row>
    <row r="15" spans="1:31" x14ac:dyDescent="0.35">
      <c r="A15" s="292"/>
      <c r="B15" s="241" t="s">
        <v>33</v>
      </c>
      <c r="C15" s="241">
        <v>361.50683114475822</v>
      </c>
      <c r="D15" s="241">
        <v>179.001156233052</v>
      </c>
      <c r="E15" s="241">
        <v>297.79204414961941</v>
      </c>
      <c r="F15" s="241">
        <v>501.532907991716</v>
      </c>
      <c r="G15" s="241">
        <v>215.04886970649721</v>
      </c>
      <c r="H15" s="241">
        <v>301.24750132058904</v>
      </c>
      <c r="I15" s="241">
        <v>435.02307590166396</v>
      </c>
      <c r="J15" s="241">
        <v>19.262369146957955</v>
      </c>
      <c r="K15" s="241">
        <v>495.81301176188248</v>
      </c>
      <c r="L15" s="241">
        <v>275.33874836017389</v>
      </c>
      <c r="M15" s="241">
        <v>389.60785581537891</v>
      </c>
      <c r="N15" s="241">
        <v>336.15854262679386</v>
      </c>
      <c r="O15" s="241">
        <v>539.35121355531226</v>
      </c>
      <c r="P15" s="241">
        <v>384.25876998288936</v>
      </c>
      <c r="Q15" s="241">
        <v>735.14409502564308</v>
      </c>
      <c r="R15" s="247"/>
      <c r="S15" s="247"/>
      <c r="T15" s="247"/>
      <c r="U15" s="247"/>
      <c r="V15" s="247"/>
      <c r="W15" s="247"/>
      <c r="X15" s="247"/>
      <c r="Y15" s="247"/>
      <c r="Z15" s="247"/>
      <c r="AA15" s="247"/>
      <c r="AB15" s="247"/>
      <c r="AC15" s="247"/>
      <c r="AE15" s="232"/>
    </row>
    <row r="16" spans="1:31" x14ac:dyDescent="0.35">
      <c r="A16" s="292"/>
      <c r="B16" s="241" t="s">
        <v>34</v>
      </c>
      <c r="C16" s="241">
        <v>219.20481341175343</v>
      </c>
      <c r="D16" s="241">
        <v>102.06329543532837</v>
      </c>
      <c r="E16" s="241">
        <v>52.334834532852966</v>
      </c>
      <c r="F16" s="241">
        <v>1591.1456019539835</v>
      </c>
      <c r="G16" s="241">
        <v>168.1654149916676</v>
      </c>
      <c r="H16" s="241">
        <v>313.34002648914014</v>
      </c>
      <c r="I16" s="241">
        <v>68.623272455356883</v>
      </c>
      <c r="J16" s="241">
        <v>8.3154248363034977</v>
      </c>
      <c r="K16" s="241">
        <v>2.4960060976077392</v>
      </c>
      <c r="L16" s="241">
        <v>1623.1299270371676</v>
      </c>
      <c r="M16" s="241">
        <v>267.24932510483188</v>
      </c>
      <c r="N16" s="241">
        <v>274.77406275887699</v>
      </c>
      <c r="O16" s="241">
        <v>1658.0084908419742</v>
      </c>
      <c r="P16" s="241">
        <v>264.70581564585092</v>
      </c>
      <c r="Q16" s="241">
        <v>275.44986368154446</v>
      </c>
      <c r="R16" s="247"/>
      <c r="S16" s="247"/>
      <c r="T16" s="247"/>
      <c r="U16" s="247"/>
      <c r="V16" s="247"/>
      <c r="W16" s="247"/>
      <c r="X16" s="247"/>
      <c r="Y16" s="247"/>
      <c r="Z16" s="247"/>
      <c r="AA16" s="247"/>
      <c r="AB16" s="247"/>
      <c r="AC16" s="247"/>
      <c r="AE16" s="232"/>
    </row>
    <row r="17" spans="1:31" x14ac:dyDescent="0.35">
      <c r="A17" s="292"/>
      <c r="B17" s="241" t="s">
        <v>35</v>
      </c>
      <c r="C17" s="241">
        <v>495.15094845277366</v>
      </c>
      <c r="D17" s="241">
        <v>123.83205435624531</v>
      </c>
      <c r="E17" s="241">
        <v>11.739858789487396</v>
      </c>
      <c r="F17" s="241">
        <v>433.33135979607391</v>
      </c>
      <c r="G17" s="241">
        <v>161.46681333844418</v>
      </c>
      <c r="H17" s="241">
        <v>10.427647910370412</v>
      </c>
      <c r="I17" s="241">
        <v>123.97603125865993</v>
      </c>
      <c r="J17" s="241">
        <v>10.755551946394142</v>
      </c>
      <c r="K17" s="241">
        <v>223.67282658421988</v>
      </c>
      <c r="L17" s="241">
        <v>663.08562042899177</v>
      </c>
      <c r="M17" s="241">
        <v>283.94615010650983</v>
      </c>
      <c r="N17" s="241">
        <v>17.455462520289821</v>
      </c>
      <c r="O17" s="241">
        <v>763.94028479036467</v>
      </c>
      <c r="P17" s="241">
        <v>280.50084176904926</v>
      </c>
      <c r="Q17" s="241">
        <v>206.65091848838694</v>
      </c>
      <c r="R17" s="247"/>
      <c r="S17" s="247"/>
      <c r="T17" s="247"/>
      <c r="U17" s="247"/>
      <c r="V17" s="247"/>
      <c r="W17" s="247"/>
      <c r="X17" s="247"/>
      <c r="Y17" s="247"/>
      <c r="Z17" s="247"/>
      <c r="AA17" s="247"/>
      <c r="AB17" s="247"/>
      <c r="AC17" s="247"/>
      <c r="AE17" s="232"/>
    </row>
    <row r="18" spans="1:31" x14ac:dyDescent="0.35">
      <c r="A18" s="292"/>
      <c r="B18" s="241" t="s">
        <v>36</v>
      </c>
      <c r="C18" s="241">
        <v>264.76370029963908</v>
      </c>
      <c r="D18" s="241">
        <v>254.69878179333821</v>
      </c>
      <c r="E18" s="241">
        <v>145.1929773445184</v>
      </c>
      <c r="F18" s="241">
        <v>135.48401063699623</v>
      </c>
      <c r="G18" s="241">
        <v>469.59560424166011</v>
      </c>
      <c r="H18" s="241">
        <v>8.8696694573534991</v>
      </c>
      <c r="I18" s="241">
        <v>37.058207222770015</v>
      </c>
      <c r="J18" s="241">
        <v>70.216321344917532</v>
      </c>
      <c r="K18" s="241">
        <v>4.3979439523441677</v>
      </c>
      <c r="L18" s="241">
        <v>372.11173873935314</v>
      </c>
      <c r="M18" s="241">
        <v>711.75048496291322</v>
      </c>
      <c r="N18" s="241">
        <v>136.41224426025951</v>
      </c>
      <c r="O18" s="241">
        <v>407.34422799810449</v>
      </c>
      <c r="P18" s="241">
        <v>727.93235035003852</v>
      </c>
      <c r="Q18" s="241">
        <v>140.42617640057296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328.62903207203203</v>
      </c>
      <c r="D21" s="241">
        <v>1189.1232236863684</v>
      </c>
      <c r="E21" s="241">
        <v>0</v>
      </c>
      <c r="F21" s="241">
        <v>522.75650468187371</v>
      </c>
      <c r="G21" s="241">
        <v>3177.6174009547226</v>
      </c>
      <c r="H21" s="241">
        <v>0</v>
      </c>
      <c r="I21" s="241">
        <v>486.67167746615968</v>
      </c>
      <c r="J21" s="241">
        <v>12924.211143693632</v>
      </c>
      <c r="K21" s="241">
        <v>0</v>
      </c>
      <c r="L21" s="241">
        <v>851.38553675390574</v>
      </c>
      <c r="M21" s="241">
        <v>4366.740624641091</v>
      </c>
      <c r="N21" s="241">
        <v>0</v>
      </c>
      <c r="O21" s="241">
        <v>1338.0572142200654</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7096.555418818115</v>
      </c>
      <c r="D22" s="241">
        <v>1032.3043120307163</v>
      </c>
      <c r="E22" s="241">
        <v>1620.9580385648414</v>
      </c>
      <c r="F22" s="241">
        <v>13093.586586789597</v>
      </c>
      <c r="G22" s="241">
        <v>2428.9890948078983</v>
      </c>
      <c r="H22" s="241">
        <v>2967.6298852153286</v>
      </c>
      <c r="I22" s="241">
        <v>2863.9772758053559</v>
      </c>
      <c r="J22" s="241">
        <v>3760.5350367048054</v>
      </c>
      <c r="K22" s="241">
        <v>2568.1619270972483</v>
      </c>
      <c r="L22" s="241">
        <v>20190.142005607711</v>
      </c>
      <c r="M22" s="241">
        <v>3461.2934068386148</v>
      </c>
      <c r="N22" s="241">
        <v>4588.5879237801701</v>
      </c>
      <c r="O22" s="241">
        <v>23054.119281413066</v>
      </c>
      <c r="P22" s="241">
        <v>7221.8284435434198</v>
      </c>
      <c r="Q22" s="241">
        <v>7156.7498508774188</v>
      </c>
      <c r="R22" s="247"/>
      <c r="S22" s="247"/>
      <c r="T22" s="247"/>
      <c r="U22" s="247"/>
      <c r="V22" s="247"/>
      <c r="W22" s="247"/>
      <c r="X22" s="247"/>
      <c r="Y22" s="247"/>
      <c r="Z22" s="247"/>
      <c r="AA22" s="233"/>
      <c r="AB22" s="233"/>
      <c r="AC22" s="233"/>
      <c r="AE22" s="232"/>
    </row>
    <row r="23" spans="1:31" x14ac:dyDescent="0.35">
      <c r="A23" s="292"/>
      <c r="B23" s="241" t="s">
        <v>33</v>
      </c>
      <c r="C23" s="241">
        <v>6042.8880991618053</v>
      </c>
      <c r="D23" s="241">
        <v>478.70243374966401</v>
      </c>
      <c r="E23" s="241">
        <v>2534.6088163594268</v>
      </c>
      <c r="F23" s="241">
        <v>8392.5538188399441</v>
      </c>
      <c r="G23" s="241">
        <v>752.72388481355665</v>
      </c>
      <c r="H23" s="241">
        <v>3875.1657017223688</v>
      </c>
      <c r="I23" s="241">
        <v>2707.0201065986412</v>
      </c>
      <c r="J23" s="241">
        <v>2156.8049177095204</v>
      </c>
      <c r="K23" s="241">
        <v>3991.7675298592594</v>
      </c>
      <c r="L23" s="241">
        <v>14435.44191800175</v>
      </c>
      <c r="M23" s="241">
        <v>1231.4263185632208</v>
      </c>
      <c r="N23" s="241">
        <v>6409.7745180817956</v>
      </c>
      <c r="O23" s="241">
        <v>17142.462024600391</v>
      </c>
      <c r="P23" s="241">
        <v>3388.2312362727412</v>
      </c>
      <c r="Q23" s="241">
        <v>10401.542047941055</v>
      </c>
      <c r="R23" s="247"/>
      <c r="S23" s="247"/>
      <c r="T23" s="247"/>
      <c r="U23" s="247"/>
      <c r="V23" s="247"/>
      <c r="W23" s="247"/>
      <c r="X23" s="247"/>
      <c r="Y23" s="247"/>
      <c r="Z23" s="247"/>
      <c r="AA23" s="247"/>
      <c r="AB23" s="247"/>
      <c r="AC23" s="247"/>
      <c r="AE23" s="232"/>
    </row>
    <row r="24" spans="1:31" x14ac:dyDescent="0.35">
      <c r="A24" s="292"/>
      <c r="B24" s="241" t="s">
        <v>34</v>
      </c>
      <c r="C24" s="241">
        <v>6319.2564197806932</v>
      </c>
      <c r="D24" s="241">
        <v>333.74131652329555</v>
      </c>
      <c r="E24" s="241">
        <v>931.04418130220392</v>
      </c>
      <c r="F24" s="241">
        <v>10810.570259059255</v>
      </c>
      <c r="G24" s="241">
        <v>462.91254332422795</v>
      </c>
      <c r="H24" s="241">
        <v>2019.7605507584024</v>
      </c>
      <c r="I24" s="241">
        <v>1830.0004570406988</v>
      </c>
      <c r="J24" s="241">
        <v>1264.9461219303162</v>
      </c>
      <c r="K24" s="241">
        <v>2982.6332883155023</v>
      </c>
      <c r="L24" s="241">
        <v>17129.826678839949</v>
      </c>
      <c r="M24" s="241">
        <v>796.65385984752356</v>
      </c>
      <c r="N24" s="241">
        <v>2950.8047320606065</v>
      </c>
      <c r="O24" s="241">
        <v>18959.827135880649</v>
      </c>
      <c r="P24" s="241">
        <v>2061.5999817778397</v>
      </c>
      <c r="Q24" s="241">
        <v>5933.4380203761084</v>
      </c>
      <c r="R24" s="247"/>
      <c r="S24" s="247"/>
      <c r="T24" s="247"/>
      <c r="U24" s="247"/>
      <c r="V24" s="247"/>
      <c r="W24" s="247"/>
      <c r="X24" s="247"/>
      <c r="Y24" s="247"/>
      <c r="Z24" s="247"/>
      <c r="AA24" s="247"/>
      <c r="AB24" s="247"/>
      <c r="AC24" s="247"/>
      <c r="AE24" s="232"/>
    </row>
    <row r="25" spans="1:31" x14ac:dyDescent="0.35">
      <c r="A25" s="292"/>
      <c r="B25" s="241" t="s">
        <v>35</v>
      </c>
      <c r="C25" s="241">
        <v>9375.5309373844339</v>
      </c>
      <c r="D25" s="241">
        <v>378.69108916225696</v>
      </c>
      <c r="E25" s="241">
        <v>635.29610321238158</v>
      </c>
      <c r="F25" s="241">
        <v>4839.6656792563945</v>
      </c>
      <c r="G25" s="241">
        <v>365.7408028762141</v>
      </c>
      <c r="H25" s="241">
        <v>506.02148421343981</v>
      </c>
      <c r="I25" s="241">
        <v>3378.3256524167996</v>
      </c>
      <c r="J25" s="241">
        <v>2093.0388850269169</v>
      </c>
      <c r="K25" s="241">
        <v>1310.2157598475862</v>
      </c>
      <c r="L25" s="241">
        <v>14215.196616640827</v>
      </c>
      <c r="M25" s="241">
        <v>744.43189203847101</v>
      </c>
      <c r="N25" s="241">
        <v>1141.3175874258213</v>
      </c>
      <c r="O25" s="241">
        <v>17593.522269057627</v>
      </c>
      <c r="P25" s="241">
        <v>2837.4707770653877</v>
      </c>
      <c r="Q25" s="241">
        <v>2451.5333472734073</v>
      </c>
      <c r="R25" s="247"/>
      <c r="S25" s="247"/>
      <c r="T25" s="247"/>
      <c r="U25" s="247"/>
      <c r="V25" s="247"/>
      <c r="W25" s="247"/>
      <c r="X25" s="247"/>
      <c r="Y25" s="247"/>
      <c r="Z25" s="247"/>
      <c r="AA25" s="247"/>
      <c r="AB25" s="247"/>
      <c r="AC25" s="247"/>
      <c r="AE25" s="232"/>
    </row>
    <row r="26" spans="1:31" x14ac:dyDescent="0.35">
      <c r="A26" s="292"/>
      <c r="B26" s="241" t="s">
        <v>36</v>
      </c>
      <c r="C26" s="241">
        <v>1943.4268094359943</v>
      </c>
      <c r="D26" s="241">
        <v>3065.2959456376138</v>
      </c>
      <c r="E26" s="241">
        <v>1269.2029128899446</v>
      </c>
      <c r="F26" s="241">
        <v>1038.8464144223003</v>
      </c>
      <c r="G26" s="241">
        <v>2002.1848692661665</v>
      </c>
      <c r="H26" s="241">
        <v>1311.7413066200659</v>
      </c>
      <c r="I26" s="241">
        <v>584.94640594173643</v>
      </c>
      <c r="J26" s="241">
        <v>6195.4464526938427</v>
      </c>
      <c r="K26" s="241">
        <v>9132.1340388725002</v>
      </c>
      <c r="L26" s="241">
        <v>2982.2732238582948</v>
      </c>
      <c r="M26" s="241">
        <v>5067.4808149037799</v>
      </c>
      <c r="N26" s="241">
        <v>2580.9442195100105</v>
      </c>
      <c r="O26" s="241">
        <v>3567.2196298000313</v>
      </c>
      <c r="P26" s="241">
        <v>11262.927267597623</v>
      </c>
      <c r="Q26" s="241">
        <v>11713.078258382511</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261.77669866809339</v>
      </c>
      <c r="D29" s="241">
        <v>4219.4770196748477</v>
      </c>
      <c r="E29" s="241">
        <v>0</v>
      </c>
      <c r="F29" s="241">
        <v>617.58658913488841</v>
      </c>
      <c r="G29" s="241">
        <v>6609.3843134643039</v>
      </c>
      <c r="H29" s="241">
        <v>0</v>
      </c>
      <c r="I29" s="241">
        <v>416.33565756441152</v>
      </c>
      <c r="J29" s="241">
        <v>12924.211143693632</v>
      </c>
      <c r="K29" s="241">
        <v>0</v>
      </c>
      <c r="L29" s="241">
        <v>879.36328780298186</v>
      </c>
      <c r="M29" s="241">
        <v>10828.861333139152</v>
      </c>
      <c r="N29" s="241">
        <v>0</v>
      </c>
      <c r="O29" s="241">
        <v>1295.6989453673934</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8990.2802815902232</v>
      </c>
      <c r="D30" s="241">
        <v>2521.2584808854854</v>
      </c>
      <c r="E30" s="241">
        <v>2089.0667818235675</v>
      </c>
      <c r="F30" s="241">
        <v>8976.3378674298201</v>
      </c>
      <c r="G30" s="241">
        <v>4224.7931574079521</v>
      </c>
      <c r="H30" s="241">
        <v>1921.8158801890909</v>
      </c>
      <c r="I30" s="241">
        <v>2326.7861132430844</v>
      </c>
      <c r="J30" s="241">
        <v>3760.5350367048054</v>
      </c>
      <c r="K30" s="241">
        <v>2568.1619270972483</v>
      </c>
      <c r="L30" s="241">
        <v>17966.618149020043</v>
      </c>
      <c r="M30" s="241">
        <v>6746.0516382934375</v>
      </c>
      <c r="N30" s="241">
        <v>4010.8826620126583</v>
      </c>
      <c r="O30" s="241">
        <v>20293.404262263128</v>
      </c>
      <c r="P30" s="241">
        <v>10506.586674998243</v>
      </c>
      <c r="Q30" s="241">
        <v>6579.0445891099062</v>
      </c>
      <c r="R30" s="247"/>
      <c r="S30" s="247"/>
      <c r="T30" s="247"/>
      <c r="U30" s="247"/>
      <c r="V30" s="247"/>
      <c r="W30" s="247"/>
      <c r="X30" s="247"/>
      <c r="Y30" s="247"/>
      <c r="Z30" s="247"/>
      <c r="AA30" s="233"/>
      <c r="AB30" s="233"/>
      <c r="AC30" s="233"/>
      <c r="AE30" s="232"/>
    </row>
    <row r="31" spans="1:31" x14ac:dyDescent="0.35">
      <c r="A31" s="292"/>
      <c r="B31" s="241" t="s">
        <v>33</v>
      </c>
      <c r="C31" s="241">
        <v>6577.8952637215934</v>
      </c>
      <c r="D31" s="241">
        <v>1031.5240490765402</v>
      </c>
      <c r="E31" s="241">
        <v>3120.2112861992077</v>
      </c>
      <c r="F31" s="241">
        <v>6925.3424714659377</v>
      </c>
      <c r="G31" s="241">
        <v>1487.1612299463818</v>
      </c>
      <c r="H31" s="241">
        <v>2857.7806551596877</v>
      </c>
      <c r="I31" s="241">
        <v>2231.1210211038351</v>
      </c>
      <c r="J31" s="241">
        <v>2156.8049177095204</v>
      </c>
      <c r="K31" s="241">
        <v>4982.4270174500152</v>
      </c>
      <c r="L31" s="241">
        <v>13503.237735187531</v>
      </c>
      <c r="M31" s="241">
        <v>2518.6852790229223</v>
      </c>
      <c r="N31" s="241">
        <v>5977.9919413588959</v>
      </c>
      <c r="O31" s="241">
        <v>15734.358756291367</v>
      </c>
      <c r="P31" s="241">
        <v>4675.4901967324422</v>
      </c>
      <c r="Q31" s="241">
        <v>10960.41895880891</v>
      </c>
      <c r="R31" s="247"/>
      <c r="S31" s="247"/>
      <c r="T31" s="247"/>
      <c r="U31" s="247"/>
      <c r="V31" s="247"/>
      <c r="W31" s="247"/>
      <c r="X31" s="247"/>
      <c r="Y31" s="247"/>
      <c r="Z31" s="247"/>
      <c r="AA31" s="247"/>
      <c r="AB31" s="247"/>
      <c r="AC31" s="247"/>
      <c r="AE31" s="232"/>
    </row>
    <row r="32" spans="1:31" x14ac:dyDescent="0.35">
      <c r="A32" s="292"/>
      <c r="B32" s="241" t="s">
        <v>34</v>
      </c>
      <c r="C32" s="241">
        <v>5813.620708387105</v>
      </c>
      <c r="D32" s="241">
        <v>641.1227955864772</v>
      </c>
      <c r="E32" s="241">
        <v>1017.3838939094238</v>
      </c>
      <c r="F32" s="241">
        <v>6422.9760876555401</v>
      </c>
      <c r="G32" s="241">
        <v>1032.6363098676234</v>
      </c>
      <c r="H32" s="241">
        <v>1016.0106920452547</v>
      </c>
      <c r="I32" s="241">
        <v>1830.0004570406988</v>
      </c>
      <c r="J32" s="241">
        <v>1264.9461219303162</v>
      </c>
      <c r="K32" s="241">
        <v>2982.6332883155023</v>
      </c>
      <c r="L32" s="241">
        <v>12236.596796042646</v>
      </c>
      <c r="M32" s="241">
        <v>1673.7591054541006</v>
      </c>
      <c r="N32" s="241">
        <v>2033.3945859546784</v>
      </c>
      <c r="O32" s="241">
        <v>14066.597253083344</v>
      </c>
      <c r="P32" s="241">
        <v>2938.7052273844165</v>
      </c>
      <c r="Q32" s="241">
        <v>5016.0278742701812</v>
      </c>
      <c r="R32" s="247"/>
      <c r="S32" s="247"/>
      <c r="T32" s="247"/>
      <c r="U32" s="247"/>
      <c r="V32" s="247"/>
      <c r="W32" s="247"/>
      <c r="X32" s="247"/>
      <c r="Y32" s="247"/>
      <c r="Z32" s="247"/>
      <c r="AA32" s="247"/>
      <c r="AB32" s="247"/>
      <c r="AC32" s="247"/>
      <c r="AE32" s="232"/>
    </row>
    <row r="33" spans="1:31" x14ac:dyDescent="0.35">
      <c r="A33" s="292"/>
      <c r="B33" s="241" t="s">
        <v>35</v>
      </c>
      <c r="C33" s="241">
        <v>7688.743423911249</v>
      </c>
      <c r="D33" s="241">
        <v>763.94762203359892</v>
      </c>
      <c r="E33" s="241">
        <v>595.11609474769477</v>
      </c>
      <c r="F33" s="241">
        <v>5088.815263164196</v>
      </c>
      <c r="G33" s="241">
        <v>906.45120972599739</v>
      </c>
      <c r="H33" s="241">
        <v>502.96761643328347</v>
      </c>
      <c r="I33" s="241">
        <v>3376.9766760472558</v>
      </c>
      <c r="J33" s="241">
        <v>2093.0388850269169</v>
      </c>
      <c r="K33" s="241">
        <v>1736.1889192269769</v>
      </c>
      <c r="L33" s="241">
        <v>12777.558687075445</v>
      </c>
      <c r="M33" s="241">
        <v>1670.3988317595963</v>
      </c>
      <c r="N33" s="241">
        <v>1098.0837111809783</v>
      </c>
      <c r="O33" s="241">
        <v>16154.535363122701</v>
      </c>
      <c r="P33" s="241">
        <v>3763.4377167865132</v>
      </c>
      <c r="Q33" s="241">
        <v>2834.2726304079551</v>
      </c>
      <c r="R33" s="247"/>
      <c r="S33" s="247"/>
      <c r="T33" s="247"/>
      <c r="U33" s="247"/>
      <c r="V33" s="247"/>
      <c r="W33" s="247"/>
      <c r="X33" s="247"/>
      <c r="Y33" s="247"/>
      <c r="Z33" s="247"/>
      <c r="AA33" s="247"/>
      <c r="AB33" s="247"/>
      <c r="AC33" s="247"/>
      <c r="AE33" s="232"/>
    </row>
    <row r="34" spans="1:31" x14ac:dyDescent="0.35">
      <c r="A34" s="292"/>
      <c r="B34" s="241" t="s">
        <v>36</v>
      </c>
      <c r="C34" s="241">
        <v>1429.8033502143112</v>
      </c>
      <c r="D34" s="241">
        <v>3864.0480453147479</v>
      </c>
      <c r="E34" s="241">
        <v>1064.7438241634618</v>
      </c>
      <c r="F34" s="241">
        <v>1134.4138734424098</v>
      </c>
      <c r="G34" s="241">
        <v>3627.0271674739688</v>
      </c>
      <c r="H34" s="241">
        <v>1320.2702703047332</v>
      </c>
      <c r="I34" s="241">
        <v>584.94640594173643</v>
      </c>
      <c r="J34" s="241">
        <v>6195.4464526938427</v>
      </c>
      <c r="K34" s="241">
        <v>9132.1340388725002</v>
      </c>
      <c r="L34" s="241">
        <v>2564.2172236567212</v>
      </c>
      <c r="M34" s="241">
        <v>7491.0752127887172</v>
      </c>
      <c r="N34" s="241">
        <v>2385.0140944681953</v>
      </c>
      <c r="O34" s="241">
        <v>3149.1636295984576</v>
      </c>
      <c r="P34" s="241">
        <v>13686.52166548256</v>
      </c>
      <c r="Q34" s="241">
        <v>11517.148133340695</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167.03219172608584</v>
      </c>
      <c r="D37" s="241">
        <v>3747.550812864104</v>
      </c>
      <c r="E37" s="241">
        <v>0</v>
      </c>
      <c r="F37" s="241">
        <v>290.52966912012585</v>
      </c>
      <c r="G37" s="241">
        <v>4982.1116380436561</v>
      </c>
      <c r="H37" s="241">
        <v>0</v>
      </c>
      <c r="I37" s="241">
        <v>206.49383719292592</v>
      </c>
      <c r="J37" s="241">
        <v>12411.680681458622</v>
      </c>
      <c r="K37" s="241">
        <v>0</v>
      </c>
      <c r="L37" s="241">
        <v>457.56186084621169</v>
      </c>
      <c r="M37" s="241">
        <v>8729.6624509077592</v>
      </c>
      <c r="N37" s="241">
        <v>0</v>
      </c>
      <c r="O37" s="241">
        <v>664.05569803913761</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10412.670366261267</v>
      </c>
      <c r="D38" s="241">
        <v>2435.2512112672343</v>
      </c>
      <c r="E38" s="241">
        <v>2433.718210250101</v>
      </c>
      <c r="F38" s="241">
        <v>10010.606046976509</v>
      </c>
      <c r="G38" s="241">
        <v>3472.6859091415222</v>
      </c>
      <c r="H38" s="241">
        <v>2359.2555125887216</v>
      </c>
      <c r="I38" s="241">
        <v>1331.8600734016889</v>
      </c>
      <c r="J38" s="241">
        <v>3629.7060565436618</v>
      </c>
      <c r="K38" s="241">
        <v>2558.697312794975</v>
      </c>
      <c r="L38" s="241">
        <v>20423.276413237778</v>
      </c>
      <c r="M38" s="241">
        <v>5907.9371204087565</v>
      </c>
      <c r="N38" s="241">
        <v>4792.9737228388221</v>
      </c>
      <c r="O38" s="241">
        <v>21755.136486639465</v>
      </c>
      <c r="P38" s="241">
        <v>9537.6431769524188</v>
      </c>
      <c r="Q38" s="241">
        <v>7351.6710356337971</v>
      </c>
      <c r="R38" s="247"/>
      <c r="S38" s="247"/>
      <c r="T38" s="247"/>
      <c r="U38" s="247"/>
      <c r="V38" s="247"/>
      <c r="W38" s="247"/>
      <c r="X38" s="247"/>
      <c r="Y38" s="247"/>
      <c r="Z38" s="247"/>
      <c r="AA38" s="233"/>
      <c r="AB38" s="233"/>
      <c r="AC38" s="233"/>
      <c r="AE38" s="232"/>
    </row>
    <row r="39" spans="1:31" x14ac:dyDescent="0.35">
      <c r="A39" s="292"/>
      <c r="B39" s="241" t="s">
        <v>33</v>
      </c>
      <c r="C39" s="241">
        <v>7290.9579469644405</v>
      </c>
      <c r="D39" s="241">
        <v>998.34959070214632</v>
      </c>
      <c r="E39" s="241">
        <v>3562.8848805681582</v>
      </c>
      <c r="F39" s="241">
        <v>6853.1656268576062</v>
      </c>
      <c r="G39" s="241">
        <v>1227.9494405590676</v>
      </c>
      <c r="H39" s="241">
        <v>3567.585743289892</v>
      </c>
      <c r="I39" s="241">
        <v>1230.7871817365419</v>
      </c>
      <c r="J39" s="241">
        <v>2099.0178102686568</v>
      </c>
      <c r="K39" s="241">
        <v>5702.1776077998002</v>
      </c>
      <c r="L39" s="241">
        <v>14144.123573822046</v>
      </c>
      <c r="M39" s="241">
        <v>2226.2990312612137</v>
      </c>
      <c r="N39" s="241">
        <v>7130.4706238580502</v>
      </c>
      <c r="O39" s="241">
        <v>15374.910755558587</v>
      </c>
      <c r="P39" s="241">
        <v>4325.3168415298705</v>
      </c>
      <c r="Q39" s="241">
        <v>12832.648231657851</v>
      </c>
      <c r="R39" s="247"/>
      <c r="S39" s="247"/>
      <c r="T39" s="247"/>
      <c r="U39" s="247"/>
      <c r="V39" s="247"/>
      <c r="W39" s="247"/>
      <c r="X39" s="247"/>
      <c r="Y39" s="247"/>
      <c r="Z39" s="247"/>
      <c r="AA39" s="247"/>
      <c r="AB39" s="247"/>
      <c r="AC39" s="247"/>
      <c r="AE39" s="232"/>
    </row>
    <row r="40" spans="1:31" x14ac:dyDescent="0.35">
      <c r="A40" s="292"/>
      <c r="B40" s="241" t="s">
        <v>34</v>
      </c>
      <c r="C40" s="241">
        <v>6557.0566920903229</v>
      </c>
      <c r="D40" s="241">
        <v>638.72553318714779</v>
      </c>
      <c r="E40" s="241">
        <v>1112.2702025185338</v>
      </c>
      <c r="F40" s="241">
        <v>5727.5757104179693</v>
      </c>
      <c r="G40" s="241">
        <v>853.02452669366301</v>
      </c>
      <c r="H40" s="241">
        <v>1160.1113690415773</v>
      </c>
      <c r="I40" s="241">
        <v>1624.1306396746274</v>
      </c>
      <c r="J40" s="241">
        <v>1239.9998474213985</v>
      </c>
      <c r="K40" s="241">
        <v>2975.1452700219379</v>
      </c>
      <c r="L40" s="241">
        <v>12284.632402508292</v>
      </c>
      <c r="M40" s="241">
        <v>1491.7500598808108</v>
      </c>
      <c r="N40" s="241">
        <v>2272.3815715601113</v>
      </c>
      <c r="O40" s="241">
        <v>13908.76304218292</v>
      </c>
      <c r="P40" s="241">
        <v>2731.7499073022091</v>
      </c>
      <c r="Q40" s="241">
        <v>5247.5268415820492</v>
      </c>
      <c r="R40" s="247"/>
      <c r="S40" s="247"/>
      <c r="T40" s="247"/>
      <c r="U40" s="247"/>
      <c r="V40" s="247"/>
      <c r="W40" s="247"/>
      <c r="X40" s="247"/>
      <c r="Y40" s="247"/>
      <c r="Z40" s="247"/>
      <c r="AA40" s="247"/>
      <c r="AB40" s="247"/>
      <c r="AC40" s="247"/>
      <c r="AE40" s="232"/>
    </row>
    <row r="41" spans="1:31" x14ac:dyDescent="0.35">
      <c r="A41" s="292"/>
      <c r="B41" s="241" t="s">
        <v>35</v>
      </c>
      <c r="C41" s="241">
        <v>8262.6356610297207</v>
      </c>
      <c r="D41" s="241">
        <v>734.69760410352706</v>
      </c>
      <c r="E41" s="241">
        <v>609.76608524777544</v>
      </c>
      <c r="F41" s="241">
        <v>3682.2779249269252</v>
      </c>
      <c r="G41" s="241">
        <v>760.06365623569104</v>
      </c>
      <c r="H41" s="241">
        <v>473.32360251663505</v>
      </c>
      <c r="I41" s="241">
        <v>3005.7249052277684</v>
      </c>
      <c r="J41" s="241">
        <v>2060.7722291877626</v>
      </c>
      <c r="K41" s="241">
        <v>2083.716345415663</v>
      </c>
      <c r="L41" s="241">
        <v>11944.913585956645</v>
      </c>
      <c r="M41" s="241">
        <v>1494.7612603392181</v>
      </c>
      <c r="N41" s="241">
        <v>1083.0896877644104</v>
      </c>
      <c r="O41" s="241">
        <v>14950.638491184414</v>
      </c>
      <c r="P41" s="241">
        <v>3555.5334895269807</v>
      </c>
      <c r="Q41" s="241">
        <v>3166.8060331800734</v>
      </c>
      <c r="R41" s="247"/>
      <c r="S41" s="247"/>
      <c r="T41" s="247"/>
      <c r="U41" s="247"/>
      <c r="V41" s="247"/>
      <c r="W41" s="247"/>
      <c r="X41" s="247"/>
      <c r="Y41" s="247"/>
      <c r="Z41" s="247"/>
      <c r="AA41" s="247"/>
      <c r="AB41" s="247"/>
      <c r="AC41" s="247"/>
      <c r="AE41" s="232"/>
    </row>
    <row r="42" spans="1:31" x14ac:dyDescent="0.35">
      <c r="A42" s="292"/>
      <c r="B42" s="241" t="s">
        <v>36</v>
      </c>
      <c r="C42" s="241">
        <v>1028.5561466207778</v>
      </c>
      <c r="D42" s="241">
        <v>3140.1114657299709</v>
      </c>
      <c r="E42" s="241">
        <v>769.00808510446143</v>
      </c>
      <c r="F42" s="241">
        <v>688.69371706632785</v>
      </c>
      <c r="G42" s="241">
        <v>2746.8128537153657</v>
      </c>
      <c r="H42" s="241">
        <v>1341.5690807072158</v>
      </c>
      <c r="I42" s="241">
        <v>473.77178427342636</v>
      </c>
      <c r="J42" s="241">
        <v>5984.7974886589973</v>
      </c>
      <c r="K42" s="241">
        <v>9118.9402070150863</v>
      </c>
      <c r="L42" s="241">
        <v>1717.2498636871055</v>
      </c>
      <c r="M42" s="241">
        <v>5886.9243194453366</v>
      </c>
      <c r="N42" s="241">
        <v>2110.5771658116773</v>
      </c>
      <c r="O42" s="241">
        <v>2191.0216479605319</v>
      </c>
      <c r="P42" s="241">
        <v>11871.721808104334</v>
      </c>
      <c r="Q42" s="241">
        <v>11229.517372826764</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C2"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216.64087463191572</v>
      </c>
      <c r="D5" s="241">
        <v>3052.0503520751067</v>
      </c>
      <c r="E5" s="241">
        <v>0</v>
      </c>
      <c r="F5" s="241">
        <v>454.32233375105488</v>
      </c>
      <c r="G5" s="241">
        <v>4923.0377841542277</v>
      </c>
      <c r="H5" s="241">
        <v>0</v>
      </c>
      <c r="I5" s="241">
        <v>369.83372407449906</v>
      </c>
      <c r="J5" s="241">
        <v>12753.367656281962</v>
      </c>
      <c r="K5" s="241">
        <v>0</v>
      </c>
      <c r="L5" s="241">
        <v>670.96320838297061</v>
      </c>
      <c r="M5" s="241">
        <v>7975.0881362293339</v>
      </c>
      <c r="N5" s="241">
        <v>0</v>
      </c>
      <c r="O5" s="241">
        <v>1040.7969324574697</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5112.6615547613228</v>
      </c>
      <c r="D6" s="241">
        <v>1996.271334727812</v>
      </c>
      <c r="E6" s="241">
        <v>1093.491141675584</v>
      </c>
      <c r="F6" s="241">
        <v>6479.7585411330074</v>
      </c>
      <c r="G6" s="241">
        <v>3375.4893871191239</v>
      </c>
      <c r="H6" s="241">
        <v>1319.786828766483</v>
      </c>
      <c r="I6" s="241">
        <v>2174.20782081671</v>
      </c>
      <c r="J6" s="241">
        <v>3716.9253766510906</v>
      </c>
      <c r="K6" s="241">
        <v>2565.0070556631572</v>
      </c>
      <c r="L6" s="241">
        <v>11592.420095894331</v>
      </c>
      <c r="M6" s="241">
        <v>5371.7607218469366</v>
      </c>
      <c r="N6" s="241">
        <v>2413.2779704420668</v>
      </c>
      <c r="O6" s="241">
        <v>13766.627916711041</v>
      </c>
      <c r="P6" s="241">
        <v>9088.6860984980285</v>
      </c>
      <c r="Q6" s="241">
        <v>4978.2850261052236</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4474.7323485796596</v>
      </c>
      <c r="D7" s="241">
        <v>836.19202450945011</v>
      </c>
      <c r="E7" s="241">
        <v>1654.8067336710308</v>
      </c>
      <c r="F7" s="241">
        <v>5030.9927517116803</v>
      </c>
      <c r="G7" s="241">
        <v>1155.944851773002</v>
      </c>
      <c r="H7" s="241">
        <v>1848.7005995129437</v>
      </c>
      <c r="I7" s="241">
        <v>2056.309436479673</v>
      </c>
      <c r="J7" s="241">
        <v>2137.542548562566</v>
      </c>
      <c r="K7" s="241">
        <v>4892.1240517030246</v>
      </c>
      <c r="L7" s="241">
        <v>9505.7251002913399</v>
      </c>
      <c r="M7" s="241">
        <v>1992.1368762824522</v>
      </c>
      <c r="N7" s="241">
        <v>3503.5073331839744</v>
      </c>
      <c r="O7" s="241">
        <v>11562.034536771011</v>
      </c>
      <c r="P7" s="241">
        <v>4129.6794248450178</v>
      </c>
      <c r="Q7" s="241">
        <v>8395.6313848869995</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4451.736555245302</v>
      </c>
      <c r="D8" s="241">
        <v>537.86321509897346</v>
      </c>
      <c r="E8" s="241">
        <v>588.12012039810281</v>
      </c>
      <c r="F8" s="241">
        <v>5239.7313934873291</v>
      </c>
      <c r="G8" s="241">
        <v>782.85779329517152</v>
      </c>
      <c r="H8" s="241">
        <v>783.36212199506906</v>
      </c>
      <c r="I8" s="241">
        <v>1761.3771845853416</v>
      </c>
      <c r="J8" s="241">
        <v>1256.6306970940102</v>
      </c>
      <c r="K8" s="241">
        <v>2980.1372822176477</v>
      </c>
      <c r="L8" s="241">
        <v>9691.4679487326321</v>
      </c>
      <c r="M8" s="241">
        <v>1320.7210083941452</v>
      </c>
      <c r="N8" s="241">
        <v>1371.4822423931719</v>
      </c>
      <c r="O8" s="241">
        <v>11452.845133317971</v>
      </c>
      <c r="P8" s="241">
        <v>2577.3517054881549</v>
      </c>
      <c r="Q8" s="241">
        <v>4351.6195246108191</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6063.4456306594539</v>
      </c>
      <c r="D9" s="241">
        <v>625.77877176646098</v>
      </c>
      <c r="E9" s="241">
        <v>382.67546233843103</v>
      </c>
      <c r="F9" s="241">
        <v>3621.8786512480856</v>
      </c>
      <c r="G9" s="241">
        <v>677.41855627930079</v>
      </c>
      <c r="H9" s="241">
        <v>323.06647102643791</v>
      </c>
      <c r="I9" s="241">
        <v>3253.6757445639414</v>
      </c>
      <c r="J9" s="241">
        <v>2082.283333080532</v>
      </c>
      <c r="K9" s="241">
        <v>1710.0403414967423</v>
      </c>
      <c r="L9" s="241">
        <v>9685.3242819075385</v>
      </c>
      <c r="M9" s="241">
        <v>1303.1973280457617</v>
      </c>
      <c r="N9" s="241">
        <v>705.74193336486894</v>
      </c>
      <c r="O9" s="241">
        <v>12939.000026471482</v>
      </c>
      <c r="P9" s="241">
        <v>3385.4806611262939</v>
      </c>
      <c r="Q9" s="241">
        <v>2415.7822748616109</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1391.1976065613999</v>
      </c>
      <c r="D10" s="241">
        <v>3356.4851522274444</v>
      </c>
      <c r="E10" s="241">
        <v>701.53576046046146</v>
      </c>
      <c r="F10" s="241">
        <v>874.89085465223241</v>
      </c>
      <c r="G10" s="241">
        <v>2792.0082968185002</v>
      </c>
      <c r="H10" s="241">
        <v>816.74599940403414</v>
      </c>
      <c r="I10" s="241">
        <v>547.88819871896646</v>
      </c>
      <c r="J10" s="241">
        <v>6125.2301313488942</v>
      </c>
      <c r="K10" s="241">
        <v>9127.7360949200283</v>
      </c>
      <c r="L10" s="241">
        <v>2266.0884612136324</v>
      </c>
      <c r="M10" s="241">
        <v>6148.4934490459445</v>
      </c>
      <c r="N10" s="241">
        <v>1518.2817598644958</v>
      </c>
      <c r="O10" s="241">
        <v>2813.9766599325981</v>
      </c>
      <c r="P10" s="241">
        <v>12273.723580394837</v>
      </c>
      <c r="Q10" s="241">
        <v>10646.017854784523</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46.146569993310607</v>
      </c>
      <c r="D13" s="241">
        <v>941.37341164097825</v>
      </c>
      <c r="E13" s="241">
        <v>0</v>
      </c>
      <c r="F13" s="241">
        <v>95.485402262806261</v>
      </c>
      <c r="G13" s="241">
        <v>991.10600267393227</v>
      </c>
      <c r="H13" s="241">
        <v>0</v>
      </c>
      <c r="I13" s="241">
        <v>84.156061197374257</v>
      </c>
      <c r="J13" s="241">
        <v>170.84348741167193</v>
      </c>
      <c r="K13" s="241">
        <v>0</v>
      </c>
      <c r="L13" s="241">
        <v>133.8841072642349</v>
      </c>
      <c r="M13" s="241">
        <v>1903.2242651247709</v>
      </c>
      <c r="N13" s="241">
        <v>0</v>
      </c>
      <c r="O13" s="241">
        <v>215.31335282030332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480.88779768243722</v>
      </c>
      <c r="D14" s="241">
        <v>482.62256759032198</v>
      </c>
      <c r="E14" s="241">
        <v>119.85563058488198</v>
      </c>
      <c r="F14" s="241">
        <v>657.54404605223613</v>
      </c>
      <c r="G14" s="241">
        <v>520.6769410209024</v>
      </c>
      <c r="H14" s="241">
        <v>151.70404755493428</v>
      </c>
      <c r="I14" s="241">
        <v>448.81543421363472</v>
      </c>
      <c r="J14" s="241">
        <v>43.6096600537225</v>
      </c>
      <c r="K14" s="241">
        <v>3.1548714340835429</v>
      </c>
      <c r="L14" s="241">
        <v>293.26066856554462</v>
      </c>
      <c r="M14" s="241">
        <v>985.39721391233763</v>
      </c>
      <c r="N14" s="241">
        <v>103.96992511504875</v>
      </c>
      <c r="O14" s="241">
        <v>567.066677181042</v>
      </c>
      <c r="P14" s="241">
        <v>974.43676098867002</v>
      </c>
      <c r="Q14" s="241">
        <v>101.91721959894055</v>
      </c>
      <c r="R14" s="247"/>
      <c r="S14" s="247"/>
      <c r="T14" s="247"/>
      <c r="U14" s="247"/>
      <c r="V14" s="247"/>
      <c r="W14" s="247"/>
      <c r="X14" s="247"/>
      <c r="Y14" s="247"/>
      <c r="Z14" s="247"/>
      <c r="AA14" s="233"/>
      <c r="AB14" s="233"/>
      <c r="AC14" s="233"/>
      <c r="AE14" s="232"/>
    </row>
    <row r="15" spans="1:31" x14ac:dyDescent="0.35">
      <c r="A15" s="292"/>
      <c r="B15" s="241" t="s">
        <v>33</v>
      </c>
      <c r="C15" s="241">
        <v>97.32009302878042</v>
      </c>
      <c r="D15" s="241">
        <v>179.001156233052</v>
      </c>
      <c r="E15" s="241">
        <v>141.30632128396775</v>
      </c>
      <c r="F15" s="241">
        <v>375.03256812453515</v>
      </c>
      <c r="G15" s="241">
        <v>215.04886970649721</v>
      </c>
      <c r="H15" s="241">
        <v>144.76190020210447</v>
      </c>
      <c r="I15" s="241">
        <v>435.02307590166396</v>
      </c>
      <c r="J15" s="241">
        <v>19.262369146957955</v>
      </c>
      <c r="K15" s="241">
        <v>495.81301176188248</v>
      </c>
      <c r="L15" s="241">
        <v>288.29892263752987</v>
      </c>
      <c r="M15" s="241">
        <v>389.60785581537891</v>
      </c>
      <c r="N15" s="241">
        <v>147.37358013203044</v>
      </c>
      <c r="O15" s="241">
        <v>714.82900688069162</v>
      </c>
      <c r="P15" s="241">
        <v>384.25876998288936</v>
      </c>
      <c r="Q15" s="241">
        <v>581.15070174338086</v>
      </c>
      <c r="R15" s="247"/>
      <c r="S15" s="247"/>
      <c r="T15" s="247"/>
      <c r="U15" s="247"/>
      <c r="V15" s="247"/>
      <c r="W15" s="247"/>
      <c r="X15" s="247"/>
      <c r="Y15" s="247"/>
      <c r="Z15" s="247"/>
      <c r="AA15" s="247"/>
      <c r="AB15" s="247"/>
      <c r="AC15" s="247"/>
      <c r="AE15" s="232"/>
    </row>
    <row r="16" spans="1:31" x14ac:dyDescent="0.35">
      <c r="A16" s="292"/>
      <c r="B16" s="241" t="s">
        <v>34</v>
      </c>
      <c r="C16" s="241">
        <v>267.66170019929626</v>
      </c>
      <c r="D16" s="241">
        <v>102.06329543532837</v>
      </c>
      <c r="E16" s="241">
        <v>17.386346284910175</v>
      </c>
      <c r="F16" s="241">
        <v>900.72331668522168</v>
      </c>
      <c r="G16" s="241">
        <v>168.1654149916676</v>
      </c>
      <c r="H16" s="241">
        <v>158.30890860423605</v>
      </c>
      <c r="I16" s="241">
        <v>68.623272455356883</v>
      </c>
      <c r="J16" s="241">
        <v>8.3154248363034977</v>
      </c>
      <c r="K16" s="241">
        <v>2.4960060976077392</v>
      </c>
      <c r="L16" s="241">
        <v>1105.6913004763994</v>
      </c>
      <c r="M16" s="241">
        <v>267.24932510483188</v>
      </c>
      <c r="N16" s="241">
        <v>149.3234958258189</v>
      </c>
      <c r="O16" s="241">
        <v>1151.9718103937664</v>
      </c>
      <c r="P16" s="241">
        <v>264.70581564585092</v>
      </c>
      <c r="Q16" s="241">
        <v>150.25313894353286</v>
      </c>
      <c r="R16" s="247"/>
      <c r="S16" s="247"/>
      <c r="T16" s="247"/>
      <c r="U16" s="247"/>
      <c r="V16" s="247"/>
      <c r="W16" s="247"/>
      <c r="X16" s="247"/>
      <c r="Y16" s="247"/>
      <c r="Z16" s="247"/>
      <c r="AA16" s="247"/>
      <c r="AB16" s="247"/>
      <c r="AC16" s="247"/>
      <c r="AE16" s="232"/>
    </row>
    <row r="17" spans="1:31" x14ac:dyDescent="0.35">
      <c r="A17" s="292"/>
      <c r="B17" s="241" t="s">
        <v>35</v>
      </c>
      <c r="C17" s="241">
        <v>697.75858467172861</v>
      </c>
      <c r="D17" s="241">
        <v>123.83205435624531</v>
      </c>
      <c r="E17" s="241">
        <v>23.474555496513911</v>
      </c>
      <c r="F17" s="241">
        <v>447.72810260997289</v>
      </c>
      <c r="G17" s="241">
        <v>161.46681333844418</v>
      </c>
      <c r="H17" s="241">
        <v>17.060103831172469</v>
      </c>
      <c r="I17" s="241">
        <v>123.97603125865993</v>
      </c>
      <c r="J17" s="241">
        <v>10.755551946394142</v>
      </c>
      <c r="K17" s="241">
        <v>223.67282658421988</v>
      </c>
      <c r="L17" s="241">
        <v>902.1132383307056</v>
      </c>
      <c r="M17" s="241">
        <v>283.94615010650983</v>
      </c>
      <c r="N17" s="241">
        <v>32.477378800003187</v>
      </c>
      <c r="O17" s="241">
        <v>1007.6125174347444</v>
      </c>
      <c r="P17" s="241">
        <v>280.50084176904926</v>
      </c>
      <c r="Q17" s="241">
        <v>191.25141492046035</v>
      </c>
      <c r="R17" s="247"/>
      <c r="S17" s="247"/>
      <c r="T17" s="247"/>
      <c r="U17" s="247"/>
      <c r="V17" s="247"/>
      <c r="W17" s="247"/>
      <c r="X17" s="247"/>
      <c r="Y17" s="247"/>
      <c r="Z17" s="247"/>
      <c r="AA17" s="247"/>
      <c r="AB17" s="247"/>
      <c r="AC17" s="247"/>
      <c r="AE17" s="232"/>
    </row>
    <row r="18" spans="1:31" x14ac:dyDescent="0.35">
      <c r="A18" s="292"/>
      <c r="B18" s="241" t="s">
        <v>36</v>
      </c>
      <c r="C18" s="241">
        <v>259.43200532160262</v>
      </c>
      <c r="D18" s="241">
        <v>254.69878179333821</v>
      </c>
      <c r="E18" s="241">
        <v>107.67162005651159</v>
      </c>
      <c r="F18" s="241">
        <v>136.48112407581246</v>
      </c>
      <c r="G18" s="241">
        <v>469.59560424166011</v>
      </c>
      <c r="H18" s="241">
        <v>21.376054847272464</v>
      </c>
      <c r="I18" s="241">
        <v>37.058207222770015</v>
      </c>
      <c r="J18" s="241">
        <v>70.216321344917532</v>
      </c>
      <c r="K18" s="241">
        <v>4.3979439523441677</v>
      </c>
      <c r="L18" s="241">
        <v>367.66761313793802</v>
      </c>
      <c r="M18" s="241">
        <v>711.75048496291322</v>
      </c>
      <c r="N18" s="241">
        <v>123.74499102071701</v>
      </c>
      <c r="O18" s="241">
        <v>403.07923849724716</v>
      </c>
      <c r="P18" s="241">
        <v>727.93235035003852</v>
      </c>
      <c r="Q18" s="241">
        <v>127.88732034825316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290.40620201748811</v>
      </c>
      <c r="D21" s="241">
        <v>1189.1232236863684</v>
      </c>
      <c r="E21" s="241">
        <v>0</v>
      </c>
      <c r="F21" s="241">
        <v>495.09231481306887</v>
      </c>
      <c r="G21" s="241">
        <v>3177.6174009547226</v>
      </c>
      <c r="H21" s="241">
        <v>0</v>
      </c>
      <c r="I21" s="241">
        <v>486.67167746615968</v>
      </c>
      <c r="J21" s="241">
        <v>12924.211143693632</v>
      </c>
      <c r="K21" s="241">
        <v>0</v>
      </c>
      <c r="L21" s="241">
        <v>785.49851683055704</v>
      </c>
      <c r="M21" s="241">
        <v>4366.740624641091</v>
      </c>
      <c r="N21" s="241">
        <v>0</v>
      </c>
      <c r="O21" s="241">
        <v>1272.1701942967168</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4228.3235850580795</v>
      </c>
      <c r="D22" s="241">
        <v>1032.3043120307163</v>
      </c>
      <c r="E22" s="241">
        <v>874.03092730260312</v>
      </c>
      <c r="F22" s="241">
        <v>7794.6923993872888</v>
      </c>
      <c r="G22" s="241">
        <v>2428.9890948078983</v>
      </c>
      <c r="H22" s="241">
        <v>1606.074123770097</v>
      </c>
      <c r="I22" s="241">
        <v>2863.9772758053559</v>
      </c>
      <c r="J22" s="241">
        <v>3760.5350367048054</v>
      </c>
      <c r="K22" s="241">
        <v>2568.1619270972483</v>
      </c>
      <c r="L22" s="241">
        <v>12023.015984445368</v>
      </c>
      <c r="M22" s="241">
        <v>3461.2934068386148</v>
      </c>
      <c r="N22" s="241">
        <v>2480.1050510727</v>
      </c>
      <c r="O22" s="241">
        <v>14886.993260250725</v>
      </c>
      <c r="P22" s="241">
        <v>7221.8284435434198</v>
      </c>
      <c r="Q22" s="241">
        <v>5048.2669781699478</v>
      </c>
      <c r="R22" s="247"/>
      <c r="S22" s="247"/>
      <c r="T22" s="247"/>
      <c r="U22" s="247"/>
      <c r="V22" s="247"/>
      <c r="W22" s="247"/>
      <c r="X22" s="247"/>
      <c r="Y22" s="247"/>
      <c r="Z22" s="247"/>
      <c r="AA22" s="233"/>
      <c r="AB22" s="233"/>
      <c r="AC22" s="233"/>
      <c r="AE22" s="232"/>
    </row>
    <row r="23" spans="1:31" x14ac:dyDescent="0.35">
      <c r="A23" s="292"/>
      <c r="B23" s="241" t="s">
        <v>33</v>
      </c>
      <c r="C23" s="241">
        <v>4362.2901531447787</v>
      </c>
      <c r="D23" s="241">
        <v>478.70243374966401</v>
      </c>
      <c r="E23" s="241">
        <v>1400.6280779796036</v>
      </c>
      <c r="F23" s="241">
        <v>5671.6580792533105</v>
      </c>
      <c r="G23" s="241">
        <v>752.72388481355665</v>
      </c>
      <c r="H23" s="241">
        <v>2082.6880077712972</v>
      </c>
      <c r="I23" s="241">
        <v>2707.0201065986412</v>
      </c>
      <c r="J23" s="241">
        <v>2156.8049177095204</v>
      </c>
      <c r="K23" s="241">
        <v>3991.7675298592594</v>
      </c>
      <c r="L23" s="241">
        <v>10033.948232398088</v>
      </c>
      <c r="M23" s="241">
        <v>1231.4263185632208</v>
      </c>
      <c r="N23" s="241">
        <v>3483.316085750901</v>
      </c>
      <c r="O23" s="241">
        <v>12740.968338996729</v>
      </c>
      <c r="P23" s="241">
        <v>3388.2312362727412</v>
      </c>
      <c r="Q23" s="241">
        <v>7475.0836156101605</v>
      </c>
      <c r="R23" s="247"/>
      <c r="S23" s="247"/>
      <c r="T23" s="247"/>
      <c r="U23" s="247"/>
      <c r="V23" s="247"/>
      <c r="W23" s="247"/>
      <c r="X23" s="247"/>
      <c r="Y23" s="247"/>
      <c r="Z23" s="247"/>
      <c r="AA23" s="247"/>
      <c r="AB23" s="247"/>
      <c r="AC23" s="247"/>
      <c r="AE23" s="232"/>
    </row>
    <row r="24" spans="1:31" x14ac:dyDescent="0.35">
      <c r="A24" s="292"/>
      <c r="B24" s="241" t="s">
        <v>34</v>
      </c>
      <c r="C24" s="241">
        <v>4939.9355235947014</v>
      </c>
      <c r="D24" s="241">
        <v>333.74131652329555</v>
      </c>
      <c r="E24" s="241">
        <v>567.25149849508409</v>
      </c>
      <c r="F24" s="241">
        <v>6921.4772869055141</v>
      </c>
      <c r="G24" s="241">
        <v>462.91254332422795</v>
      </c>
      <c r="H24" s="241">
        <v>1099.5379299450969</v>
      </c>
      <c r="I24" s="241">
        <v>1830.0004570406988</v>
      </c>
      <c r="J24" s="241">
        <v>1264.9461219303162</v>
      </c>
      <c r="K24" s="241">
        <v>2982.6332883155023</v>
      </c>
      <c r="L24" s="241">
        <v>11861.412810500216</v>
      </c>
      <c r="M24" s="241">
        <v>796.65385984752356</v>
      </c>
      <c r="N24" s="241">
        <v>1666.7894284401809</v>
      </c>
      <c r="O24" s="241">
        <v>13691.413267540915</v>
      </c>
      <c r="P24" s="241">
        <v>2061.5999817778397</v>
      </c>
      <c r="Q24" s="241">
        <v>4649.4227167556837</v>
      </c>
      <c r="R24" s="247"/>
      <c r="S24" s="247"/>
      <c r="T24" s="247"/>
      <c r="U24" s="247"/>
      <c r="V24" s="247"/>
      <c r="W24" s="247"/>
      <c r="X24" s="247"/>
      <c r="Y24" s="247"/>
      <c r="Z24" s="247"/>
      <c r="AA24" s="247"/>
      <c r="AB24" s="247"/>
      <c r="AC24" s="247"/>
      <c r="AE24" s="232"/>
    </row>
    <row r="25" spans="1:31" x14ac:dyDescent="0.35">
      <c r="A25" s="292"/>
      <c r="B25" s="241" t="s">
        <v>35</v>
      </c>
      <c r="C25" s="241">
        <v>7457.1078075437208</v>
      </c>
      <c r="D25" s="241">
        <v>378.69108916225696</v>
      </c>
      <c r="E25" s="241">
        <v>429.62139042062017</v>
      </c>
      <c r="F25" s="241">
        <v>3848.1043875640671</v>
      </c>
      <c r="G25" s="241">
        <v>365.7408028762141</v>
      </c>
      <c r="H25" s="241">
        <v>332.50884139492763</v>
      </c>
      <c r="I25" s="241">
        <v>3378.3256524167996</v>
      </c>
      <c r="J25" s="241">
        <v>2093.0388850269169</v>
      </c>
      <c r="K25" s="241">
        <v>1310.2157598475862</v>
      </c>
      <c r="L25" s="241">
        <v>11305.212195107788</v>
      </c>
      <c r="M25" s="241">
        <v>744.43189203847101</v>
      </c>
      <c r="N25" s="241">
        <v>762.13023181554786</v>
      </c>
      <c r="O25" s="241">
        <v>14683.537847524587</v>
      </c>
      <c r="P25" s="241">
        <v>2837.4707770653877</v>
      </c>
      <c r="Q25" s="241">
        <v>2072.3459916631341</v>
      </c>
      <c r="R25" s="247"/>
      <c r="S25" s="247"/>
      <c r="T25" s="247"/>
      <c r="U25" s="247"/>
      <c r="V25" s="247"/>
      <c r="W25" s="247"/>
      <c r="X25" s="247"/>
      <c r="Y25" s="247"/>
      <c r="Z25" s="247"/>
      <c r="AA25" s="247"/>
      <c r="AB25" s="247"/>
      <c r="AC25" s="247"/>
      <c r="AE25" s="232"/>
    </row>
    <row r="26" spans="1:31" x14ac:dyDescent="0.35">
      <c r="A26" s="292"/>
      <c r="B26" s="241" t="s">
        <v>36</v>
      </c>
      <c r="C26" s="241">
        <v>1855.3291086286795</v>
      </c>
      <c r="D26" s="241">
        <v>3065.2959456376138</v>
      </c>
      <c r="E26" s="241">
        <v>882.07425085368334</v>
      </c>
      <c r="F26" s="241">
        <v>957.00921565872795</v>
      </c>
      <c r="G26" s="241">
        <v>2002.1848692661665</v>
      </c>
      <c r="H26" s="241">
        <v>825.71185647156494</v>
      </c>
      <c r="I26" s="241">
        <v>584.94640594173643</v>
      </c>
      <c r="J26" s="241">
        <v>6195.4464526938427</v>
      </c>
      <c r="K26" s="241">
        <v>9132.1340388725002</v>
      </c>
      <c r="L26" s="241">
        <v>2812.3383242874074</v>
      </c>
      <c r="M26" s="241">
        <v>5067.4808149037799</v>
      </c>
      <c r="N26" s="241">
        <v>1707.7861073252484</v>
      </c>
      <c r="O26" s="241">
        <v>3397.2847302291439</v>
      </c>
      <c r="P26" s="241">
        <v>11262.927267597623</v>
      </c>
      <c r="Q26" s="241">
        <v>10839.920146197748</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227.79491693794918</v>
      </c>
      <c r="D29" s="241">
        <v>4219.4770196748477</v>
      </c>
      <c r="E29" s="241">
        <v>0</v>
      </c>
      <c r="F29" s="241">
        <v>595.51005941626113</v>
      </c>
      <c r="G29" s="241">
        <v>6609.3843134643039</v>
      </c>
      <c r="H29" s="241">
        <v>0</v>
      </c>
      <c r="I29" s="241">
        <v>416.33565756441152</v>
      </c>
      <c r="J29" s="241">
        <v>12924.211143693632</v>
      </c>
      <c r="K29" s="241">
        <v>0</v>
      </c>
      <c r="L29" s="241">
        <v>823.30497635421034</v>
      </c>
      <c r="M29" s="241">
        <v>10828.861333139152</v>
      </c>
      <c r="N29" s="241">
        <v>0</v>
      </c>
      <c r="O29" s="241">
        <v>1239.6406339186219</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5227.3874325157585</v>
      </c>
      <c r="D30" s="241">
        <v>2521.2584808854854</v>
      </c>
      <c r="E30" s="241">
        <v>1119.7106071496378</v>
      </c>
      <c r="F30" s="241">
        <v>5804.8494559288856</v>
      </c>
      <c r="G30" s="241">
        <v>4224.7931574079521</v>
      </c>
      <c r="H30" s="241">
        <v>1089.6256963936191</v>
      </c>
      <c r="I30" s="241">
        <v>2326.7861132430844</v>
      </c>
      <c r="J30" s="241">
        <v>3760.5350367048054</v>
      </c>
      <c r="K30" s="241">
        <v>2568.1619270972483</v>
      </c>
      <c r="L30" s="241">
        <v>11032.236888444644</v>
      </c>
      <c r="M30" s="241">
        <v>6746.0516382934375</v>
      </c>
      <c r="N30" s="241">
        <v>2209.3363035432567</v>
      </c>
      <c r="O30" s="241">
        <v>13359.023001687729</v>
      </c>
      <c r="P30" s="241">
        <v>10506.586674998243</v>
      </c>
      <c r="Q30" s="241">
        <v>4777.4982306405054</v>
      </c>
      <c r="R30" s="247"/>
      <c r="S30" s="247"/>
      <c r="T30" s="247"/>
      <c r="U30" s="247"/>
      <c r="V30" s="247"/>
      <c r="W30" s="247"/>
      <c r="X30" s="247"/>
      <c r="Y30" s="247"/>
      <c r="Z30" s="247"/>
      <c r="AA30" s="233"/>
      <c r="AB30" s="233"/>
      <c r="AC30" s="233"/>
      <c r="AE30" s="232"/>
    </row>
    <row r="31" spans="1:31" x14ac:dyDescent="0.35">
      <c r="A31" s="292"/>
      <c r="B31" s="241" t="s">
        <v>33</v>
      </c>
      <c r="C31" s="241">
        <v>4393.3628723622469</v>
      </c>
      <c r="D31" s="241">
        <v>1031.5240490765402</v>
      </c>
      <c r="E31" s="241">
        <v>1674.9038302679348</v>
      </c>
      <c r="F31" s="241">
        <v>5048.4606726454149</v>
      </c>
      <c r="G31" s="241">
        <v>1487.1612299463818</v>
      </c>
      <c r="H31" s="241">
        <v>1584.0402341742206</v>
      </c>
      <c r="I31" s="241">
        <v>2231.1210211038351</v>
      </c>
      <c r="J31" s="241">
        <v>2156.8049177095204</v>
      </c>
      <c r="K31" s="241">
        <v>4982.4270174500152</v>
      </c>
      <c r="L31" s="241">
        <v>9441.8235450076609</v>
      </c>
      <c r="M31" s="241">
        <v>2518.6852790229223</v>
      </c>
      <c r="N31" s="241">
        <v>3258.9440644421556</v>
      </c>
      <c r="O31" s="241">
        <v>11672.944566111495</v>
      </c>
      <c r="P31" s="241">
        <v>4675.4901967324422</v>
      </c>
      <c r="Q31" s="241">
        <v>8241.3710818921718</v>
      </c>
      <c r="R31" s="247"/>
      <c r="S31" s="247"/>
      <c r="T31" s="247"/>
      <c r="U31" s="247"/>
      <c r="V31" s="247"/>
      <c r="W31" s="247"/>
      <c r="X31" s="247"/>
      <c r="Y31" s="247"/>
      <c r="Z31" s="247"/>
      <c r="AA31" s="247"/>
      <c r="AB31" s="247"/>
      <c r="AC31" s="247"/>
      <c r="AE31" s="232"/>
    </row>
    <row r="32" spans="1:31" x14ac:dyDescent="0.35">
      <c r="A32" s="292"/>
      <c r="B32" s="241" t="s">
        <v>34</v>
      </c>
      <c r="C32" s="241">
        <v>4017.4406390912532</v>
      </c>
      <c r="D32" s="241">
        <v>641.1227955864772</v>
      </c>
      <c r="E32" s="241">
        <v>574.46645558746002</v>
      </c>
      <c r="F32" s="241">
        <v>4958.0592534117541</v>
      </c>
      <c r="G32" s="241">
        <v>1032.6363098676234</v>
      </c>
      <c r="H32" s="241">
        <v>610.7905899955116</v>
      </c>
      <c r="I32" s="241">
        <v>1830.0004570406988</v>
      </c>
      <c r="J32" s="241">
        <v>1264.9461219303162</v>
      </c>
      <c r="K32" s="241">
        <v>2982.6332883155023</v>
      </c>
      <c r="L32" s="241">
        <v>8975.4998925030068</v>
      </c>
      <c r="M32" s="241">
        <v>1673.7591054541006</v>
      </c>
      <c r="N32" s="241">
        <v>1185.2570455829716</v>
      </c>
      <c r="O32" s="241">
        <v>10805.500349543705</v>
      </c>
      <c r="P32" s="241">
        <v>2938.7052273844165</v>
      </c>
      <c r="Q32" s="241">
        <v>4167.8903338984737</v>
      </c>
      <c r="R32" s="247"/>
      <c r="S32" s="247"/>
      <c r="T32" s="247"/>
      <c r="U32" s="247"/>
      <c r="V32" s="247"/>
      <c r="W32" s="247"/>
      <c r="X32" s="247"/>
      <c r="Y32" s="247"/>
      <c r="Z32" s="247"/>
      <c r="AA32" s="247"/>
      <c r="AB32" s="247"/>
      <c r="AC32" s="247"/>
      <c r="AE32" s="232"/>
    </row>
    <row r="33" spans="1:31" x14ac:dyDescent="0.35">
      <c r="A33" s="292"/>
      <c r="B33" s="241" t="s">
        <v>35</v>
      </c>
      <c r="C33" s="241">
        <v>5304.3214447591208</v>
      </c>
      <c r="D33" s="241">
        <v>763.94762203359892</v>
      </c>
      <c r="E33" s="241">
        <v>358.72905912157785</v>
      </c>
      <c r="F33" s="241">
        <v>4259.0975755468717</v>
      </c>
      <c r="G33" s="241">
        <v>906.45120972599739</v>
      </c>
      <c r="H33" s="241">
        <v>346.74022658098221</v>
      </c>
      <c r="I33" s="241">
        <v>3376.9766760472558</v>
      </c>
      <c r="J33" s="241">
        <v>2093.0388850269169</v>
      </c>
      <c r="K33" s="241">
        <v>1736.1889192269769</v>
      </c>
      <c r="L33" s="241">
        <v>9563.4190203059916</v>
      </c>
      <c r="M33" s="241">
        <v>1670.3988317595963</v>
      </c>
      <c r="N33" s="241">
        <v>705.46928570256</v>
      </c>
      <c r="O33" s="241">
        <v>12940.395696353247</v>
      </c>
      <c r="P33" s="241">
        <v>3763.4377167865132</v>
      </c>
      <c r="Q33" s="241">
        <v>2441.6582049295366</v>
      </c>
      <c r="R33" s="247"/>
      <c r="S33" s="247"/>
      <c r="T33" s="247"/>
      <c r="U33" s="247"/>
      <c r="V33" s="247"/>
      <c r="W33" s="247"/>
      <c r="X33" s="247"/>
      <c r="Y33" s="247"/>
      <c r="Z33" s="247"/>
      <c r="AA33" s="247"/>
      <c r="AB33" s="247"/>
      <c r="AC33" s="247"/>
      <c r="AE33" s="232"/>
    </row>
    <row r="34" spans="1:31" x14ac:dyDescent="0.35">
      <c r="A34" s="292"/>
      <c r="B34" s="241" t="s">
        <v>36</v>
      </c>
      <c r="C34" s="241">
        <v>1360.0083293795833</v>
      </c>
      <c r="D34" s="241">
        <v>3864.0480453147479</v>
      </c>
      <c r="E34" s="241">
        <v>712.9224221836339</v>
      </c>
      <c r="F34" s="241">
        <v>1059.2728477978924</v>
      </c>
      <c r="G34" s="241">
        <v>3627.0271674739688</v>
      </c>
      <c r="H34" s="241">
        <v>848.46413739854017</v>
      </c>
      <c r="I34" s="241">
        <v>584.94640594173643</v>
      </c>
      <c r="J34" s="241">
        <v>6195.4464526938427</v>
      </c>
      <c r="K34" s="241">
        <v>9132.1340388725002</v>
      </c>
      <c r="L34" s="241">
        <v>2419.2811771774759</v>
      </c>
      <c r="M34" s="241">
        <v>7491.0752127887172</v>
      </c>
      <c r="N34" s="241">
        <v>1561.386559582174</v>
      </c>
      <c r="O34" s="241">
        <v>3004.2275831192123</v>
      </c>
      <c r="P34" s="241">
        <v>13686.52166548256</v>
      </c>
      <c r="Q34" s="241">
        <v>10693.520598454674</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131.72150494030987</v>
      </c>
      <c r="D37" s="241">
        <v>3747.550812864104</v>
      </c>
      <c r="E37" s="241">
        <v>0</v>
      </c>
      <c r="F37" s="241">
        <v>272.36462702383449</v>
      </c>
      <c r="G37" s="241">
        <v>4982.1116380436561</v>
      </c>
      <c r="H37" s="241">
        <v>0</v>
      </c>
      <c r="I37" s="241">
        <v>206.49383719292592</v>
      </c>
      <c r="J37" s="241">
        <v>12411.680681458622</v>
      </c>
      <c r="K37" s="241">
        <v>0</v>
      </c>
      <c r="L37" s="241">
        <v>404.08613196414433</v>
      </c>
      <c r="M37" s="241">
        <v>8729.6624509077592</v>
      </c>
      <c r="N37" s="241">
        <v>0</v>
      </c>
      <c r="O37" s="241">
        <v>610.57996915707031</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5882.2736467101304</v>
      </c>
      <c r="D38" s="241">
        <v>2435.2512112672343</v>
      </c>
      <c r="E38" s="241">
        <v>1286.731890574511</v>
      </c>
      <c r="F38" s="241">
        <v>5839.7337680828487</v>
      </c>
      <c r="G38" s="241">
        <v>3472.6859091415222</v>
      </c>
      <c r="H38" s="241">
        <v>1263.6606661357325</v>
      </c>
      <c r="I38" s="241">
        <v>1331.8600734016889</v>
      </c>
      <c r="J38" s="241">
        <v>3629.7060565436618</v>
      </c>
      <c r="K38" s="241">
        <v>2558.697312794975</v>
      </c>
      <c r="L38" s="241">
        <v>11722.007414792979</v>
      </c>
      <c r="M38" s="241">
        <v>5907.9371204087565</v>
      </c>
      <c r="N38" s="241">
        <v>2550.3925567102433</v>
      </c>
      <c r="O38" s="241">
        <v>13053.867488194668</v>
      </c>
      <c r="P38" s="241">
        <v>9537.6431769524188</v>
      </c>
      <c r="Q38" s="241">
        <v>5109.0898695052183</v>
      </c>
      <c r="R38" s="247"/>
      <c r="S38" s="247"/>
      <c r="T38" s="247"/>
      <c r="U38" s="247"/>
      <c r="V38" s="247"/>
      <c r="W38" s="247"/>
      <c r="X38" s="247"/>
      <c r="Y38" s="247"/>
      <c r="Z38" s="247"/>
      <c r="AA38" s="233"/>
      <c r="AB38" s="233"/>
      <c r="AC38" s="233"/>
      <c r="AE38" s="232"/>
    </row>
    <row r="39" spans="1:31" x14ac:dyDescent="0.35">
      <c r="A39" s="292"/>
      <c r="B39" s="241" t="s">
        <v>33</v>
      </c>
      <c r="C39" s="241">
        <v>4668.5440202319533</v>
      </c>
      <c r="D39" s="241">
        <v>998.34959070214632</v>
      </c>
      <c r="E39" s="241">
        <v>1888.8882927655536</v>
      </c>
      <c r="F39" s="241">
        <v>4372.8595032363173</v>
      </c>
      <c r="G39" s="241">
        <v>1227.9494405590676</v>
      </c>
      <c r="H39" s="241">
        <v>1879.3735565933132</v>
      </c>
      <c r="I39" s="241">
        <v>1230.7871817365419</v>
      </c>
      <c r="J39" s="241">
        <v>2099.0178102686568</v>
      </c>
      <c r="K39" s="241">
        <v>5702.1776077998002</v>
      </c>
      <c r="L39" s="241">
        <v>9041.4035234682706</v>
      </c>
      <c r="M39" s="241">
        <v>2226.2990312612137</v>
      </c>
      <c r="N39" s="241">
        <v>3768.261849358867</v>
      </c>
      <c r="O39" s="241">
        <v>10272.190705204812</v>
      </c>
      <c r="P39" s="241">
        <v>4325.3168415298705</v>
      </c>
      <c r="Q39" s="241">
        <v>9470.4394571586672</v>
      </c>
      <c r="R39" s="247"/>
      <c r="S39" s="247"/>
      <c r="T39" s="247"/>
      <c r="U39" s="247"/>
      <c r="V39" s="247"/>
      <c r="W39" s="247"/>
      <c r="X39" s="247"/>
      <c r="Y39" s="247"/>
      <c r="Z39" s="247"/>
      <c r="AA39" s="247"/>
      <c r="AB39" s="247"/>
      <c r="AC39" s="247"/>
      <c r="AE39" s="232"/>
    </row>
    <row r="40" spans="1:31" x14ac:dyDescent="0.35">
      <c r="A40" s="292"/>
      <c r="B40" s="241" t="s">
        <v>34</v>
      </c>
      <c r="C40" s="241">
        <v>4397.833503049952</v>
      </c>
      <c r="D40" s="241">
        <v>638.72553318714779</v>
      </c>
      <c r="E40" s="241">
        <v>622.64240711176433</v>
      </c>
      <c r="F40" s="241">
        <v>3839.6576401447187</v>
      </c>
      <c r="G40" s="241">
        <v>853.02452669366301</v>
      </c>
      <c r="H40" s="241">
        <v>639.75784604459852</v>
      </c>
      <c r="I40" s="241">
        <v>1624.1306396746274</v>
      </c>
      <c r="J40" s="241">
        <v>1239.9998474213985</v>
      </c>
      <c r="K40" s="241">
        <v>2975.1452700219379</v>
      </c>
      <c r="L40" s="241">
        <v>8237.4911431946712</v>
      </c>
      <c r="M40" s="241">
        <v>1491.7500598808108</v>
      </c>
      <c r="N40" s="241">
        <v>1262.4002531563629</v>
      </c>
      <c r="O40" s="241">
        <v>9861.6217828692988</v>
      </c>
      <c r="P40" s="241">
        <v>2731.7499073022091</v>
      </c>
      <c r="Q40" s="241">
        <v>4237.5455231783008</v>
      </c>
      <c r="R40" s="247"/>
      <c r="S40" s="247"/>
      <c r="T40" s="247"/>
      <c r="U40" s="247"/>
      <c r="V40" s="247"/>
      <c r="W40" s="247"/>
      <c r="X40" s="247"/>
      <c r="Y40" s="247"/>
      <c r="Z40" s="247"/>
      <c r="AA40" s="247"/>
      <c r="AB40" s="247"/>
      <c r="AC40" s="247"/>
      <c r="AE40" s="232"/>
    </row>
    <row r="41" spans="1:31" x14ac:dyDescent="0.35">
      <c r="A41" s="292"/>
      <c r="B41" s="241" t="s">
        <v>35</v>
      </c>
      <c r="C41" s="241">
        <v>5428.907639675519</v>
      </c>
      <c r="D41" s="241">
        <v>734.69760410352706</v>
      </c>
      <c r="E41" s="241">
        <v>359.67593747309513</v>
      </c>
      <c r="F41" s="241">
        <v>2758.4339906333175</v>
      </c>
      <c r="G41" s="241">
        <v>760.06365623569104</v>
      </c>
      <c r="H41" s="241">
        <v>289.95034510340395</v>
      </c>
      <c r="I41" s="241">
        <v>3005.7249052277684</v>
      </c>
      <c r="J41" s="241">
        <v>2060.7722291877626</v>
      </c>
      <c r="K41" s="241">
        <v>2083.716345415663</v>
      </c>
      <c r="L41" s="241">
        <v>8187.3416303088361</v>
      </c>
      <c r="M41" s="241">
        <v>1494.7612603392181</v>
      </c>
      <c r="N41" s="241">
        <v>649.62628257649908</v>
      </c>
      <c r="O41" s="241">
        <v>11193.066535536604</v>
      </c>
      <c r="P41" s="241">
        <v>3555.5334895269807</v>
      </c>
      <c r="Q41" s="241">
        <v>2733.3426279921623</v>
      </c>
      <c r="R41" s="247"/>
      <c r="S41" s="247"/>
      <c r="T41" s="247"/>
      <c r="U41" s="247"/>
      <c r="V41" s="247"/>
      <c r="W41" s="247"/>
      <c r="X41" s="247"/>
      <c r="Y41" s="247"/>
      <c r="Z41" s="247"/>
      <c r="AA41" s="247"/>
      <c r="AB41" s="247"/>
      <c r="AC41" s="247"/>
      <c r="AE41" s="232"/>
    </row>
    <row r="42" spans="1:31" x14ac:dyDescent="0.35">
      <c r="A42" s="292"/>
      <c r="B42" s="241" t="s">
        <v>36</v>
      </c>
      <c r="C42" s="241">
        <v>958.25538167593652</v>
      </c>
      <c r="D42" s="241">
        <v>3140.1114657299709</v>
      </c>
      <c r="E42" s="241">
        <v>509.61060834406743</v>
      </c>
      <c r="F42" s="241">
        <v>608.39050050007666</v>
      </c>
      <c r="G42" s="241">
        <v>2746.8128537153657</v>
      </c>
      <c r="H42" s="241">
        <v>776.06200434199718</v>
      </c>
      <c r="I42" s="241">
        <v>473.77178427342636</v>
      </c>
      <c r="J42" s="241">
        <v>5984.7974886589973</v>
      </c>
      <c r="K42" s="241">
        <v>9118.9402070150863</v>
      </c>
      <c r="L42" s="241">
        <v>1566.6458821760132</v>
      </c>
      <c r="M42" s="241">
        <v>5886.9243194453366</v>
      </c>
      <c r="N42" s="241">
        <v>1285.6726126860647</v>
      </c>
      <c r="O42" s="241">
        <v>2040.4176664494396</v>
      </c>
      <c r="P42" s="241">
        <v>11871.721808104334</v>
      </c>
      <c r="Q42" s="241">
        <v>10404.612819701151</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zoomScale="60" zoomScaleNormal="60" workbookViewId="0">
      <selection activeCell="A3" sqref="A3:A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180.80244177509431</v>
      </c>
      <c r="D5" s="241">
        <v>3052.0503520751067</v>
      </c>
      <c r="E5" s="241">
        <v>0</v>
      </c>
      <c r="F5" s="241">
        <v>431.6870798564803</v>
      </c>
      <c r="G5" s="241">
        <v>4923.0377841542277</v>
      </c>
      <c r="H5" s="241">
        <v>0</v>
      </c>
      <c r="I5" s="241">
        <v>369.83372407449906</v>
      </c>
      <c r="J5" s="241">
        <v>12753.367656281962</v>
      </c>
      <c r="K5" s="241">
        <v>0</v>
      </c>
      <c r="L5" s="241">
        <v>612.48952163157458</v>
      </c>
      <c r="M5" s="241">
        <v>7975.0881362293339</v>
      </c>
      <c r="N5" s="241">
        <v>0</v>
      </c>
      <c r="O5" s="241">
        <v>982.32324570607364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1392.1544206327769</v>
      </c>
      <c r="D6" s="241">
        <v>1996.271334727812</v>
      </c>
      <c r="E6" s="241">
        <v>139.06793980499802</v>
      </c>
      <c r="F6" s="241">
        <v>2266.0069152007081</v>
      </c>
      <c r="G6" s="241">
        <v>3375.4893871191239</v>
      </c>
      <c r="H6" s="241">
        <v>223.33989820191869</v>
      </c>
      <c r="I6" s="241">
        <v>2174.20782081671</v>
      </c>
      <c r="J6" s="241">
        <v>3716.9253766510906</v>
      </c>
      <c r="K6" s="241">
        <v>2565.0070556631572</v>
      </c>
      <c r="L6" s="241">
        <v>3658.1613358334848</v>
      </c>
      <c r="M6" s="241">
        <v>5371.7607218469366</v>
      </c>
      <c r="N6" s="241">
        <v>362.40783800691662</v>
      </c>
      <c r="O6" s="241">
        <v>5832.3691566501948</v>
      </c>
      <c r="P6" s="241">
        <v>9088.6860984980285</v>
      </c>
      <c r="Q6" s="241">
        <v>2927.4148936700735</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2312.2175938767059</v>
      </c>
      <c r="D7" s="241">
        <v>836.19202450945011</v>
      </c>
      <c r="E7" s="241">
        <v>237.04513963313059</v>
      </c>
      <c r="F7" s="241">
        <v>2671.631531035533</v>
      </c>
      <c r="G7" s="241">
        <v>1155.944851773002</v>
      </c>
      <c r="H7" s="241">
        <v>263.89049896857114</v>
      </c>
      <c r="I7" s="241">
        <v>2056.309436479673</v>
      </c>
      <c r="J7" s="241">
        <v>2137.542548562566</v>
      </c>
      <c r="K7" s="241">
        <v>4892.1240517030246</v>
      </c>
      <c r="L7" s="241">
        <v>4983.8491249122389</v>
      </c>
      <c r="M7" s="241">
        <v>1992.1368762824522</v>
      </c>
      <c r="N7" s="241">
        <v>500.93563860170167</v>
      </c>
      <c r="O7" s="241">
        <v>7040.1585613919115</v>
      </c>
      <c r="P7" s="241">
        <v>4129.6794248450178</v>
      </c>
      <c r="Q7" s="241">
        <v>5393.0596903047262</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2673.4951704045639</v>
      </c>
      <c r="D8" s="241">
        <v>537.86321509897346</v>
      </c>
      <c r="E8" s="241">
        <v>156.0074815528184</v>
      </c>
      <c r="F8" s="241">
        <v>2825.7554345970693</v>
      </c>
      <c r="G8" s="241">
        <v>782.85779329517152</v>
      </c>
      <c r="H8" s="241">
        <v>168.09670670839327</v>
      </c>
      <c r="I8" s="241">
        <v>1761.3771845853416</v>
      </c>
      <c r="J8" s="241">
        <v>1256.6306970940102</v>
      </c>
      <c r="K8" s="241">
        <v>2980.1372822176477</v>
      </c>
      <c r="L8" s="241">
        <v>5499.2506050016336</v>
      </c>
      <c r="M8" s="241">
        <v>1320.7210083941452</v>
      </c>
      <c r="N8" s="241">
        <v>324.10418826121162</v>
      </c>
      <c r="O8" s="241">
        <v>7260.6277895869753</v>
      </c>
      <c r="P8" s="241">
        <v>2577.3517054881549</v>
      </c>
      <c r="Q8" s="241">
        <v>3304.2414704788594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3684.5879205437727</v>
      </c>
      <c r="D9" s="241">
        <v>625.77877176646098</v>
      </c>
      <c r="E9" s="241">
        <v>151.9581636075782</v>
      </c>
      <c r="F9" s="241">
        <v>2706.8376800469991</v>
      </c>
      <c r="G9" s="241">
        <v>677.41855627930079</v>
      </c>
      <c r="H9" s="241">
        <v>152.02870766508977</v>
      </c>
      <c r="I9" s="241">
        <v>3253.6757445639414</v>
      </c>
      <c r="J9" s="241">
        <v>2082.283333080532</v>
      </c>
      <c r="K9" s="241">
        <v>1710.0403414967423</v>
      </c>
      <c r="L9" s="241">
        <v>6391.425600590771</v>
      </c>
      <c r="M9" s="241">
        <v>1303.1973280457617</v>
      </c>
      <c r="N9" s="241">
        <v>303.986871272668</v>
      </c>
      <c r="O9" s="241">
        <v>9645.1013451547133</v>
      </c>
      <c r="P9" s="241">
        <v>3385.4806611262939</v>
      </c>
      <c r="Q9" s="241">
        <v>2014.0272127694097</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1315.1331110324384</v>
      </c>
      <c r="D10" s="241">
        <v>3356.4851522274444</v>
      </c>
      <c r="E10" s="241">
        <v>368.75324686830049</v>
      </c>
      <c r="F10" s="241">
        <v>795.7970409941189</v>
      </c>
      <c r="G10" s="241">
        <v>2792.0082968185002</v>
      </c>
      <c r="H10" s="241">
        <v>308.9651129307299</v>
      </c>
      <c r="I10" s="241">
        <v>547.88819871896646</v>
      </c>
      <c r="J10" s="241">
        <v>6125.2301313488942</v>
      </c>
      <c r="K10" s="241">
        <v>9127.7360949200283</v>
      </c>
      <c r="L10" s="241">
        <v>2110.9301520265576</v>
      </c>
      <c r="M10" s="241">
        <v>6148.4934490459445</v>
      </c>
      <c r="N10" s="241">
        <v>677.7183597990304</v>
      </c>
      <c r="O10" s="241">
        <v>2658.8183507455237</v>
      </c>
      <c r="P10" s="241">
        <v>12273.723580394837</v>
      </c>
      <c r="Q10" s="241">
        <v>9805.4544547190599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45.435781559245783</v>
      </c>
      <c r="D13" s="241">
        <v>941.37341164097825</v>
      </c>
      <c r="E13" s="241">
        <v>0</v>
      </c>
      <c r="F13" s="241">
        <v>93.871622622500908</v>
      </c>
      <c r="G13" s="241">
        <v>991.10600267393227</v>
      </c>
      <c r="H13" s="241">
        <v>0</v>
      </c>
      <c r="I13" s="241">
        <v>84.156061197374257</v>
      </c>
      <c r="J13" s="241">
        <v>170.84348741167193</v>
      </c>
      <c r="K13" s="241">
        <v>0</v>
      </c>
      <c r="L13" s="241">
        <v>131.65963929358574</v>
      </c>
      <c r="M13" s="241">
        <v>1903.2242651247709</v>
      </c>
      <c r="N13" s="241">
        <v>0</v>
      </c>
      <c r="O13" s="241">
        <v>212.71047153672532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36.247736482343683</v>
      </c>
      <c r="D14" s="241">
        <v>482.62256759032198</v>
      </c>
      <c r="E14" s="241">
        <v>6.7204210949528544</v>
      </c>
      <c r="F14" s="241">
        <v>301.2019688250669</v>
      </c>
      <c r="G14" s="241">
        <v>520.6769410209024</v>
      </c>
      <c r="H14" s="241">
        <v>27.887458411166218</v>
      </c>
      <c r="I14" s="241">
        <v>448.81543421363472</v>
      </c>
      <c r="J14" s="241">
        <v>43.6096600537225</v>
      </c>
      <c r="K14" s="241">
        <v>3.1548714340835429</v>
      </c>
      <c r="L14" s="241">
        <v>326.27586968879535</v>
      </c>
      <c r="M14" s="241">
        <v>985.39721391233763</v>
      </c>
      <c r="N14" s="241">
        <v>29.226733713994474</v>
      </c>
      <c r="O14" s="241">
        <v>744.77747093293135</v>
      </c>
      <c r="P14" s="241">
        <v>974.43676098867002</v>
      </c>
      <c r="Q14" s="241">
        <v>32.193166196250047</v>
      </c>
      <c r="R14" s="247"/>
      <c r="S14" s="247"/>
      <c r="T14" s="247"/>
      <c r="U14" s="247"/>
      <c r="V14" s="247"/>
      <c r="W14" s="247"/>
      <c r="X14" s="247"/>
      <c r="Y14" s="247"/>
      <c r="Z14" s="247"/>
      <c r="AA14" s="233"/>
      <c r="AB14" s="233"/>
      <c r="AC14" s="233"/>
      <c r="AE14" s="232"/>
    </row>
    <row r="15" spans="1:31" x14ac:dyDescent="0.35">
      <c r="A15" s="292"/>
      <c r="B15" s="241" t="s">
        <v>33</v>
      </c>
      <c r="C15" s="241">
        <v>190.61433262060993</v>
      </c>
      <c r="D15" s="241">
        <v>179.001156233052</v>
      </c>
      <c r="E15" s="241">
        <v>15.39777589455368</v>
      </c>
      <c r="F15" s="241">
        <v>394.72017934861265</v>
      </c>
      <c r="G15" s="241">
        <v>215.04886970649721</v>
      </c>
      <c r="H15" s="241">
        <v>36.824093824018917</v>
      </c>
      <c r="I15" s="241">
        <v>435.02307590166396</v>
      </c>
      <c r="J15" s="241">
        <v>19.262369146957955</v>
      </c>
      <c r="K15" s="241">
        <v>495.81301176188248</v>
      </c>
      <c r="L15" s="241">
        <v>527.62364253058388</v>
      </c>
      <c r="M15" s="241">
        <v>389.60785581537891</v>
      </c>
      <c r="N15" s="241">
        <v>47.693285718980746</v>
      </c>
      <c r="O15" s="241">
        <v>958.65889841502621</v>
      </c>
      <c r="P15" s="241">
        <v>384.25876998288936</v>
      </c>
      <c r="Q15" s="241">
        <v>454.83481272253351</v>
      </c>
      <c r="R15" s="247"/>
      <c r="S15" s="247"/>
      <c r="T15" s="247"/>
      <c r="U15" s="247"/>
      <c r="V15" s="247"/>
      <c r="W15" s="247"/>
      <c r="X15" s="247"/>
      <c r="Y15" s="247"/>
      <c r="Z15" s="247"/>
      <c r="AA15" s="247"/>
      <c r="AB15" s="247"/>
      <c r="AC15" s="247"/>
      <c r="AE15" s="232"/>
    </row>
    <row r="16" spans="1:31" x14ac:dyDescent="0.35">
      <c r="A16" s="292"/>
      <c r="B16" s="241" t="s">
        <v>34</v>
      </c>
      <c r="C16" s="241">
        <v>443.5880039152583</v>
      </c>
      <c r="D16" s="241">
        <v>102.06329543532837</v>
      </c>
      <c r="E16" s="241">
        <v>23.729438995821251</v>
      </c>
      <c r="F16" s="241">
        <v>456.80130857238606</v>
      </c>
      <c r="G16" s="241">
        <v>168.1654149916676</v>
      </c>
      <c r="H16" s="241">
        <v>25.498658615467299</v>
      </c>
      <c r="I16" s="241">
        <v>68.623272455356883</v>
      </c>
      <c r="J16" s="241">
        <v>8.3154248363034977</v>
      </c>
      <c r="K16" s="241">
        <v>2.4960060976077392</v>
      </c>
      <c r="L16" s="241">
        <v>701.87808427486846</v>
      </c>
      <c r="M16" s="241">
        <v>267.24932510483188</v>
      </c>
      <c r="N16" s="241">
        <v>38.188862908981157</v>
      </c>
      <c r="O16" s="241">
        <v>766.26565204915073</v>
      </c>
      <c r="P16" s="241">
        <v>264.70581564585092</v>
      </c>
      <c r="Q16" s="241">
        <v>40.540672498180157</v>
      </c>
      <c r="R16" s="247"/>
      <c r="S16" s="247"/>
      <c r="T16" s="247"/>
      <c r="U16" s="247"/>
      <c r="V16" s="247"/>
      <c r="W16" s="247"/>
      <c r="X16" s="247"/>
      <c r="Y16" s="247"/>
      <c r="Z16" s="247"/>
      <c r="AA16" s="247"/>
      <c r="AB16" s="247"/>
      <c r="AC16" s="247"/>
      <c r="AE16" s="232"/>
    </row>
    <row r="17" spans="1:31" x14ac:dyDescent="0.35">
      <c r="A17" s="292"/>
      <c r="B17" s="241" t="s">
        <v>35</v>
      </c>
      <c r="C17" s="241">
        <v>931.77551543394929</v>
      </c>
      <c r="D17" s="241">
        <v>123.83205435624531</v>
      </c>
      <c r="E17" s="241">
        <v>36.18213181675592</v>
      </c>
      <c r="F17" s="241">
        <v>466.42163878513287</v>
      </c>
      <c r="G17" s="241">
        <v>161.46681333844418</v>
      </c>
      <c r="H17" s="241">
        <v>24.479324193173099</v>
      </c>
      <c r="I17" s="241">
        <v>123.97603125865993</v>
      </c>
      <c r="J17" s="241">
        <v>10.755551946394142</v>
      </c>
      <c r="K17" s="241">
        <v>223.67282658421988</v>
      </c>
      <c r="L17" s="241">
        <v>1144.923099770707</v>
      </c>
      <c r="M17" s="241">
        <v>283.94615010650983</v>
      </c>
      <c r="N17" s="241">
        <v>48.34898455450768</v>
      </c>
      <c r="O17" s="241">
        <v>1252.9469528763202</v>
      </c>
      <c r="P17" s="241">
        <v>280.50084176904926</v>
      </c>
      <c r="Q17" s="241">
        <v>176.01807440678684</v>
      </c>
      <c r="R17" s="247"/>
      <c r="S17" s="247"/>
      <c r="T17" s="247"/>
      <c r="U17" s="247"/>
      <c r="V17" s="247"/>
      <c r="W17" s="247"/>
      <c r="X17" s="247"/>
      <c r="Y17" s="247"/>
      <c r="Z17" s="247"/>
      <c r="AA17" s="247"/>
      <c r="AB17" s="247"/>
      <c r="AC17" s="247"/>
      <c r="AE17" s="232"/>
    </row>
    <row r="18" spans="1:31" x14ac:dyDescent="0.35">
      <c r="A18" s="292"/>
      <c r="B18" s="241" t="s">
        <v>36</v>
      </c>
      <c r="C18" s="241">
        <v>254.13098083108989</v>
      </c>
      <c r="D18" s="241">
        <v>254.69878179333821</v>
      </c>
      <c r="E18" s="241">
        <v>70.751705128123376</v>
      </c>
      <c r="F18" s="241">
        <v>137.50084279673621</v>
      </c>
      <c r="G18" s="241">
        <v>469.59560424166011</v>
      </c>
      <c r="H18" s="241">
        <v>50.349518673625361</v>
      </c>
      <c r="I18" s="241">
        <v>37.058207222770015</v>
      </c>
      <c r="J18" s="241">
        <v>70.216321344917532</v>
      </c>
      <c r="K18" s="241">
        <v>4.3979439523441677</v>
      </c>
      <c r="L18" s="241">
        <v>363.32675301039797</v>
      </c>
      <c r="M18" s="241">
        <v>711.75048496291322</v>
      </c>
      <c r="N18" s="241">
        <v>112.0215365289838</v>
      </c>
      <c r="O18" s="241">
        <v>398.91221213604541</v>
      </c>
      <c r="P18" s="241">
        <v>727.93235035003852</v>
      </c>
      <c r="Q18" s="241">
        <v>116.28543252811856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252.18337196294419</v>
      </c>
      <c r="D21" s="241">
        <v>1189.1232236863684</v>
      </c>
      <c r="E21" s="241">
        <v>0</v>
      </c>
      <c r="F21" s="241">
        <v>467.42812494426391</v>
      </c>
      <c r="G21" s="241">
        <v>3177.6174009547226</v>
      </c>
      <c r="H21" s="241">
        <v>0</v>
      </c>
      <c r="I21" s="241">
        <v>486.67167746615968</v>
      </c>
      <c r="J21" s="241">
        <v>12924.211143693632</v>
      </c>
      <c r="K21" s="241">
        <v>0</v>
      </c>
      <c r="L21" s="241">
        <v>719.61149690720811</v>
      </c>
      <c r="M21" s="241">
        <v>4366.740624641091</v>
      </c>
      <c r="N21" s="241">
        <v>0</v>
      </c>
      <c r="O21" s="241">
        <v>1206.2831743733677</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1360.0917512980423</v>
      </c>
      <c r="D22" s="241">
        <v>1032.3043120307163</v>
      </c>
      <c r="E22" s="241">
        <v>127.10381604036466</v>
      </c>
      <c r="F22" s="241">
        <v>2495.798211984983</v>
      </c>
      <c r="G22" s="241">
        <v>2428.9890948078983</v>
      </c>
      <c r="H22" s="241">
        <v>244.51836232486534</v>
      </c>
      <c r="I22" s="241">
        <v>2863.9772758053559</v>
      </c>
      <c r="J22" s="241">
        <v>3760.5350367048054</v>
      </c>
      <c r="K22" s="241">
        <v>2568.1619270972483</v>
      </c>
      <c r="L22" s="241">
        <v>3855.8899632830253</v>
      </c>
      <c r="M22" s="241">
        <v>3461.2934068386148</v>
      </c>
      <c r="N22" s="241">
        <v>371.62217836523001</v>
      </c>
      <c r="O22" s="241">
        <v>6719.8672390883812</v>
      </c>
      <c r="P22" s="241">
        <v>7221.8284435434198</v>
      </c>
      <c r="Q22" s="241">
        <v>2939.7841054624782</v>
      </c>
      <c r="R22" s="247"/>
      <c r="S22" s="247"/>
      <c r="T22" s="247"/>
      <c r="U22" s="247"/>
      <c r="V22" s="247"/>
      <c r="W22" s="247"/>
      <c r="X22" s="247"/>
      <c r="Y22" s="247"/>
      <c r="Z22" s="247"/>
      <c r="AA22" s="233"/>
      <c r="AB22" s="233"/>
      <c r="AC22" s="233"/>
      <c r="AE22" s="232"/>
    </row>
    <row r="23" spans="1:31" x14ac:dyDescent="0.35">
      <c r="A23" s="292"/>
      <c r="B23" s="241" t="s">
        <v>33</v>
      </c>
      <c r="C23" s="241">
        <v>2681.6922071277522</v>
      </c>
      <c r="D23" s="241">
        <v>478.70243374966401</v>
      </c>
      <c r="E23" s="241">
        <v>266.64733959978059</v>
      </c>
      <c r="F23" s="241">
        <v>2950.7623396666772</v>
      </c>
      <c r="G23" s="241">
        <v>752.72388481355665</v>
      </c>
      <c r="H23" s="241">
        <v>290.21031382022596</v>
      </c>
      <c r="I23" s="241">
        <v>2707.0201065986412</v>
      </c>
      <c r="J23" s="241">
        <v>2156.8049177095204</v>
      </c>
      <c r="K23" s="241">
        <v>3991.7675298592594</v>
      </c>
      <c r="L23" s="241">
        <v>5632.4545467944299</v>
      </c>
      <c r="M23" s="241">
        <v>1231.4263185632208</v>
      </c>
      <c r="N23" s="241">
        <v>556.8576534200065</v>
      </c>
      <c r="O23" s="241">
        <v>8339.4746533930702</v>
      </c>
      <c r="P23" s="241">
        <v>3388.2312362727412</v>
      </c>
      <c r="Q23" s="241">
        <v>4548.6251832792659</v>
      </c>
      <c r="R23" s="247"/>
      <c r="S23" s="247"/>
      <c r="T23" s="247"/>
      <c r="U23" s="247"/>
      <c r="V23" s="247"/>
      <c r="W23" s="247"/>
      <c r="X23" s="247"/>
      <c r="Y23" s="247"/>
      <c r="Z23" s="247"/>
      <c r="AA23" s="247"/>
      <c r="AB23" s="247"/>
      <c r="AC23" s="247"/>
      <c r="AE23" s="232"/>
    </row>
    <row r="24" spans="1:31" x14ac:dyDescent="0.35">
      <c r="A24" s="292"/>
      <c r="B24" s="241" t="s">
        <v>34</v>
      </c>
      <c r="C24" s="241">
        <v>3560.6146274087082</v>
      </c>
      <c r="D24" s="241">
        <v>333.74131652329555</v>
      </c>
      <c r="E24" s="241">
        <v>203.45881568796423</v>
      </c>
      <c r="F24" s="241">
        <v>3032.3843147517732</v>
      </c>
      <c r="G24" s="241">
        <v>462.91254332422795</v>
      </c>
      <c r="H24" s="241">
        <v>179.31530913179148</v>
      </c>
      <c r="I24" s="241">
        <v>1830.0004570406988</v>
      </c>
      <c r="J24" s="241">
        <v>1264.9461219303162</v>
      </c>
      <c r="K24" s="241">
        <v>2982.6332883155023</v>
      </c>
      <c r="L24" s="241">
        <v>6592.9989421604814</v>
      </c>
      <c r="M24" s="241">
        <v>796.65385984752356</v>
      </c>
      <c r="N24" s="241">
        <v>382.77412481975568</v>
      </c>
      <c r="O24" s="241">
        <v>8422.9993992011805</v>
      </c>
      <c r="P24" s="241">
        <v>2061.5999817778397</v>
      </c>
      <c r="Q24" s="241">
        <v>3365.4074131352581</v>
      </c>
      <c r="R24" s="247"/>
      <c r="S24" s="247"/>
      <c r="T24" s="247"/>
      <c r="U24" s="247"/>
      <c r="V24" s="247"/>
      <c r="W24" s="247"/>
      <c r="X24" s="247"/>
      <c r="Y24" s="247"/>
      <c r="Z24" s="247"/>
      <c r="AA24" s="247"/>
      <c r="AB24" s="247"/>
      <c r="AC24" s="247"/>
      <c r="AE24" s="232"/>
    </row>
    <row r="25" spans="1:31" x14ac:dyDescent="0.35">
      <c r="A25" s="292"/>
      <c r="B25" s="241" t="s">
        <v>35</v>
      </c>
      <c r="C25" s="241">
        <v>5538.6846777030096</v>
      </c>
      <c r="D25" s="241">
        <v>378.69108916225696</v>
      </c>
      <c r="E25" s="241">
        <v>223.94667762885865</v>
      </c>
      <c r="F25" s="241">
        <v>2856.5430958717393</v>
      </c>
      <c r="G25" s="241">
        <v>365.7408028762141</v>
      </c>
      <c r="H25" s="241">
        <v>158.99619857641548</v>
      </c>
      <c r="I25" s="241">
        <v>3378.3256524167996</v>
      </c>
      <c r="J25" s="241">
        <v>2093.0388850269169</v>
      </c>
      <c r="K25" s="241">
        <v>1310.2157598475862</v>
      </c>
      <c r="L25" s="241">
        <v>8395.2277735747484</v>
      </c>
      <c r="M25" s="241">
        <v>744.43189203847101</v>
      </c>
      <c r="N25" s="241">
        <v>382.94287620527416</v>
      </c>
      <c r="O25" s="241">
        <v>11773.553425991548</v>
      </c>
      <c r="P25" s="241">
        <v>2837.4707770653877</v>
      </c>
      <c r="Q25" s="241">
        <v>1693.1586360528604</v>
      </c>
      <c r="R25" s="247"/>
      <c r="S25" s="247"/>
      <c r="T25" s="247"/>
      <c r="U25" s="247"/>
      <c r="V25" s="247"/>
      <c r="W25" s="247"/>
      <c r="X25" s="247"/>
      <c r="Y25" s="247"/>
      <c r="Z25" s="247"/>
      <c r="AA25" s="247"/>
      <c r="AB25" s="247"/>
      <c r="AC25" s="247"/>
      <c r="AE25" s="232"/>
    </row>
    <row r="26" spans="1:31" x14ac:dyDescent="0.35">
      <c r="A26" s="292"/>
      <c r="B26" s="241" t="s">
        <v>36</v>
      </c>
      <c r="C26" s="241">
        <v>1767.2314078213647</v>
      </c>
      <c r="D26" s="241">
        <v>3065.2959456376138</v>
      </c>
      <c r="E26" s="241">
        <v>494.94558881742228</v>
      </c>
      <c r="F26" s="241">
        <v>875.17201689515571</v>
      </c>
      <c r="G26" s="241">
        <v>2002.1848692661665</v>
      </c>
      <c r="H26" s="241">
        <v>339.68240632306419</v>
      </c>
      <c r="I26" s="241">
        <v>584.94640594173643</v>
      </c>
      <c r="J26" s="241">
        <v>6195.4464526938427</v>
      </c>
      <c r="K26" s="241">
        <v>9132.1340388725002</v>
      </c>
      <c r="L26" s="241">
        <v>2642.4034247165205</v>
      </c>
      <c r="M26" s="241">
        <v>5067.4808149037799</v>
      </c>
      <c r="N26" s="241">
        <v>834.62799514048652</v>
      </c>
      <c r="O26" s="241">
        <v>3227.3498306582569</v>
      </c>
      <c r="P26" s="241">
        <v>11262.927267597623</v>
      </c>
      <c r="Q26" s="241">
        <v>9966.762034012987</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193.81313520780472</v>
      </c>
      <c r="D29" s="241">
        <v>4219.4770196748477</v>
      </c>
      <c r="E29" s="241">
        <v>0</v>
      </c>
      <c r="F29" s="241">
        <v>573.43352969763407</v>
      </c>
      <c r="G29" s="241">
        <v>6609.3843134643039</v>
      </c>
      <c r="H29" s="241">
        <v>0</v>
      </c>
      <c r="I29" s="241">
        <v>416.33565756441152</v>
      </c>
      <c r="J29" s="241">
        <v>12924.211143693632</v>
      </c>
      <c r="K29" s="241">
        <v>0</v>
      </c>
      <c r="L29" s="241">
        <v>767.24666490543882</v>
      </c>
      <c r="M29" s="241">
        <v>10828.861333139152</v>
      </c>
      <c r="N29" s="241">
        <v>0</v>
      </c>
      <c r="O29" s="241">
        <v>1183.5823224698504</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1464.4945834412945</v>
      </c>
      <c r="D30" s="241">
        <v>2521.2584808854854</v>
      </c>
      <c r="E30" s="241">
        <v>150.35443247570851</v>
      </c>
      <c r="F30" s="241">
        <v>2633.361044427952</v>
      </c>
      <c r="G30" s="241">
        <v>4224.7931574079521</v>
      </c>
      <c r="H30" s="241">
        <v>257.43551259814723</v>
      </c>
      <c r="I30" s="241">
        <v>2326.7861132430844</v>
      </c>
      <c r="J30" s="241">
        <v>3760.5350367048054</v>
      </c>
      <c r="K30" s="241">
        <v>2568.1619270972483</v>
      </c>
      <c r="L30" s="241">
        <v>4097.8556278692467</v>
      </c>
      <c r="M30" s="241">
        <v>6746.0516382934375</v>
      </c>
      <c r="N30" s="241">
        <v>407.78994507385573</v>
      </c>
      <c r="O30" s="241">
        <v>6424.6417411123311</v>
      </c>
      <c r="P30" s="241">
        <v>10506.586674998243</v>
      </c>
      <c r="Q30" s="241">
        <v>2975.9518721711038</v>
      </c>
      <c r="R30" s="247"/>
      <c r="S30" s="247"/>
      <c r="T30" s="247"/>
      <c r="U30" s="247"/>
      <c r="V30" s="247"/>
      <c r="W30" s="247"/>
      <c r="X30" s="247"/>
      <c r="Y30" s="247"/>
      <c r="Z30" s="247"/>
      <c r="AA30" s="233"/>
      <c r="AB30" s="233"/>
      <c r="AC30" s="233"/>
      <c r="AE30" s="232"/>
    </row>
    <row r="31" spans="1:31" x14ac:dyDescent="0.35">
      <c r="A31" s="292"/>
      <c r="B31" s="241" t="s">
        <v>33</v>
      </c>
      <c r="C31" s="241">
        <v>2208.8304810028999</v>
      </c>
      <c r="D31" s="241">
        <v>1031.5240490765402</v>
      </c>
      <c r="E31" s="241">
        <v>229.59637433666202</v>
      </c>
      <c r="F31" s="241">
        <v>3171.578873824893</v>
      </c>
      <c r="G31" s="241">
        <v>1487.1612299463818</v>
      </c>
      <c r="H31" s="241">
        <v>310.29981318875326</v>
      </c>
      <c r="I31" s="241">
        <v>2231.1210211038351</v>
      </c>
      <c r="J31" s="241">
        <v>2156.8049177095204</v>
      </c>
      <c r="K31" s="241">
        <v>4982.4270174500152</v>
      </c>
      <c r="L31" s="241">
        <v>5380.4093548277924</v>
      </c>
      <c r="M31" s="241">
        <v>2518.6852790229223</v>
      </c>
      <c r="N31" s="241">
        <v>539.89618752541526</v>
      </c>
      <c r="O31" s="241">
        <v>7611.5303759316275</v>
      </c>
      <c r="P31" s="241">
        <v>4675.4901967324422</v>
      </c>
      <c r="Q31" s="241">
        <v>5522.3232049754306</v>
      </c>
      <c r="R31" s="247"/>
      <c r="S31" s="247"/>
      <c r="T31" s="247"/>
      <c r="U31" s="247"/>
      <c r="V31" s="247"/>
      <c r="W31" s="247"/>
      <c r="X31" s="247"/>
      <c r="Y31" s="247"/>
      <c r="Z31" s="247"/>
      <c r="AA31" s="247"/>
      <c r="AB31" s="247"/>
      <c r="AC31" s="247"/>
      <c r="AE31" s="232"/>
    </row>
    <row r="32" spans="1:31" x14ac:dyDescent="0.35">
      <c r="A32" s="292"/>
      <c r="B32" s="241" t="s">
        <v>34</v>
      </c>
      <c r="C32" s="241">
        <v>2221.2605697954018</v>
      </c>
      <c r="D32" s="241">
        <v>641.1227955864772</v>
      </c>
      <c r="E32" s="241">
        <v>131.5490172654961</v>
      </c>
      <c r="F32" s="241">
        <v>3493.1424191679675</v>
      </c>
      <c r="G32" s="241">
        <v>1032.6363098676234</v>
      </c>
      <c r="H32" s="241">
        <v>205.57048794576838</v>
      </c>
      <c r="I32" s="241">
        <v>1830.0004570406988</v>
      </c>
      <c r="J32" s="241">
        <v>1264.9461219303162</v>
      </c>
      <c r="K32" s="241">
        <v>2982.6332883155023</v>
      </c>
      <c r="L32" s="241">
        <v>5714.4029889633694</v>
      </c>
      <c r="M32" s="241">
        <v>1673.7591054541006</v>
      </c>
      <c r="N32" s="241">
        <v>337.11950521126448</v>
      </c>
      <c r="O32" s="241">
        <v>7544.4034460040684</v>
      </c>
      <c r="P32" s="241">
        <v>2938.7052273844165</v>
      </c>
      <c r="Q32" s="241">
        <v>3319.7527935267667</v>
      </c>
      <c r="R32" s="247"/>
      <c r="S32" s="247"/>
      <c r="T32" s="247"/>
      <c r="U32" s="247"/>
      <c r="V32" s="247"/>
      <c r="W32" s="247"/>
      <c r="X32" s="247"/>
      <c r="Y32" s="247"/>
      <c r="Z32" s="247"/>
      <c r="AA32" s="247"/>
      <c r="AB32" s="247"/>
      <c r="AC32" s="247"/>
      <c r="AE32" s="232"/>
    </row>
    <row r="33" spans="1:31" x14ac:dyDescent="0.35">
      <c r="A33" s="292"/>
      <c r="B33" s="241" t="s">
        <v>35</v>
      </c>
      <c r="C33" s="241">
        <v>2919.8994656069926</v>
      </c>
      <c r="D33" s="241">
        <v>763.94762203359892</v>
      </c>
      <c r="E33" s="241">
        <v>122.34202349546091</v>
      </c>
      <c r="F33" s="241">
        <v>3429.3798879295473</v>
      </c>
      <c r="G33" s="241">
        <v>906.45120972599739</v>
      </c>
      <c r="H33" s="241">
        <v>190.51283672868098</v>
      </c>
      <c r="I33" s="241">
        <v>3376.9766760472558</v>
      </c>
      <c r="J33" s="241">
        <v>2093.0388850269169</v>
      </c>
      <c r="K33" s="241">
        <v>1736.1889192269769</v>
      </c>
      <c r="L33" s="241">
        <v>6349.2793535365399</v>
      </c>
      <c r="M33" s="241">
        <v>1670.3988317595963</v>
      </c>
      <c r="N33" s="241">
        <v>312.85486022414187</v>
      </c>
      <c r="O33" s="241">
        <v>9726.2560295837957</v>
      </c>
      <c r="P33" s="241">
        <v>3763.4377167865132</v>
      </c>
      <c r="Q33" s="241">
        <v>2049.0437794511186</v>
      </c>
      <c r="R33" s="247"/>
      <c r="S33" s="247"/>
      <c r="T33" s="247"/>
      <c r="U33" s="247"/>
      <c r="V33" s="247"/>
      <c r="W33" s="247"/>
      <c r="X33" s="247"/>
      <c r="Y33" s="247"/>
      <c r="Z33" s="247"/>
      <c r="AA33" s="247"/>
      <c r="AB33" s="247"/>
      <c r="AC33" s="247"/>
      <c r="AE33" s="232"/>
    </row>
    <row r="34" spans="1:31" x14ac:dyDescent="0.35">
      <c r="A34" s="292"/>
      <c r="B34" s="241" t="s">
        <v>36</v>
      </c>
      <c r="C34" s="241">
        <v>1290.2133085448554</v>
      </c>
      <c r="D34" s="241">
        <v>3864.0480453147479</v>
      </c>
      <c r="E34" s="241">
        <v>361.10102020380577</v>
      </c>
      <c r="F34" s="241">
        <v>984.13182215337542</v>
      </c>
      <c r="G34" s="241">
        <v>3627.0271674739688</v>
      </c>
      <c r="H34" s="241">
        <v>376.65800449234706</v>
      </c>
      <c r="I34" s="241">
        <v>584.94640594173643</v>
      </c>
      <c r="J34" s="241">
        <v>6195.4464526938427</v>
      </c>
      <c r="K34" s="241">
        <v>9132.1340388725002</v>
      </c>
      <c r="L34" s="241">
        <v>2274.3451306982306</v>
      </c>
      <c r="M34" s="241">
        <v>7491.0752127887172</v>
      </c>
      <c r="N34" s="241">
        <v>737.75902469615289</v>
      </c>
      <c r="O34" s="241">
        <v>2859.291536639967</v>
      </c>
      <c r="P34" s="241">
        <v>13686.52166548256</v>
      </c>
      <c r="Q34" s="241">
        <v>9869.8930635686538</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96.410818154534056</v>
      </c>
      <c r="D37" s="241">
        <v>3747.550812864104</v>
      </c>
      <c r="E37" s="241">
        <v>0</v>
      </c>
      <c r="F37" s="241">
        <v>254.19958492754296</v>
      </c>
      <c r="G37" s="241">
        <v>4982.1116380436561</v>
      </c>
      <c r="H37" s="241">
        <v>0</v>
      </c>
      <c r="I37" s="241">
        <v>206.49383719292592</v>
      </c>
      <c r="J37" s="241">
        <v>12411.680681458622</v>
      </c>
      <c r="K37" s="241">
        <v>0</v>
      </c>
      <c r="L37" s="241">
        <v>350.61040308207703</v>
      </c>
      <c r="M37" s="241">
        <v>8729.6624509077592</v>
      </c>
      <c r="N37" s="241">
        <v>0</v>
      </c>
      <c r="O37" s="241">
        <v>557.10424027500289</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1351.8769271589933</v>
      </c>
      <c r="D38" s="241">
        <v>2435.2512112672343</v>
      </c>
      <c r="E38" s="241">
        <v>139.74557089892093</v>
      </c>
      <c r="F38" s="241">
        <v>1668.8614891891891</v>
      </c>
      <c r="G38" s="241">
        <v>3472.6859091415222</v>
      </c>
      <c r="H38" s="241">
        <v>168.06581968274344</v>
      </c>
      <c r="I38" s="241">
        <v>1331.8600734016889</v>
      </c>
      <c r="J38" s="241">
        <v>3629.7060565436618</v>
      </c>
      <c r="K38" s="241">
        <v>2558.697312794975</v>
      </c>
      <c r="L38" s="241">
        <v>3020.7384163481825</v>
      </c>
      <c r="M38" s="241">
        <v>5907.9371204087565</v>
      </c>
      <c r="N38" s="241">
        <v>307.81139058166434</v>
      </c>
      <c r="O38" s="241">
        <v>4352.5984897498711</v>
      </c>
      <c r="P38" s="241">
        <v>9537.6431769524188</v>
      </c>
      <c r="Q38" s="241">
        <v>2866.5087033766395</v>
      </c>
      <c r="R38" s="247"/>
      <c r="S38" s="247"/>
      <c r="T38" s="247"/>
      <c r="U38" s="247"/>
      <c r="V38" s="247"/>
      <c r="W38" s="247"/>
      <c r="X38" s="247"/>
      <c r="Y38" s="247"/>
      <c r="Z38" s="247"/>
      <c r="AA38" s="233"/>
      <c r="AB38" s="233"/>
      <c r="AC38" s="233"/>
      <c r="AE38" s="232"/>
    </row>
    <row r="39" spans="1:31" x14ac:dyDescent="0.35">
      <c r="A39" s="292"/>
      <c r="B39" s="241" t="s">
        <v>33</v>
      </c>
      <c r="C39" s="241">
        <v>2046.1300934994661</v>
      </c>
      <c r="D39" s="241">
        <v>998.34959070214632</v>
      </c>
      <c r="E39" s="241">
        <v>214.89170496294909</v>
      </c>
      <c r="F39" s="241">
        <v>1892.5533796150285</v>
      </c>
      <c r="G39" s="241">
        <v>1227.9494405590676</v>
      </c>
      <c r="H39" s="241">
        <v>191.16136989673416</v>
      </c>
      <c r="I39" s="241">
        <v>1230.7871817365419</v>
      </c>
      <c r="J39" s="241">
        <v>2099.0178102686568</v>
      </c>
      <c r="K39" s="241">
        <v>5702.1776077998002</v>
      </c>
      <c r="L39" s="241">
        <v>3938.6834731144945</v>
      </c>
      <c r="M39" s="241">
        <v>2226.2990312612137</v>
      </c>
      <c r="N39" s="241">
        <v>406.05307485968325</v>
      </c>
      <c r="O39" s="241">
        <v>5169.4706548510367</v>
      </c>
      <c r="P39" s="241">
        <v>4325.3168415298705</v>
      </c>
      <c r="Q39" s="241">
        <v>6108.2306826594831</v>
      </c>
      <c r="R39" s="247"/>
      <c r="S39" s="247"/>
      <c r="T39" s="247"/>
      <c r="U39" s="247"/>
      <c r="V39" s="247"/>
      <c r="W39" s="247"/>
      <c r="X39" s="247"/>
      <c r="Y39" s="247"/>
      <c r="Z39" s="247"/>
      <c r="AA39" s="247"/>
      <c r="AB39" s="247"/>
      <c r="AC39" s="247"/>
      <c r="AE39" s="232"/>
    </row>
    <row r="40" spans="1:31" x14ac:dyDescent="0.35">
      <c r="A40" s="292"/>
      <c r="B40" s="241" t="s">
        <v>34</v>
      </c>
      <c r="C40" s="241">
        <v>2238.6103140095825</v>
      </c>
      <c r="D40" s="241">
        <v>638.72553318714779</v>
      </c>
      <c r="E40" s="241">
        <v>133.01461170499482</v>
      </c>
      <c r="F40" s="241">
        <v>1951.7395698714677</v>
      </c>
      <c r="G40" s="241">
        <v>853.02452669366301</v>
      </c>
      <c r="H40" s="241">
        <v>119.40432304761995</v>
      </c>
      <c r="I40" s="241">
        <v>1624.1306396746274</v>
      </c>
      <c r="J40" s="241">
        <v>1239.9998474213985</v>
      </c>
      <c r="K40" s="241">
        <v>2975.1452700219379</v>
      </c>
      <c r="L40" s="241">
        <v>4190.3498838810501</v>
      </c>
      <c r="M40" s="241">
        <v>1491.7500598808108</v>
      </c>
      <c r="N40" s="241">
        <v>252.41893475261477</v>
      </c>
      <c r="O40" s="241">
        <v>5814.4805235556778</v>
      </c>
      <c r="P40" s="241">
        <v>2731.7499073022091</v>
      </c>
      <c r="Q40" s="241">
        <v>3227.5642047745528</v>
      </c>
      <c r="R40" s="247"/>
      <c r="S40" s="247"/>
      <c r="T40" s="247"/>
      <c r="U40" s="247"/>
      <c r="V40" s="247"/>
      <c r="W40" s="247"/>
      <c r="X40" s="247"/>
      <c r="Y40" s="247"/>
      <c r="Z40" s="247"/>
      <c r="AA40" s="247"/>
      <c r="AB40" s="247"/>
      <c r="AC40" s="247"/>
      <c r="AE40" s="232"/>
    </row>
    <row r="41" spans="1:31" x14ac:dyDescent="0.35">
      <c r="A41" s="292"/>
      <c r="B41" s="241" t="s">
        <v>35</v>
      </c>
      <c r="C41" s="241">
        <v>2595.1796183213164</v>
      </c>
      <c r="D41" s="241">
        <v>734.69760410352706</v>
      </c>
      <c r="E41" s="241">
        <v>109.58578969841501</v>
      </c>
      <c r="F41" s="241">
        <v>1834.5900563397106</v>
      </c>
      <c r="G41" s="241">
        <v>760.06365623569104</v>
      </c>
      <c r="H41" s="241">
        <v>106.57708769017283</v>
      </c>
      <c r="I41" s="241">
        <v>3005.7249052277684</v>
      </c>
      <c r="J41" s="241">
        <v>2060.7722291877626</v>
      </c>
      <c r="K41" s="241">
        <v>2083.716345415663</v>
      </c>
      <c r="L41" s="241">
        <v>4429.7696746610272</v>
      </c>
      <c r="M41" s="241">
        <v>1494.7612603392181</v>
      </c>
      <c r="N41" s="241">
        <v>216.16287738858784</v>
      </c>
      <c r="O41" s="241">
        <v>7435.4945798887957</v>
      </c>
      <c r="P41" s="241">
        <v>3555.5334895269807</v>
      </c>
      <c r="Q41" s="241">
        <v>2299.8792228042507</v>
      </c>
      <c r="R41" s="247"/>
      <c r="S41" s="247"/>
      <c r="T41" s="247"/>
      <c r="U41" s="247"/>
      <c r="V41" s="247"/>
      <c r="W41" s="247"/>
      <c r="X41" s="247"/>
      <c r="Y41" s="247"/>
      <c r="Z41" s="247"/>
      <c r="AA41" s="247"/>
      <c r="AB41" s="247"/>
      <c r="AC41" s="247"/>
      <c r="AE41" s="232"/>
    </row>
    <row r="42" spans="1:31" x14ac:dyDescent="0.35">
      <c r="A42" s="292"/>
      <c r="B42" s="241" t="s">
        <v>36</v>
      </c>
      <c r="C42" s="241">
        <v>887.95461673109537</v>
      </c>
      <c r="D42" s="241">
        <v>3140.1114657299709</v>
      </c>
      <c r="E42" s="241">
        <v>250.21313158367343</v>
      </c>
      <c r="F42" s="241">
        <v>528.08728393382535</v>
      </c>
      <c r="G42" s="241">
        <v>2746.8128537153657</v>
      </c>
      <c r="H42" s="241">
        <v>210.5549279767784</v>
      </c>
      <c r="I42" s="241">
        <v>473.77178427342636</v>
      </c>
      <c r="J42" s="241">
        <v>5984.7974886589973</v>
      </c>
      <c r="K42" s="241">
        <v>9118.9402070150863</v>
      </c>
      <c r="L42" s="241">
        <v>1416.0419006649208</v>
      </c>
      <c r="M42" s="241">
        <v>5886.9243194453366</v>
      </c>
      <c r="N42" s="241">
        <v>460.76805956045183</v>
      </c>
      <c r="O42" s="241">
        <v>1889.8136849383473</v>
      </c>
      <c r="P42" s="241">
        <v>11871.721808104334</v>
      </c>
      <c r="Q42" s="241">
        <v>9579.7082665755388</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Baseline</vt:lpstr>
      <vt:lpstr>25% Reduction</vt:lpstr>
      <vt:lpstr>50% Reduction</vt:lpstr>
      <vt:lpstr>75% Reduction</vt:lpstr>
      <vt:lpstr>100% Reduction</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2018-01-16T20:00:18Z</dcterms:modified>
  <cp:contentStatus/>
</cp:coreProperties>
</file>